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900" windowWidth="19440" windowHeight="3945" tabRatio="840" firstSheet="17" activeTab="20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  <sheet name="REKAP TOTAL 2007-2017" sheetId="40" r:id="rId22"/>
  </sheets>
  <definedNames>
    <definedName name="_xlnm._FilterDatabase" localSheetId="2" hidden="1">'ALAT ANGKUT'!$A$16:$AH$155</definedName>
    <definedName name="_xlnm._FilterDatabase" localSheetId="3" hidden="1">'ALAT BENGKEL &amp; UKUR'!$A$16:$AB$21</definedName>
    <definedName name="_xlnm._FilterDatabase" localSheetId="1" hidden="1">'ALAT BESAR'!$A$16:$AC$76</definedName>
    <definedName name="_xlnm._FilterDatabase" localSheetId="5" hidden="1">'ALAT RT'!$A$16:$AB$3277</definedName>
    <definedName name="_xlnm._FilterDatabase" localSheetId="6" hidden="1">'ALAT STUDIO KOMNIKASI'!$A$16:$AB$62</definedName>
    <definedName name="_xlnm._FilterDatabase" localSheetId="16" hidden="1">'ASSET BUKU'!$A$16:$S$37</definedName>
    <definedName name="_xlnm._FilterDatabase" localSheetId="10" hidden="1">'BANGUNAN GEDUNG'!$A$16:$AJ$484</definedName>
    <definedName name="_xlnm._FilterDatabase" localSheetId="0" hidden="1">TANAH!$A$14:$Q$22</definedName>
    <definedName name="_xlnm.Print_Area" localSheetId="2">'ALAT ANGKUT'!$B$1:$Y$176</definedName>
    <definedName name="_xlnm.Print_Area" localSheetId="3">'ALAT BENGKEL &amp; UKUR'!$B$1:$S$31</definedName>
    <definedName name="_xlnm.Print_Area" localSheetId="1">'ALAT BESAR'!$B$1:$S$88</definedName>
    <definedName name="_xlnm.Print_Area" localSheetId="9">'ALAT KEAMANAN'!$B$1:$S$38</definedName>
    <definedName name="_xlnm.Print_Area" localSheetId="7">'ALAT KEDOKTERAN'!$A$1:$R$27</definedName>
    <definedName name="_xlnm.Print_Area" localSheetId="8">'ALAT LABORATORIUM'!$A$1:$R$27</definedName>
    <definedName name="_xlnm.Print_Area" localSheetId="4">'ALAT PERTANIAN'!$A$1:$R$36</definedName>
    <definedName name="_xlnm.Print_Area" localSheetId="5">'ALAT RT'!$B$1:$S$3307</definedName>
    <definedName name="_xlnm.Print_Area" localSheetId="6">'ALAT STUDIO KOMNIKASI'!$B$1:$S$82</definedName>
    <definedName name="_xlnm.Print_Area" localSheetId="16">'ASSET BUKU'!$B$1:$S$51</definedName>
    <definedName name="_xlnm.Print_Area" localSheetId="13">'BANGUNAN AIR, IRIGASI'!$A$1:$T$29</definedName>
    <definedName name="_xlnm.Print_Area" localSheetId="10">'BANGUNAN GEDUNG'!$B$1:$AA$497</definedName>
    <definedName name="_xlnm.Print_Area" localSheetId="11">'BANGUNAN MONUMEN'!$A$1:$W$23</definedName>
    <definedName name="_xlnm.Print_Area" localSheetId="17">'BARANG BERCORAK KESENIAN'!$A$1:$R$27</definedName>
    <definedName name="_xlnm.Print_Area" localSheetId="18">'HEWAN TERNAK &amp; TUMBUHAN'!$A$1:$R$28</definedName>
    <definedName name="_xlnm.Print_Area" localSheetId="14">INSTALASI!$A$1:$T$29</definedName>
    <definedName name="_xlnm.Print_Area" localSheetId="12">'JALAN &amp; JEMBATAN'!$A$1:$T$28</definedName>
    <definedName name="_xlnm.Print_Area" localSheetId="15">JARINGAN!$A$1:$T$28</definedName>
    <definedName name="_xlnm.Print_Area" localSheetId="19">'KONSTRUKSI DALAM PENGERJAAN'!$B$1:$T$27</definedName>
    <definedName name="_xlnm.Print_Area" localSheetId="20">'REKAP TOTAL'!$B$1:$I$60</definedName>
    <definedName name="_xlnm.Print_Area" localSheetId="21">'REKAP TOTAL 2007-2017'!$B$1:$I$643</definedName>
    <definedName name="_xlnm.Print_Area" localSheetId="0">TANAH!$B$1:$Q$24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24519"/>
  <fileRecoveryPr autoRecover="0"/>
</workbook>
</file>

<file path=xl/calcChain.xml><?xml version="1.0" encoding="utf-8"?>
<calcChain xmlns="http://schemas.openxmlformats.org/spreadsheetml/2006/main">
  <c r="AD3258" i="10"/>
  <c r="AD3257"/>
  <c r="AD3256"/>
  <c r="AD3255"/>
  <c r="AD3254"/>
  <c r="AD3253"/>
  <c r="AD3252"/>
  <c r="AD3251"/>
  <c r="AD3250"/>
  <c r="AD3249"/>
  <c r="AD3248"/>
  <c r="AD3247"/>
  <c r="AD3246"/>
  <c r="AD3245"/>
  <c r="AD3244"/>
  <c r="AD3243"/>
  <c r="AD3242"/>
  <c r="AD3241"/>
  <c r="AD3240"/>
  <c r="AD3239"/>
  <c r="AD3238"/>
  <c r="AD3237"/>
  <c r="AD3236"/>
  <c r="AD3235"/>
  <c r="AD3234"/>
  <c r="AD3233"/>
  <c r="AD3232"/>
  <c r="AD3231"/>
  <c r="AD3230"/>
  <c r="AD3229"/>
  <c r="AD3228"/>
  <c r="AD3227"/>
  <c r="AD3226"/>
  <c r="AD3225"/>
  <c r="AD3224"/>
  <c r="AD3223"/>
  <c r="AD3222"/>
  <c r="AD3221"/>
  <c r="AD3220"/>
  <c r="AD3219"/>
  <c r="AD3218"/>
  <c r="AD3217"/>
  <c r="AD3216"/>
  <c r="AD3215"/>
  <c r="AD3214"/>
  <c r="AD3213"/>
  <c r="AD3212"/>
  <c r="AD3211"/>
  <c r="AD3210"/>
  <c r="AD3209"/>
  <c r="AD3208"/>
  <c r="AD3207"/>
  <c r="AD3206"/>
  <c r="AD3205"/>
  <c r="AD3204"/>
  <c r="AD3203"/>
  <c r="AD3202"/>
  <c r="AD3201"/>
  <c r="AD3200"/>
  <c r="AD3199"/>
  <c r="AD3198"/>
  <c r="AD3197"/>
  <c r="AD3196"/>
  <c r="AD3195"/>
  <c r="AD3194"/>
  <c r="AD3193"/>
  <c r="AD3192"/>
  <c r="AD3191"/>
  <c r="AD3190"/>
  <c r="AD3189"/>
  <c r="AD3188"/>
  <c r="AD3187"/>
  <c r="AD3186"/>
  <c r="AD3185"/>
  <c r="AD3184"/>
  <c r="AD3183"/>
  <c r="AD3182"/>
  <c r="AD3181"/>
  <c r="AD3180"/>
  <c r="AD3179"/>
  <c r="AD3178"/>
  <c r="AD3177"/>
  <c r="AD3176"/>
  <c r="AD3175"/>
  <c r="AD3174"/>
  <c r="AD3173"/>
  <c r="AD3172"/>
  <c r="AD3171"/>
  <c r="AD3170"/>
  <c r="AD3169"/>
  <c r="AD3168"/>
  <c r="AD3167"/>
  <c r="AD3166"/>
  <c r="AD3165"/>
  <c r="AD3164"/>
  <c r="AD3163"/>
  <c r="AD3162"/>
  <c r="AD3161"/>
  <c r="AD3160"/>
  <c r="AD3159"/>
  <c r="AD3158"/>
  <c r="AD3157"/>
  <c r="AD3156"/>
  <c r="AD3155"/>
  <c r="AD3154"/>
  <c r="AD3153"/>
  <c r="AD3152"/>
  <c r="AD3151"/>
  <c r="AD3150"/>
  <c r="AD3149"/>
  <c r="AD3148"/>
  <c r="AD3147"/>
  <c r="AD3146"/>
  <c r="AD3145"/>
  <c r="AD3144"/>
  <c r="AD3143"/>
  <c r="AD3142"/>
  <c r="AD3141"/>
  <c r="AD3140"/>
  <c r="AD3139"/>
  <c r="AD3138"/>
  <c r="AD3137"/>
  <c r="AD3136"/>
  <c r="AD3135"/>
  <c r="AD3134"/>
  <c r="AD3133"/>
  <c r="AD3132"/>
  <c r="AD3131"/>
  <c r="AD3130"/>
  <c r="AD3129"/>
  <c r="AD3128"/>
  <c r="AD3127"/>
  <c r="AD3126"/>
  <c r="AD3125"/>
  <c r="AD3124"/>
  <c r="AD3123"/>
  <c r="AD3122"/>
  <c r="AD3121"/>
  <c r="AD3120"/>
  <c r="AD3119"/>
  <c r="AD3118"/>
  <c r="AD3117"/>
  <c r="AD3116"/>
  <c r="AD3115"/>
  <c r="AD3114"/>
  <c r="AD3113"/>
  <c r="AD3112"/>
  <c r="AD3111"/>
  <c r="AD3110"/>
  <c r="AD3109"/>
  <c r="AD3108"/>
  <c r="AD3107"/>
  <c r="AD3106"/>
  <c r="AD3105"/>
  <c r="AD3104"/>
  <c r="AD3103"/>
  <c r="AD3102"/>
  <c r="AD3101"/>
  <c r="AD3100"/>
  <c r="AD3099"/>
  <c r="AD3098"/>
  <c r="AD3097"/>
  <c r="AD3096"/>
  <c r="AD3095"/>
  <c r="AD3094"/>
  <c r="AD3093"/>
  <c r="AD3092"/>
  <c r="AD3091"/>
  <c r="AD3090"/>
  <c r="AD3089"/>
  <c r="AD3088"/>
  <c r="AD3087"/>
  <c r="AD3086"/>
  <c r="AD3085"/>
  <c r="AD3084"/>
  <c r="AD3083"/>
  <c r="AD3082"/>
  <c r="AD3081"/>
  <c r="AD3080"/>
  <c r="AD3079"/>
  <c r="AD3078"/>
  <c r="AD3077"/>
  <c r="AD3076"/>
  <c r="AD3075"/>
  <c r="AD3074"/>
  <c r="AD3073"/>
  <c r="AD3072"/>
  <c r="AD3071"/>
  <c r="AD3070"/>
  <c r="AD3069"/>
  <c r="AD3068"/>
  <c r="AD3067"/>
  <c r="AD3066"/>
  <c r="AD3065"/>
  <c r="AD3064"/>
  <c r="AD3063"/>
  <c r="AD3062"/>
  <c r="AD3061"/>
  <c r="AD3060"/>
  <c r="AD3059"/>
  <c r="AD3058"/>
  <c r="AD3057"/>
  <c r="AD3056"/>
  <c r="AD3055"/>
  <c r="AD3054"/>
  <c r="AD3053"/>
  <c r="AD3052"/>
  <c r="AD3051"/>
  <c r="AD3050"/>
  <c r="AD3049"/>
  <c r="AD3048"/>
  <c r="AD3047"/>
  <c r="AD3046"/>
  <c r="AD3045"/>
  <c r="AD3044"/>
  <c r="AD3043"/>
  <c r="AD3042"/>
  <c r="AD3041"/>
  <c r="AD3040"/>
  <c r="AD3039"/>
  <c r="AD3038"/>
  <c r="AD3037"/>
  <c r="AD3036"/>
  <c r="AD3035"/>
  <c r="AD3034"/>
  <c r="AD3033"/>
  <c r="AD3032"/>
  <c r="AD3031"/>
  <c r="AD3030"/>
  <c r="AD3029"/>
  <c r="AD3028"/>
  <c r="AD3027"/>
  <c r="AD3026"/>
  <c r="AD3025"/>
  <c r="AD3024"/>
  <c r="AD3023"/>
  <c r="AD3022"/>
  <c r="AD3021"/>
  <c r="AD3020"/>
  <c r="AD3019"/>
  <c r="AD3018"/>
  <c r="AD3017"/>
  <c r="AD3016"/>
  <c r="AD3015"/>
  <c r="AD3014"/>
  <c r="AD3013"/>
  <c r="AD3012"/>
  <c r="AD3011"/>
  <c r="AD3010"/>
  <c r="AD3009"/>
  <c r="AD3008"/>
  <c r="AD3007"/>
  <c r="AD3006"/>
  <c r="AD3005"/>
  <c r="AD3004"/>
  <c r="AD3003"/>
  <c r="AD3002"/>
  <c r="AD3001"/>
  <c r="AD3000"/>
  <c r="AD2999"/>
  <c r="AD2998"/>
  <c r="AD2997"/>
  <c r="AD2996"/>
  <c r="AD2995"/>
  <c r="AD2994"/>
  <c r="AD2993"/>
  <c r="AD2992"/>
  <c r="AD2991"/>
  <c r="AD2990"/>
  <c r="AD2989"/>
  <c r="AD2988"/>
  <c r="AD2987"/>
  <c r="AD2986"/>
  <c r="AD2985"/>
  <c r="AD2984"/>
  <c r="AD2983"/>
  <c r="AD2982"/>
  <c r="AD2981"/>
  <c r="AD2980"/>
  <c r="AD2979"/>
  <c r="AD2978"/>
  <c r="AD2977"/>
  <c r="AD2976"/>
  <c r="AD2975"/>
  <c r="AD2974"/>
  <c r="AD2973"/>
  <c r="AD2972"/>
  <c r="AD2971"/>
  <c r="AD2970"/>
  <c r="AD2969"/>
  <c r="AD2968"/>
  <c r="AD2967"/>
  <c r="AD2966"/>
  <c r="AD2965"/>
  <c r="AD2964"/>
  <c r="AD2963"/>
  <c r="AD2962"/>
  <c r="AD2961"/>
  <c r="AD2960"/>
  <c r="AD2959"/>
  <c r="AD2958"/>
  <c r="AD2957"/>
  <c r="AD2956"/>
  <c r="AD2955"/>
  <c r="AD2954"/>
  <c r="AD2953"/>
  <c r="AD2952"/>
  <c r="AD2951"/>
  <c r="AD2950"/>
  <c r="AD2949"/>
  <c r="AD2948"/>
  <c r="AD2947"/>
  <c r="AD2946"/>
  <c r="AD2945"/>
  <c r="AD2944"/>
  <c r="AD2943"/>
  <c r="AD2942"/>
  <c r="AD2941"/>
  <c r="AD2940"/>
  <c r="AD2939"/>
  <c r="AD2938"/>
  <c r="AD2937"/>
  <c r="AD2936"/>
  <c r="AD2935"/>
  <c r="AD2934"/>
  <c r="AD2933"/>
  <c r="AD2932"/>
  <c r="AD2931"/>
  <c r="AD2930"/>
  <c r="AD2929"/>
  <c r="AD2928"/>
  <c r="AD2927"/>
  <c r="AD2926"/>
  <c r="AD2925"/>
  <c r="AD2924"/>
  <c r="AD2923"/>
  <c r="AD2922"/>
  <c r="AD2921"/>
  <c r="AD2920"/>
  <c r="AD2919"/>
  <c r="AD2918"/>
  <c r="AD2917"/>
  <c r="AD2916"/>
  <c r="AD2915"/>
  <c r="AD2914"/>
  <c r="AD2913"/>
  <c r="AD2912"/>
  <c r="AD2911"/>
  <c r="AD2910"/>
  <c r="AD2909"/>
  <c r="AD2908"/>
  <c r="AD2907"/>
  <c r="AD2906"/>
  <c r="AD2905"/>
  <c r="AD2904"/>
  <c r="AD2903"/>
  <c r="AD2902"/>
  <c r="AD2901"/>
  <c r="AD2900"/>
  <c r="AD2899"/>
  <c r="AD2898"/>
  <c r="AD2897"/>
  <c r="AD2896"/>
  <c r="AD2895"/>
  <c r="AD2894"/>
  <c r="AD2893"/>
  <c r="AD2892"/>
  <c r="AD2891"/>
  <c r="AD2890"/>
  <c r="AD2889"/>
  <c r="AD2888"/>
  <c r="AD2887"/>
  <c r="AD2886"/>
  <c r="AD2885"/>
  <c r="AD2884"/>
  <c r="AD2883"/>
  <c r="AD2882"/>
  <c r="AD387"/>
  <c r="AD384"/>
  <c r="AD380"/>
  <c r="AD378"/>
  <c r="AD371"/>
  <c r="AD367"/>
  <c r="AD362"/>
  <c r="AD356"/>
  <c r="AD352"/>
  <c r="AD351"/>
  <c r="AD346"/>
  <c r="AD323"/>
  <c r="AD322"/>
  <c r="AD279"/>
  <c r="AD206"/>
  <c r="AD178"/>
  <c r="AD165"/>
  <c r="AD151"/>
  <c r="AD144"/>
  <c r="AD137"/>
  <c r="AD124"/>
  <c r="AD97"/>
  <c r="AD68"/>
  <c r="AD67"/>
  <c r="AD65"/>
  <c r="AD61"/>
  <c r="AD59"/>
  <c r="AD52"/>
  <c r="AD39"/>
  <c r="AD35"/>
  <c r="AD28"/>
  <c r="U3256"/>
  <c r="U3255"/>
  <c r="U3254"/>
  <c r="U3253"/>
  <c r="U3252"/>
  <c r="U3251"/>
  <c r="U3250"/>
  <c r="U3249"/>
  <c r="U3248"/>
  <c r="U3247"/>
  <c r="U3246"/>
  <c r="U3245"/>
  <c r="U3244"/>
  <c r="U3243"/>
  <c r="U3242"/>
  <c r="U3241"/>
  <c r="U3240"/>
  <c r="U3239"/>
  <c r="U3238"/>
  <c r="U3237"/>
  <c r="U3236"/>
  <c r="U3235"/>
  <c r="U3234"/>
  <c r="U3233"/>
  <c r="U3232"/>
  <c r="U3231"/>
  <c r="U3230"/>
  <c r="U3229"/>
  <c r="U3228"/>
  <c r="U3227"/>
  <c r="U3226"/>
  <c r="U3225"/>
  <c r="U3224"/>
  <c r="U3223"/>
  <c r="U3222"/>
  <c r="U3221"/>
  <c r="U3220"/>
  <c r="U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Y51"/>
  <c r="U51"/>
  <c r="R40" i="19" l="1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6"/>
  <c r="R15"/>
  <c r="R14"/>
  <c r="R13"/>
  <c r="R11"/>
  <c r="R10"/>
  <c r="R9"/>
  <c r="S3277" i="10" l="1"/>
  <c r="Y3255" l="1"/>
  <c r="Y3254"/>
  <c r="Y3253"/>
  <c r="Y3251"/>
  <c r="Y3250"/>
  <c r="Y3249"/>
  <c r="Y3248"/>
  <c r="Y3247"/>
  <c r="Y3246"/>
  <c r="Y3245"/>
  <c r="Y3244"/>
  <c r="Y3243"/>
  <c r="Y3242"/>
  <c r="Y3241"/>
  <c r="Y3240"/>
  <c r="Y3239"/>
  <c r="Y3238"/>
  <c r="Y3237"/>
  <c r="Y3236"/>
  <c r="Y3235"/>
  <c r="Y3233"/>
  <c r="Y3232"/>
  <c r="Y3231"/>
  <c r="Y3230"/>
  <c r="Y3229"/>
  <c r="Y3228"/>
  <c r="Y3227"/>
  <c r="Y3226"/>
  <c r="Y3225"/>
  <c r="Y3224"/>
  <c r="Y3223"/>
  <c r="Y3222"/>
  <c r="Y3220"/>
  <c r="Y3219"/>
  <c r="Y3218"/>
  <c r="Y3217"/>
  <c r="Y3216"/>
  <c r="Y3215"/>
  <c r="Y3213"/>
  <c r="Y3212"/>
  <c r="Y3211"/>
  <c r="Y2884"/>
  <c r="U2884"/>
  <c r="Y2883"/>
  <c r="U2883"/>
  <c r="Y2470"/>
  <c r="U2470"/>
  <c r="Y2469"/>
  <c r="U2469"/>
  <c r="Y2468"/>
  <c r="U2468"/>
  <c r="Y2467"/>
  <c r="U2467"/>
  <c r="Y2466"/>
  <c r="U2466"/>
  <c r="Y2465"/>
  <c r="U2465"/>
  <c r="Y2464"/>
  <c r="U2464"/>
  <c r="Y2463"/>
  <c r="U2463"/>
  <c r="Y2462"/>
  <c r="U2462"/>
  <c r="Y2461"/>
  <c r="U2461"/>
  <c r="Y2460"/>
  <c r="U2460"/>
  <c r="Y2459"/>
  <c r="U2459"/>
  <c r="Y2458"/>
  <c r="U2458"/>
  <c r="Y2457"/>
  <c r="U2457"/>
  <c r="Y2456"/>
  <c r="U2456"/>
  <c r="Y2455"/>
  <c r="U2455"/>
  <c r="Y2454"/>
  <c r="U2454"/>
  <c r="Y2453"/>
  <c r="U2453"/>
  <c r="Y2452"/>
  <c r="U2452"/>
  <c r="Y2451"/>
  <c r="U2451"/>
  <c r="Y2450"/>
  <c r="U2450"/>
  <c r="Y2449"/>
  <c r="U2449"/>
  <c r="Y2448"/>
  <c r="U2448"/>
  <c r="Y2447"/>
  <c r="U2447"/>
  <c r="Y2446"/>
  <c r="U2446"/>
  <c r="Y2445"/>
  <c r="U2445"/>
  <c r="Y2444"/>
  <c r="U2444"/>
  <c r="Y2443"/>
  <c r="U2443"/>
  <c r="Y2442"/>
  <c r="U2442"/>
  <c r="Y2441"/>
  <c r="U2441"/>
  <c r="Y2440"/>
  <c r="U2440"/>
  <c r="Y2439"/>
  <c r="U2439"/>
  <c r="Y2438"/>
  <c r="U2438"/>
  <c r="Y2437"/>
  <c r="U2437"/>
  <c r="Y2436"/>
  <c r="U2436"/>
  <c r="Y2435"/>
  <c r="U2435"/>
  <c r="Y2434"/>
  <c r="U2434"/>
  <c r="Y2433"/>
  <c r="U2433"/>
  <c r="Y2432"/>
  <c r="U2432"/>
  <c r="Y2431"/>
  <c r="U2431"/>
  <c r="Y2430"/>
  <c r="U2430"/>
  <c r="Y2429"/>
  <c r="U2429"/>
  <c r="Y2428"/>
  <c r="U2428"/>
  <c r="Y2427"/>
  <c r="U2427"/>
  <c r="Y2426"/>
  <c r="U2426"/>
  <c r="Y2425"/>
  <c r="U2425"/>
  <c r="Y2424"/>
  <c r="U2424"/>
  <c r="Y2423"/>
  <c r="U2423"/>
  <c r="Y2422"/>
  <c r="U2422"/>
  <c r="Y2421"/>
  <c r="U2421"/>
  <c r="Y2420"/>
  <c r="U2420"/>
  <c r="Y2419"/>
  <c r="U2419"/>
  <c r="Y2418"/>
  <c r="U2418"/>
  <c r="Y2417"/>
  <c r="U2417"/>
  <c r="Y2416"/>
  <c r="U2416"/>
  <c r="Y2415"/>
  <c r="U2415"/>
  <c r="Y2414"/>
  <c r="U2414"/>
  <c r="Y2413"/>
  <c r="U2413"/>
  <c r="Y2412"/>
  <c r="U2412"/>
  <c r="Y2411"/>
  <c r="U2411"/>
  <c r="Y2410"/>
  <c r="U2410"/>
  <c r="Y2409"/>
  <c r="U2409"/>
  <c r="Y2408"/>
  <c r="U2408"/>
  <c r="Y2407"/>
  <c r="U2407"/>
  <c r="Y2406"/>
  <c r="U2406"/>
  <c r="Y2405"/>
  <c r="U2405"/>
  <c r="Y2404"/>
  <c r="U2404"/>
  <c r="Y2403"/>
  <c r="U2403"/>
  <c r="Y2402"/>
  <c r="U2402"/>
  <c r="Y2401"/>
  <c r="U2401"/>
  <c r="Y2400"/>
  <c r="U2400"/>
  <c r="Y2399"/>
  <c r="U2399"/>
  <c r="Y2398"/>
  <c r="U2398"/>
  <c r="Y2397"/>
  <c r="U2397"/>
  <c r="Y2396"/>
  <c r="U2396"/>
  <c r="Y2395"/>
  <c r="U2395"/>
  <c r="Y2394"/>
  <c r="U2394"/>
  <c r="Y2393"/>
  <c r="U2393"/>
  <c r="Y2392"/>
  <c r="U2392"/>
  <c r="Y2391"/>
  <c r="U2391"/>
  <c r="Y2390"/>
  <c r="U2390"/>
  <c r="Y2389"/>
  <c r="U2389"/>
  <c r="Y2388"/>
  <c r="U2388"/>
  <c r="Y2387"/>
  <c r="U2387"/>
  <c r="Y2386"/>
  <c r="U2386"/>
  <c r="Y2385"/>
  <c r="U2385"/>
  <c r="Y2384"/>
  <c r="U2384"/>
  <c r="Y2383"/>
  <c r="U2383"/>
  <c r="Y2382"/>
  <c r="U2382"/>
  <c r="Y2381"/>
  <c r="U2381"/>
  <c r="Y2380"/>
  <c r="U2380"/>
  <c r="Y2379"/>
  <c r="U2379"/>
  <c r="Y2378"/>
  <c r="U2378"/>
  <c r="Y2377"/>
  <c r="U2377"/>
  <c r="Y2376"/>
  <c r="U2376"/>
  <c r="Y2375"/>
  <c r="U2375"/>
  <c r="Y2374"/>
  <c r="U2374"/>
  <c r="Y2373"/>
  <c r="U2373"/>
  <c r="Y2372"/>
  <c r="U2372"/>
  <c r="Y2371"/>
  <c r="U2371"/>
  <c r="Y2370"/>
  <c r="U2370"/>
  <c r="Y2369"/>
  <c r="U2369"/>
  <c r="Y2368"/>
  <c r="U2368"/>
  <c r="Y2367"/>
  <c r="U2367"/>
  <c r="Y2366"/>
  <c r="U2366"/>
  <c r="Y2365"/>
  <c r="U2365"/>
  <c r="Y2364"/>
  <c r="U2364"/>
  <c r="Y2363"/>
  <c r="U2363"/>
  <c r="Y2362"/>
  <c r="U2362"/>
  <c r="Y2361"/>
  <c r="U2361"/>
  <c r="Y2360"/>
  <c r="U2360"/>
  <c r="Y2359"/>
  <c r="U2359"/>
  <c r="Y2358"/>
  <c r="U2358"/>
  <c r="Y2357"/>
  <c r="U2357"/>
  <c r="Y2356"/>
  <c r="U2356"/>
  <c r="Y2355"/>
  <c r="U2355"/>
  <c r="Y2354"/>
  <c r="U2354"/>
  <c r="Y2353"/>
  <c r="U2353"/>
  <c r="Y2352"/>
  <c r="U2352"/>
  <c r="Y2351"/>
  <c r="U2351"/>
  <c r="Y2350"/>
  <c r="U2350"/>
  <c r="Y2349"/>
  <c r="U2349"/>
  <c r="Y2348"/>
  <c r="U2348"/>
  <c r="Y2347"/>
  <c r="U2347"/>
  <c r="Y2346"/>
  <c r="U2346"/>
  <c r="Y2345"/>
  <c r="U2345"/>
  <c r="Y2344"/>
  <c r="U2344"/>
  <c r="Y2343"/>
  <c r="U2343"/>
  <c r="Y2342"/>
  <c r="U2342"/>
  <c r="Y2341"/>
  <c r="U2341"/>
  <c r="Y2340"/>
  <c r="U2340"/>
  <c r="Y2339"/>
  <c r="U2339"/>
  <c r="Y2338"/>
  <c r="U2338"/>
  <c r="Y2337"/>
  <c r="U2337"/>
  <c r="Y2336"/>
  <c r="U2336"/>
  <c r="Y2335"/>
  <c r="U2335"/>
  <c r="Y2334"/>
  <c r="U2334"/>
  <c r="Y2333"/>
  <c r="U2333"/>
  <c r="Y2332"/>
  <c r="U2332"/>
  <c r="Y2331"/>
  <c r="U2331"/>
  <c r="Y2330"/>
  <c r="U2330"/>
  <c r="Y2329"/>
  <c r="U2329"/>
  <c r="Y2328"/>
  <c r="U2328"/>
  <c r="Y2327"/>
  <c r="U2327"/>
  <c r="Y2326"/>
  <c r="U2326"/>
  <c r="Y2325"/>
  <c r="U2325"/>
  <c r="Y2324"/>
  <c r="U2324"/>
  <c r="Y2323"/>
  <c r="U2323"/>
  <c r="Y2322"/>
  <c r="U2322"/>
  <c r="Y2321"/>
  <c r="U2321"/>
  <c r="Y2320"/>
  <c r="U2320"/>
  <c r="Y2319"/>
  <c r="U2319"/>
  <c r="Y2318"/>
  <c r="U2318"/>
  <c r="Y2317"/>
  <c r="U2317"/>
  <c r="Y2316"/>
  <c r="U2316"/>
  <c r="Y2315"/>
  <c r="U2315"/>
  <c r="Y2314"/>
  <c r="U2314"/>
  <c r="Y2313"/>
  <c r="U2313"/>
  <c r="Y2312"/>
  <c r="U2312"/>
  <c r="Y2311"/>
  <c r="U2311"/>
  <c r="Y2310"/>
  <c r="U2310"/>
  <c r="Y2309"/>
  <c r="U2309"/>
  <c r="Y2308"/>
  <c r="U2308"/>
  <c r="Y2307"/>
  <c r="U2307"/>
  <c r="Y2306"/>
  <c r="U2306"/>
  <c r="Y2305"/>
  <c r="U2305"/>
  <c r="Y2304"/>
  <c r="U2304"/>
  <c r="Y2303"/>
  <c r="U2303"/>
  <c r="Y2302"/>
  <c r="U2302"/>
  <c r="Y2301"/>
  <c r="U2301"/>
  <c r="Y2300"/>
  <c r="U2300"/>
  <c r="Y2299"/>
  <c r="U2299"/>
  <c r="Y2298"/>
  <c r="U2298"/>
  <c r="Y2297"/>
  <c r="U2297"/>
  <c r="Y2296"/>
  <c r="U2296"/>
  <c r="Y2295"/>
  <c r="U2295"/>
  <c r="Y2294"/>
  <c r="U2294"/>
  <c r="Y2293"/>
  <c r="U2293"/>
  <c r="Y2292"/>
  <c r="U2292"/>
  <c r="Y2291"/>
  <c r="U2291"/>
  <c r="Y2290"/>
  <c r="U2290"/>
  <c r="Y2289"/>
  <c r="U2289"/>
  <c r="Y2288"/>
  <c r="U2288"/>
  <c r="Y2287"/>
  <c r="U2287"/>
  <c r="Y2286"/>
  <c r="U2286"/>
  <c r="Y2285"/>
  <c r="U2285"/>
  <c r="Y2284"/>
  <c r="U2284"/>
  <c r="Y2283"/>
  <c r="U2283"/>
  <c r="Y2282"/>
  <c r="U2282"/>
  <c r="Y2281"/>
  <c r="U2281"/>
  <c r="Y2280"/>
  <c r="U2280"/>
  <c r="Y2279"/>
  <c r="U2279"/>
  <c r="Y2278"/>
  <c r="U2278"/>
  <c r="Y2277"/>
  <c r="U2277"/>
  <c r="Y2276"/>
  <c r="U2276"/>
  <c r="Y2275"/>
  <c r="U2275"/>
  <c r="Y2274"/>
  <c r="U2274"/>
  <c r="Y2273"/>
  <c r="U2273"/>
  <c r="Y2272"/>
  <c r="U2272"/>
  <c r="Y2271"/>
  <c r="U2271"/>
  <c r="Y2270"/>
  <c r="U2270"/>
  <c r="Y2269"/>
  <c r="U2269"/>
  <c r="Y2268"/>
  <c r="U2268"/>
  <c r="Y2267"/>
  <c r="U2267"/>
  <c r="Y2266"/>
  <c r="U2266"/>
  <c r="Y2265"/>
  <c r="U2265"/>
  <c r="Y2264"/>
  <c r="U2264"/>
  <c r="Y2263"/>
  <c r="U2263"/>
  <c r="Y2262"/>
  <c r="U2262"/>
  <c r="Y2261"/>
  <c r="U2261"/>
  <c r="Y2260"/>
  <c r="U2260"/>
  <c r="Y2259"/>
  <c r="U2259"/>
  <c r="Y2258"/>
  <c r="U2258"/>
  <c r="Y2257"/>
  <c r="U2257"/>
  <c r="Y2256"/>
  <c r="U2256"/>
  <c r="Y2255"/>
  <c r="U2255"/>
  <c r="Y2254"/>
  <c r="U2254"/>
  <c r="Y2253"/>
  <c r="U2253"/>
  <c r="Y2252"/>
  <c r="U2252"/>
  <c r="Y2251"/>
  <c r="U2251"/>
  <c r="Y1236"/>
  <c r="U1236"/>
  <c r="Y1235"/>
  <c r="U1235"/>
  <c r="Y1234"/>
  <c r="U1234"/>
  <c r="Y1233"/>
  <c r="U1233"/>
  <c r="Y1232"/>
  <c r="U1232"/>
  <c r="Y1231"/>
  <c r="U1231"/>
  <c r="Y1230"/>
  <c r="U1230"/>
  <c r="Y1229"/>
  <c r="U1229"/>
  <c r="Y1227"/>
  <c r="U1227"/>
  <c r="Y1226"/>
  <c r="U1226"/>
  <c r="Y1225"/>
  <c r="U1225"/>
  <c r="Y1224"/>
  <c r="U1224"/>
  <c r="Y1223"/>
  <c r="U1223"/>
  <c r="Y1222"/>
  <c r="U1222"/>
  <c r="Y1221"/>
  <c r="U1221"/>
  <c r="Y1220"/>
  <c r="U1220"/>
  <c r="Y1219"/>
  <c r="U1219"/>
  <c r="Y1218"/>
  <c r="U1218"/>
  <c r="Y1217"/>
  <c r="U1217"/>
  <c r="Y1216"/>
  <c r="U1216"/>
  <c r="Y1215"/>
  <c r="U1215"/>
  <c r="Y1214"/>
  <c r="U1214"/>
  <c r="Y1213"/>
  <c r="U1213"/>
  <c r="Y1212"/>
  <c r="U1212"/>
  <c r="Y1211"/>
  <c r="U1211"/>
  <c r="Y1210"/>
  <c r="U1210"/>
  <c r="Y1209"/>
  <c r="U1209"/>
  <c r="Y1208"/>
  <c r="U1208"/>
  <c r="Y1207"/>
  <c r="U1207"/>
  <c r="Y1206"/>
  <c r="U1206"/>
  <c r="Y1205"/>
  <c r="U1205"/>
  <c r="Y1204"/>
  <c r="U1204"/>
  <c r="Y1203"/>
  <c r="U1203"/>
  <c r="Y1202"/>
  <c r="U1202"/>
  <c r="Y1201"/>
  <c r="U1201"/>
  <c r="Y1200"/>
  <c r="U1200"/>
  <c r="Y1199"/>
  <c r="U1199"/>
  <c r="Y1198"/>
  <c r="U1198"/>
  <c r="Y1197"/>
  <c r="U1197"/>
  <c r="Y1196"/>
  <c r="U1196"/>
  <c r="Y1195"/>
  <c r="U1195"/>
  <c r="Y1194"/>
  <c r="U1194"/>
  <c r="Y1193"/>
  <c r="U1193"/>
  <c r="Y1192"/>
  <c r="U1192"/>
  <c r="Y1191"/>
  <c r="U1191"/>
  <c r="Y1190"/>
  <c r="U1190"/>
  <c r="Y1189"/>
  <c r="U1189"/>
  <c r="Y1188"/>
  <c r="U1188"/>
  <c r="Y1187"/>
  <c r="U1187"/>
  <c r="Y1186"/>
  <c r="U1186"/>
  <c r="Y1185"/>
  <c r="U1185"/>
  <c r="Y1184"/>
  <c r="U1184"/>
  <c r="Y1183"/>
  <c r="U1183"/>
  <c r="Y1182"/>
  <c r="U1182"/>
  <c r="Y1181"/>
  <c r="U1181"/>
  <c r="Y1180"/>
  <c r="U1180"/>
  <c r="Y1179"/>
  <c r="U1179"/>
  <c r="Y1178"/>
  <c r="U1178"/>
  <c r="Y1177"/>
  <c r="U1177"/>
  <c r="Y1176"/>
  <c r="U1176"/>
  <c r="Y1175"/>
  <c r="U1175"/>
  <c r="Y1174"/>
  <c r="U1174"/>
  <c r="Y1173"/>
  <c r="U1173"/>
  <c r="Y1172"/>
  <c r="U1172"/>
  <c r="Y1171"/>
  <c r="U1171"/>
  <c r="Y1170"/>
  <c r="U1170"/>
  <c r="Y1169"/>
  <c r="U1169"/>
  <c r="Y1168"/>
  <c r="U1168"/>
  <c r="Y1167"/>
  <c r="U1167"/>
  <c r="Y1166"/>
  <c r="U1166"/>
  <c r="Y1165"/>
  <c r="U1165"/>
  <c r="Y1164"/>
  <c r="U1164"/>
  <c r="Y1163"/>
  <c r="U1163"/>
  <c r="Y1162"/>
  <c r="U1162"/>
  <c r="Y1161"/>
  <c r="U1161"/>
  <c r="Y1160"/>
  <c r="U1160"/>
  <c r="Y1159"/>
  <c r="U1159"/>
  <c r="Y1158"/>
  <c r="U1158"/>
  <c r="Y1157"/>
  <c r="U1157"/>
  <c r="Y1156"/>
  <c r="U1156"/>
  <c r="Y1155"/>
  <c r="U1155"/>
  <c r="Y1154"/>
  <c r="U1154"/>
  <c r="Y1153"/>
  <c r="U1153"/>
  <c r="Y1152"/>
  <c r="U1152"/>
  <c r="Y1151"/>
  <c r="U1151"/>
  <c r="Y1150"/>
  <c r="U1150"/>
  <c r="Y1149"/>
  <c r="U1149"/>
  <c r="Y1148"/>
  <c r="U1148"/>
  <c r="Y1147"/>
  <c r="U1147"/>
  <c r="Y1146"/>
  <c r="U1146"/>
  <c r="Y1145"/>
  <c r="U1145"/>
  <c r="Y1144"/>
  <c r="U1144"/>
  <c r="Y1143"/>
  <c r="U1143"/>
  <c r="Y1142"/>
  <c r="U1142"/>
  <c r="Y1141"/>
  <c r="U1141"/>
  <c r="Y1140"/>
  <c r="U1140"/>
  <c r="Y1139"/>
  <c r="U1139"/>
  <c r="Y1138"/>
  <c r="U1138"/>
  <c r="Y1137"/>
  <c r="U1137"/>
  <c r="Y1136"/>
  <c r="U1136"/>
  <c r="Y1135"/>
  <c r="U1135"/>
  <c r="Y1134"/>
  <c r="U1134"/>
  <c r="Y1133"/>
  <c r="U1133"/>
  <c r="Y1132"/>
  <c r="U1132"/>
  <c r="Y1131"/>
  <c r="U1131"/>
  <c r="Y1130"/>
  <c r="U1130"/>
  <c r="Y1128"/>
  <c r="U1128"/>
  <c r="Y1127"/>
  <c r="U1127"/>
  <c r="Y1126"/>
  <c r="U1126"/>
  <c r="Y1125"/>
  <c r="U1125"/>
  <c r="Y1124"/>
  <c r="U1124"/>
  <c r="Y1123"/>
  <c r="U1123"/>
  <c r="Y1122"/>
  <c r="U1122"/>
  <c r="Y1121"/>
  <c r="U1121"/>
  <c r="Y1120"/>
  <c r="U1120"/>
  <c r="Y1119"/>
  <c r="U1119"/>
  <c r="Y1118"/>
  <c r="U1118"/>
  <c r="Y1117"/>
  <c r="U1117"/>
  <c r="Y1116"/>
  <c r="U1116"/>
  <c r="Y1115"/>
  <c r="U1115"/>
  <c r="Y1114"/>
  <c r="U1114"/>
  <c r="Y1113"/>
  <c r="U1113"/>
  <c r="Y1112"/>
  <c r="U1112"/>
  <c r="Y1111"/>
  <c r="U1111"/>
  <c r="Y1110"/>
  <c r="U1110"/>
  <c r="Y1109"/>
  <c r="U1109"/>
  <c r="Y1108"/>
  <c r="U1108"/>
  <c r="Y1107"/>
  <c r="U1107"/>
  <c r="Y1106"/>
  <c r="U1106"/>
  <c r="Y1105"/>
  <c r="U1105"/>
  <c r="Y1104"/>
  <c r="U1104"/>
  <c r="Y1103"/>
  <c r="U1103"/>
  <c r="Y1102"/>
  <c r="U1102"/>
  <c r="Y1101"/>
  <c r="U1101"/>
  <c r="Y1100"/>
  <c r="U1100"/>
  <c r="Y1099"/>
  <c r="U1099"/>
  <c r="Y1098"/>
  <c r="U1098"/>
  <c r="Y1097"/>
  <c r="U1097"/>
  <c r="Y1096"/>
  <c r="U1096"/>
  <c r="Y1095"/>
  <c r="U1095"/>
  <c r="Y1094"/>
  <c r="U1094"/>
  <c r="Y1093"/>
  <c r="U1093"/>
  <c r="Y1092"/>
  <c r="U1092"/>
  <c r="Y1091"/>
  <c r="U1091"/>
  <c r="Y1090"/>
  <c r="U1090"/>
  <c r="Y1089"/>
  <c r="U1089"/>
  <c r="Y1088"/>
  <c r="U1088"/>
  <c r="Y1087"/>
  <c r="U1087"/>
  <c r="Y1086"/>
  <c r="U1086"/>
  <c r="Y1085"/>
  <c r="U1085"/>
  <c r="Y1084"/>
  <c r="U1084"/>
  <c r="Y1083"/>
  <c r="U1083"/>
  <c r="Y1082"/>
  <c r="U1082"/>
  <c r="Y1081"/>
  <c r="U1081"/>
  <c r="Y1080"/>
  <c r="U1080"/>
  <c r="Y1079"/>
  <c r="U1079"/>
  <c r="Y1078"/>
  <c r="U1078"/>
  <c r="Y1077"/>
  <c r="U1077"/>
  <c r="Y1076"/>
  <c r="U1076"/>
  <c r="Y1075"/>
  <c r="U1075"/>
  <c r="Y1074"/>
  <c r="U1074"/>
  <c r="Y1073"/>
  <c r="U1073"/>
  <c r="Y1072"/>
  <c r="U1072"/>
  <c r="Y1071"/>
  <c r="U1071"/>
  <c r="Y1070"/>
  <c r="U1070"/>
  <c r="Y1069"/>
  <c r="U1069"/>
  <c r="Y1068"/>
  <c r="U1068"/>
  <c r="Y1067"/>
  <c r="U1067"/>
  <c r="Y1066"/>
  <c r="U1066"/>
  <c r="Y1065"/>
  <c r="U1065"/>
  <c r="Y1064"/>
  <c r="U1064"/>
  <c r="Y1063"/>
  <c r="U1063"/>
  <c r="Y1062"/>
  <c r="U1062"/>
  <c r="Y1061"/>
  <c r="U1061"/>
  <c r="Y1060"/>
  <c r="U1060"/>
  <c r="Y1059"/>
  <c r="U1059"/>
  <c r="Y1058"/>
  <c r="U1058"/>
  <c r="Y1057"/>
  <c r="U1057"/>
  <c r="Y1056"/>
  <c r="U1056"/>
  <c r="Y1055"/>
  <c r="U1055"/>
  <c r="Y1054"/>
  <c r="U1054"/>
  <c r="Y1053"/>
  <c r="U1053"/>
  <c r="Y1052"/>
  <c r="U1052"/>
  <c r="Y1051"/>
  <c r="U1051"/>
  <c r="Y1050"/>
  <c r="U1050"/>
  <c r="Y1049"/>
  <c r="U1049"/>
  <c r="Y1048"/>
  <c r="U1048"/>
  <c r="Y1047"/>
  <c r="U1047"/>
  <c r="Y1046"/>
  <c r="U1046"/>
  <c r="Y1045"/>
  <c r="U1045"/>
  <c r="Y1044"/>
  <c r="U1044"/>
  <c r="Y1043"/>
  <c r="U1043"/>
  <c r="Y1042"/>
  <c r="U1042"/>
  <c r="Y1041"/>
  <c r="U1041"/>
  <c r="Y1040"/>
  <c r="U1040"/>
  <c r="Y1039"/>
  <c r="U1039"/>
  <c r="Y1038"/>
  <c r="U1038"/>
  <c r="Y1037"/>
  <c r="U1037"/>
  <c r="Y1036"/>
  <c r="U1036"/>
  <c r="Y1035"/>
  <c r="U1035"/>
  <c r="Y1034"/>
  <c r="U1034"/>
  <c r="Y1033"/>
  <c r="U1033"/>
  <c r="Y1032"/>
  <c r="U1032"/>
  <c r="Y1031"/>
  <c r="U1031"/>
  <c r="Y1030"/>
  <c r="U1030"/>
  <c r="Y1029"/>
  <c r="U1029"/>
  <c r="Y1028"/>
  <c r="U1028"/>
  <c r="Y1027"/>
  <c r="U1027"/>
  <c r="Y1026"/>
  <c r="U1026"/>
  <c r="Y1025"/>
  <c r="U1025"/>
  <c r="Y1024"/>
  <c r="U1024"/>
  <c r="Y1023"/>
  <c r="U1023"/>
  <c r="Y1022"/>
  <c r="U1022"/>
  <c r="Y1021"/>
  <c r="U1021"/>
  <c r="Y1020"/>
  <c r="U1020"/>
  <c r="Y1019"/>
  <c r="U1019"/>
  <c r="Y1018"/>
  <c r="U1018"/>
  <c r="Y1017"/>
  <c r="U1017"/>
  <c r="Y1016"/>
  <c r="U1016"/>
  <c r="Y1015"/>
  <c r="U1015"/>
  <c r="Y1014"/>
  <c r="U1014"/>
  <c r="Y1013"/>
  <c r="U1013"/>
  <c r="Y1012"/>
  <c r="U1012"/>
  <c r="Y1011"/>
  <c r="U1011"/>
  <c r="Y1010"/>
  <c r="U1010"/>
  <c r="Y1009"/>
  <c r="U1009"/>
  <c r="Y1008"/>
  <c r="U1008"/>
  <c r="Y1007"/>
  <c r="U1007"/>
  <c r="Y1006"/>
  <c r="U1006"/>
  <c r="Y1005"/>
  <c r="U1005"/>
  <c r="Y1004"/>
  <c r="U1004"/>
  <c r="Y1003"/>
  <c r="U1003"/>
  <c r="Y1002"/>
  <c r="U1002"/>
  <c r="Y1001"/>
  <c r="U1001"/>
  <c r="Y1000"/>
  <c r="U1000"/>
  <c r="Y999"/>
  <c r="U999"/>
  <c r="Y998"/>
  <c r="U998"/>
  <c r="Y997"/>
  <c r="U997"/>
  <c r="Y996"/>
  <c r="U996"/>
  <c r="Y995"/>
  <c r="U995"/>
  <c r="Y994"/>
  <c r="U994"/>
  <c r="Y993"/>
  <c r="U993"/>
  <c r="Y992"/>
  <c r="U992"/>
  <c r="Y991"/>
  <c r="U991"/>
  <c r="Y990"/>
  <c r="U990"/>
  <c r="Y989"/>
  <c r="U989"/>
  <c r="Y988"/>
  <c r="U988"/>
  <c r="Y987"/>
  <c r="U987"/>
  <c r="Y986"/>
  <c r="U986"/>
  <c r="Y985"/>
  <c r="U985"/>
  <c r="Y984"/>
  <c r="U984"/>
  <c r="Y983"/>
  <c r="U983"/>
  <c r="Y982"/>
  <c r="U982"/>
  <c r="Y981"/>
  <c r="U981"/>
  <c r="Y980"/>
  <c r="U980"/>
  <c r="Y979"/>
  <c r="U979"/>
  <c r="Y978"/>
  <c r="U978"/>
  <c r="Y977"/>
  <c r="U977"/>
  <c r="Y976"/>
  <c r="U976"/>
  <c r="Y975"/>
  <c r="U975"/>
  <c r="Y974"/>
  <c r="U974"/>
  <c r="Y973"/>
  <c r="U973"/>
  <c r="Y972"/>
  <c r="U972"/>
  <c r="Y971"/>
  <c r="U971"/>
  <c r="Y970"/>
  <c r="U970"/>
  <c r="Y969"/>
  <c r="U969"/>
  <c r="Y968"/>
  <c r="U968"/>
  <c r="Y967"/>
  <c r="U967"/>
  <c r="Y966"/>
  <c r="U966"/>
  <c r="Y965"/>
  <c r="U965"/>
  <c r="Y964"/>
  <c r="U964"/>
  <c r="Y963"/>
  <c r="U963"/>
  <c r="Y962"/>
  <c r="U962"/>
  <c r="Y961"/>
  <c r="U961"/>
  <c r="Y960"/>
  <c r="U960"/>
  <c r="Y959"/>
  <c r="U959"/>
  <c r="Y958"/>
  <c r="U958"/>
  <c r="Y957"/>
  <c r="U957"/>
  <c r="Y956"/>
  <c r="U956"/>
  <c r="Y955"/>
  <c r="U955"/>
  <c r="Y954"/>
  <c r="U954"/>
  <c r="Y953"/>
  <c r="U953"/>
  <c r="Y952"/>
  <c r="U952"/>
  <c r="Y951"/>
  <c r="U951"/>
  <c r="Y950"/>
  <c r="U950"/>
  <c r="Y949"/>
  <c r="U949"/>
  <c r="Y948"/>
  <c r="U948"/>
  <c r="Y947"/>
  <c r="U947"/>
  <c r="Y946"/>
  <c r="U946"/>
  <c r="Y945"/>
  <c r="U945"/>
  <c r="Y944"/>
  <c r="U944"/>
  <c r="Y943"/>
  <c r="U943"/>
  <c r="Y942"/>
  <c r="U942"/>
  <c r="Y941"/>
  <c r="U941"/>
  <c r="Y940"/>
  <c r="U940"/>
  <c r="Y939"/>
  <c r="U939"/>
  <c r="Y938"/>
  <c r="U938"/>
  <c r="Y937"/>
  <c r="U937"/>
  <c r="Y936"/>
  <c r="U936"/>
  <c r="Y935"/>
  <c r="U935"/>
  <c r="Y934"/>
  <c r="U934"/>
  <c r="Y933"/>
  <c r="U933"/>
  <c r="Y932"/>
  <c r="U932"/>
  <c r="Y931"/>
  <c r="U931"/>
  <c r="Y930"/>
  <c r="U930"/>
  <c r="Y929"/>
  <c r="U929"/>
  <c r="Y928"/>
  <c r="U928"/>
  <c r="Y927"/>
  <c r="U927"/>
  <c r="Y926"/>
  <c r="U926"/>
  <c r="Y925"/>
  <c r="U925"/>
  <c r="Y924"/>
  <c r="U924"/>
  <c r="Y923"/>
  <c r="U923"/>
  <c r="Y922"/>
  <c r="U922"/>
  <c r="Y921"/>
  <c r="U921"/>
  <c r="Y920"/>
  <c r="U920"/>
  <c r="Y919"/>
  <c r="U919"/>
  <c r="Y918"/>
  <c r="U918"/>
  <c r="Y917"/>
  <c r="U917"/>
  <c r="Y916"/>
  <c r="U916"/>
  <c r="Y915"/>
  <c r="U915"/>
  <c r="Y914"/>
  <c r="U914"/>
  <c r="Y913"/>
  <c r="U913"/>
  <c r="Y912"/>
  <c r="U912"/>
  <c r="Y911"/>
  <c r="U911"/>
  <c r="Y910"/>
  <c r="U910"/>
  <c r="Y909"/>
  <c r="U909"/>
  <c r="Y908"/>
  <c r="U908"/>
  <c r="Y907"/>
  <c r="U907"/>
  <c r="Y906"/>
  <c r="U906"/>
  <c r="Y905"/>
  <c r="U905"/>
  <c r="Y904"/>
  <c r="U904"/>
  <c r="Y903"/>
  <c r="U903"/>
  <c r="Y902"/>
  <c r="U902"/>
  <c r="Y901"/>
  <c r="U901"/>
  <c r="Y900"/>
  <c r="U900"/>
  <c r="Y899"/>
  <c r="U899"/>
  <c r="Y898"/>
  <c r="U898"/>
  <c r="Y897"/>
  <c r="U897"/>
  <c r="Y896"/>
  <c r="U896"/>
  <c r="Y895"/>
  <c r="U895"/>
  <c r="Y894"/>
  <c r="U894"/>
  <c r="Y893"/>
  <c r="U893"/>
  <c r="Y892"/>
  <c r="U892"/>
  <c r="Y891"/>
  <c r="U891"/>
  <c r="Y890"/>
  <c r="U890"/>
  <c r="Y889"/>
  <c r="U889"/>
  <c r="Y888"/>
  <c r="U888"/>
  <c r="Y887"/>
  <c r="U887"/>
  <c r="Y886"/>
  <c r="U886"/>
  <c r="Y885"/>
  <c r="U885"/>
  <c r="Y884"/>
  <c r="U884"/>
  <c r="Y883"/>
  <c r="U883"/>
  <c r="Y882"/>
  <c r="U882"/>
  <c r="Y881"/>
  <c r="U881"/>
  <c r="Y880"/>
  <c r="U880"/>
  <c r="Y879"/>
  <c r="U879"/>
  <c r="Y878"/>
  <c r="U878"/>
  <c r="Y877"/>
  <c r="U877"/>
  <c r="Y876"/>
  <c r="U876"/>
  <c r="Y875"/>
  <c r="U875"/>
  <c r="Y874"/>
  <c r="U874"/>
  <c r="Y873"/>
  <c r="U873"/>
  <c r="Y872"/>
  <c r="U872"/>
  <c r="Y871"/>
  <c r="U871"/>
  <c r="Y870"/>
  <c r="U870"/>
  <c r="Y869"/>
  <c r="U869"/>
  <c r="Y868"/>
  <c r="U868"/>
  <c r="Y867"/>
  <c r="U867"/>
  <c r="Y866"/>
  <c r="U866"/>
  <c r="Y865"/>
  <c r="U865"/>
  <c r="Y864"/>
  <c r="U864"/>
  <c r="Y863"/>
  <c r="U863"/>
  <c r="Y862"/>
  <c r="U862"/>
  <c r="Y861"/>
  <c r="U861"/>
  <c r="Y860"/>
  <c r="U860"/>
  <c r="Y859"/>
  <c r="U859"/>
  <c r="Y858"/>
  <c r="U858"/>
  <c r="Y857"/>
  <c r="U857"/>
  <c r="Y856"/>
  <c r="U856"/>
  <c r="Y855"/>
  <c r="U855"/>
  <c r="Y854"/>
  <c r="U854"/>
  <c r="Y853"/>
  <c r="U853"/>
  <c r="Y852"/>
  <c r="U852"/>
  <c r="Y851"/>
  <c r="U851"/>
  <c r="Y850"/>
  <c r="U850"/>
  <c r="Y849"/>
  <c r="U849"/>
  <c r="Y848"/>
  <c r="U848"/>
  <c r="Y847"/>
  <c r="U847"/>
  <c r="Y846"/>
  <c r="U846"/>
  <c r="Y845"/>
  <c r="U845"/>
  <c r="Y844"/>
  <c r="U844"/>
  <c r="Y843"/>
  <c r="U843"/>
  <c r="Y842"/>
  <c r="U842"/>
  <c r="Y841"/>
  <c r="U841"/>
  <c r="Y840"/>
  <c r="U840"/>
  <c r="Y839"/>
  <c r="U839"/>
  <c r="Y838"/>
  <c r="U838"/>
  <c r="Y837"/>
  <c r="U837"/>
  <c r="Y836"/>
  <c r="U836"/>
  <c r="Y835"/>
  <c r="U835"/>
  <c r="Y834"/>
  <c r="U834"/>
  <c r="Y833"/>
  <c r="U833"/>
  <c r="Y832"/>
  <c r="U832"/>
  <c r="Y831"/>
  <c r="U831"/>
  <c r="Y830"/>
  <c r="U830"/>
  <c r="Y829"/>
  <c r="U829"/>
  <c r="Y828"/>
  <c r="U828"/>
  <c r="Y827"/>
  <c r="U827"/>
  <c r="Y826"/>
  <c r="U826"/>
  <c r="Y825"/>
  <c r="U825"/>
  <c r="Y824"/>
  <c r="U824"/>
  <c r="Y823"/>
  <c r="U823"/>
  <c r="Y822"/>
  <c r="U822"/>
  <c r="Y821"/>
  <c r="U821"/>
  <c r="Y820"/>
  <c r="U820"/>
  <c r="Y819"/>
  <c r="U819"/>
  <c r="Y818"/>
  <c r="U818"/>
  <c r="Y817"/>
  <c r="U817"/>
  <c r="Y816"/>
  <c r="U816"/>
  <c r="Y815"/>
  <c r="U815"/>
  <c r="Y813"/>
  <c r="U813"/>
  <c r="Y812"/>
  <c r="U812"/>
  <c r="Y811"/>
  <c r="U811"/>
  <c r="Y810"/>
  <c r="U810"/>
  <c r="Y809"/>
  <c r="U809"/>
  <c r="Y808"/>
  <c r="U808"/>
  <c r="Y807"/>
  <c r="U807"/>
  <c r="Y806"/>
  <c r="U806"/>
  <c r="Y805"/>
  <c r="U805"/>
  <c r="Y804"/>
  <c r="U804"/>
  <c r="Y803"/>
  <c r="U803"/>
  <c r="Y802"/>
  <c r="U802"/>
  <c r="Y801"/>
  <c r="U801"/>
  <c r="Y800"/>
  <c r="U800"/>
  <c r="Y799"/>
  <c r="U799"/>
  <c r="Y798"/>
  <c r="U798"/>
  <c r="Y797"/>
  <c r="U797"/>
  <c r="Y796"/>
  <c r="U796"/>
  <c r="Y795"/>
  <c r="U795"/>
  <c r="Y794"/>
  <c r="U794"/>
  <c r="Y793"/>
  <c r="U793"/>
  <c r="Y792"/>
  <c r="U792"/>
  <c r="Y791"/>
  <c r="U791"/>
  <c r="Y790"/>
  <c r="U790"/>
  <c r="Y789"/>
  <c r="U789"/>
  <c r="Y788"/>
  <c r="U788"/>
  <c r="Y787"/>
  <c r="U787"/>
  <c r="Y786"/>
  <c r="U786"/>
  <c r="Y785"/>
  <c r="U785"/>
  <c r="Y784"/>
  <c r="U784"/>
  <c r="Y783"/>
  <c r="U783"/>
  <c r="Y782"/>
  <c r="U782"/>
  <c r="Y781"/>
  <c r="U781"/>
  <c r="Y780"/>
  <c r="U780"/>
  <c r="Y779"/>
  <c r="U779"/>
  <c r="Y777"/>
  <c r="U777"/>
  <c r="Y776"/>
  <c r="U776"/>
  <c r="Y775"/>
  <c r="U775"/>
  <c r="Y774"/>
  <c r="U774"/>
  <c r="Y773"/>
  <c r="U773"/>
  <c r="Y772"/>
  <c r="U772"/>
  <c r="Y771"/>
  <c r="U771"/>
  <c r="Y770"/>
  <c r="U770"/>
  <c r="Y767"/>
  <c r="U767"/>
  <c r="Y766"/>
  <c r="U766"/>
  <c r="Y765"/>
  <c r="U765"/>
  <c r="Y764"/>
  <c r="U764"/>
  <c r="Y763"/>
  <c r="U763"/>
  <c r="Y762"/>
  <c r="U762"/>
  <c r="Y761"/>
  <c r="U761"/>
  <c r="Y760"/>
  <c r="U760"/>
  <c r="Y758"/>
  <c r="U758"/>
  <c r="Y757"/>
  <c r="U757"/>
  <c r="Y756"/>
  <c r="U756"/>
  <c r="Y755"/>
  <c r="U755"/>
  <c r="Y754"/>
  <c r="U754"/>
  <c r="Y753"/>
  <c r="U753"/>
  <c r="Y752"/>
  <c r="U752"/>
  <c r="Y751"/>
  <c r="U751"/>
  <c r="Y749"/>
  <c r="U749"/>
  <c r="Y748"/>
  <c r="U748"/>
  <c r="Y747"/>
  <c r="U747"/>
  <c r="Y746"/>
  <c r="U746"/>
  <c r="Y745"/>
  <c r="U745"/>
  <c r="Y744"/>
  <c r="U744"/>
  <c r="Y743"/>
  <c r="U743"/>
  <c r="Y742"/>
  <c r="U742"/>
  <c r="Y741"/>
  <c r="U741"/>
  <c r="Y740"/>
  <c r="U740"/>
  <c r="Y739"/>
  <c r="U739"/>
  <c r="Y738"/>
  <c r="U738"/>
  <c r="Y737"/>
  <c r="U737"/>
  <c r="Y736"/>
  <c r="U736"/>
  <c r="Y735"/>
  <c r="U735"/>
  <c r="Y734"/>
  <c r="U734"/>
  <c r="Y733"/>
  <c r="U733"/>
  <c r="Y731"/>
  <c r="U731"/>
  <c r="Y730"/>
  <c r="U730"/>
  <c r="Y729"/>
  <c r="U729"/>
  <c r="Y728"/>
  <c r="U728"/>
  <c r="Y727"/>
  <c r="U727"/>
  <c r="Y726"/>
  <c r="U726"/>
  <c r="Y725"/>
  <c r="U725"/>
  <c r="Y724"/>
  <c r="U724"/>
  <c r="Y721"/>
  <c r="U721"/>
  <c r="Y720"/>
  <c r="U720"/>
  <c r="Y719"/>
  <c r="U719"/>
  <c r="Y718"/>
  <c r="U718"/>
  <c r="Y717"/>
  <c r="U717"/>
  <c r="Y716"/>
  <c r="U716"/>
  <c r="Y715"/>
  <c r="U715"/>
  <c r="Y714"/>
  <c r="U714"/>
  <c r="Y713"/>
  <c r="U713"/>
  <c r="Y712"/>
  <c r="U712"/>
  <c r="Y711"/>
  <c r="U711"/>
  <c r="Y710"/>
  <c r="U710"/>
  <c r="Y709"/>
  <c r="U709"/>
  <c r="Y708"/>
  <c r="U708"/>
  <c r="Y707"/>
  <c r="U707"/>
  <c r="Y706"/>
  <c r="U706"/>
  <c r="Y705"/>
  <c r="U705"/>
  <c r="Y704"/>
  <c r="U704"/>
  <c r="Y703"/>
  <c r="U703"/>
  <c r="Y702"/>
  <c r="U702"/>
  <c r="Y701"/>
  <c r="U701"/>
  <c r="Y700"/>
  <c r="U700"/>
  <c r="Y699"/>
  <c r="U699"/>
  <c r="Y698"/>
  <c r="U698"/>
  <c r="Y696"/>
  <c r="U696"/>
  <c r="Y695"/>
  <c r="U695"/>
  <c r="Y694"/>
  <c r="U694"/>
  <c r="Y693"/>
  <c r="U693"/>
  <c r="Y692"/>
  <c r="U692"/>
  <c r="Y691"/>
  <c r="U691"/>
  <c r="Y690"/>
  <c r="U690"/>
  <c r="Y689"/>
  <c r="U689"/>
  <c r="Y688"/>
  <c r="U688"/>
  <c r="Y687"/>
  <c r="U687"/>
  <c r="Y686"/>
  <c r="U686"/>
  <c r="Y685"/>
  <c r="U685"/>
  <c r="Y684"/>
  <c r="U684"/>
  <c r="Y683"/>
  <c r="U683"/>
  <c r="Y681"/>
  <c r="U681"/>
  <c r="Y680"/>
  <c r="U680"/>
  <c r="Y679"/>
  <c r="U679"/>
  <c r="Y678"/>
  <c r="U678"/>
  <c r="Y677"/>
  <c r="U677"/>
  <c r="Y676"/>
  <c r="U676"/>
  <c r="Y675"/>
  <c r="U675"/>
  <c r="Y674"/>
  <c r="U674"/>
  <c r="Y673"/>
  <c r="U673"/>
  <c r="Y672"/>
  <c r="U672"/>
  <c r="Y671"/>
  <c r="U671"/>
  <c r="Y670"/>
  <c r="U670"/>
  <c r="Y669"/>
  <c r="U669"/>
  <c r="Y668"/>
  <c r="U668"/>
  <c r="Y666"/>
  <c r="U666"/>
  <c r="Y665"/>
  <c r="U665"/>
  <c r="Y664"/>
  <c r="U664"/>
  <c r="Y663"/>
  <c r="U663"/>
  <c r="Y662"/>
  <c r="U662"/>
  <c r="Y661"/>
  <c r="U661"/>
  <c r="Y660"/>
  <c r="U660"/>
  <c r="Y659"/>
  <c r="U659"/>
  <c r="Y658"/>
  <c r="U658"/>
  <c r="Y657"/>
  <c r="U657"/>
  <c r="Y656"/>
  <c r="U656"/>
  <c r="Y655"/>
  <c r="U655"/>
  <c r="Y654"/>
  <c r="U654"/>
  <c r="Y653"/>
  <c r="U653"/>
  <c r="Y652"/>
  <c r="U652"/>
  <c r="Y651"/>
  <c r="U651"/>
  <c r="Y650"/>
  <c r="U650"/>
  <c r="Y649"/>
  <c r="U649"/>
  <c r="Y648"/>
  <c r="U648"/>
  <c r="Y647"/>
  <c r="U647"/>
  <c r="Y646"/>
  <c r="U646"/>
  <c r="Y645"/>
  <c r="U645"/>
  <c r="Y644"/>
  <c r="U644"/>
  <c r="Y643"/>
  <c r="U643"/>
  <c r="Y639"/>
  <c r="U639"/>
  <c r="Y638"/>
  <c r="U638"/>
  <c r="Y637"/>
  <c r="U637"/>
  <c r="Y636"/>
  <c r="U636"/>
  <c r="Y635"/>
  <c r="U635"/>
  <c r="Y634"/>
  <c r="U634"/>
  <c r="Y633"/>
  <c r="U633"/>
  <c r="Y632"/>
  <c r="U632"/>
  <c r="Y631"/>
  <c r="U631"/>
  <c r="Y629"/>
  <c r="U629"/>
  <c r="Y628"/>
  <c r="U628"/>
  <c r="Y627"/>
  <c r="U627"/>
  <c r="Y626"/>
  <c r="U626"/>
  <c r="Y625"/>
  <c r="U625"/>
  <c r="Y624"/>
  <c r="U624"/>
  <c r="Y623"/>
  <c r="U623"/>
  <c r="Y622"/>
  <c r="U622"/>
  <c r="Y621"/>
  <c r="U621"/>
  <c r="Y620"/>
  <c r="U620"/>
  <c r="Y619"/>
  <c r="U619"/>
  <c r="Y613"/>
  <c r="U613"/>
  <c r="Y612"/>
  <c r="U612"/>
  <c r="Y611"/>
  <c r="U611"/>
  <c r="Y609"/>
  <c r="U609"/>
  <c r="Y608"/>
  <c r="U608"/>
  <c r="Y607"/>
  <c r="U607"/>
  <c r="Y606"/>
  <c r="U606"/>
  <c r="Y605"/>
  <c r="U605"/>
  <c r="Y604"/>
  <c r="U604"/>
  <c r="Y603"/>
  <c r="U603"/>
  <c r="Y602"/>
  <c r="U602"/>
  <c r="Y601"/>
  <c r="U601"/>
  <c r="Y600"/>
  <c r="U600"/>
  <c r="Y599"/>
  <c r="U599"/>
  <c r="Y595"/>
  <c r="U595"/>
  <c r="Y594"/>
  <c r="U594"/>
  <c r="Y593"/>
  <c r="U593"/>
  <c r="Y592"/>
  <c r="U592"/>
  <c r="Y591"/>
  <c r="U591"/>
  <c r="Y590"/>
  <c r="U590"/>
  <c r="Y589"/>
  <c r="U589"/>
  <c r="Y588"/>
  <c r="U588"/>
  <c r="Y587"/>
  <c r="U587"/>
  <c r="Y586"/>
  <c r="U586"/>
  <c r="Y585"/>
  <c r="U585"/>
  <c r="Y584"/>
  <c r="U584"/>
  <c r="Y583"/>
  <c r="U583"/>
  <c r="Y582"/>
  <c r="U582"/>
  <c r="Y581"/>
  <c r="U581"/>
  <c r="Y580"/>
  <c r="U580"/>
  <c r="Y579"/>
  <c r="U579"/>
  <c r="Y578"/>
  <c r="U578"/>
  <c r="Y577"/>
  <c r="U577"/>
  <c r="Y576"/>
  <c r="U576"/>
  <c r="Y575"/>
  <c r="U575"/>
  <c r="Y574"/>
  <c r="U574"/>
  <c r="Y573"/>
  <c r="U573"/>
  <c r="Y572"/>
  <c r="U572"/>
  <c r="Y571"/>
  <c r="U571"/>
  <c r="Y569"/>
  <c r="U569"/>
  <c r="Y568"/>
  <c r="U568"/>
  <c r="Y567"/>
  <c r="U567"/>
  <c r="Y565"/>
  <c r="U565"/>
  <c r="Y564"/>
  <c r="U564"/>
  <c r="Y563"/>
  <c r="U563"/>
  <c r="Y561"/>
  <c r="U561"/>
  <c r="Y560"/>
  <c r="U560"/>
  <c r="Y559"/>
  <c r="U559"/>
  <c r="Y558"/>
  <c r="U558"/>
  <c r="Y557"/>
  <c r="U557"/>
  <c r="Y556"/>
  <c r="U556"/>
  <c r="Y555"/>
  <c r="U555"/>
  <c r="Y554"/>
  <c r="U554"/>
  <c r="Y553"/>
  <c r="U553"/>
  <c r="Y552"/>
  <c r="U552"/>
  <c r="Y551"/>
  <c r="U551"/>
  <c r="Y550"/>
  <c r="U550"/>
  <c r="Y548"/>
  <c r="U548"/>
  <c r="Y547"/>
  <c r="U547"/>
  <c r="Y546"/>
  <c r="U546"/>
  <c r="Y545"/>
  <c r="U545"/>
  <c r="Y544"/>
  <c r="U544"/>
  <c r="Y543"/>
  <c r="U543"/>
  <c r="Y542"/>
  <c r="U542"/>
  <c r="Y541"/>
  <c r="U541"/>
  <c r="Y540"/>
  <c r="U540"/>
  <c r="Y539"/>
  <c r="U539"/>
  <c r="Y538"/>
  <c r="U538"/>
  <c r="Y535"/>
  <c r="U535"/>
  <c r="Y534"/>
  <c r="U534"/>
  <c r="Y533"/>
  <c r="U533"/>
  <c r="Y532"/>
  <c r="U532"/>
  <c r="Y531"/>
  <c r="U531"/>
  <c r="Y530"/>
  <c r="U530"/>
  <c r="Y529"/>
  <c r="U529"/>
  <c r="Y528"/>
  <c r="U528"/>
  <c r="Y527"/>
  <c r="U527"/>
  <c r="Y526"/>
  <c r="U526"/>
  <c r="Y525"/>
  <c r="U525"/>
  <c r="Y524"/>
  <c r="U524"/>
  <c r="Y523"/>
  <c r="U523"/>
  <c r="Y522"/>
  <c r="U522"/>
  <c r="Y521"/>
  <c r="U521"/>
  <c r="Y520"/>
  <c r="U520"/>
  <c r="Y519"/>
  <c r="U519"/>
  <c r="Y517"/>
  <c r="U517"/>
  <c r="Y515"/>
  <c r="U515"/>
  <c r="Y514"/>
  <c r="U514"/>
  <c r="Y513"/>
  <c r="U513"/>
  <c r="Y512"/>
  <c r="U512"/>
  <c r="Y511"/>
  <c r="U511"/>
  <c r="Y510"/>
  <c r="U510"/>
  <c r="Y509"/>
  <c r="U509"/>
  <c r="Y508"/>
  <c r="U508"/>
  <c r="Y502"/>
  <c r="U502"/>
  <c r="Y501"/>
  <c r="U501"/>
  <c r="Y500"/>
  <c r="U500"/>
  <c r="Y499"/>
  <c r="U499"/>
  <c r="Y498"/>
  <c r="U498"/>
  <c r="Y497"/>
  <c r="U497"/>
  <c r="Y496"/>
  <c r="U496"/>
  <c r="Y495"/>
  <c r="U495"/>
  <c r="Y493"/>
  <c r="U493"/>
  <c r="Y492"/>
  <c r="U492"/>
  <c r="Y491"/>
  <c r="U491"/>
  <c r="Y490"/>
  <c r="U490"/>
  <c r="Y489"/>
  <c r="U489"/>
  <c r="Y488"/>
  <c r="U488"/>
  <c r="Y486"/>
  <c r="U486"/>
  <c r="Y485"/>
  <c r="U485"/>
  <c r="Y484"/>
  <c r="U484"/>
  <c r="Y483"/>
  <c r="U483"/>
  <c r="Y482"/>
  <c r="U482"/>
  <c r="Y481"/>
  <c r="U481"/>
  <c r="Y479"/>
  <c r="U479"/>
  <c r="Y478"/>
  <c r="U478"/>
  <c r="Y477"/>
  <c r="U477"/>
  <c r="Y476"/>
  <c r="U476"/>
  <c r="Y475"/>
  <c r="U475"/>
  <c r="Y474"/>
  <c r="U474"/>
  <c r="Y472"/>
  <c r="U472"/>
  <c r="Y471"/>
  <c r="U471"/>
  <c r="Y470"/>
  <c r="U470"/>
  <c r="Y469"/>
  <c r="U469"/>
  <c r="Y468"/>
  <c r="U468"/>
  <c r="Y467"/>
  <c r="U467"/>
  <c r="Y466"/>
  <c r="U466"/>
  <c r="Y465"/>
  <c r="U465"/>
  <c r="Y464"/>
  <c r="U464"/>
  <c r="Y463"/>
  <c r="U463"/>
  <c r="Y462"/>
  <c r="U462"/>
  <c r="Y461"/>
  <c r="U461"/>
  <c r="Y460"/>
  <c r="U460"/>
  <c r="Y455"/>
  <c r="U455"/>
  <c r="Y454"/>
  <c r="U454"/>
  <c r="Y453"/>
  <c r="U453"/>
  <c r="Y452"/>
  <c r="U452"/>
  <c r="Y451"/>
  <c r="U451"/>
  <c r="Y450"/>
  <c r="U450"/>
  <c r="Y449"/>
  <c r="U449"/>
  <c r="Y448"/>
  <c r="U448"/>
  <c r="Y447"/>
  <c r="U447"/>
  <c r="Y446"/>
  <c r="U446"/>
  <c r="Y445"/>
  <c r="U445"/>
  <c r="Y444"/>
  <c r="U444"/>
  <c r="Y439"/>
  <c r="U439"/>
  <c r="Y436"/>
  <c r="U436"/>
  <c r="Y435"/>
  <c r="U435"/>
  <c r="Y434"/>
  <c r="U434"/>
  <c r="Y433"/>
  <c r="U433"/>
  <c r="Y432"/>
  <c r="U432"/>
  <c r="Y431"/>
  <c r="U431"/>
  <c r="Y430"/>
  <c r="U430"/>
  <c r="Y429"/>
  <c r="U429"/>
  <c r="Y428"/>
  <c r="U428"/>
  <c r="Y426"/>
  <c r="U426"/>
  <c r="Y425"/>
  <c r="U425"/>
  <c r="Y424"/>
  <c r="U424"/>
  <c r="Y423"/>
  <c r="U423"/>
  <c r="Y422"/>
  <c r="U422"/>
  <c r="Y421"/>
  <c r="U421"/>
  <c r="Y420"/>
  <c r="U420"/>
  <c r="Y419"/>
  <c r="U419"/>
  <c r="Y418"/>
  <c r="U418"/>
  <c r="Y417"/>
  <c r="U417"/>
  <c r="Y416"/>
  <c r="U416"/>
  <c r="Y415"/>
  <c r="U415"/>
  <c r="Y414"/>
  <c r="U414"/>
  <c r="Y413"/>
  <c r="U413"/>
  <c r="Y412"/>
  <c r="U412"/>
  <c r="Y411"/>
  <c r="U411"/>
  <c r="Y410"/>
  <c r="U410"/>
  <c r="Y409"/>
  <c r="U409"/>
  <c r="Y408"/>
  <c r="U408"/>
  <c r="Y407"/>
  <c r="U407"/>
  <c r="Y406"/>
  <c r="U406"/>
  <c r="Y405"/>
  <c r="U405"/>
  <c r="Y403"/>
  <c r="U403"/>
  <c r="Y402"/>
  <c r="U402"/>
  <c r="Y401"/>
  <c r="U401"/>
  <c r="Y398"/>
  <c r="U398"/>
  <c r="Y397"/>
  <c r="U397"/>
  <c r="Y396"/>
  <c r="U396"/>
  <c r="Y360"/>
  <c r="U360"/>
  <c r="Y164"/>
  <c r="U164"/>
  <c r="Y149"/>
  <c r="U149"/>
  <c r="Y140"/>
  <c r="U140"/>
  <c r="Y136"/>
  <c r="U136"/>
  <c r="Y134"/>
  <c r="U134"/>
  <c r="Y133"/>
  <c r="U133"/>
  <c r="Y127"/>
  <c r="U127"/>
  <c r="Y126"/>
  <c r="U126"/>
  <c r="Y123"/>
  <c r="U123"/>
  <c r="Y122"/>
  <c r="U122"/>
  <c r="Y118"/>
  <c r="U118"/>
  <c r="Y117"/>
  <c r="U117"/>
  <c r="Y116"/>
  <c r="U116"/>
  <c r="Y115"/>
  <c r="U115"/>
  <c r="Y114"/>
  <c r="U114"/>
  <c r="Y110"/>
  <c r="U110"/>
  <c r="Y109"/>
  <c r="U109"/>
  <c r="Y102"/>
  <c r="U102"/>
  <c r="Y95"/>
  <c r="U95"/>
  <c r="Y94"/>
  <c r="U94"/>
  <c r="Y86"/>
  <c r="U86"/>
  <c r="Y85"/>
  <c r="U85"/>
  <c r="Y78"/>
  <c r="U78"/>
  <c r="Y77"/>
  <c r="U77"/>
  <c r="Y76"/>
  <c r="U76"/>
  <c r="Y75"/>
  <c r="U75"/>
  <c r="Y74"/>
  <c r="U74"/>
  <c r="Y70"/>
  <c r="U70"/>
  <c r="Y56"/>
  <c r="U56"/>
  <c r="Y55"/>
  <c r="U55"/>
  <c r="Y48"/>
  <c r="U48"/>
  <c r="Y47"/>
  <c r="U47"/>
  <c r="Y46"/>
  <c r="U46"/>
  <c r="Y45"/>
  <c r="U45"/>
  <c r="Y43"/>
  <c r="U43"/>
  <c r="Y42"/>
  <c r="U42"/>
  <c r="Y41"/>
  <c r="U41"/>
  <c r="Y37"/>
  <c r="U37"/>
  <c r="Y33"/>
  <c r="U33"/>
  <c r="Y26"/>
  <c r="U26"/>
  <c r="Y386"/>
  <c r="U386"/>
  <c r="Y383"/>
  <c r="U383"/>
  <c r="Y382"/>
  <c r="U382"/>
  <c r="Y377"/>
  <c r="U377"/>
  <c r="Y376"/>
  <c r="U376"/>
  <c r="Y375"/>
  <c r="U375"/>
  <c r="Y370"/>
  <c r="U370"/>
  <c r="Y369"/>
  <c r="U369"/>
  <c r="Y342"/>
  <c r="U342"/>
  <c r="Y341"/>
  <c r="U341"/>
  <c r="Y340"/>
  <c r="U340"/>
  <c r="Y339"/>
  <c r="U339"/>
  <c r="Y338"/>
  <c r="U338"/>
  <c r="Y337"/>
  <c r="U337"/>
  <c r="Y336"/>
  <c r="U336"/>
  <c r="Y335"/>
  <c r="U335"/>
  <c r="Y334"/>
  <c r="U334"/>
  <c r="Y333"/>
  <c r="U333"/>
  <c r="Y318"/>
  <c r="U318"/>
  <c r="Y317"/>
  <c r="U317"/>
  <c r="Y315"/>
  <c r="U315"/>
  <c r="Y314"/>
  <c r="U314"/>
  <c r="Y313"/>
  <c r="U313"/>
  <c r="Y312"/>
  <c r="U312"/>
  <c r="Y311"/>
  <c r="U311"/>
  <c r="Y310"/>
  <c r="U310"/>
  <c r="Y309"/>
  <c r="U309"/>
  <c r="Y307"/>
  <c r="U307"/>
  <c r="Y302"/>
  <c r="U302"/>
  <c r="Y301"/>
  <c r="U301"/>
  <c r="Y299"/>
  <c r="U299"/>
  <c r="Y298"/>
  <c r="U298"/>
  <c r="Y297"/>
  <c r="U297"/>
  <c r="Y296"/>
  <c r="U296"/>
  <c r="Y295"/>
  <c r="U295"/>
  <c r="Y293"/>
  <c r="U293"/>
  <c r="Y292"/>
  <c r="U292"/>
  <c r="Y291"/>
  <c r="U291"/>
  <c r="Y290"/>
  <c r="U290"/>
  <c r="Y289"/>
  <c r="U289"/>
  <c r="Y288"/>
  <c r="U288"/>
  <c r="Y287"/>
  <c r="U287"/>
  <c r="Y286"/>
  <c r="U286"/>
  <c r="Y283"/>
  <c r="U283"/>
  <c r="Y271"/>
  <c r="U271"/>
  <c r="Y270"/>
  <c r="U270"/>
  <c r="Y269"/>
  <c r="U269"/>
  <c r="Y263"/>
  <c r="U263"/>
  <c r="Y261"/>
  <c r="U261"/>
  <c r="Y256"/>
  <c r="U256"/>
  <c r="Y255"/>
  <c r="U255"/>
  <c r="Y252"/>
  <c r="U252"/>
  <c r="Y250"/>
  <c r="U250"/>
  <c r="Y249"/>
  <c r="U249"/>
  <c r="Y248"/>
  <c r="U248"/>
  <c r="Y247"/>
  <c r="U247"/>
  <c r="Y246"/>
  <c r="U246"/>
  <c r="Y245"/>
  <c r="U245"/>
  <c r="Y244"/>
  <c r="U244"/>
  <c r="Y243"/>
  <c r="U243"/>
  <c r="Y242"/>
  <c r="U242"/>
  <c r="Y240"/>
  <c r="U240"/>
  <c r="Y239"/>
  <c r="U239"/>
  <c r="Y238"/>
  <c r="U238"/>
  <c r="Y237"/>
  <c r="U237"/>
  <c r="Y236"/>
  <c r="U236"/>
  <c r="Y235"/>
  <c r="U235"/>
  <c r="Y234"/>
  <c r="U234"/>
  <c r="Y233"/>
  <c r="U233"/>
  <c r="Y231"/>
  <c r="U231"/>
  <c r="Y230"/>
  <c r="U230"/>
  <c r="Y229"/>
  <c r="U229"/>
  <c r="Y228"/>
  <c r="U228"/>
  <c r="Y227"/>
  <c r="U227"/>
  <c r="Y226"/>
  <c r="U226"/>
  <c r="Y225"/>
  <c r="U225"/>
  <c r="Y224"/>
  <c r="U224"/>
  <c r="Y223"/>
  <c r="U223"/>
  <c r="Y222"/>
  <c r="U222"/>
  <c r="Y221"/>
  <c r="U221"/>
  <c r="Y220"/>
  <c r="U220"/>
  <c r="Y219"/>
  <c r="U219"/>
  <c r="Y218"/>
  <c r="U218"/>
  <c r="Y217"/>
  <c r="U217"/>
  <c r="Y216"/>
  <c r="U216"/>
  <c r="Y215"/>
  <c r="U215"/>
  <c r="Y214"/>
  <c r="U214"/>
  <c r="Y213"/>
  <c r="U213"/>
  <c r="Y212"/>
  <c r="U212"/>
  <c r="Y205"/>
  <c r="U205"/>
  <c r="Y204"/>
  <c r="U204"/>
  <c r="Y203"/>
  <c r="U203"/>
  <c r="Y202"/>
  <c r="U202"/>
  <c r="Y201"/>
  <c r="U201"/>
  <c r="Y200"/>
  <c r="U200"/>
  <c r="Y199"/>
  <c r="U199"/>
  <c r="Y198"/>
  <c r="U198"/>
  <c r="Y197"/>
  <c r="U197"/>
  <c r="Y196"/>
  <c r="U196"/>
  <c r="Y195"/>
  <c r="U195"/>
  <c r="Y194"/>
  <c r="U194"/>
  <c r="Y193"/>
  <c r="U193"/>
  <c r="Y192"/>
  <c r="U192"/>
  <c r="Y191"/>
  <c r="U191"/>
  <c r="Y190"/>
  <c r="U190"/>
  <c r="Y189"/>
  <c r="U189"/>
  <c r="Y188"/>
  <c r="U188"/>
  <c r="Y187"/>
  <c r="U187"/>
  <c r="Y186"/>
  <c r="U186"/>
  <c r="Y185"/>
  <c r="U185"/>
  <c r="Y184"/>
  <c r="U184"/>
  <c r="Y183"/>
  <c r="U183"/>
  <c r="Y182"/>
  <c r="U182"/>
  <c r="Y181"/>
  <c r="U181"/>
  <c r="Y180"/>
  <c r="U180"/>
  <c r="Y175"/>
  <c r="U175"/>
  <c r="Y162"/>
  <c r="U162"/>
  <c r="Y161"/>
  <c r="U161"/>
  <c r="Y159"/>
  <c r="U159"/>
  <c r="Y154"/>
  <c r="U154"/>
  <c r="Y2480"/>
  <c r="U2480"/>
  <c r="Y2479"/>
  <c r="U2479"/>
  <c r="Y2478"/>
  <c r="U2478"/>
  <c r="Y2477"/>
  <c r="U2477"/>
  <c r="Y2476"/>
  <c r="U2476"/>
  <c r="Y2475"/>
  <c r="U2475"/>
  <c r="Y2474"/>
  <c r="U2474"/>
  <c r="Y2473"/>
  <c r="U2473"/>
  <c r="Y2472"/>
  <c r="U2472"/>
  <c r="Y2249"/>
  <c r="U2249"/>
  <c r="Y2248"/>
  <c r="U2248"/>
  <c r="Y2247"/>
  <c r="U2247"/>
  <c r="Y2246"/>
  <c r="U2246"/>
  <c r="Y2245"/>
  <c r="U2245"/>
  <c r="Y2244"/>
  <c r="U2244"/>
  <c r="Y2243"/>
  <c r="U2243"/>
  <c r="Y2242"/>
  <c r="U2242"/>
  <c r="Y2240"/>
  <c r="U2240"/>
  <c r="Y2239"/>
  <c r="U2239"/>
  <c r="Y2238"/>
  <c r="U2238"/>
  <c r="Y2237"/>
  <c r="U2237"/>
  <c r="Y2236"/>
  <c r="U2236"/>
  <c r="Y2235"/>
  <c r="U2235"/>
  <c r="Y2234"/>
  <c r="U2234"/>
  <c r="Y2233"/>
  <c r="U2233"/>
  <c r="Y2232"/>
  <c r="U2232"/>
  <c r="Y2231"/>
  <c r="U2231"/>
  <c r="Y2230"/>
  <c r="U2230"/>
  <c r="Y2229"/>
  <c r="U2229"/>
  <c r="Y2228"/>
  <c r="U2228"/>
  <c r="Y2227"/>
  <c r="U2227"/>
  <c r="Y2226"/>
  <c r="U2226"/>
  <c r="Y2225"/>
  <c r="U2225"/>
  <c r="Y2224"/>
  <c r="U2224"/>
  <c r="Y2222"/>
  <c r="U2222"/>
  <c r="Y2221"/>
  <c r="U2221"/>
  <c r="Y2220"/>
  <c r="U2220"/>
  <c r="Y2219"/>
  <c r="U2219"/>
  <c r="Y2218"/>
  <c r="U2218"/>
  <c r="Y2217"/>
  <c r="U2217"/>
  <c r="Y2216"/>
  <c r="U2216"/>
  <c r="Y2215"/>
  <c r="U2215"/>
  <c r="Y2214"/>
  <c r="U2214"/>
  <c r="Y2213"/>
  <c r="U2213"/>
  <c r="Y2212"/>
  <c r="U2212"/>
  <c r="Y2211"/>
  <c r="U2211"/>
  <c r="Y2210"/>
  <c r="U2210"/>
  <c r="Y2209"/>
  <c r="U2209"/>
  <c r="Y2208"/>
  <c r="U2208"/>
  <c r="Y2207"/>
  <c r="U2207"/>
  <c r="Y2206"/>
  <c r="U2206"/>
  <c r="Y2205"/>
  <c r="U2205"/>
  <c r="Y2204"/>
  <c r="U2204"/>
  <c r="Y2203"/>
  <c r="U2203"/>
  <c r="Y2202"/>
  <c r="U2202"/>
  <c r="Y2201"/>
  <c r="U2201"/>
  <c r="Y2200"/>
  <c r="U2200"/>
  <c r="Y2199"/>
  <c r="U2199"/>
  <c r="Y2198"/>
  <c r="U2198"/>
  <c r="Y2197"/>
  <c r="U2197"/>
  <c r="Y2196"/>
  <c r="U2196"/>
  <c r="Y2195"/>
  <c r="U2195"/>
  <c r="Y2194"/>
  <c r="U2194"/>
  <c r="Y2193"/>
  <c r="U2193"/>
  <c r="Y2192"/>
  <c r="U2192"/>
  <c r="Y2191"/>
  <c r="U2191"/>
  <c r="Y2190"/>
  <c r="U2190"/>
  <c r="Y2189"/>
  <c r="U2189"/>
  <c r="Y2188"/>
  <c r="U2188"/>
  <c r="Y2187"/>
  <c r="U2187"/>
  <c r="Y2186"/>
  <c r="U2186"/>
  <c r="Y2185"/>
  <c r="U2185"/>
  <c r="Y2184"/>
  <c r="U2184"/>
  <c r="Y2183"/>
  <c r="U2183"/>
  <c r="Y2182"/>
  <c r="U2182"/>
  <c r="Y2181"/>
  <c r="U2181"/>
  <c r="Y2180"/>
  <c r="U2180"/>
  <c r="Y2179"/>
  <c r="U2179"/>
  <c r="Y2178"/>
  <c r="U2178"/>
  <c r="Y2177"/>
  <c r="U2177"/>
  <c r="Y2176"/>
  <c r="U2176"/>
  <c r="Y2175"/>
  <c r="U2175"/>
  <c r="Y2174"/>
  <c r="U2174"/>
  <c r="Y2173"/>
  <c r="U2173"/>
  <c r="Y2172"/>
  <c r="U2172"/>
  <c r="Y2171"/>
  <c r="U2171"/>
  <c r="Y2170"/>
  <c r="U2170"/>
  <c r="Y2169"/>
  <c r="U2169"/>
  <c r="Y2168"/>
  <c r="U2168"/>
  <c r="Y2167"/>
  <c r="U2167"/>
  <c r="Y2166"/>
  <c r="U2166"/>
  <c r="Y2165"/>
  <c r="U2165"/>
  <c r="Y2164"/>
  <c r="U2164"/>
  <c r="Y2163"/>
  <c r="U2163"/>
  <c r="Y2162"/>
  <c r="U2162"/>
  <c r="Y2161"/>
  <c r="U2161"/>
  <c r="Y2160"/>
  <c r="U2160"/>
  <c r="Y2159"/>
  <c r="U2159"/>
  <c r="Y2158"/>
  <c r="U2158"/>
  <c r="Y2157"/>
  <c r="U2157"/>
  <c r="Y2156"/>
  <c r="U2156"/>
  <c r="Y2155"/>
  <c r="U2155"/>
  <c r="Y2154"/>
  <c r="U2154"/>
  <c r="Y2153"/>
  <c r="U2153"/>
  <c r="Y2152"/>
  <c r="U2152"/>
  <c r="Y2151"/>
  <c r="U2151"/>
  <c r="Y2150"/>
  <c r="U2150"/>
  <c r="Y2149"/>
  <c r="U2149"/>
  <c r="Y2148"/>
  <c r="U2148"/>
  <c r="Y2147"/>
  <c r="U2147"/>
  <c r="Y2146"/>
  <c r="U2146"/>
  <c r="Y2145"/>
  <c r="U2145"/>
  <c r="Y2144"/>
  <c r="U2144"/>
  <c r="Y2143"/>
  <c r="U2143"/>
  <c r="Y2142"/>
  <c r="U2142"/>
  <c r="Y2141"/>
  <c r="U2141"/>
  <c r="Y2140"/>
  <c r="U2140"/>
  <c r="Y2139"/>
  <c r="U2139"/>
  <c r="Y2138"/>
  <c r="U2138"/>
  <c r="Y2137"/>
  <c r="U2137"/>
  <c r="Y2136"/>
  <c r="U2136"/>
  <c r="Y2135"/>
  <c r="U2135"/>
  <c r="Y2134"/>
  <c r="U2134"/>
  <c r="Y1247"/>
  <c r="U1247"/>
  <c r="Y1246"/>
  <c r="U1246"/>
  <c r="Y1245"/>
  <c r="U1245"/>
  <c r="Y1244"/>
  <c r="U1244"/>
  <c r="Y1243"/>
  <c r="U1243"/>
  <c r="Y1242"/>
  <c r="U1242"/>
  <c r="Y1241"/>
  <c r="U1241"/>
  <c r="Y1240"/>
  <c r="U1240"/>
  <c r="Y1239"/>
  <c r="U1239"/>
  <c r="Z49" i="8"/>
  <c r="Y49"/>
  <c r="AA49" s="1"/>
  <c r="V49"/>
  <c r="U49"/>
  <c r="W49" s="1"/>
  <c r="X49" s="1"/>
  <c r="Z48"/>
  <c r="Y48"/>
  <c r="AA48" s="1"/>
  <c r="V48"/>
  <c r="U48"/>
  <c r="W48" s="1"/>
  <c r="X48" s="1"/>
  <c r="Z47"/>
  <c r="AA47" s="1"/>
  <c r="Y47"/>
  <c r="V47"/>
  <c r="W47" s="1"/>
  <c r="X47" s="1"/>
  <c r="U47"/>
  <c r="AA46"/>
  <c r="Z46"/>
  <c r="Y46"/>
  <c r="W46"/>
  <c r="X46" s="1"/>
  <c r="V46"/>
  <c r="U46"/>
  <c r="Z45"/>
  <c r="Y45"/>
  <c r="AA45" s="1"/>
  <c r="V45"/>
  <c r="U45"/>
  <c r="W45" s="1"/>
  <c r="X45" s="1"/>
  <c r="Z44"/>
  <c r="Y44"/>
  <c r="AA44" s="1"/>
  <c r="V44"/>
  <c r="U44"/>
  <c r="W44" s="1"/>
  <c r="X44" s="1"/>
  <c r="Z43"/>
  <c r="AA43" s="1"/>
  <c r="Y43"/>
  <c r="V43"/>
  <c r="W43" s="1"/>
  <c r="X43" s="1"/>
  <c r="U43"/>
  <c r="AA42"/>
  <c r="Z42"/>
  <c r="Y42"/>
  <c r="W42"/>
  <c r="X42" s="1"/>
  <c r="V42"/>
  <c r="U42"/>
  <c r="Z41"/>
  <c r="Y41"/>
  <c r="AA41" s="1"/>
  <c r="V41"/>
  <c r="U41"/>
  <c r="W41" s="1"/>
  <c r="X41" s="1"/>
  <c r="Z34"/>
  <c r="Y34"/>
  <c r="AA34" s="1"/>
  <c r="V34"/>
  <c r="U34"/>
  <c r="W34" s="1"/>
  <c r="X34" s="1"/>
  <c r="Z33"/>
  <c r="Y33"/>
  <c r="AA33" s="1"/>
  <c r="V33"/>
  <c r="U33"/>
  <c r="W33" s="1"/>
  <c r="X33" s="1"/>
  <c r="Z32"/>
  <c r="AA32" s="1"/>
  <c r="Y32"/>
  <c r="V32"/>
  <c r="W32" s="1"/>
  <c r="X32" s="1"/>
  <c r="U32"/>
  <c r="Z38"/>
  <c r="Y38"/>
  <c r="AA38" s="1"/>
  <c r="V38"/>
  <c r="U38"/>
  <c r="W38" s="1"/>
  <c r="X38" s="1"/>
  <c r="Z37"/>
  <c r="Y37"/>
  <c r="AA37" s="1"/>
  <c r="V37"/>
  <c r="U37"/>
  <c r="W37" s="1"/>
  <c r="X37" s="1"/>
  <c r="Z36"/>
  <c r="AA36" s="1"/>
  <c r="Y36"/>
  <c r="V36"/>
  <c r="W36" s="1"/>
  <c r="X36" s="1"/>
  <c r="U36"/>
  <c r="AG89" i="5"/>
  <c r="AF89"/>
  <c r="AE89"/>
  <c r="AC89"/>
  <c r="AD89" s="1"/>
  <c r="AB89"/>
  <c r="AA89"/>
  <c r="AF88"/>
  <c r="AE88"/>
  <c r="AG88" s="1"/>
  <c r="AB88"/>
  <c r="AA88"/>
  <c r="AC88" s="1"/>
  <c r="AD88" s="1"/>
  <c r="AF87"/>
  <c r="AE87"/>
  <c r="AG87" s="1"/>
  <c r="AB87"/>
  <c r="AA87"/>
  <c r="AC87" s="1"/>
  <c r="AD87" s="1"/>
  <c r="AF86"/>
  <c r="AG86" s="1"/>
  <c r="AE86"/>
  <c r="AB86"/>
  <c r="AC86" s="1"/>
  <c r="AD86" s="1"/>
  <c r="AA86"/>
  <c r="AG85"/>
  <c r="AF85"/>
  <c r="AE85"/>
  <c r="AC85"/>
  <c r="AD85" s="1"/>
  <c r="AB85"/>
  <c r="AA85"/>
  <c r="AF84"/>
  <c r="AE84"/>
  <c r="AG84" s="1"/>
  <c r="AB84"/>
  <c r="AA84"/>
  <c r="AC84" s="1"/>
  <c r="AD84" s="1"/>
  <c r="AF83"/>
  <c r="AE83"/>
  <c r="AG83" s="1"/>
  <c r="AB83"/>
  <c r="AA83"/>
  <c r="AC83" s="1"/>
  <c r="AD83" s="1"/>
  <c r="AF82"/>
  <c r="AG82" s="1"/>
  <c r="AE82"/>
  <c r="AB82"/>
  <c r="AC82" s="1"/>
  <c r="AD82" s="1"/>
  <c r="AA82"/>
  <c r="AF80"/>
  <c r="AE80"/>
  <c r="AG80" s="1"/>
  <c r="AB80"/>
  <c r="AA80"/>
  <c r="AC80" s="1"/>
  <c r="AD80" s="1"/>
  <c r="AF78"/>
  <c r="AE78"/>
  <c r="AG78" s="1"/>
  <c r="AB78"/>
  <c r="AA78"/>
  <c r="AC78" s="1"/>
  <c r="AD78" s="1"/>
  <c r="AF77"/>
  <c r="AE77"/>
  <c r="AG77" s="1"/>
  <c r="AB77"/>
  <c r="AA77"/>
  <c r="AC77" s="1"/>
  <c r="AD77" s="1"/>
  <c r="AF76"/>
  <c r="AG76" s="1"/>
  <c r="AE76"/>
  <c r="AB76"/>
  <c r="AC76" s="1"/>
  <c r="AD76" s="1"/>
  <c r="AA76"/>
  <c r="AG75"/>
  <c r="AF75"/>
  <c r="AE75"/>
  <c r="AC75"/>
  <c r="AD75" s="1"/>
  <c r="AB75"/>
  <c r="AA75"/>
  <c r="AF74"/>
  <c r="AE74"/>
  <c r="AG74" s="1"/>
  <c r="AB74"/>
  <c r="AA74"/>
  <c r="AC74" s="1"/>
  <c r="AD74" s="1"/>
  <c r="AF73"/>
  <c r="AE73"/>
  <c r="AG73" s="1"/>
  <c r="AB73"/>
  <c r="AA73"/>
  <c r="AC73" s="1"/>
  <c r="AD73" s="1"/>
  <c r="AF72"/>
  <c r="AG72" s="1"/>
  <c r="AE72"/>
  <c r="AB72"/>
  <c r="AC72" s="1"/>
  <c r="AD72" s="1"/>
  <c r="AA72"/>
  <c r="AG71"/>
  <c r="AF71"/>
  <c r="AE71"/>
  <c r="AC71"/>
  <c r="AD71" s="1"/>
  <c r="AB71"/>
  <c r="AA71"/>
  <c r="AF68"/>
  <c r="AE68"/>
  <c r="AG68" s="1"/>
  <c r="AB68"/>
  <c r="AA68"/>
  <c r="AC68" s="1"/>
  <c r="AD68" s="1"/>
  <c r="AF67"/>
  <c r="AE67"/>
  <c r="AG67" s="1"/>
  <c r="AB67"/>
  <c r="AA67"/>
  <c r="AC67" s="1"/>
  <c r="AD67" s="1"/>
  <c r="AF66"/>
  <c r="AG66" s="1"/>
  <c r="AE66"/>
  <c r="AB66"/>
  <c r="AC66" s="1"/>
  <c r="AD66" s="1"/>
  <c r="AA66"/>
  <c r="AF58"/>
  <c r="AE58"/>
  <c r="AG58" s="1"/>
  <c r="AB58"/>
  <c r="AA58"/>
  <c r="AC58" s="1"/>
  <c r="AD58" s="1"/>
  <c r="AF57"/>
  <c r="AE57"/>
  <c r="AG57" s="1"/>
  <c r="AB57"/>
  <c r="AA57"/>
  <c r="AC57" s="1"/>
  <c r="AD57" s="1"/>
  <c r="AF56"/>
  <c r="AG56" s="1"/>
  <c r="AE56"/>
  <c r="AB56"/>
  <c r="AC56" s="1"/>
  <c r="AD56" s="1"/>
  <c r="AA56"/>
  <c r="AG55"/>
  <c r="AF55"/>
  <c r="AE55"/>
  <c r="AC55"/>
  <c r="AD55" s="1"/>
  <c r="AB55"/>
  <c r="AA55"/>
  <c r="AF54"/>
  <c r="AE54"/>
  <c r="AG54" s="1"/>
  <c r="AB54"/>
  <c r="AA54"/>
  <c r="AC54" s="1"/>
  <c r="AD54" s="1"/>
  <c r="AF53"/>
  <c r="AE53"/>
  <c r="AG53" s="1"/>
  <c r="AB53"/>
  <c r="AA53"/>
  <c r="AC53" s="1"/>
  <c r="AD53" s="1"/>
  <c r="AF52"/>
  <c r="AG52" s="1"/>
  <c r="AE52"/>
  <c r="AB52"/>
  <c r="AC52" s="1"/>
  <c r="AD52" s="1"/>
  <c r="AA52"/>
  <c r="AG51"/>
  <c r="AF51"/>
  <c r="AE51"/>
  <c r="AC51"/>
  <c r="AD51" s="1"/>
  <c r="AB51"/>
  <c r="AA51"/>
  <c r="AF49"/>
  <c r="AE49"/>
  <c r="AG49" s="1"/>
  <c r="AB49"/>
  <c r="AA49"/>
  <c r="AC49" s="1"/>
  <c r="AD49" s="1"/>
  <c r="AF48"/>
  <c r="AE48"/>
  <c r="AG48" s="1"/>
  <c r="AB48"/>
  <c r="AA48"/>
  <c r="AC48" s="1"/>
  <c r="AD48" s="1"/>
  <c r="AF45"/>
  <c r="AE45"/>
  <c r="AG45" s="1"/>
  <c r="AB45"/>
  <c r="AA45"/>
  <c r="AC45" s="1"/>
  <c r="AD45" s="1"/>
  <c r="AF44"/>
  <c r="AE44"/>
  <c r="AG44" s="1"/>
  <c r="AB44"/>
  <c r="AA44"/>
  <c r="AC44" s="1"/>
  <c r="AD44" s="1"/>
  <c r="AF43"/>
  <c r="AG43" s="1"/>
  <c r="AE43"/>
  <c r="AB43"/>
  <c r="AC43" s="1"/>
  <c r="AD43" s="1"/>
  <c r="AA43"/>
  <c r="AG42"/>
  <c r="AF42"/>
  <c r="AE42"/>
  <c r="AC42"/>
  <c r="AD42" s="1"/>
  <c r="AB42"/>
  <c r="AA42"/>
  <c r="AF99"/>
  <c r="AE99"/>
  <c r="AG99" s="1"/>
  <c r="AB99"/>
  <c r="AA99"/>
  <c r="AC99" s="1"/>
  <c r="AD99" s="1"/>
  <c r="AF98"/>
  <c r="AG98" s="1"/>
  <c r="AE98"/>
  <c r="AB98"/>
  <c r="AC98" s="1"/>
  <c r="AD98" s="1"/>
  <c r="AA98"/>
  <c r="AF96"/>
  <c r="AE96"/>
  <c r="AG96" s="1"/>
  <c r="AB96"/>
  <c r="AA96"/>
  <c r="AC96" s="1"/>
  <c r="AD96" s="1"/>
  <c r="AF95"/>
  <c r="AE95"/>
  <c r="AG95" s="1"/>
  <c r="AB95"/>
  <c r="AA95"/>
  <c r="AC95" s="1"/>
  <c r="AD95" s="1"/>
  <c r="AF93"/>
  <c r="AE93"/>
  <c r="AG93" s="1"/>
  <c r="AB93"/>
  <c r="AA93"/>
  <c r="AC93" s="1"/>
  <c r="AD93" s="1"/>
  <c r="AF92"/>
  <c r="AE92"/>
  <c r="AG92" s="1"/>
  <c r="AB92"/>
  <c r="AA92"/>
  <c r="AC92" s="1"/>
  <c r="AD92" s="1"/>
  <c r="AF120"/>
  <c r="AE120"/>
  <c r="AG120" s="1"/>
  <c r="AB120"/>
  <c r="AA120"/>
  <c r="AC120" s="1"/>
  <c r="AD120" s="1"/>
  <c r="AF119"/>
  <c r="AE119"/>
  <c r="AG119" s="1"/>
  <c r="AB119"/>
  <c r="AA119"/>
  <c r="AC119" s="1"/>
  <c r="AD119" s="1"/>
  <c r="AF118"/>
  <c r="AG118" s="1"/>
  <c r="AE118"/>
  <c r="AB118"/>
  <c r="AC118" s="1"/>
  <c r="AD118" s="1"/>
  <c r="AA118"/>
  <c r="AG117"/>
  <c r="AF117"/>
  <c r="AE117"/>
  <c r="AC117"/>
  <c r="AD117" s="1"/>
  <c r="AB117"/>
  <c r="AA117"/>
  <c r="AF116"/>
  <c r="AE116"/>
  <c r="AG116" s="1"/>
  <c r="AB116"/>
  <c r="AA116"/>
  <c r="AC116" s="1"/>
  <c r="AD116" s="1"/>
  <c r="AF115"/>
  <c r="AE115"/>
  <c r="AG115" s="1"/>
  <c r="AB115"/>
  <c r="AA115"/>
  <c r="AC115" s="1"/>
  <c r="AD115" s="1"/>
  <c r="AF114"/>
  <c r="AG114" s="1"/>
  <c r="AE114"/>
  <c r="AB114"/>
  <c r="AC114" s="1"/>
  <c r="AD114" s="1"/>
  <c r="AA114"/>
  <c r="AG113"/>
  <c r="AF113"/>
  <c r="AE113"/>
  <c r="AC113"/>
  <c r="AD113" s="1"/>
  <c r="AB113"/>
  <c r="AA113"/>
  <c r="AF112"/>
  <c r="AE112"/>
  <c r="AG112" s="1"/>
  <c r="AB112"/>
  <c r="AA112"/>
  <c r="AC112" s="1"/>
  <c r="AD112" s="1"/>
  <c r="AF111"/>
  <c r="AE111"/>
  <c r="AG111" s="1"/>
  <c r="AB111"/>
  <c r="AA111"/>
  <c r="AC111" s="1"/>
  <c r="AD111" s="1"/>
  <c r="AF110"/>
  <c r="AG110" s="1"/>
  <c r="AE110"/>
  <c r="AB110"/>
  <c r="AC110" s="1"/>
  <c r="AD110" s="1"/>
  <c r="AA110"/>
  <c r="AG109"/>
  <c r="AF109"/>
  <c r="AE109"/>
  <c r="AC109"/>
  <c r="AD109" s="1"/>
  <c r="AB109"/>
  <c r="AA109"/>
  <c r="AF108"/>
  <c r="AE108"/>
  <c r="AG108" s="1"/>
  <c r="AB108"/>
  <c r="AA108"/>
  <c r="AC108" s="1"/>
  <c r="AD108" s="1"/>
  <c r="AF107"/>
  <c r="AE107"/>
  <c r="AG107" s="1"/>
  <c r="AB107"/>
  <c r="AA107"/>
  <c r="AC107" s="1"/>
  <c r="AD107" s="1"/>
  <c r="AF106"/>
  <c r="AG106" s="1"/>
  <c r="AE106"/>
  <c r="AB106"/>
  <c r="AC106" s="1"/>
  <c r="AD106" s="1"/>
  <c r="AA106"/>
  <c r="AG105"/>
  <c r="AF105"/>
  <c r="AE105"/>
  <c r="AC105"/>
  <c r="AD105" s="1"/>
  <c r="AB105"/>
  <c r="AA105"/>
  <c r="AF104"/>
  <c r="AE104"/>
  <c r="AG104" s="1"/>
  <c r="AB104"/>
  <c r="AA104"/>
  <c r="AC104" s="1"/>
  <c r="AD104" s="1"/>
  <c r="AF103"/>
  <c r="AE103"/>
  <c r="AG103" s="1"/>
  <c r="AB103"/>
  <c r="AA103"/>
  <c r="AC103" s="1"/>
  <c r="AD103" s="1"/>
  <c r="AF123"/>
  <c r="AE123"/>
  <c r="AG123" s="1"/>
  <c r="AB123"/>
  <c r="AA123"/>
  <c r="AC123" s="1"/>
  <c r="AD123" s="1"/>
  <c r="AF122"/>
  <c r="AE122"/>
  <c r="AG122" s="1"/>
  <c r="AB122"/>
  <c r="AA122"/>
  <c r="AC122" s="1"/>
  <c r="AD122" s="1"/>
  <c r="AF140"/>
  <c r="AE140"/>
  <c r="AG140" s="1"/>
  <c r="AB140"/>
  <c r="AA140"/>
  <c r="AC140" s="1"/>
  <c r="AD140" s="1"/>
  <c r="AF139"/>
  <c r="AE139"/>
  <c r="AG139" s="1"/>
  <c r="AB139"/>
  <c r="AA139"/>
  <c r="AC139" s="1"/>
  <c r="AD139" s="1"/>
  <c r="AF138"/>
  <c r="AG138" s="1"/>
  <c r="AE138"/>
  <c r="AB138"/>
  <c r="AC138" s="1"/>
  <c r="AD138" s="1"/>
  <c r="AA138"/>
  <c r="AF136"/>
  <c r="AE136"/>
  <c r="AG136" s="1"/>
  <c r="AB136"/>
  <c r="AA136"/>
  <c r="AC136" s="1"/>
  <c r="AD136" s="1"/>
  <c r="AF135"/>
  <c r="AE135"/>
  <c r="AG135" s="1"/>
  <c r="AB135"/>
  <c r="AA135"/>
  <c r="AC135" s="1"/>
  <c r="AD135" s="1"/>
  <c r="AG133"/>
  <c r="AF133"/>
  <c r="AE133"/>
  <c r="AC133"/>
  <c r="AD133" s="1"/>
  <c r="AB133"/>
  <c r="AA133"/>
  <c r="AF132"/>
  <c r="AE132"/>
  <c r="AG132" s="1"/>
  <c r="AB132"/>
  <c r="AA132"/>
  <c r="AC132" s="1"/>
  <c r="AD132" s="1"/>
  <c r="AF131"/>
  <c r="AE131"/>
  <c r="AG131" s="1"/>
  <c r="AB131"/>
  <c r="AA131"/>
  <c r="AC131" s="1"/>
  <c r="AD131" s="1"/>
  <c r="AF130"/>
  <c r="AG130" s="1"/>
  <c r="AE130"/>
  <c r="AB130"/>
  <c r="AC130" s="1"/>
  <c r="AD130" s="1"/>
  <c r="AA130"/>
  <c r="AB41" i="8" l="1"/>
  <c r="AC41" s="1"/>
  <c r="AB48"/>
  <c r="AC48"/>
  <c r="AB49"/>
  <c r="AC49" s="1"/>
  <c r="AB47"/>
  <c r="AC47" s="1"/>
  <c r="AB44"/>
  <c r="AC44" s="1"/>
  <c r="AB45"/>
  <c r="AC45" s="1"/>
  <c r="AC42"/>
  <c r="AB43"/>
  <c r="AC43" s="1"/>
  <c r="AB42"/>
  <c r="AB46"/>
  <c r="AC46" s="1"/>
  <c r="AB33"/>
  <c r="AC33"/>
  <c r="AB34"/>
  <c r="AC34" s="1"/>
  <c r="AB32"/>
  <c r="AC32" s="1"/>
  <c r="AB37"/>
  <c r="AC37"/>
  <c r="AC38"/>
  <c r="AB38"/>
  <c r="AB36"/>
  <c r="AC36" s="1"/>
  <c r="AH86" i="5"/>
  <c r="AI86" s="1"/>
  <c r="AH83"/>
  <c r="AI83" s="1"/>
  <c r="AH84"/>
  <c r="AI84" s="1"/>
  <c r="AH82"/>
  <c r="AI82" s="1"/>
  <c r="AI89"/>
  <c r="AI87"/>
  <c r="AH87"/>
  <c r="AH88"/>
  <c r="AI88"/>
  <c r="AH85"/>
  <c r="AI85" s="1"/>
  <c r="AH89"/>
  <c r="AH80"/>
  <c r="AI80" s="1"/>
  <c r="AH77"/>
  <c r="AI77"/>
  <c r="AH78"/>
  <c r="AI78" s="1"/>
  <c r="AI75"/>
  <c r="AI76"/>
  <c r="AH76"/>
  <c r="AH73"/>
  <c r="AI73"/>
  <c r="AI74"/>
  <c r="AH74"/>
  <c r="AI71"/>
  <c r="AH72"/>
  <c r="AI72" s="1"/>
  <c r="AH71"/>
  <c r="AH75"/>
  <c r="AH67"/>
  <c r="AI67"/>
  <c r="AH68"/>
  <c r="AI68" s="1"/>
  <c r="AH66"/>
  <c r="AI66" s="1"/>
  <c r="AH57"/>
  <c r="AI57"/>
  <c r="AH58"/>
  <c r="AI58" s="1"/>
  <c r="AI55"/>
  <c r="AI56"/>
  <c r="AH56"/>
  <c r="AH53"/>
  <c r="AI53"/>
  <c r="AI54"/>
  <c r="AH54"/>
  <c r="AI51"/>
  <c r="AH52"/>
  <c r="AI52" s="1"/>
  <c r="AH51"/>
  <c r="AH55"/>
  <c r="AH48"/>
  <c r="AI48"/>
  <c r="AH49"/>
  <c r="AI49" s="1"/>
  <c r="AH44"/>
  <c r="AI44"/>
  <c r="AH45"/>
  <c r="AI45" s="1"/>
  <c r="AI42"/>
  <c r="AI43"/>
  <c r="AH43"/>
  <c r="AH42"/>
  <c r="AH99"/>
  <c r="AI99"/>
  <c r="AH98"/>
  <c r="AI98" s="1"/>
  <c r="AH95"/>
  <c r="AI95"/>
  <c r="AH96"/>
  <c r="AI96" s="1"/>
  <c r="AH92"/>
  <c r="AI92"/>
  <c r="AH93"/>
  <c r="AI93" s="1"/>
  <c r="AH103"/>
  <c r="AI103"/>
  <c r="AI104"/>
  <c r="AH104"/>
  <c r="AH111"/>
  <c r="AI111"/>
  <c r="AI112"/>
  <c r="AH112"/>
  <c r="AH119"/>
  <c r="AI119"/>
  <c r="AI120"/>
  <c r="AH120"/>
  <c r="AH110"/>
  <c r="AI110" s="1"/>
  <c r="AH118"/>
  <c r="AI118" s="1"/>
  <c r="AH107"/>
  <c r="AI107" s="1"/>
  <c r="AH108"/>
  <c r="AI108"/>
  <c r="AH115"/>
  <c r="AI115" s="1"/>
  <c r="AH116"/>
  <c r="AI116" s="1"/>
  <c r="AI105"/>
  <c r="AH106"/>
  <c r="AI106" s="1"/>
  <c r="AI113"/>
  <c r="AI114"/>
  <c r="AH114"/>
  <c r="AH105"/>
  <c r="AH117"/>
  <c r="AI117" s="1"/>
  <c r="AH109"/>
  <c r="AI109" s="1"/>
  <c r="AH113"/>
  <c r="AH122"/>
  <c r="AI122"/>
  <c r="AH123"/>
  <c r="AI123" s="1"/>
  <c r="AH139"/>
  <c r="AI139"/>
  <c r="AH140"/>
  <c r="AI140" s="1"/>
  <c r="AH138"/>
  <c r="AI138" s="1"/>
  <c r="AH135"/>
  <c r="AI135"/>
  <c r="AH136"/>
  <c r="AI136" s="1"/>
  <c r="AH130"/>
  <c r="AI130" s="1"/>
  <c r="AI133"/>
  <c r="AH131"/>
  <c r="AI131"/>
  <c r="AH132"/>
  <c r="AI132" s="1"/>
  <c r="AH133"/>
  <c r="Y1257" i="10"/>
  <c r="U1257"/>
  <c r="O1257"/>
  <c r="Y1256"/>
  <c r="U1256"/>
  <c r="O1256"/>
  <c r="Z1256" s="1"/>
  <c r="Y1255"/>
  <c r="U1255"/>
  <c r="O1255"/>
  <c r="Z1255" s="1"/>
  <c r="Y1254"/>
  <c r="U1254"/>
  <c r="O1254"/>
  <c r="Z1254" s="1"/>
  <c r="Y1253"/>
  <c r="U1253"/>
  <c r="O1253"/>
  <c r="Y1252"/>
  <c r="U1252"/>
  <c r="O1252"/>
  <c r="V1252" s="1"/>
  <c r="Y1251"/>
  <c r="U1251"/>
  <c r="O1251"/>
  <c r="Z1251" s="1"/>
  <c r="Y1250"/>
  <c r="U1250"/>
  <c r="O1250"/>
  <c r="V1250" s="1"/>
  <c r="Y1249"/>
  <c r="U1249"/>
  <c r="O1249"/>
  <c r="Z1249" s="1"/>
  <c r="S142" i="5"/>
  <c r="U156"/>
  <c r="AE24"/>
  <c r="AA24"/>
  <c r="S24"/>
  <c r="T24" s="1"/>
  <c r="J40" i="19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6"/>
  <c r="J15"/>
  <c r="J13"/>
  <c r="J11"/>
  <c r="J10"/>
  <c r="J9"/>
  <c r="AA1251" i="10" l="1"/>
  <c r="AB1251" s="1"/>
  <c r="AC1251" s="1"/>
  <c r="V1255"/>
  <c r="W1255" s="1"/>
  <c r="X1255" s="1"/>
  <c r="Z1257"/>
  <c r="AA1257" s="1"/>
  <c r="AB1257" s="1"/>
  <c r="AC1257" s="1"/>
  <c r="V1257"/>
  <c r="W1257" s="1"/>
  <c r="X1257" s="1"/>
  <c r="W1252"/>
  <c r="X1252" s="1"/>
  <c r="AA1249"/>
  <c r="AB1249" s="1"/>
  <c r="AC1249" s="1"/>
  <c r="W1250"/>
  <c r="X1250" s="1"/>
  <c r="AA1255"/>
  <c r="AB1255" s="1"/>
  <c r="AC1255" s="1"/>
  <c r="Z1250"/>
  <c r="AA1250" s="1"/>
  <c r="Z1252"/>
  <c r="AA1252" s="1"/>
  <c r="AA1254"/>
  <c r="AB1254" s="1"/>
  <c r="AC1254" s="1"/>
  <c r="AA1256"/>
  <c r="AB1256" s="1"/>
  <c r="AC1256" s="1"/>
  <c r="V1249"/>
  <c r="W1249" s="1"/>
  <c r="X1249" s="1"/>
  <c r="V1251"/>
  <c r="W1251" s="1"/>
  <c r="X1251" s="1"/>
  <c r="V1253"/>
  <c r="W1253" s="1"/>
  <c r="X1253" s="1"/>
  <c r="Z1253"/>
  <c r="AA1253" s="1"/>
  <c r="V1254"/>
  <c r="W1254" s="1"/>
  <c r="X1254" s="1"/>
  <c r="V1256"/>
  <c r="W1256" s="1"/>
  <c r="X1256" s="1"/>
  <c r="AB24" i="5"/>
  <c r="AC24" s="1"/>
  <c r="AD24" s="1"/>
  <c r="U24"/>
  <c r="AF24"/>
  <c r="AG24" s="1"/>
  <c r="AH24" s="1"/>
  <c r="AB1252" i="10" l="1"/>
  <c r="AC1252" s="1"/>
  <c r="AB1250"/>
  <c r="AC1250" s="1"/>
  <c r="AB1253"/>
  <c r="AC1253" s="1"/>
  <c r="AI24" i="5"/>
  <c r="AA21" i="27" l="1"/>
  <c r="AC19"/>
  <c r="Z19" l="1"/>
  <c r="Y19"/>
  <c r="AA19" s="1"/>
  <c r="AB19" s="1"/>
  <c r="V19"/>
  <c r="U19"/>
  <c r="W19" s="1"/>
  <c r="X19" s="1"/>
  <c r="S126" i="5"/>
  <c r="AB126" s="1"/>
  <c r="S127"/>
  <c r="AF127" s="1"/>
  <c r="S125"/>
  <c r="AE127"/>
  <c r="AA127"/>
  <c r="AE126"/>
  <c r="AA126"/>
  <c r="U126" l="1"/>
  <c r="AF126"/>
  <c r="AG126" s="1"/>
  <c r="AH126" s="1"/>
  <c r="AI126" s="1"/>
  <c r="AB127"/>
  <c r="AC127" s="1"/>
  <c r="AD127" s="1"/>
  <c r="U127"/>
  <c r="AG127"/>
  <c r="AH127" s="1"/>
  <c r="AI127" s="1"/>
  <c r="AC126"/>
  <c r="AD126" s="1"/>
  <c r="Z61" i="2"/>
  <c r="Y61"/>
  <c r="V61"/>
  <c r="U61"/>
  <c r="AA61" s="1"/>
  <c r="Z60"/>
  <c r="Y60"/>
  <c r="V60"/>
  <c r="U60"/>
  <c r="AA60" s="1"/>
  <c r="Z59"/>
  <c r="Y59"/>
  <c r="V59"/>
  <c r="AA59" s="1"/>
  <c r="U59"/>
  <c r="Y56"/>
  <c r="V56"/>
  <c r="U56"/>
  <c r="W56" s="1"/>
  <c r="Y55"/>
  <c r="U55"/>
  <c r="Y52"/>
  <c r="U52"/>
  <c r="Y51"/>
  <c r="U51"/>
  <c r="Y50"/>
  <c r="U50"/>
  <c r="Y49"/>
  <c r="U49"/>
  <c r="Y48"/>
  <c r="U48"/>
  <c r="Y47"/>
  <c r="U47"/>
  <c r="Y45"/>
  <c r="U45"/>
  <c r="Y44"/>
  <c r="U44"/>
  <c r="Y43"/>
  <c r="U43"/>
  <c r="Y42"/>
  <c r="U42"/>
  <c r="Y41"/>
  <c r="U41"/>
  <c r="Y40"/>
  <c r="U40"/>
  <c r="Y39"/>
  <c r="U39"/>
  <c r="Y38"/>
  <c r="U38"/>
  <c r="Y30"/>
  <c r="U30"/>
  <c r="Y29"/>
  <c r="U29"/>
  <c r="Y28"/>
  <c r="U28"/>
  <c r="Y27"/>
  <c r="U27"/>
  <c r="Y26"/>
  <c r="U26"/>
  <c r="Y25"/>
  <c r="U25"/>
  <c r="AB60" l="1"/>
  <c r="AC60" s="1"/>
  <c r="AB61"/>
  <c r="AC61" s="1"/>
  <c r="AC59"/>
  <c r="AB59"/>
  <c r="W59"/>
  <c r="X59" s="1"/>
  <c r="W60"/>
  <c r="X60" s="1"/>
  <c r="W61"/>
  <c r="X61" s="1"/>
  <c r="Y2132" i="10"/>
  <c r="U2132"/>
  <c r="O2132"/>
  <c r="Z2132" s="1"/>
  <c r="Y2131"/>
  <c r="U2131"/>
  <c r="O2131"/>
  <c r="Y2130"/>
  <c r="U2130"/>
  <c r="O2130"/>
  <c r="Z2130" s="1"/>
  <c r="Y2129"/>
  <c r="U2129"/>
  <c r="O2129"/>
  <c r="Y2128"/>
  <c r="U2128"/>
  <c r="O2128"/>
  <c r="Z2128" s="1"/>
  <c r="Y2127"/>
  <c r="U2127"/>
  <c r="O2127"/>
  <c r="Z2127" s="1"/>
  <c r="Y2126"/>
  <c r="U2126"/>
  <c r="O2126"/>
  <c r="Y2125"/>
  <c r="U2125"/>
  <c r="O2125"/>
  <c r="Z2125" s="1"/>
  <c r="Y2124"/>
  <c r="U2124"/>
  <c r="O2124"/>
  <c r="Y2123"/>
  <c r="U2123"/>
  <c r="O2123"/>
  <c r="Y2122"/>
  <c r="U2122"/>
  <c r="O2122"/>
  <c r="Z2122" s="1"/>
  <c r="Y2121"/>
  <c r="U2121"/>
  <c r="O2121"/>
  <c r="Y2120"/>
  <c r="U2120"/>
  <c r="O2120"/>
  <c r="V2120" s="1"/>
  <c r="Y2119"/>
  <c r="U2119"/>
  <c r="O2119"/>
  <c r="Y2118"/>
  <c r="U2118"/>
  <c r="O2118"/>
  <c r="Z2118" s="1"/>
  <c r="Y2117"/>
  <c r="U2117"/>
  <c r="O2117"/>
  <c r="V2117" s="1"/>
  <c r="Y2116"/>
  <c r="U2116"/>
  <c r="O2116"/>
  <c r="Y2115"/>
  <c r="U2115"/>
  <c r="O2115"/>
  <c r="Y2114"/>
  <c r="U2114"/>
  <c r="O2114"/>
  <c r="Z2114" s="1"/>
  <c r="Y2113"/>
  <c r="U2113"/>
  <c r="O2113"/>
  <c r="V2113" s="1"/>
  <c r="Y2112"/>
  <c r="U2112"/>
  <c r="O2112"/>
  <c r="Y2111"/>
  <c r="U2111"/>
  <c r="O2111"/>
  <c r="V2111" s="1"/>
  <c r="Y2110"/>
  <c r="U2110"/>
  <c r="O2110"/>
  <c r="Z2110" s="1"/>
  <c r="Y2109"/>
  <c r="U2109"/>
  <c r="O2109"/>
  <c r="Y2108"/>
  <c r="U2108"/>
  <c r="O2108"/>
  <c r="Z2108" s="1"/>
  <c r="Y2107"/>
  <c r="U2107"/>
  <c r="O2107"/>
  <c r="V2107" s="1"/>
  <c r="Y2106"/>
  <c r="U2106"/>
  <c r="O2106"/>
  <c r="Z2106" s="1"/>
  <c r="Y2105"/>
  <c r="U2105"/>
  <c r="O2105"/>
  <c r="V2105" s="1"/>
  <c r="Y2104"/>
  <c r="U2104"/>
  <c r="O2104"/>
  <c r="V2104" s="1"/>
  <c r="Y2103"/>
  <c r="U2103"/>
  <c r="O2103"/>
  <c r="Y2102"/>
  <c r="U2102"/>
  <c r="O2102"/>
  <c r="Z2102" s="1"/>
  <c r="Y2101"/>
  <c r="U2101"/>
  <c r="O2101"/>
  <c r="V2101" s="1"/>
  <c r="Y2100"/>
  <c r="U2100"/>
  <c r="O2100"/>
  <c r="V2100" s="1"/>
  <c r="Y2099"/>
  <c r="U2099"/>
  <c r="O2099"/>
  <c r="Y2098"/>
  <c r="U2098"/>
  <c r="O2098"/>
  <c r="Z2098" s="1"/>
  <c r="Y2097"/>
  <c r="U2097"/>
  <c r="O2097"/>
  <c r="Y2096"/>
  <c r="U2096"/>
  <c r="O2096"/>
  <c r="Z2096" s="1"/>
  <c r="Y2095"/>
  <c r="U2095"/>
  <c r="O2095"/>
  <c r="V2095" s="1"/>
  <c r="Y2094"/>
  <c r="U2094"/>
  <c r="O2094"/>
  <c r="Z2094" s="1"/>
  <c r="Y2093"/>
  <c r="U2093"/>
  <c r="O2093"/>
  <c r="Y2092"/>
  <c r="U2092"/>
  <c r="O2092"/>
  <c r="Y2091"/>
  <c r="U2091"/>
  <c r="O2091"/>
  <c r="Y2090"/>
  <c r="U2090"/>
  <c r="O2090"/>
  <c r="Z2090" s="1"/>
  <c r="Y2089"/>
  <c r="U2089"/>
  <c r="O2089"/>
  <c r="V2089" s="1"/>
  <c r="Y2088"/>
  <c r="U2088"/>
  <c r="O2088"/>
  <c r="Z2088" s="1"/>
  <c r="Y2087"/>
  <c r="U2087"/>
  <c r="O2087"/>
  <c r="Y2086"/>
  <c r="U2086"/>
  <c r="O2086"/>
  <c r="Z2086" s="1"/>
  <c r="Y2085"/>
  <c r="U2085"/>
  <c r="O2085"/>
  <c r="V2085" s="1"/>
  <c r="Y2084"/>
  <c r="U2084"/>
  <c r="O2084"/>
  <c r="Z2084" s="1"/>
  <c r="Y2083"/>
  <c r="U2083"/>
  <c r="O2083"/>
  <c r="V2083" s="1"/>
  <c r="Y2082"/>
  <c r="U2082"/>
  <c r="O2082"/>
  <c r="Z2082" s="1"/>
  <c r="Y2081"/>
  <c r="U2081"/>
  <c r="O2081"/>
  <c r="Y2080"/>
  <c r="U2080"/>
  <c r="O2080"/>
  <c r="Y2079"/>
  <c r="U2079"/>
  <c r="O2079"/>
  <c r="V2079" s="1"/>
  <c r="Y2078"/>
  <c r="U2078"/>
  <c r="O2078"/>
  <c r="Z2078" s="1"/>
  <c r="Y2077"/>
  <c r="U2077"/>
  <c r="O2077"/>
  <c r="Y2076"/>
  <c r="U2076"/>
  <c r="O2076"/>
  <c r="Y2075"/>
  <c r="U2075"/>
  <c r="O2075"/>
  <c r="Y2074"/>
  <c r="U2074"/>
  <c r="O2074"/>
  <c r="Z2074" s="1"/>
  <c r="Y2073"/>
  <c r="U2073"/>
  <c r="O2073"/>
  <c r="Y2072"/>
  <c r="U2072"/>
  <c r="O2072"/>
  <c r="V2072" s="1"/>
  <c r="Y2071"/>
  <c r="U2071"/>
  <c r="O2071"/>
  <c r="Y2070"/>
  <c r="U2070"/>
  <c r="O2070"/>
  <c r="Z2070" s="1"/>
  <c r="Y2069"/>
  <c r="U2069"/>
  <c r="O2069"/>
  <c r="V2069" s="1"/>
  <c r="Y2068"/>
  <c r="U2068"/>
  <c r="O2068"/>
  <c r="Y2067"/>
  <c r="U2067"/>
  <c r="O2067"/>
  <c r="V2067" s="1"/>
  <c r="Y2066"/>
  <c r="U2066"/>
  <c r="O2066"/>
  <c r="Z2066" s="1"/>
  <c r="Y2065"/>
  <c r="U2065"/>
  <c r="O2065"/>
  <c r="V2065" s="1"/>
  <c r="Y2064"/>
  <c r="U2064"/>
  <c r="O2064"/>
  <c r="Y2063"/>
  <c r="U2063"/>
  <c r="O2063"/>
  <c r="V2063" s="1"/>
  <c r="Y2062"/>
  <c r="U2062"/>
  <c r="O2062"/>
  <c r="Z2062" s="1"/>
  <c r="Y2061"/>
  <c r="U2061"/>
  <c r="O2061"/>
  <c r="Y2060"/>
  <c r="U2060"/>
  <c r="O2060"/>
  <c r="V2060" s="1"/>
  <c r="Y2059"/>
  <c r="U2059"/>
  <c r="O2059"/>
  <c r="V2059" s="1"/>
  <c r="Y2058"/>
  <c r="U2058"/>
  <c r="O2058"/>
  <c r="Z2058" s="1"/>
  <c r="Y2057"/>
  <c r="U2057"/>
  <c r="O2057"/>
  <c r="Y2056"/>
  <c r="U2056"/>
  <c r="O2056"/>
  <c r="V2056" s="1"/>
  <c r="Y2055"/>
  <c r="U2055"/>
  <c r="O2055"/>
  <c r="Y2054"/>
  <c r="U2054"/>
  <c r="O2054"/>
  <c r="Z2054" s="1"/>
  <c r="Y2053"/>
  <c r="U2053"/>
  <c r="O2053"/>
  <c r="V2053" s="1"/>
  <c r="Y2052"/>
  <c r="U2052"/>
  <c r="O2052"/>
  <c r="Z2052" s="1"/>
  <c r="Y2051"/>
  <c r="U2051"/>
  <c r="O2051"/>
  <c r="Y2050"/>
  <c r="U2050"/>
  <c r="O2050"/>
  <c r="Z2050" s="1"/>
  <c r="Y2049"/>
  <c r="U2049"/>
  <c r="O2049"/>
  <c r="V2049" s="1"/>
  <c r="Y2048"/>
  <c r="U2048"/>
  <c r="O2048"/>
  <c r="Y2047"/>
  <c r="U2047"/>
  <c r="O2047"/>
  <c r="V2047" s="1"/>
  <c r="Y2046"/>
  <c r="U2046"/>
  <c r="O2046"/>
  <c r="Z2046" s="1"/>
  <c r="Y2045"/>
  <c r="U2045"/>
  <c r="O2045"/>
  <c r="Y2044"/>
  <c r="U2044"/>
  <c r="O2044"/>
  <c r="Z2044" s="1"/>
  <c r="Y2043"/>
  <c r="U2043"/>
  <c r="O2043"/>
  <c r="V2043" s="1"/>
  <c r="Y2042"/>
  <c r="U2042"/>
  <c r="O2042"/>
  <c r="Z2042" s="1"/>
  <c r="Y2041"/>
  <c r="U2041"/>
  <c r="O2041"/>
  <c r="V2041" s="1"/>
  <c r="Y2040"/>
  <c r="U2040"/>
  <c r="O2040"/>
  <c r="V2040" s="1"/>
  <c r="Y2039"/>
  <c r="U2039"/>
  <c r="O2039"/>
  <c r="Y2038"/>
  <c r="U2038"/>
  <c r="O2038"/>
  <c r="Z2038" s="1"/>
  <c r="Y2037"/>
  <c r="U2037"/>
  <c r="O2037"/>
  <c r="V2037" s="1"/>
  <c r="Y2036"/>
  <c r="U2036"/>
  <c r="O2036"/>
  <c r="V2036" s="1"/>
  <c r="Y2035"/>
  <c r="U2035"/>
  <c r="O2035"/>
  <c r="Y2034"/>
  <c r="U2034"/>
  <c r="O2034"/>
  <c r="Z2034" s="1"/>
  <c r="Y2033"/>
  <c r="U2033"/>
  <c r="O2033"/>
  <c r="V2033" s="1"/>
  <c r="Y2032"/>
  <c r="U2032"/>
  <c r="O2032"/>
  <c r="V2032" s="1"/>
  <c r="Y2031"/>
  <c r="U2031"/>
  <c r="O2031"/>
  <c r="V2031" s="1"/>
  <c r="Y2030"/>
  <c r="U2030"/>
  <c r="O2030"/>
  <c r="Z2030" s="1"/>
  <c r="Y2029"/>
  <c r="U2029"/>
  <c r="O2029"/>
  <c r="Y2028"/>
  <c r="U2028"/>
  <c r="O2028"/>
  <c r="Z2028" s="1"/>
  <c r="Y2027"/>
  <c r="U2027"/>
  <c r="O2027"/>
  <c r="V2027" s="1"/>
  <c r="Y2026"/>
  <c r="U2026"/>
  <c r="O2026"/>
  <c r="Z2026" s="1"/>
  <c r="Y2025"/>
  <c r="U2025"/>
  <c r="O2025"/>
  <c r="V2025" s="1"/>
  <c r="Y2024"/>
  <c r="U2024"/>
  <c r="O2024"/>
  <c r="Z2024" s="1"/>
  <c r="Y2023"/>
  <c r="U2023"/>
  <c r="O2023"/>
  <c r="Y2022"/>
  <c r="U2022"/>
  <c r="O2022"/>
  <c r="Z2022" s="1"/>
  <c r="Y2021"/>
  <c r="U2021"/>
  <c r="O2021"/>
  <c r="V2021" s="1"/>
  <c r="Y2020"/>
  <c r="U2020"/>
  <c r="O2020"/>
  <c r="Z2020" s="1"/>
  <c r="Y2019"/>
  <c r="U2019"/>
  <c r="O2019"/>
  <c r="V2019" s="1"/>
  <c r="Y2018"/>
  <c r="U2018"/>
  <c r="O2018"/>
  <c r="Z2018" s="1"/>
  <c r="Y2017"/>
  <c r="U2017"/>
  <c r="O2017"/>
  <c r="Y2016"/>
  <c r="U2016"/>
  <c r="O2016"/>
  <c r="Z2016" s="1"/>
  <c r="Y2015"/>
  <c r="U2015"/>
  <c r="O2015"/>
  <c r="V2015" s="1"/>
  <c r="Y2014"/>
  <c r="U2014"/>
  <c r="O2014"/>
  <c r="Z2014" s="1"/>
  <c r="Y2013"/>
  <c r="U2013"/>
  <c r="O2013"/>
  <c r="Y2012"/>
  <c r="U2012"/>
  <c r="O2012"/>
  <c r="V2012" s="1"/>
  <c r="Y2011"/>
  <c r="U2011"/>
  <c r="O2011"/>
  <c r="Y2010"/>
  <c r="U2010"/>
  <c r="O2010"/>
  <c r="Z2010" s="1"/>
  <c r="Y2009"/>
  <c r="U2009"/>
  <c r="O2009"/>
  <c r="V2009" s="1"/>
  <c r="Y2008"/>
  <c r="U2008"/>
  <c r="O2008"/>
  <c r="V2008" s="1"/>
  <c r="Y2007"/>
  <c r="U2007"/>
  <c r="O2007"/>
  <c r="Y2006"/>
  <c r="U2006"/>
  <c r="O2006"/>
  <c r="Z2006" s="1"/>
  <c r="Y2005"/>
  <c r="U2005"/>
  <c r="O2005"/>
  <c r="V2005" s="1"/>
  <c r="Y2004"/>
  <c r="U2004"/>
  <c r="O2004"/>
  <c r="Y2003"/>
  <c r="U2003"/>
  <c r="O2003"/>
  <c r="V2003" s="1"/>
  <c r="Y2002"/>
  <c r="U2002"/>
  <c r="O2002"/>
  <c r="Z2002" s="1"/>
  <c r="Y2001"/>
  <c r="U2001"/>
  <c r="O2001"/>
  <c r="V2001" s="1"/>
  <c r="Y2000"/>
  <c r="U2000"/>
  <c r="O2000"/>
  <c r="Y1999"/>
  <c r="U1999"/>
  <c r="O1999"/>
  <c r="V1999" s="1"/>
  <c r="Y1998"/>
  <c r="U1998"/>
  <c r="O1998"/>
  <c r="Z1998" s="1"/>
  <c r="Y1997"/>
  <c r="U1997"/>
  <c r="O1997"/>
  <c r="Y1996"/>
  <c r="U1996"/>
  <c r="O1996"/>
  <c r="Y1995"/>
  <c r="U1995"/>
  <c r="O1995"/>
  <c r="V1995" s="1"/>
  <c r="Y1994"/>
  <c r="U1994"/>
  <c r="O1994"/>
  <c r="Z1994" s="1"/>
  <c r="Y1993"/>
  <c r="U1993"/>
  <c r="O1993"/>
  <c r="Y1992"/>
  <c r="U1992"/>
  <c r="O1992"/>
  <c r="Y1991"/>
  <c r="U1991"/>
  <c r="O1991"/>
  <c r="Y1990"/>
  <c r="U1990"/>
  <c r="O1990"/>
  <c r="Z1990" s="1"/>
  <c r="Y1989"/>
  <c r="U1989"/>
  <c r="O1989"/>
  <c r="V1989" s="1"/>
  <c r="Y1988"/>
  <c r="U1988"/>
  <c r="O1988"/>
  <c r="Z1988" s="1"/>
  <c r="Y1987"/>
  <c r="U1987"/>
  <c r="O1987"/>
  <c r="Y1986"/>
  <c r="U1986"/>
  <c r="O1986"/>
  <c r="Z1986" s="1"/>
  <c r="Y1985"/>
  <c r="U1985"/>
  <c r="O1985"/>
  <c r="V1985" s="1"/>
  <c r="Y1984"/>
  <c r="U1984"/>
  <c r="O1984"/>
  <c r="Y1983"/>
  <c r="U1983"/>
  <c r="O1983"/>
  <c r="V1983" s="1"/>
  <c r="Y1982"/>
  <c r="U1982"/>
  <c r="O1982"/>
  <c r="Z1982" s="1"/>
  <c r="Y1981"/>
  <c r="U1981"/>
  <c r="O1981"/>
  <c r="Y1980"/>
  <c r="U1980"/>
  <c r="O1980"/>
  <c r="Y1979"/>
  <c r="U1979"/>
  <c r="O1979"/>
  <c r="V1979" s="1"/>
  <c r="Y1978"/>
  <c r="U1978"/>
  <c r="O1978"/>
  <c r="Z1978" s="1"/>
  <c r="Y1977"/>
  <c r="U1977"/>
  <c r="O1977"/>
  <c r="V1977" s="1"/>
  <c r="Y1976"/>
  <c r="U1976"/>
  <c r="O1976"/>
  <c r="Y1975"/>
  <c r="U1975"/>
  <c r="O1975"/>
  <c r="Y1974"/>
  <c r="U1974"/>
  <c r="O1974"/>
  <c r="Z1974" s="1"/>
  <c r="Y1973"/>
  <c r="U1973"/>
  <c r="O1973"/>
  <c r="V1973" s="1"/>
  <c r="Y1972"/>
  <c r="U1972"/>
  <c r="O1972"/>
  <c r="Y1971"/>
  <c r="U1971"/>
  <c r="O1971"/>
  <c r="Y1970"/>
  <c r="U1970"/>
  <c r="O1970"/>
  <c r="Z1970" s="1"/>
  <c r="Y1969"/>
  <c r="U1969"/>
  <c r="O1969"/>
  <c r="V1969" s="1"/>
  <c r="Y1968"/>
  <c r="U1968"/>
  <c r="O1968"/>
  <c r="V1968" s="1"/>
  <c r="Y1967"/>
  <c r="U1967"/>
  <c r="O1967"/>
  <c r="V1967" s="1"/>
  <c r="Y1966"/>
  <c r="U1966"/>
  <c r="O1966"/>
  <c r="Z1966" s="1"/>
  <c r="Y1965"/>
  <c r="U1965"/>
  <c r="O1965"/>
  <c r="Y1964"/>
  <c r="U1964"/>
  <c r="O1964"/>
  <c r="V1964" s="1"/>
  <c r="Y1963"/>
  <c r="U1963"/>
  <c r="O1963"/>
  <c r="V1963" s="1"/>
  <c r="Y1962"/>
  <c r="U1962"/>
  <c r="O1962"/>
  <c r="Z1962" s="1"/>
  <c r="Y1961"/>
  <c r="U1961"/>
  <c r="O1961"/>
  <c r="Z1961" s="1"/>
  <c r="Y1960"/>
  <c r="U1960"/>
  <c r="O1960"/>
  <c r="Z1960" s="1"/>
  <c r="Y1959"/>
  <c r="U1959"/>
  <c r="O1959"/>
  <c r="Y1958"/>
  <c r="U1958"/>
  <c r="O1958"/>
  <c r="V1958" s="1"/>
  <c r="Y1957"/>
  <c r="U1957"/>
  <c r="O1957"/>
  <c r="Z1957" s="1"/>
  <c r="Y1956"/>
  <c r="U1956"/>
  <c r="O1956"/>
  <c r="Y1955"/>
  <c r="U1955"/>
  <c r="O1955"/>
  <c r="Z1955" s="1"/>
  <c r="Y1954"/>
  <c r="U1954"/>
  <c r="O1954"/>
  <c r="Y1953"/>
  <c r="U1953"/>
  <c r="O1953"/>
  <c r="Z1953" s="1"/>
  <c r="Y1952"/>
  <c r="U1952"/>
  <c r="O1952"/>
  <c r="V1952" s="1"/>
  <c r="Y1951"/>
  <c r="U1951"/>
  <c r="O1951"/>
  <c r="Y1950"/>
  <c r="U1950"/>
  <c r="O1950"/>
  <c r="Y1949"/>
  <c r="U1949"/>
  <c r="O1949"/>
  <c r="Z1949" s="1"/>
  <c r="Y1948"/>
  <c r="U1948"/>
  <c r="O1948"/>
  <c r="V1948" s="1"/>
  <c r="Y1947"/>
  <c r="U1947"/>
  <c r="O1947"/>
  <c r="Y1946"/>
  <c r="U1946"/>
  <c r="O1946"/>
  <c r="Y1945"/>
  <c r="U1945"/>
  <c r="O1945"/>
  <c r="Z1945" s="1"/>
  <c r="Y1944"/>
  <c r="U1944"/>
  <c r="O1944"/>
  <c r="V1944" s="1"/>
  <c r="Y1943"/>
  <c r="U1943"/>
  <c r="O1943"/>
  <c r="Y1942"/>
  <c r="U1942"/>
  <c r="O1942"/>
  <c r="V1942" s="1"/>
  <c r="Y1941"/>
  <c r="U1941"/>
  <c r="O1941"/>
  <c r="Z1941" s="1"/>
  <c r="Y1940"/>
  <c r="U1940"/>
  <c r="O1940"/>
  <c r="Y1939"/>
  <c r="U1939"/>
  <c r="O1939"/>
  <c r="Y1938"/>
  <c r="U1938"/>
  <c r="O1938"/>
  <c r="V1938" s="1"/>
  <c r="Y1937"/>
  <c r="U1937"/>
  <c r="O1937"/>
  <c r="Z1937" s="1"/>
  <c r="Y1936"/>
  <c r="U1936"/>
  <c r="O1936"/>
  <c r="Y1935"/>
  <c r="U1935"/>
  <c r="O1935"/>
  <c r="V1935" s="1"/>
  <c r="Y1934"/>
  <c r="U1934"/>
  <c r="O1934"/>
  <c r="Y1933"/>
  <c r="U1933"/>
  <c r="O1933"/>
  <c r="Z1933" s="1"/>
  <c r="Y1932"/>
  <c r="U1932"/>
  <c r="O1932"/>
  <c r="V1932" s="1"/>
  <c r="Y1931"/>
  <c r="U1931"/>
  <c r="O1931"/>
  <c r="Z1931" s="1"/>
  <c r="Y1930"/>
  <c r="U1930"/>
  <c r="O1930"/>
  <c r="V1930" s="1"/>
  <c r="Y1929"/>
  <c r="U1929"/>
  <c r="O1929"/>
  <c r="Z1929" s="1"/>
  <c r="Y1928"/>
  <c r="U1928"/>
  <c r="O1928"/>
  <c r="Y1927"/>
  <c r="U1927"/>
  <c r="O1927"/>
  <c r="Y1926"/>
  <c r="U1926"/>
  <c r="O1926"/>
  <c r="V1926" s="1"/>
  <c r="Y1925"/>
  <c r="U1925"/>
  <c r="O1925"/>
  <c r="Z1925" s="1"/>
  <c r="Y1924"/>
  <c r="U1924"/>
  <c r="O1924"/>
  <c r="Y1923"/>
  <c r="U1923"/>
  <c r="O1923"/>
  <c r="V1923" s="1"/>
  <c r="Y1922"/>
  <c r="U1922"/>
  <c r="O1922"/>
  <c r="Y1921"/>
  <c r="U1921"/>
  <c r="O1921"/>
  <c r="Z1921" s="1"/>
  <c r="Y1920"/>
  <c r="U1920"/>
  <c r="O1920"/>
  <c r="V1920" s="1"/>
  <c r="Y1919"/>
  <c r="U1919"/>
  <c r="O1919"/>
  <c r="V1919" s="1"/>
  <c r="Y1918"/>
  <c r="U1918"/>
  <c r="O1918"/>
  <c r="Y1917"/>
  <c r="U1917"/>
  <c r="O1917"/>
  <c r="Z1917" s="1"/>
  <c r="Y1916"/>
  <c r="U1916"/>
  <c r="O1916"/>
  <c r="V1916" s="1"/>
  <c r="Y1915"/>
  <c r="U1915"/>
  <c r="O1915"/>
  <c r="Z1915" s="1"/>
  <c r="Y1914"/>
  <c r="U1914"/>
  <c r="O1914"/>
  <c r="Y1913"/>
  <c r="U1913"/>
  <c r="O1913"/>
  <c r="Z1913" s="1"/>
  <c r="Y1912"/>
  <c r="U1912"/>
  <c r="O1912"/>
  <c r="V1912" s="1"/>
  <c r="Y1911"/>
  <c r="U1911"/>
  <c r="O1911"/>
  <c r="Y1910"/>
  <c r="U1910"/>
  <c r="O1910"/>
  <c r="V1910" s="1"/>
  <c r="Y1909"/>
  <c r="U1909"/>
  <c r="O1909"/>
  <c r="Z1909" s="1"/>
  <c r="Y1908"/>
  <c r="U1908"/>
  <c r="O1908"/>
  <c r="Y1907"/>
  <c r="U1907"/>
  <c r="O1907"/>
  <c r="Y1906"/>
  <c r="U1906"/>
  <c r="O1906"/>
  <c r="V1906" s="1"/>
  <c r="Y1905"/>
  <c r="U1905"/>
  <c r="O1905"/>
  <c r="Z1905" s="1"/>
  <c r="Y1904"/>
  <c r="U1904"/>
  <c r="O1904"/>
  <c r="Y1903"/>
  <c r="U1903"/>
  <c r="O1903"/>
  <c r="Y1902"/>
  <c r="U1902"/>
  <c r="O1902"/>
  <c r="Y1901"/>
  <c r="U1901"/>
  <c r="O1901"/>
  <c r="Z1901" s="1"/>
  <c r="Y1900"/>
  <c r="U1900"/>
  <c r="O1900"/>
  <c r="V1900" s="1"/>
  <c r="Y1899"/>
  <c r="U1899"/>
  <c r="O1899"/>
  <c r="V1899" s="1"/>
  <c r="Y1898"/>
  <c r="U1898"/>
  <c r="O1898"/>
  <c r="Y1897"/>
  <c r="U1897"/>
  <c r="O1897"/>
  <c r="Z1897" s="1"/>
  <c r="Y1896"/>
  <c r="U1896"/>
  <c r="O1896"/>
  <c r="V1896" s="1"/>
  <c r="Y1895"/>
  <c r="U1895"/>
  <c r="O1895"/>
  <c r="Y1894"/>
  <c r="U1894"/>
  <c r="O1894"/>
  <c r="V1894" s="1"/>
  <c r="Y1893"/>
  <c r="U1893"/>
  <c r="O1893"/>
  <c r="Z1893" s="1"/>
  <c r="Y1892"/>
  <c r="U1892"/>
  <c r="O1892"/>
  <c r="Y1891"/>
  <c r="U1891"/>
  <c r="O1891"/>
  <c r="V1891" s="1"/>
  <c r="Y1890"/>
  <c r="U1890"/>
  <c r="O1890"/>
  <c r="V1890" s="1"/>
  <c r="Y1889"/>
  <c r="U1889"/>
  <c r="O1889"/>
  <c r="Z1889" s="1"/>
  <c r="Y1888"/>
  <c r="U1888"/>
  <c r="O1888"/>
  <c r="V1888" s="1"/>
  <c r="Y1887"/>
  <c r="U1887"/>
  <c r="O1887"/>
  <c r="Y1886"/>
  <c r="U1886"/>
  <c r="O1886"/>
  <c r="Z1886" s="1"/>
  <c r="Y1885"/>
  <c r="U1885"/>
  <c r="O1885"/>
  <c r="Y1884"/>
  <c r="U1884"/>
  <c r="O1884"/>
  <c r="Y1883"/>
  <c r="U1883"/>
  <c r="O1883"/>
  <c r="V1883" s="1"/>
  <c r="Y1882"/>
  <c r="U1882"/>
  <c r="O1882"/>
  <c r="Z1882" s="1"/>
  <c r="Y1881"/>
  <c r="U1881"/>
  <c r="O1881"/>
  <c r="Z1881" s="1"/>
  <c r="Y1880"/>
  <c r="U1880"/>
  <c r="O1880"/>
  <c r="Y1879"/>
  <c r="U1879"/>
  <c r="O1879"/>
  <c r="Y1878"/>
  <c r="U1878"/>
  <c r="O1878"/>
  <c r="V1878" s="1"/>
  <c r="Y1877"/>
  <c r="U1877"/>
  <c r="O1877"/>
  <c r="V1877" s="1"/>
  <c r="Y1876"/>
  <c r="U1876"/>
  <c r="O1876"/>
  <c r="V1876" s="1"/>
  <c r="Y1875"/>
  <c r="U1875"/>
  <c r="O1875"/>
  <c r="V1875" s="1"/>
  <c r="Y1874"/>
  <c r="U1874"/>
  <c r="O1874"/>
  <c r="Z1874" s="1"/>
  <c r="Y1873"/>
  <c r="U1873"/>
  <c r="O1873"/>
  <c r="Z1873" s="1"/>
  <c r="Y1872"/>
  <c r="U1872"/>
  <c r="O1872"/>
  <c r="Z1872" s="1"/>
  <c r="Y1871"/>
  <c r="U1871"/>
  <c r="O1871"/>
  <c r="Y1870"/>
  <c r="U1870"/>
  <c r="O1870"/>
  <c r="Y1869"/>
  <c r="U1869"/>
  <c r="O1869"/>
  <c r="Z1869" s="1"/>
  <c r="Y1868"/>
  <c r="U1868"/>
  <c r="O1868"/>
  <c r="Z1868" s="1"/>
  <c r="Y1867"/>
  <c r="U1867"/>
  <c r="O1867"/>
  <c r="Y1866"/>
  <c r="U1866"/>
  <c r="O1866"/>
  <c r="Y1865"/>
  <c r="U1865"/>
  <c r="O1865"/>
  <c r="Z1865" s="1"/>
  <c r="Y1864"/>
  <c r="U1864"/>
  <c r="O1864"/>
  <c r="Z1864" s="1"/>
  <c r="Y1863"/>
  <c r="U1863"/>
  <c r="O1863"/>
  <c r="Y1862"/>
  <c r="U1862"/>
  <c r="O1862"/>
  <c r="Z1862" s="1"/>
  <c r="Y1861"/>
  <c r="U1861"/>
  <c r="O1861"/>
  <c r="Z1861" s="1"/>
  <c r="Y1860"/>
  <c r="U1860"/>
  <c r="O1860"/>
  <c r="Y1859"/>
  <c r="U1859"/>
  <c r="O1859"/>
  <c r="Y1858"/>
  <c r="U1858"/>
  <c r="O1858"/>
  <c r="Y1857"/>
  <c r="U1857"/>
  <c r="O1857"/>
  <c r="Z1857" s="1"/>
  <c r="Y1856"/>
  <c r="U1856"/>
  <c r="O1856"/>
  <c r="Z1856" s="1"/>
  <c r="Y1855"/>
  <c r="U1855"/>
  <c r="O1855"/>
  <c r="Y1854"/>
  <c r="U1854"/>
  <c r="O1854"/>
  <c r="Y1853"/>
  <c r="U1853"/>
  <c r="O1853"/>
  <c r="Z1853" s="1"/>
  <c r="Y1852"/>
  <c r="U1852"/>
  <c r="O1852"/>
  <c r="Z1852" s="1"/>
  <c r="Y1851"/>
  <c r="U1851"/>
  <c r="O1851"/>
  <c r="Y1850"/>
  <c r="U1850"/>
  <c r="O1850"/>
  <c r="Y1849"/>
  <c r="U1849"/>
  <c r="O1849"/>
  <c r="Z1849" s="1"/>
  <c r="Y1848"/>
  <c r="U1848"/>
  <c r="O1848"/>
  <c r="Z1848" s="1"/>
  <c r="Y1847"/>
  <c r="U1847"/>
  <c r="O1847"/>
  <c r="Y1846"/>
  <c r="U1846"/>
  <c r="O1846"/>
  <c r="Y1845"/>
  <c r="U1845"/>
  <c r="O1845"/>
  <c r="Z1845" s="1"/>
  <c r="Y1844"/>
  <c r="U1844"/>
  <c r="O1844"/>
  <c r="Y1843"/>
  <c r="U1843"/>
  <c r="O1843"/>
  <c r="Y1842"/>
  <c r="U1842"/>
  <c r="O1842"/>
  <c r="Z1842" s="1"/>
  <c r="Y1841"/>
  <c r="U1841"/>
  <c r="O1841"/>
  <c r="Y1840"/>
  <c r="U1840"/>
  <c r="O1840"/>
  <c r="Z1840" s="1"/>
  <c r="Y1839"/>
  <c r="U1839"/>
  <c r="O1839"/>
  <c r="Y1838"/>
  <c r="U1838"/>
  <c r="O1838"/>
  <c r="Y1837"/>
  <c r="U1837"/>
  <c r="O1837"/>
  <c r="V1837" s="1"/>
  <c r="Y1836"/>
  <c r="U1836"/>
  <c r="O1836"/>
  <c r="Z1836" s="1"/>
  <c r="Y1835"/>
  <c r="U1835"/>
  <c r="O1835"/>
  <c r="Y1834"/>
  <c r="U1834"/>
  <c r="O1834"/>
  <c r="Z1834" s="1"/>
  <c r="Y1833"/>
  <c r="U1833"/>
  <c r="O1833"/>
  <c r="Y1832"/>
  <c r="U1832"/>
  <c r="O1832"/>
  <c r="Z1832" s="1"/>
  <c r="Y1831"/>
  <c r="U1831"/>
  <c r="O1831"/>
  <c r="Y1830"/>
  <c r="U1830"/>
  <c r="O1830"/>
  <c r="Z1830" s="1"/>
  <c r="Y1829"/>
  <c r="U1829"/>
  <c r="O1829"/>
  <c r="Y1828"/>
  <c r="U1828"/>
  <c r="O1828"/>
  <c r="Y1827"/>
  <c r="U1827"/>
  <c r="O1827"/>
  <c r="Y1826"/>
  <c r="U1826"/>
  <c r="O1826"/>
  <c r="Z1826" s="1"/>
  <c r="Y1825"/>
  <c r="U1825"/>
  <c r="O1825"/>
  <c r="Z1825" s="1"/>
  <c r="Y1824"/>
  <c r="U1824"/>
  <c r="O1824"/>
  <c r="Z1824" s="1"/>
  <c r="Y1823"/>
  <c r="U1823"/>
  <c r="O1823"/>
  <c r="Y1822"/>
  <c r="U1822"/>
  <c r="O1822"/>
  <c r="Y1821"/>
  <c r="U1821"/>
  <c r="O1821"/>
  <c r="Z1821" s="1"/>
  <c r="Y1820"/>
  <c r="U1820"/>
  <c r="O1820"/>
  <c r="Z1820" s="1"/>
  <c r="Y1819"/>
  <c r="U1819"/>
  <c r="O1819"/>
  <c r="Y1818"/>
  <c r="U1818"/>
  <c r="O1818"/>
  <c r="Z1818" s="1"/>
  <c r="Y1817"/>
  <c r="U1817"/>
  <c r="O1817"/>
  <c r="Y1816"/>
  <c r="U1816"/>
  <c r="O1816"/>
  <c r="Z1816" s="1"/>
  <c r="Y1815"/>
  <c r="U1815"/>
  <c r="O1815"/>
  <c r="Y1814"/>
  <c r="U1814"/>
  <c r="O1814"/>
  <c r="Z1814" s="1"/>
  <c r="Y1813"/>
  <c r="U1813"/>
  <c r="O1813"/>
  <c r="Z1813" s="1"/>
  <c r="Y1812"/>
  <c r="U1812"/>
  <c r="O1812"/>
  <c r="Y1811"/>
  <c r="U1811"/>
  <c r="O1811"/>
  <c r="Y1810"/>
  <c r="U1810"/>
  <c r="O1810"/>
  <c r="Z1810" s="1"/>
  <c r="Y1809"/>
  <c r="U1809"/>
  <c r="O1809"/>
  <c r="Y1808"/>
  <c r="U1808"/>
  <c r="O1808"/>
  <c r="V1808" s="1"/>
  <c r="Y1807"/>
  <c r="U1807"/>
  <c r="O1807"/>
  <c r="Z1807" s="1"/>
  <c r="Y1806"/>
  <c r="U1806"/>
  <c r="O1806"/>
  <c r="Y1805"/>
  <c r="U1805"/>
  <c r="O1805"/>
  <c r="Z1805" s="1"/>
  <c r="Y1804"/>
  <c r="U1804"/>
  <c r="O1804"/>
  <c r="V1804" s="1"/>
  <c r="Y1803"/>
  <c r="U1803"/>
  <c r="O1803"/>
  <c r="Z1803" s="1"/>
  <c r="Y1802"/>
  <c r="U1802"/>
  <c r="O1802"/>
  <c r="Y1801"/>
  <c r="U1801"/>
  <c r="O1801"/>
  <c r="V1801" s="1"/>
  <c r="Y1800"/>
  <c r="U1800"/>
  <c r="O1800"/>
  <c r="V1800" s="1"/>
  <c r="Y1799"/>
  <c r="U1799"/>
  <c r="O1799"/>
  <c r="Y1798"/>
  <c r="U1798"/>
  <c r="O1798"/>
  <c r="Z1798" s="1"/>
  <c r="Y1797"/>
  <c r="U1797"/>
  <c r="O1797"/>
  <c r="V1797" s="1"/>
  <c r="Y1796"/>
  <c r="U1796"/>
  <c r="O1796"/>
  <c r="V1796" s="1"/>
  <c r="Y1795"/>
  <c r="U1795"/>
  <c r="O1795"/>
  <c r="Y1794"/>
  <c r="U1794"/>
  <c r="O1794"/>
  <c r="Y1793"/>
  <c r="U1793"/>
  <c r="O1793"/>
  <c r="V1793" s="1"/>
  <c r="Y1792"/>
  <c r="U1792"/>
  <c r="O1792"/>
  <c r="V1792" s="1"/>
  <c r="Y1791"/>
  <c r="U1791"/>
  <c r="O1791"/>
  <c r="Z1791" s="1"/>
  <c r="Y1790"/>
  <c r="U1790"/>
  <c r="O1790"/>
  <c r="Z1790" s="1"/>
  <c r="Y1789"/>
  <c r="U1789"/>
  <c r="O1789"/>
  <c r="Z1789" s="1"/>
  <c r="Y1788"/>
  <c r="U1788"/>
  <c r="O1788"/>
  <c r="V1788" s="1"/>
  <c r="Y1787"/>
  <c r="U1787"/>
  <c r="O1787"/>
  <c r="Z1787" s="1"/>
  <c r="Y1786"/>
  <c r="U1786"/>
  <c r="O1786"/>
  <c r="Z1786" s="1"/>
  <c r="Y1785"/>
  <c r="U1785"/>
  <c r="O1785"/>
  <c r="Z1785" s="1"/>
  <c r="Y1784"/>
  <c r="U1784"/>
  <c r="O1784"/>
  <c r="Y1783"/>
  <c r="U1783"/>
  <c r="O1783"/>
  <c r="Y1782"/>
  <c r="U1782"/>
  <c r="O1782"/>
  <c r="V1782" s="1"/>
  <c r="Y1781"/>
  <c r="U1781"/>
  <c r="O1781"/>
  <c r="Z1781" s="1"/>
  <c r="Y1780"/>
  <c r="U1780"/>
  <c r="O1780"/>
  <c r="Y1779"/>
  <c r="U1779"/>
  <c r="O1779"/>
  <c r="V1779" s="1"/>
  <c r="Y1778"/>
  <c r="U1778"/>
  <c r="O1778"/>
  <c r="V1778" s="1"/>
  <c r="Y1777"/>
  <c r="U1777"/>
  <c r="O1777"/>
  <c r="Y1776"/>
  <c r="U1776"/>
  <c r="O1776"/>
  <c r="Y1775"/>
  <c r="U1775"/>
  <c r="O1775"/>
  <c r="Y1774"/>
  <c r="U1774"/>
  <c r="O1774"/>
  <c r="Y1773"/>
  <c r="U1773"/>
  <c r="O1773"/>
  <c r="Z1773" s="1"/>
  <c r="Y1772"/>
  <c r="U1772"/>
  <c r="O1772"/>
  <c r="Y1771"/>
  <c r="U1771"/>
  <c r="O1771"/>
  <c r="Z1771" s="1"/>
  <c r="Y1770"/>
  <c r="U1770"/>
  <c r="O1770"/>
  <c r="Y1769"/>
  <c r="U1769"/>
  <c r="O1769"/>
  <c r="Z1769" s="1"/>
  <c r="Y1768"/>
  <c r="U1768"/>
  <c r="O1768"/>
  <c r="Y1767"/>
  <c r="U1767"/>
  <c r="O1767"/>
  <c r="Z1767" s="1"/>
  <c r="Y1766"/>
  <c r="U1766"/>
  <c r="O1766"/>
  <c r="V1766" s="1"/>
  <c r="Y1765"/>
  <c r="U1765"/>
  <c r="O1765"/>
  <c r="Z1765" s="1"/>
  <c r="Y1764"/>
  <c r="U1764"/>
  <c r="O1764"/>
  <c r="Y1763"/>
  <c r="U1763"/>
  <c r="O1763"/>
  <c r="Y1762"/>
  <c r="U1762"/>
  <c r="O1762"/>
  <c r="Z1762" s="1"/>
  <c r="Y1761"/>
  <c r="U1761"/>
  <c r="O1761"/>
  <c r="Y1760"/>
  <c r="U1760"/>
  <c r="O1760"/>
  <c r="Y1759"/>
  <c r="U1759"/>
  <c r="O1759"/>
  <c r="V1759" s="1"/>
  <c r="Y1758"/>
  <c r="U1758"/>
  <c r="O1758"/>
  <c r="Z1758" s="1"/>
  <c r="Y1757"/>
  <c r="U1757"/>
  <c r="O1757"/>
  <c r="Z1757" s="1"/>
  <c r="Y1756"/>
  <c r="U1756"/>
  <c r="O1756"/>
  <c r="Y1755"/>
  <c r="U1755"/>
  <c r="O1755"/>
  <c r="V1755" s="1"/>
  <c r="Y1754"/>
  <c r="U1754"/>
  <c r="O1754"/>
  <c r="Z1754" s="1"/>
  <c r="Y1753"/>
  <c r="U1753"/>
  <c r="O1753"/>
  <c r="Z1753" s="1"/>
  <c r="Y1752"/>
  <c r="U1752"/>
  <c r="O1752"/>
  <c r="Y1751"/>
  <c r="U1751"/>
  <c r="O1751"/>
  <c r="V1751" s="1"/>
  <c r="Y1750"/>
  <c r="U1750"/>
  <c r="O1750"/>
  <c r="V1750" s="1"/>
  <c r="Y1749"/>
  <c r="U1749"/>
  <c r="O1749"/>
  <c r="Z1749" s="1"/>
  <c r="Y1748"/>
  <c r="U1748"/>
  <c r="O1748"/>
  <c r="Y1747"/>
  <c r="U1747"/>
  <c r="O1747"/>
  <c r="V1747" s="1"/>
  <c r="Y1746"/>
  <c r="U1746"/>
  <c r="O1746"/>
  <c r="V1746" s="1"/>
  <c r="Y1745"/>
  <c r="U1745"/>
  <c r="O1745"/>
  <c r="Y1744"/>
  <c r="U1744"/>
  <c r="O1744"/>
  <c r="Y1743"/>
  <c r="U1743"/>
  <c r="O1743"/>
  <c r="Y1742"/>
  <c r="U1742"/>
  <c r="O1742"/>
  <c r="Z1742" s="1"/>
  <c r="Y1741"/>
  <c r="U1741"/>
  <c r="O1741"/>
  <c r="Z1741" s="1"/>
  <c r="Y1740"/>
  <c r="U1740"/>
  <c r="O1740"/>
  <c r="Y1739"/>
  <c r="U1739"/>
  <c r="O1739"/>
  <c r="V1739" s="1"/>
  <c r="Y1738"/>
  <c r="U1738"/>
  <c r="O1738"/>
  <c r="Z1738" s="1"/>
  <c r="Y1737"/>
  <c r="U1737"/>
  <c r="O1737"/>
  <c r="Z1737" s="1"/>
  <c r="Y1736"/>
  <c r="U1736"/>
  <c r="O1736"/>
  <c r="Y1735"/>
  <c r="U1735"/>
  <c r="O1735"/>
  <c r="V1735" s="1"/>
  <c r="Y1734"/>
  <c r="U1734"/>
  <c r="O1734"/>
  <c r="V1734" s="1"/>
  <c r="Y1733"/>
  <c r="U1733"/>
  <c r="O1733"/>
  <c r="Y1732"/>
  <c r="U1732"/>
  <c r="O1732"/>
  <c r="Y1731"/>
  <c r="U1731"/>
  <c r="O1731"/>
  <c r="Z1731" s="1"/>
  <c r="Y1730"/>
  <c r="U1730"/>
  <c r="O1730"/>
  <c r="V1730" s="1"/>
  <c r="Y1729"/>
  <c r="U1729"/>
  <c r="O1729"/>
  <c r="Y1728"/>
  <c r="U1728"/>
  <c r="O1728"/>
  <c r="Y1727"/>
  <c r="U1727"/>
  <c r="O1727"/>
  <c r="Z1727" s="1"/>
  <c r="Y1726"/>
  <c r="U1726"/>
  <c r="O1726"/>
  <c r="Z1726" s="1"/>
  <c r="Y1725"/>
  <c r="U1725"/>
  <c r="O1725"/>
  <c r="Z1725" s="1"/>
  <c r="Y1724"/>
  <c r="U1724"/>
  <c r="O1724"/>
  <c r="Y1723"/>
  <c r="U1723"/>
  <c r="O1723"/>
  <c r="Z1723" s="1"/>
  <c r="Y1722"/>
  <c r="U1722"/>
  <c r="O1722"/>
  <c r="Y1721"/>
  <c r="U1721"/>
  <c r="O1721"/>
  <c r="Z1721" s="1"/>
  <c r="Y1720"/>
  <c r="U1720"/>
  <c r="O1720"/>
  <c r="Y1719"/>
  <c r="U1719"/>
  <c r="O1719"/>
  <c r="Z1719" s="1"/>
  <c r="Y1718"/>
  <c r="U1718"/>
  <c r="O1718"/>
  <c r="V1718" s="1"/>
  <c r="Y1717"/>
  <c r="U1717"/>
  <c r="O1717"/>
  <c r="Z1717" s="1"/>
  <c r="Y1716"/>
  <c r="U1716"/>
  <c r="O1716"/>
  <c r="Y1715"/>
  <c r="U1715"/>
  <c r="O1715"/>
  <c r="Y1714"/>
  <c r="U1714"/>
  <c r="O1714"/>
  <c r="Y1713"/>
  <c r="U1713"/>
  <c r="O1713"/>
  <c r="Y1712"/>
  <c r="U1712"/>
  <c r="O1712"/>
  <c r="Y1711"/>
  <c r="U1711"/>
  <c r="O1711"/>
  <c r="V1711" s="1"/>
  <c r="Y1710"/>
  <c r="U1710"/>
  <c r="O1710"/>
  <c r="Z1710" s="1"/>
  <c r="Y1709"/>
  <c r="U1709"/>
  <c r="O1709"/>
  <c r="Z1709" s="1"/>
  <c r="Y1708"/>
  <c r="U1708"/>
  <c r="O1708"/>
  <c r="Y1707"/>
  <c r="U1707"/>
  <c r="O1707"/>
  <c r="Z1707" s="1"/>
  <c r="Y1706"/>
  <c r="U1706"/>
  <c r="O1706"/>
  <c r="Z1706" s="1"/>
  <c r="Y1705"/>
  <c r="U1705"/>
  <c r="O1705"/>
  <c r="Z1705" s="1"/>
  <c r="Y1704"/>
  <c r="U1704"/>
  <c r="O1704"/>
  <c r="Y1703"/>
  <c r="U1703"/>
  <c r="O1703"/>
  <c r="Z1703" s="1"/>
  <c r="Y1702"/>
  <c r="U1702"/>
  <c r="O1702"/>
  <c r="V1702" s="1"/>
  <c r="Y1701"/>
  <c r="U1701"/>
  <c r="O1701"/>
  <c r="Z1701" s="1"/>
  <c r="Y1700"/>
  <c r="U1700"/>
  <c r="O1700"/>
  <c r="Y1699"/>
  <c r="U1699"/>
  <c r="O1699"/>
  <c r="Y1698"/>
  <c r="U1698"/>
  <c r="O1698"/>
  <c r="Z1698" s="1"/>
  <c r="Y1697"/>
  <c r="U1697"/>
  <c r="O1697"/>
  <c r="Y1696"/>
  <c r="U1696"/>
  <c r="O1696"/>
  <c r="Y1695"/>
  <c r="U1695"/>
  <c r="O1695"/>
  <c r="V1695" s="1"/>
  <c r="Y1694"/>
  <c r="U1694"/>
  <c r="O1694"/>
  <c r="Z1694" s="1"/>
  <c r="Y1693"/>
  <c r="U1693"/>
  <c r="O1693"/>
  <c r="Y1692"/>
  <c r="U1692"/>
  <c r="O1692"/>
  <c r="Y1691"/>
  <c r="U1691"/>
  <c r="O1691"/>
  <c r="Y1690"/>
  <c r="U1690"/>
  <c r="O1690"/>
  <c r="Z1690" s="1"/>
  <c r="Y1689"/>
  <c r="U1689"/>
  <c r="O1689"/>
  <c r="Y1688"/>
  <c r="U1688"/>
  <c r="O1688"/>
  <c r="Y1687"/>
  <c r="U1687"/>
  <c r="O1687"/>
  <c r="V1687" s="1"/>
  <c r="Y1686"/>
  <c r="U1686"/>
  <c r="O1686"/>
  <c r="Z1686" s="1"/>
  <c r="Y1685"/>
  <c r="U1685"/>
  <c r="O1685"/>
  <c r="Y1684"/>
  <c r="U1684"/>
  <c r="O1684"/>
  <c r="Y1683"/>
  <c r="U1683"/>
  <c r="O1683"/>
  <c r="Y1682"/>
  <c r="U1682"/>
  <c r="O1682"/>
  <c r="Z1682" s="1"/>
  <c r="Y1681"/>
  <c r="U1681"/>
  <c r="O1681"/>
  <c r="Y1680"/>
  <c r="U1680"/>
  <c r="O1680"/>
  <c r="Y1679"/>
  <c r="U1679"/>
  <c r="O1679"/>
  <c r="V1679" s="1"/>
  <c r="Y1678"/>
  <c r="U1678"/>
  <c r="O1678"/>
  <c r="Z1678" s="1"/>
  <c r="Y1677"/>
  <c r="U1677"/>
  <c r="O1677"/>
  <c r="Y1676"/>
  <c r="U1676"/>
  <c r="O1676"/>
  <c r="Y1675"/>
  <c r="U1675"/>
  <c r="O1675"/>
  <c r="Y1674"/>
  <c r="U1674"/>
  <c r="O1674"/>
  <c r="Z1674" s="1"/>
  <c r="Y1673"/>
  <c r="U1673"/>
  <c r="O1673"/>
  <c r="Y1672"/>
  <c r="U1672"/>
  <c r="O1672"/>
  <c r="Y1671"/>
  <c r="U1671"/>
  <c r="O1671"/>
  <c r="V1671" s="1"/>
  <c r="Y1670"/>
  <c r="U1670"/>
  <c r="O1670"/>
  <c r="Z1670" s="1"/>
  <c r="Y1669"/>
  <c r="U1669"/>
  <c r="O1669"/>
  <c r="Y1668"/>
  <c r="U1668"/>
  <c r="O1668"/>
  <c r="Y1667"/>
  <c r="U1667"/>
  <c r="O1667"/>
  <c r="Y1666"/>
  <c r="U1666"/>
  <c r="O1666"/>
  <c r="Z1666" s="1"/>
  <c r="Y1665"/>
  <c r="U1665"/>
  <c r="O1665"/>
  <c r="Y1664"/>
  <c r="U1664"/>
  <c r="O1664"/>
  <c r="Y1663"/>
  <c r="U1663"/>
  <c r="O1663"/>
  <c r="V1663" s="1"/>
  <c r="Y1662"/>
  <c r="U1662"/>
  <c r="O1662"/>
  <c r="Z1662" s="1"/>
  <c r="Y1661"/>
  <c r="U1661"/>
  <c r="O1661"/>
  <c r="Y1660"/>
  <c r="U1660"/>
  <c r="O1660"/>
  <c r="Y1659"/>
  <c r="U1659"/>
  <c r="O1659"/>
  <c r="Y1658"/>
  <c r="U1658"/>
  <c r="O1658"/>
  <c r="Z1658" s="1"/>
  <c r="Y1657"/>
  <c r="U1657"/>
  <c r="O1657"/>
  <c r="Y1656"/>
  <c r="U1656"/>
  <c r="O1656"/>
  <c r="Y1655"/>
  <c r="U1655"/>
  <c r="O1655"/>
  <c r="V1655" s="1"/>
  <c r="Y1654"/>
  <c r="U1654"/>
  <c r="O1654"/>
  <c r="Z1654" s="1"/>
  <c r="Y1653"/>
  <c r="U1653"/>
  <c r="O1653"/>
  <c r="Y1652"/>
  <c r="U1652"/>
  <c r="O1652"/>
  <c r="Y1651"/>
  <c r="U1651"/>
  <c r="O1651"/>
  <c r="Y1650"/>
  <c r="U1650"/>
  <c r="O1650"/>
  <c r="Z1650" s="1"/>
  <c r="Y1649"/>
  <c r="U1649"/>
  <c r="O1649"/>
  <c r="Y1648"/>
  <c r="U1648"/>
  <c r="O1648"/>
  <c r="Y1647"/>
  <c r="U1647"/>
  <c r="O1647"/>
  <c r="V1647" s="1"/>
  <c r="Y1646"/>
  <c r="U1646"/>
  <c r="O1646"/>
  <c r="Z1646" s="1"/>
  <c r="Y1645"/>
  <c r="U1645"/>
  <c r="O1645"/>
  <c r="Y1644"/>
  <c r="U1644"/>
  <c r="O1644"/>
  <c r="Y1643"/>
  <c r="U1643"/>
  <c r="O1643"/>
  <c r="Y1642"/>
  <c r="U1642"/>
  <c r="O1642"/>
  <c r="Z1642" s="1"/>
  <c r="Y1641"/>
  <c r="U1641"/>
  <c r="O1641"/>
  <c r="Y1640"/>
  <c r="U1640"/>
  <c r="O1640"/>
  <c r="Y1639"/>
  <c r="U1639"/>
  <c r="O1639"/>
  <c r="V1639" s="1"/>
  <c r="Y1638"/>
  <c r="U1638"/>
  <c r="O1638"/>
  <c r="Z1638" s="1"/>
  <c r="Y1637"/>
  <c r="U1637"/>
  <c r="O1637"/>
  <c r="Y1636"/>
  <c r="U1636"/>
  <c r="O1636"/>
  <c r="Y1635"/>
  <c r="U1635"/>
  <c r="O1635"/>
  <c r="Y1634"/>
  <c r="U1634"/>
  <c r="O1634"/>
  <c r="Z1634" s="1"/>
  <c r="Y1633"/>
  <c r="U1633"/>
  <c r="O1633"/>
  <c r="Y1632"/>
  <c r="U1632"/>
  <c r="O1632"/>
  <c r="Y1631"/>
  <c r="U1631"/>
  <c r="O1631"/>
  <c r="V1631" s="1"/>
  <c r="Y1630"/>
  <c r="U1630"/>
  <c r="O1630"/>
  <c r="Z1630" s="1"/>
  <c r="Y1629"/>
  <c r="U1629"/>
  <c r="O1629"/>
  <c r="Y1628"/>
  <c r="U1628"/>
  <c r="O1628"/>
  <c r="Y1627"/>
  <c r="U1627"/>
  <c r="O1627"/>
  <c r="V1627" s="1"/>
  <c r="Y1626"/>
  <c r="U1626"/>
  <c r="O1626"/>
  <c r="Z1626" s="1"/>
  <c r="Y1625"/>
  <c r="U1625"/>
  <c r="O1625"/>
  <c r="Y1624"/>
  <c r="U1624"/>
  <c r="O1624"/>
  <c r="Y1623"/>
  <c r="U1623"/>
  <c r="O1623"/>
  <c r="V1623" s="1"/>
  <c r="Y1622"/>
  <c r="U1622"/>
  <c r="O1622"/>
  <c r="Z1622" s="1"/>
  <c r="Y1621"/>
  <c r="U1621"/>
  <c r="O1621"/>
  <c r="Y1620"/>
  <c r="U1620"/>
  <c r="O1620"/>
  <c r="Y1619"/>
  <c r="U1619"/>
  <c r="O1619"/>
  <c r="Y1618"/>
  <c r="U1618"/>
  <c r="O1618"/>
  <c r="Z1618" s="1"/>
  <c r="Y1617"/>
  <c r="U1617"/>
  <c r="O1617"/>
  <c r="Y1616"/>
  <c r="U1616"/>
  <c r="O1616"/>
  <c r="Y1615"/>
  <c r="U1615"/>
  <c r="O1615"/>
  <c r="V1615" s="1"/>
  <c r="Y1614"/>
  <c r="U1614"/>
  <c r="O1614"/>
  <c r="Z1614" s="1"/>
  <c r="Y1613"/>
  <c r="U1613"/>
  <c r="O1613"/>
  <c r="Y1612"/>
  <c r="U1612"/>
  <c r="O1612"/>
  <c r="Y1611"/>
  <c r="U1611"/>
  <c r="O1611"/>
  <c r="V1611" s="1"/>
  <c r="Y1610"/>
  <c r="U1610"/>
  <c r="O1610"/>
  <c r="Z1610" s="1"/>
  <c r="Y1609"/>
  <c r="U1609"/>
  <c r="O1609"/>
  <c r="Y1608"/>
  <c r="U1608"/>
  <c r="O1608"/>
  <c r="Y1607"/>
  <c r="U1607"/>
  <c r="O1607"/>
  <c r="V1607" s="1"/>
  <c r="Y1606"/>
  <c r="U1606"/>
  <c r="O1606"/>
  <c r="Z1606" s="1"/>
  <c r="Y1605"/>
  <c r="U1605"/>
  <c r="O1605"/>
  <c r="Y1604"/>
  <c r="U1604"/>
  <c r="O1604"/>
  <c r="Y1603"/>
  <c r="U1603"/>
  <c r="O1603"/>
  <c r="Y1602"/>
  <c r="U1602"/>
  <c r="O1602"/>
  <c r="Z1602" s="1"/>
  <c r="Y1601"/>
  <c r="U1601"/>
  <c r="O1601"/>
  <c r="Y1600"/>
  <c r="U1600"/>
  <c r="O1600"/>
  <c r="Y1599"/>
  <c r="U1599"/>
  <c r="O1599"/>
  <c r="V1599" s="1"/>
  <c r="Y1598"/>
  <c r="U1598"/>
  <c r="O1598"/>
  <c r="Z1598" s="1"/>
  <c r="Y1597"/>
  <c r="U1597"/>
  <c r="O1597"/>
  <c r="Y1596"/>
  <c r="U1596"/>
  <c r="O1596"/>
  <c r="Y1595"/>
  <c r="U1595"/>
  <c r="O1595"/>
  <c r="V1595" s="1"/>
  <c r="Y1594"/>
  <c r="U1594"/>
  <c r="O1594"/>
  <c r="Y1593"/>
  <c r="U1593"/>
  <c r="O1593"/>
  <c r="Z1593" s="1"/>
  <c r="Y1592"/>
  <c r="U1592"/>
  <c r="O1592"/>
  <c r="Y1591"/>
  <c r="U1591"/>
  <c r="O1591"/>
  <c r="V1591" s="1"/>
  <c r="Y1590"/>
  <c r="U1590"/>
  <c r="O1590"/>
  <c r="V1590" s="1"/>
  <c r="Y1589"/>
  <c r="U1589"/>
  <c r="O1589"/>
  <c r="Z1589" s="1"/>
  <c r="Y1588"/>
  <c r="U1588"/>
  <c r="O1588"/>
  <c r="Y1587"/>
  <c r="U1587"/>
  <c r="O1587"/>
  <c r="Z1587" s="1"/>
  <c r="Y1586"/>
  <c r="U1586"/>
  <c r="O1586"/>
  <c r="V1586" s="1"/>
  <c r="Y1585"/>
  <c r="U1585"/>
  <c r="O1585"/>
  <c r="Y1584"/>
  <c r="U1584"/>
  <c r="O1584"/>
  <c r="Y1583"/>
  <c r="U1583"/>
  <c r="O1583"/>
  <c r="Y1582"/>
  <c r="U1582"/>
  <c r="O1582"/>
  <c r="Y1581"/>
  <c r="U1581"/>
  <c r="O1581"/>
  <c r="Z1581" s="1"/>
  <c r="Y1580"/>
  <c r="U1580"/>
  <c r="O1580"/>
  <c r="Y1579"/>
  <c r="U1579"/>
  <c r="O1579"/>
  <c r="V1579" s="1"/>
  <c r="Y1578"/>
  <c r="U1578"/>
  <c r="O1578"/>
  <c r="Z1578" s="1"/>
  <c r="Y1577"/>
  <c r="U1577"/>
  <c r="O1577"/>
  <c r="Z1577" s="1"/>
  <c r="Y1576"/>
  <c r="U1576"/>
  <c r="O1576"/>
  <c r="Y1575"/>
  <c r="U1575"/>
  <c r="O1575"/>
  <c r="Y1574"/>
  <c r="U1574"/>
  <c r="O1574"/>
  <c r="Y1573"/>
  <c r="U1573"/>
  <c r="O1573"/>
  <c r="Y1572"/>
  <c r="U1572"/>
  <c r="O1572"/>
  <c r="Z1572" s="1"/>
  <c r="Y1571"/>
  <c r="U1571"/>
  <c r="O1571"/>
  <c r="Y1570"/>
  <c r="U1570"/>
  <c r="O1570"/>
  <c r="Y1569"/>
  <c r="U1569"/>
  <c r="O1569"/>
  <c r="Z1569" s="1"/>
  <c r="Y1568"/>
  <c r="U1568"/>
  <c r="O1568"/>
  <c r="Y1567"/>
  <c r="U1567"/>
  <c r="O1567"/>
  <c r="Z1567" s="1"/>
  <c r="Y1566"/>
  <c r="U1566"/>
  <c r="O1566"/>
  <c r="Y1565"/>
  <c r="U1565"/>
  <c r="O1565"/>
  <c r="Z1565" s="1"/>
  <c r="Y1564"/>
  <c r="U1564"/>
  <c r="O1564"/>
  <c r="Y1563"/>
  <c r="U1563"/>
  <c r="O1563"/>
  <c r="Y1562"/>
  <c r="U1562"/>
  <c r="O1562"/>
  <c r="Y1561"/>
  <c r="U1561"/>
  <c r="O1561"/>
  <c r="Z1561" s="1"/>
  <c r="Y1560"/>
  <c r="U1560"/>
  <c r="O1560"/>
  <c r="Y1559"/>
  <c r="U1559"/>
  <c r="O1559"/>
  <c r="Z1559" s="1"/>
  <c r="Y1558"/>
  <c r="U1558"/>
  <c r="O1558"/>
  <c r="Y1557"/>
  <c r="U1557"/>
  <c r="O1557"/>
  <c r="Z1557" s="1"/>
  <c r="Y1556"/>
  <c r="U1556"/>
  <c r="O1556"/>
  <c r="Y1555"/>
  <c r="U1555"/>
  <c r="O1555"/>
  <c r="Y1554"/>
  <c r="U1554"/>
  <c r="O1554"/>
  <c r="Y1553"/>
  <c r="U1553"/>
  <c r="O1553"/>
  <c r="Z1553" s="1"/>
  <c r="Y1552"/>
  <c r="U1552"/>
  <c r="O1552"/>
  <c r="Y1551"/>
  <c r="U1551"/>
  <c r="O1551"/>
  <c r="Z1551" s="1"/>
  <c r="Y1550"/>
  <c r="U1550"/>
  <c r="O1550"/>
  <c r="Y1549"/>
  <c r="U1549"/>
  <c r="O1549"/>
  <c r="Z1549" s="1"/>
  <c r="Y1548"/>
  <c r="U1548"/>
  <c r="O1548"/>
  <c r="Y1547"/>
  <c r="U1547"/>
  <c r="O1547"/>
  <c r="Y1546"/>
  <c r="U1546"/>
  <c r="O1546"/>
  <c r="Y1545"/>
  <c r="U1545"/>
  <c r="O1545"/>
  <c r="Z1545" s="1"/>
  <c r="Y1544"/>
  <c r="U1544"/>
  <c r="O1544"/>
  <c r="Y1543"/>
  <c r="U1543"/>
  <c r="O1543"/>
  <c r="Z1543" s="1"/>
  <c r="Y1542"/>
  <c r="U1542"/>
  <c r="O1542"/>
  <c r="Y1541"/>
  <c r="U1541"/>
  <c r="O1541"/>
  <c r="Z1541" s="1"/>
  <c r="Y1540"/>
  <c r="U1540"/>
  <c r="O1540"/>
  <c r="Y1539"/>
  <c r="U1539"/>
  <c r="O1539"/>
  <c r="Y1538"/>
  <c r="U1538"/>
  <c r="O1538"/>
  <c r="Y1537"/>
  <c r="U1537"/>
  <c r="O1537"/>
  <c r="Z1537" s="1"/>
  <c r="Y1536"/>
  <c r="U1536"/>
  <c r="O1536"/>
  <c r="Y1535"/>
  <c r="U1535"/>
  <c r="O1535"/>
  <c r="Z1535" s="1"/>
  <c r="Y1534"/>
  <c r="U1534"/>
  <c r="O1534"/>
  <c r="Y1533"/>
  <c r="U1533"/>
  <c r="O1533"/>
  <c r="Z1533" s="1"/>
  <c r="Y1532"/>
  <c r="U1532"/>
  <c r="O1532"/>
  <c r="Y1531"/>
  <c r="U1531"/>
  <c r="O1531"/>
  <c r="Y1530"/>
  <c r="U1530"/>
  <c r="O1530"/>
  <c r="Y1529"/>
  <c r="U1529"/>
  <c r="O1529"/>
  <c r="Z1529" s="1"/>
  <c r="Y1528"/>
  <c r="U1528"/>
  <c r="O1528"/>
  <c r="Y1527"/>
  <c r="U1527"/>
  <c r="O1527"/>
  <c r="Z1527" s="1"/>
  <c r="Y1526"/>
  <c r="U1526"/>
  <c r="O1526"/>
  <c r="Y1525"/>
  <c r="U1525"/>
  <c r="O1525"/>
  <c r="Z1525" s="1"/>
  <c r="Y1524"/>
  <c r="U1524"/>
  <c r="O1524"/>
  <c r="Y1523"/>
  <c r="U1523"/>
  <c r="O1523"/>
  <c r="Y1522"/>
  <c r="U1522"/>
  <c r="O1522"/>
  <c r="Y1521"/>
  <c r="U1521"/>
  <c r="O1521"/>
  <c r="Z1521" s="1"/>
  <c r="Y1520"/>
  <c r="U1520"/>
  <c r="O1520"/>
  <c r="Y1519"/>
  <c r="U1519"/>
  <c r="O1519"/>
  <c r="Z1519" s="1"/>
  <c r="Y1518"/>
  <c r="U1518"/>
  <c r="O1518"/>
  <c r="Y1517"/>
  <c r="U1517"/>
  <c r="O1517"/>
  <c r="Z1517" s="1"/>
  <c r="Y1516"/>
  <c r="U1516"/>
  <c r="O1516"/>
  <c r="Y1515"/>
  <c r="U1515"/>
  <c r="O1515"/>
  <c r="Y1514"/>
  <c r="U1514"/>
  <c r="O1514"/>
  <c r="Y1513"/>
  <c r="U1513"/>
  <c r="O1513"/>
  <c r="Z1513" s="1"/>
  <c r="Y1512"/>
  <c r="U1512"/>
  <c r="O1512"/>
  <c r="Y1511"/>
  <c r="U1511"/>
  <c r="O1511"/>
  <c r="Z1511" s="1"/>
  <c r="Y1510"/>
  <c r="U1510"/>
  <c r="O1510"/>
  <c r="Y1509"/>
  <c r="U1509"/>
  <c r="O1509"/>
  <c r="Z1509" s="1"/>
  <c r="Y1508"/>
  <c r="U1508"/>
  <c r="O1508"/>
  <c r="Y1507"/>
  <c r="U1507"/>
  <c r="O1507"/>
  <c r="Y1506"/>
  <c r="U1506"/>
  <c r="O1506"/>
  <c r="Y1505"/>
  <c r="U1505"/>
  <c r="O1505"/>
  <c r="Z1505" s="1"/>
  <c r="Y1504"/>
  <c r="U1504"/>
  <c r="O1504"/>
  <c r="Y1503"/>
  <c r="U1503"/>
  <c r="O1503"/>
  <c r="Z1503" s="1"/>
  <c r="Y1502"/>
  <c r="U1502"/>
  <c r="O1502"/>
  <c r="Y1501"/>
  <c r="U1501"/>
  <c r="O1501"/>
  <c r="Z1501" s="1"/>
  <c r="Y1500"/>
  <c r="U1500"/>
  <c r="O1500"/>
  <c r="Y1499"/>
  <c r="U1499"/>
  <c r="O1499"/>
  <c r="Y1498"/>
  <c r="U1498"/>
  <c r="O1498"/>
  <c r="Y1497"/>
  <c r="U1497"/>
  <c r="O1497"/>
  <c r="Z1497" s="1"/>
  <c r="Y1496"/>
  <c r="U1496"/>
  <c r="O1496"/>
  <c r="Y1495"/>
  <c r="U1495"/>
  <c r="O1495"/>
  <c r="Z1495" s="1"/>
  <c r="Y1494"/>
  <c r="U1494"/>
  <c r="O1494"/>
  <c r="Y1493"/>
  <c r="U1493"/>
  <c r="O1493"/>
  <c r="Z1493" s="1"/>
  <c r="Y1492"/>
  <c r="U1492"/>
  <c r="O1492"/>
  <c r="Y1491"/>
  <c r="U1491"/>
  <c r="O1491"/>
  <c r="Y1490"/>
  <c r="U1490"/>
  <c r="O1490"/>
  <c r="Y1489"/>
  <c r="U1489"/>
  <c r="O1489"/>
  <c r="Z1489" s="1"/>
  <c r="Y1488"/>
  <c r="U1488"/>
  <c r="O1488"/>
  <c r="Y1487"/>
  <c r="U1487"/>
  <c r="O1487"/>
  <c r="Z1487" s="1"/>
  <c r="Y1486"/>
  <c r="U1486"/>
  <c r="O1486"/>
  <c r="Y1485"/>
  <c r="U1485"/>
  <c r="O1485"/>
  <c r="Z1485" s="1"/>
  <c r="Y1484"/>
  <c r="U1484"/>
  <c r="O1484"/>
  <c r="Y1483"/>
  <c r="U1483"/>
  <c r="O1483"/>
  <c r="Y1482"/>
  <c r="U1482"/>
  <c r="O1482"/>
  <c r="Y1481"/>
  <c r="U1481"/>
  <c r="O1481"/>
  <c r="Z1481" s="1"/>
  <c r="Y1480"/>
  <c r="U1480"/>
  <c r="O1480"/>
  <c r="Y1479"/>
  <c r="U1479"/>
  <c r="O1479"/>
  <c r="Z1479" s="1"/>
  <c r="Y1478"/>
  <c r="U1478"/>
  <c r="O1478"/>
  <c r="Y1477"/>
  <c r="U1477"/>
  <c r="O1477"/>
  <c r="Z1477" s="1"/>
  <c r="Y1476"/>
  <c r="U1476"/>
  <c r="O1476"/>
  <c r="Y1475"/>
  <c r="U1475"/>
  <c r="O1475"/>
  <c r="Z1475" s="1"/>
  <c r="Y1474"/>
  <c r="U1474"/>
  <c r="O1474"/>
  <c r="Y1473"/>
  <c r="U1473"/>
  <c r="O1473"/>
  <c r="Z1473" s="1"/>
  <c r="Y1472"/>
  <c r="U1472"/>
  <c r="O1472"/>
  <c r="Y1471"/>
  <c r="U1471"/>
  <c r="O1471"/>
  <c r="V1471" s="1"/>
  <c r="Y1470"/>
  <c r="U1470"/>
  <c r="O1470"/>
  <c r="Y1469"/>
  <c r="U1469"/>
  <c r="O1469"/>
  <c r="Z1469" s="1"/>
  <c r="Y1468"/>
  <c r="U1468"/>
  <c r="O1468"/>
  <c r="Y1467"/>
  <c r="U1467"/>
  <c r="O1467"/>
  <c r="Z1467" s="1"/>
  <c r="Y1466"/>
  <c r="U1466"/>
  <c r="O1466"/>
  <c r="Y1465"/>
  <c r="U1465"/>
  <c r="O1465"/>
  <c r="Z1465" s="1"/>
  <c r="Y1464"/>
  <c r="U1464"/>
  <c r="O1464"/>
  <c r="Y1463"/>
  <c r="U1463"/>
  <c r="O1463"/>
  <c r="Z1463" s="1"/>
  <c r="Y1462"/>
  <c r="U1462"/>
  <c r="O1462"/>
  <c r="Y1461"/>
  <c r="U1461"/>
  <c r="O1461"/>
  <c r="Z1461" s="1"/>
  <c r="Y1460"/>
  <c r="U1460"/>
  <c r="O1460"/>
  <c r="Y1459"/>
  <c r="U1459"/>
  <c r="O1459"/>
  <c r="Z1459" s="1"/>
  <c r="Y1458"/>
  <c r="U1458"/>
  <c r="O1458"/>
  <c r="Y1457"/>
  <c r="U1457"/>
  <c r="O1457"/>
  <c r="Z1457" s="1"/>
  <c r="Y1456"/>
  <c r="U1456"/>
  <c r="O1456"/>
  <c r="Y1455"/>
  <c r="U1455"/>
  <c r="O1455"/>
  <c r="Z1455" s="1"/>
  <c r="Y1454"/>
  <c r="U1454"/>
  <c r="O1454"/>
  <c r="Y1453"/>
  <c r="U1453"/>
  <c r="O1453"/>
  <c r="Z1453" s="1"/>
  <c r="Y1452"/>
  <c r="U1452"/>
  <c r="O1452"/>
  <c r="Y1451"/>
  <c r="U1451"/>
  <c r="O1451"/>
  <c r="Z1451" s="1"/>
  <c r="Y1450"/>
  <c r="U1450"/>
  <c r="O1450"/>
  <c r="Y1449"/>
  <c r="U1449"/>
  <c r="O1449"/>
  <c r="Z1449" s="1"/>
  <c r="Y1448"/>
  <c r="U1448"/>
  <c r="O1448"/>
  <c r="Y1447"/>
  <c r="U1447"/>
  <c r="O1447"/>
  <c r="Z1447" s="1"/>
  <c r="Y1446"/>
  <c r="U1446"/>
  <c r="O1446"/>
  <c r="Y1445"/>
  <c r="U1445"/>
  <c r="O1445"/>
  <c r="Z1445" s="1"/>
  <c r="Y1444"/>
  <c r="U1444"/>
  <c r="O1444"/>
  <c r="Y1443"/>
  <c r="U1443"/>
  <c r="O1443"/>
  <c r="Z1443" s="1"/>
  <c r="Y1442"/>
  <c r="U1442"/>
  <c r="O1442"/>
  <c r="Y1441"/>
  <c r="U1441"/>
  <c r="O1441"/>
  <c r="Z1441" s="1"/>
  <c r="Y1440"/>
  <c r="U1440"/>
  <c r="O1440"/>
  <c r="Y1439"/>
  <c r="U1439"/>
  <c r="O1439"/>
  <c r="Z1439" s="1"/>
  <c r="Y1438"/>
  <c r="U1438"/>
  <c r="O1438"/>
  <c r="Y1437"/>
  <c r="U1437"/>
  <c r="O1437"/>
  <c r="Z1437" s="1"/>
  <c r="Y1436"/>
  <c r="U1436"/>
  <c r="O1436"/>
  <c r="Y1435"/>
  <c r="U1435"/>
  <c r="O1435"/>
  <c r="Z1435" s="1"/>
  <c r="Y1434"/>
  <c r="U1434"/>
  <c r="O1434"/>
  <c r="Y1433"/>
  <c r="U1433"/>
  <c r="O1433"/>
  <c r="Z1433" s="1"/>
  <c r="Y1432"/>
  <c r="U1432"/>
  <c r="O1432"/>
  <c r="Y1431"/>
  <c r="U1431"/>
  <c r="O1431"/>
  <c r="Z1431" s="1"/>
  <c r="Y1430"/>
  <c r="U1430"/>
  <c r="O1430"/>
  <c r="Y1429"/>
  <c r="U1429"/>
  <c r="O1429"/>
  <c r="Z1429" s="1"/>
  <c r="Y1428"/>
  <c r="U1428"/>
  <c r="O1428"/>
  <c r="Y1427"/>
  <c r="U1427"/>
  <c r="O1427"/>
  <c r="Z1427" s="1"/>
  <c r="Y1426"/>
  <c r="U1426"/>
  <c r="O1426"/>
  <c r="Y1425"/>
  <c r="U1425"/>
  <c r="O1425"/>
  <c r="Z1425" s="1"/>
  <c r="Y1424"/>
  <c r="U1424"/>
  <c r="O1424"/>
  <c r="Y1423"/>
  <c r="U1423"/>
  <c r="O1423"/>
  <c r="Z1423" s="1"/>
  <c r="Y1422"/>
  <c r="U1422"/>
  <c r="O1422"/>
  <c r="Y1421"/>
  <c r="U1421"/>
  <c r="O1421"/>
  <c r="Z1421" s="1"/>
  <c r="Y1420"/>
  <c r="U1420"/>
  <c r="O1420"/>
  <c r="Y1419"/>
  <c r="U1419"/>
  <c r="O1419"/>
  <c r="Z1419" s="1"/>
  <c r="Y1418"/>
  <c r="U1418"/>
  <c r="O1418"/>
  <c r="Y1417"/>
  <c r="U1417"/>
  <c r="O1417"/>
  <c r="Z1417" s="1"/>
  <c r="Y1416"/>
  <c r="U1416"/>
  <c r="O1416"/>
  <c r="Y1415"/>
  <c r="U1415"/>
  <c r="O1415"/>
  <c r="Z1415" s="1"/>
  <c r="Y1414"/>
  <c r="U1414"/>
  <c r="O1414"/>
  <c r="Y1413"/>
  <c r="U1413"/>
  <c r="O1413"/>
  <c r="Z1413" s="1"/>
  <c r="Y1412"/>
  <c r="U1412"/>
  <c r="O1412"/>
  <c r="Y1411"/>
  <c r="U1411"/>
  <c r="O1411"/>
  <c r="Z1411" s="1"/>
  <c r="Y1410"/>
  <c r="U1410"/>
  <c r="O1410"/>
  <c r="Y1409"/>
  <c r="U1409"/>
  <c r="O1409"/>
  <c r="Z1409" s="1"/>
  <c r="Y1408"/>
  <c r="U1408"/>
  <c r="O1408"/>
  <c r="Y1407"/>
  <c r="U1407"/>
  <c r="O1407"/>
  <c r="Z1407" s="1"/>
  <c r="Y1406"/>
  <c r="U1406"/>
  <c r="O1406"/>
  <c r="Y1405"/>
  <c r="U1405"/>
  <c r="O1405"/>
  <c r="Z1405" s="1"/>
  <c r="Y1404"/>
  <c r="U1404"/>
  <c r="O1404"/>
  <c r="Y1403"/>
  <c r="U1403"/>
  <c r="O1403"/>
  <c r="Z1403" s="1"/>
  <c r="Y1402"/>
  <c r="U1402"/>
  <c r="O1402"/>
  <c r="Y1401"/>
  <c r="U1401"/>
  <c r="O1401"/>
  <c r="Z1401" s="1"/>
  <c r="Y1400"/>
  <c r="U1400"/>
  <c r="O1400"/>
  <c r="Y1399"/>
  <c r="U1399"/>
  <c r="O1399"/>
  <c r="Z1399" s="1"/>
  <c r="Y1398"/>
  <c r="U1398"/>
  <c r="O1398"/>
  <c r="Y1397"/>
  <c r="U1397"/>
  <c r="O1397"/>
  <c r="Z1397" s="1"/>
  <c r="Y1396"/>
  <c r="U1396"/>
  <c r="O1396"/>
  <c r="Y1395"/>
  <c r="U1395"/>
  <c r="O1395"/>
  <c r="Z1395" s="1"/>
  <c r="Y1394"/>
  <c r="U1394"/>
  <c r="O1394"/>
  <c r="Y1393"/>
  <c r="U1393"/>
  <c r="O1393"/>
  <c r="Z1393" s="1"/>
  <c r="Y1392"/>
  <c r="U1392"/>
  <c r="O1392"/>
  <c r="Y1391"/>
  <c r="U1391"/>
  <c r="O1391"/>
  <c r="Z1391" s="1"/>
  <c r="Y1390"/>
  <c r="U1390"/>
  <c r="O1390"/>
  <c r="Y1389"/>
  <c r="U1389"/>
  <c r="O1389"/>
  <c r="Z1389" s="1"/>
  <c r="Y1388"/>
  <c r="U1388"/>
  <c r="O1388"/>
  <c r="Y1387"/>
  <c r="U1387"/>
  <c r="O1387"/>
  <c r="Z1387" s="1"/>
  <c r="Y1386"/>
  <c r="U1386"/>
  <c r="O1386"/>
  <c r="Y1385"/>
  <c r="U1385"/>
  <c r="O1385"/>
  <c r="Z1385" s="1"/>
  <c r="Y1384"/>
  <c r="U1384"/>
  <c r="O1384"/>
  <c r="Y1383"/>
  <c r="U1383"/>
  <c r="O1383"/>
  <c r="Z1383" s="1"/>
  <c r="Y1382"/>
  <c r="U1382"/>
  <c r="O1382"/>
  <c r="Y1381"/>
  <c r="U1381"/>
  <c r="O1381"/>
  <c r="Z1381" s="1"/>
  <c r="Y1380"/>
  <c r="U1380"/>
  <c r="O1380"/>
  <c r="Y1379"/>
  <c r="U1379"/>
  <c r="O1379"/>
  <c r="Z1379" s="1"/>
  <c r="Y1378"/>
  <c r="U1378"/>
  <c r="O1378"/>
  <c r="Y1377"/>
  <c r="U1377"/>
  <c r="O1377"/>
  <c r="Z1377" s="1"/>
  <c r="Y1376"/>
  <c r="U1376"/>
  <c r="O1376"/>
  <c r="Y1375"/>
  <c r="U1375"/>
  <c r="O1375"/>
  <c r="Z1375" s="1"/>
  <c r="Y1374"/>
  <c r="U1374"/>
  <c r="O1374"/>
  <c r="Y1373"/>
  <c r="U1373"/>
  <c r="O1373"/>
  <c r="Z1373" s="1"/>
  <c r="Y1372"/>
  <c r="U1372"/>
  <c r="O1372"/>
  <c r="Y1371"/>
  <c r="U1371"/>
  <c r="O1371"/>
  <c r="Z1371" s="1"/>
  <c r="Y1370"/>
  <c r="U1370"/>
  <c r="O1370"/>
  <c r="Y1369"/>
  <c r="U1369"/>
  <c r="O1369"/>
  <c r="Z1369" s="1"/>
  <c r="Y1368"/>
  <c r="U1368"/>
  <c r="O1368"/>
  <c r="Y1367"/>
  <c r="U1367"/>
  <c r="O1367"/>
  <c r="Z1367" s="1"/>
  <c r="Y1366"/>
  <c r="U1366"/>
  <c r="O1366"/>
  <c r="Y1365"/>
  <c r="U1365"/>
  <c r="O1365"/>
  <c r="Z1365" s="1"/>
  <c r="Y1364"/>
  <c r="U1364"/>
  <c r="O1364"/>
  <c r="Y1363"/>
  <c r="U1363"/>
  <c r="O1363"/>
  <c r="Z1363" s="1"/>
  <c r="Y1362"/>
  <c r="U1362"/>
  <c r="O1362"/>
  <c r="Y1361"/>
  <c r="U1361"/>
  <c r="O1361"/>
  <c r="Z1361" s="1"/>
  <c r="Y1360"/>
  <c r="U1360"/>
  <c r="O1360"/>
  <c r="Y1359"/>
  <c r="U1359"/>
  <c r="O1359"/>
  <c r="Z1359" s="1"/>
  <c r="Y1358"/>
  <c r="U1358"/>
  <c r="O1358"/>
  <c r="Y1357"/>
  <c r="U1357"/>
  <c r="O1357"/>
  <c r="Z1357" s="1"/>
  <c r="Y1356"/>
  <c r="U1356"/>
  <c r="O1356"/>
  <c r="Y1355"/>
  <c r="U1355"/>
  <c r="O1355"/>
  <c r="Z1355" s="1"/>
  <c r="Y1354"/>
  <c r="U1354"/>
  <c r="O1354"/>
  <c r="Y1353"/>
  <c r="U1353"/>
  <c r="O1353"/>
  <c r="Z1353" s="1"/>
  <c r="Y1352"/>
  <c r="U1352"/>
  <c r="O1352"/>
  <c r="Y1351"/>
  <c r="U1351"/>
  <c r="O1351"/>
  <c r="Z1351" s="1"/>
  <c r="Y1350"/>
  <c r="U1350"/>
  <c r="O1350"/>
  <c r="Y1349"/>
  <c r="U1349"/>
  <c r="O1349"/>
  <c r="Z1349" s="1"/>
  <c r="Y1348"/>
  <c r="U1348"/>
  <c r="O1348"/>
  <c r="Y1347"/>
  <c r="U1347"/>
  <c r="O1347"/>
  <c r="Z1347" s="1"/>
  <c r="Y1346"/>
  <c r="U1346"/>
  <c r="O1346"/>
  <c r="Y1345"/>
  <c r="U1345"/>
  <c r="O1345"/>
  <c r="Z1345" s="1"/>
  <c r="Y1344"/>
  <c r="U1344"/>
  <c r="O1344"/>
  <c r="Y1343"/>
  <c r="U1343"/>
  <c r="O1343"/>
  <c r="Z1343" s="1"/>
  <c r="Y1342"/>
  <c r="U1342"/>
  <c r="O1342"/>
  <c r="Y1341"/>
  <c r="U1341"/>
  <c r="O1341"/>
  <c r="Z1341" s="1"/>
  <c r="Y1340"/>
  <c r="U1340"/>
  <c r="O1340"/>
  <c r="Y1339"/>
  <c r="U1339"/>
  <c r="O1339"/>
  <c r="Z1339" s="1"/>
  <c r="Y1338"/>
  <c r="U1338"/>
  <c r="O1338"/>
  <c r="Y1337"/>
  <c r="U1337"/>
  <c r="O1337"/>
  <c r="Z1337" s="1"/>
  <c r="Y1336"/>
  <c r="U1336"/>
  <c r="O1336"/>
  <c r="Y1335"/>
  <c r="U1335"/>
  <c r="O1335"/>
  <c r="Z1335" s="1"/>
  <c r="Y1334"/>
  <c r="U1334"/>
  <c r="O1334"/>
  <c r="Y1333"/>
  <c r="U1333"/>
  <c r="O1333"/>
  <c r="Z1333" s="1"/>
  <c r="Y1332"/>
  <c r="U1332"/>
  <c r="O1332"/>
  <c r="Y1331"/>
  <c r="U1331"/>
  <c r="O1331"/>
  <c r="Z1331" s="1"/>
  <c r="Y1330"/>
  <c r="U1330"/>
  <c r="O1330"/>
  <c r="Y1329"/>
  <c r="U1329"/>
  <c r="O1329"/>
  <c r="Z1329" s="1"/>
  <c r="Y1328"/>
  <c r="U1328"/>
  <c r="O1328"/>
  <c r="Y1327"/>
  <c r="U1327"/>
  <c r="O1327"/>
  <c r="Z1327" s="1"/>
  <c r="Y1326"/>
  <c r="U1326"/>
  <c r="O1326"/>
  <c r="Y1325"/>
  <c r="U1325"/>
  <c r="O1325"/>
  <c r="Z1325" s="1"/>
  <c r="Y1324"/>
  <c r="U1324"/>
  <c r="O1324"/>
  <c r="Y1323"/>
  <c r="U1323"/>
  <c r="O1323"/>
  <c r="Z1323" s="1"/>
  <c r="Y1322"/>
  <c r="U1322"/>
  <c r="O1322"/>
  <c r="Y1321"/>
  <c r="U1321"/>
  <c r="O1321"/>
  <c r="Z1321" s="1"/>
  <c r="Y1320"/>
  <c r="U1320"/>
  <c r="O1320"/>
  <c r="Y1319"/>
  <c r="U1319"/>
  <c r="O1319"/>
  <c r="Z1319" s="1"/>
  <c r="Y1318"/>
  <c r="U1318"/>
  <c r="O1318"/>
  <c r="Y1317"/>
  <c r="U1317"/>
  <c r="O1317"/>
  <c r="Z1317" s="1"/>
  <c r="Y1316"/>
  <c r="U1316"/>
  <c r="O1316"/>
  <c r="Y1315"/>
  <c r="U1315"/>
  <c r="O1315"/>
  <c r="Z1315" s="1"/>
  <c r="Y1314"/>
  <c r="U1314"/>
  <c r="O1314"/>
  <c r="Y1313"/>
  <c r="U1313"/>
  <c r="O1313"/>
  <c r="Z1313" s="1"/>
  <c r="Y1312"/>
  <c r="U1312"/>
  <c r="O1312"/>
  <c r="Y1311"/>
  <c r="U1311"/>
  <c r="O1311"/>
  <c r="Z1311" s="1"/>
  <c r="Y1310"/>
  <c r="U1310"/>
  <c r="O1310"/>
  <c r="Y1309"/>
  <c r="U1309"/>
  <c r="O1309"/>
  <c r="Z1309" s="1"/>
  <c r="Y1308"/>
  <c r="U1308"/>
  <c r="O1308"/>
  <c r="Y1307"/>
  <c r="U1307"/>
  <c r="O1307"/>
  <c r="Z1307" s="1"/>
  <c r="Y1306"/>
  <c r="U1306"/>
  <c r="O1306"/>
  <c r="Y1305"/>
  <c r="U1305"/>
  <c r="O1305"/>
  <c r="Z1305" s="1"/>
  <c r="Y1304"/>
  <c r="U1304"/>
  <c r="O1304"/>
  <c r="Y1303"/>
  <c r="U1303"/>
  <c r="O1303"/>
  <c r="Z1303" s="1"/>
  <c r="Y1302"/>
  <c r="U1302"/>
  <c r="O1302"/>
  <c r="Y1301"/>
  <c r="U1301"/>
  <c r="O1301"/>
  <c r="Z1301" s="1"/>
  <c r="Y1300"/>
  <c r="U1300"/>
  <c r="O1300"/>
  <c r="Y1299"/>
  <c r="U1299"/>
  <c r="O1299"/>
  <c r="Z1299" s="1"/>
  <c r="Y1298"/>
  <c r="U1298"/>
  <c r="O1298"/>
  <c r="Y1297"/>
  <c r="U1297"/>
  <c r="O1297"/>
  <c r="Z1297" s="1"/>
  <c r="Y1296"/>
  <c r="U1296"/>
  <c r="O1296"/>
  <c r="Y1295"/>
  <c r="U1295"/>
  <c r="O1295"/>
  <c r="Z1295" s="1"/>
  <c r="Y1294"/>
  <c r="U1294"/>
  <c r="O1294"/>
  <c r="Y1293"/>
  <c r="U1293"/>
  <c r="O1293"/>
  <c r="Z1293" s="1"/>
  <c r="Y1292"/>
  <c r="U1292"/>
  <c r="O1292"/>
  <c r="Y1291"/>
  <c r="U1291"/>
  <c r="O1291"/>
  <c r="Z1291" s="1"/>
  <c r="Y1290"/>
  <c r="U1290"/>
  <c r="O1290"/>
  <c r="Y1289"/>
  <c r="U1289"/>
  <c r="O1289"/>
  <c r="Z1289" s="1"/>
  <c r="Y1288"/>
  <c r="U1288"/>
  <c r="O1288"/>
  <c r="Y1287"/>
  <c r="U1287"/>
  <c r="O1287"/>
  <c r="Z1287" s="1"/>
  <c r="Y1286"/>
  <c r="U1286"/>
  <c r="O1286"/>
  <c r="Y1285"/>
  <c r="U1285"/>
  <c r="O1285"/>
  <c r="Z1285" s="1"/>
  <c r="Y1284"/>
  <c r="U1284"/>
  <c r="O1284"/>
  <c r="Y1283"/>
  <c r="U1283"/>
  <c r="O1283"/>
  <c r="Z1283" s="1"/>
  <c r="Y1282"/>
  <c r="U1282"/>
  <c r="O1282"/>
  <c r="Y1281"/>
  <c r="U1281"/>
  <c r="O1281"/>
  <c r="Z1281" s="1"/>
  <c r="Y1280"/>
  <c r="U1280"/>
  <c r="O1280"/>
  <c r="Y1279"/>
  <c r="U1279"/>
  <c r="O1279"/>
  <c r="Z1279" s="1"/>
  <c r="Y1278"/>
  <c r="U1278"/>
  <c r="O1278"/>
  <c r="Y1277"/>
  <c r="U1277"/>
  <c r="O1277"/>
  <c r="Z1277" s="1"/>
  <c r="Y1276"/>
  <c r="U1276"/>
  <c r="O1276"/>
  <c r="Y1275"/>
  <c r="U1275"/>
  <c r="O1275"/>
  <c r="Z1275" s="1"/>
  <c r="Y1274"/>
  <c r="U1274"/>
  <c r="O1274"/>
  <c r="Y1273"/>
  <c r="U1273"/>
  <c r="O1273"/>
  <c r="Z1273" s="1"/>
  <c r="Y1272"/>
  <c r="U1272"/>
  <c r="O1272"/>
  <c r="Y1271"/>
  <c r="U1271"/>
  <c r="O1271"/>
  <c r="Z1271" s="1"/>
  <c r="Y1270"/>
  <c r="U1270"/>
  <c r="O1270"/>
  <c r="Y1269"/>
  <c r="U1269"/>
  <c r="O1269"/>
  <c r="Z1269" s="1"/>
  <c r="Y1268"/>
  <c r="U1268"/>
  <c r="O1268"/>
  <c r="Y1267"/>
  <c r="U1267"/>
  <c r="O1267"/>
  <c r="Z1267" s="1"/>
  <c r="Y1266"/>
  <c r="U1266"/>
  <c r="O1266"/>
  <c r="Y1265"/>
  <c r="U1265"/>
  <c r="O1265"/>
  <c r="Z1265" s="1"/>
  <c r="Y1264"/>
  <c r="U1264"/>
  <c r="O1264"/>
  <c r="Y1263"/>
  <c r="U1263"/>
  <c r="O1263"/>
  <c r="Z1263" s="1"/>
  <c r="Y1262"/>
  <c r="U1262"/>
  <c r="O1262"/>
  <c r="Y1261"/>
  <c r="U1261"/>
  <c r="O1261"/>
  <c r="Z1261" s="1"/>
  <c r="Y1260"/>
  <c r="U1260"/>
  <c r="O1260"/>
  <c r="Y1259"/>
  <c r="U1259"/>
  <c r="O1259"/>
  <c r="Z1259" s="1"/>
  <c r="O2942"/>
  <c r="Z2942" s="1"/>
  <c r="O2943"/>
  <c r="V2943" s="1"/>
  <c r="O2944"/>
  <c r="V2944" s="1"/>
  <c r="O2945"/>
  <c r="V2945" s="1"/>
  <c r="O2946"/>
  <c r="Z2946" s="1"/>
  <c r="O2947"/>
  <c r="V2947" s="1"/>
  <c r="O2948"/>
  <c r="Z2948" s="1"/>
  <c r="O2949"/>
  <c r="V2949" s="1"/>
  <c r="O2950"/>
  <c r="Z2950" s="1"/>
  <c r="O2951"/>
  <c r="V2951" s="1"/>
  <c r="O2952"/>
  <c r="Z2952" s="1"/>
  <c r="O2953"/>
  <c r="V2953" s="1"/>
  <c r="O2954"/>
  <c r="Z2954" s="1"/>
  <c r="O2955"/>
  <c r="V2955" s="1"/>
  <c r="O2956"/>
  <c r="V2956" s="1"/>
  <c r="O2957"/>
  <c r="V2957" s="1"/>
  <c r="O2958"/>
  <c r="Z2958" s="1"/>
  <c r="O2959"/>
  <c r="V2959" s="1"/>
  <c r="O2960"/>
  <c r="V2960" s="1"/>
  <c r="O2961"/>
  <c r="V2961" s="1"/>
  <c r="O2962"/>
  <c r="Z2962" s="1"/>
  <c r="O2963"/>
  <c r="V2963" s="1"/>
  <c r="O2964"/>
  <c r="Z2964" s="1"/>
  <c r="O2965"/>
  <c r="V2965" s="1"/>
  <c r="O2966"/>
  <c r="Z2966" s="1"/>
  <c r="O2967"/>
  <c r="V2967" s="1"/>
  <c r="O2968"/>
  <c r="Z2968" s="1"/>
  <c r="O2969"/>
  <c r="V2969" s="1"/>
  <c r="O2970"/>
  <c r="Z2970" s="1"/>
  <c r="O2971"/>
  <c r="V2971" s="1"/>
  <c r="O2972"/>
  <c r="V2972" s="1"/>
  <c r="O2973"/>
  <c r="V2973" s="1"/>
  <c r="O2974"/>
  <c r="Z2974" s="1"/>
  <c r="O2975"/>
  <c r="V2975" s="1"/>
  <c r="O2976"/>
  <c r="V2976" s="1"/>
  <c r="O2977"/>
  <c r="V2977" s="1"/>
  <c r="O2978"/>
  <c r="Z2978" s="1"/>
  <c r="O2941"/>
  <c r="Y2978"/>
  <c r="U2978"/>
  <c r="Y2977"/>
  <c r="U2977"/>
  <c r="Y2976"/>
  <c r="U2976"/>
  <c r="Y2975"/>
  <c r="U2975"/>
  <c r="Y2974"/>
  <c r="U2974"/>
  <c r="Y2973"/>
  <c r="U2973"/>
  <c r="Y2972"/>
  <c r="U2972"/>
  <c r="Y2971"/>
  <c r="U2971"/>
  <c r="Y2970"/>
  <c r="U2970"/>
  <c r="Y2969"/>
  <c r="U2969"/>
  <c r="Y2968"/>
  <c r="U2968"/>
  <c r="Y2967"/>
  <c r="U2967"/>
  <c r="Y2966"/>
  <c r="U2966"/>
  <c r="Y2965"/>
  <c r="U2965"/>
  <c r="Y2964"/>
  <c r="U2964"/>
  <c r="Y2963"/>
  <c r="U2963"/>
  <c r="Y2962"/>
  <c r="U2962"/>
  <c r="Y2961"/>
  <c r="U2961"/>
  <c r="Y2960"/>
  <c r="U2960"/>
  <c r="Y2959"/>
  <c r="U2959"/>
  <c r="Y2958"/>
  <c r="U2958"/>
  <c r="Y2957"/>
  <c r="U2957"/>
  <c r="Y2956"/>
  <c r="U2956"/>
  <c r="Y2955"/>
  <c r="U2955"/>
  <c r="Y2954"/>
  <c r="U2954"/>
  <c r="Y2953"/>
  <c r="U2953"/>
  <c r="Y2952"/>
  <c r="U2952"/>
  <c r="Y2951"/>
  <c r="U2951"/>
  <c r="Y2950"/>
  <c r="U2950"/>
  <c r="Y2949"/>
  <c r="U2949"/>
  <c r="Y2948"/>
  <c r="U2948"/>
  <c r="Y2947"/>
  <c r="U2947"/>
  <c r="Y2946"/>
  <c r="U2946"/>
  <c r="Y2945"/>
  <c r="U2945"/>
  <c r="Y2944"/>
  <c r="U2944"/>
  <c r="Y2943"/>
  <c r="U2943"/>
  <c r="Y2942"/>
  <c r="U2942"/>
  <c r="O2989"/>
  <c r="V2989" s="1"/>
  <c r="O2990"/>
  <c r="Z2990" s="1"/>
  <c r="O2991"/>
  <c r="V2991" s="1"/>
  <c r="O2992"/>
  <c r="V2992" s="1"/>
  <c r="O2993"/>
  <c r="V2993" s="1"/>
  <c r="O2994"/>
  <c r="V2994" s="1"/>
  <c r="O2995"/>
  <c r="V2995" s="1"/>
  <c r="O2996"/>
  <c r="V2996" s="1"/>
  <c r="O2997"/>
  <c r="V2997" s="1"/>
  <c r="O2998"/>
  <c r="V2998" s="1"/>
  <c r="O2999"/>
  <c r="V2999" s="1"/>
  <c r="O3000"/>
  <c r="V3000" s="1"/>
  <c r="O3001"/>
  <c r="V3001" s="1"/>
  <c r="O3002"/>
  <c r="Z3002" s="1"/>
  <c r="O3003"/>
  <c r="V3003" s="1"/>
  <c r="O3004"/>
  <c r="V3004" s="1"/>
  <c r="O3005"/>
  <c r="V3005" s="1"/>
  <c r="O3006"/>
  <c r="Z3006" s="1"/>
  <c r="O2988"/>
  <c r="Y3006"/>
  <c r="U3006"/>
  <c r="Y3005"/>
  <c r="U3005"/>
  <c r="Y3004"/>
  <c r="U3004"/>
  <c r="Y3003"/>
  <c r="U3003"/>
  <c r="Y3002"/>
  <c r="U3002"/>
  <c r="Y3001"/>
  <c r="U3001"/>
  <c r="Y3000"/>
  <c r="U3000"/>
  <c r="Y2999"/>
  <c r="U2999"/>
  <c r="Y2998"/>
  <c r="U2998"/>
  <c r="Y2997"/>
  <c r="U2997"/>
  <c r="Y2996"/>
  <c r="U2996"/>
  <c r="Y2995"/>
  <c r="U2995"/>
  <c r="Y2994"/>
  <c r="U2994"/>
  <c r="Y2993"/>
  <c r="U2993"/>
  <c r="Y2992"/>
  <c r="U2992"/>
  <c r="Y2991"/>
  <c r="U2991"/>
  <c r="Y2990"/>
  <c r="U2990"/>
  <c r="Y2989"/>
  <c r="U2989"/>
  <c r="O2936"/>
  <c r="Z2936" s="1"/>
  <c r="O2937"/>
  <c r="V2937" s="1"/>
  <c r="O2938"/>
  <c r="V2938" s="1"/>
  <c r="O2939"/>
  <c r="V2939" s="1"/>
  <c r="O2940"/>
  <c r="Z2940" s="1"/>
  <c r="O2935"/>
  <c r="Y2940"/>
  <c r="U2940"/>
  <c r="Y2939"/>
  <c r="U2939"/>
  <c r="Y2938"/>
  <c r="U2938"/>
  <c r="Y2937"/>
  <c r="U2937"/>
  <c r="Y2936"/>
  <c r="U2936"/>
  <c r="O2980"/>
  <c r="Z2980" s="1"/>
  <c r="O2981"/>
  <c r="Z2981" s="1"/>
  <c r="O2982"/>
  <c r="Z2982" s="1"/>
  <c r="O2983"/>
  <c r="Z2983" s="1"/>
  <c r="O2984"/>
  <c r="V2984" s="1"/>
  <c r="O2985"/>
  <c r="Z2985" s="1"/>
  <c r="O2986"/>
  <c r="Z2986" s="1"/>
  <c r="O2987"/>
  <c r="Z2987" s="1"/>
  <c r="O2979"/>
  <c r="Y2987"/>
  <c r="U2987"/>
  <c r="Y2986"/>
  <c r="U2986"/>
  <c r="Y2985"/>
  <c r="U2985"/>
  <c r="Y2984"/>
  <c r="U2984"/>
  <c r="Y2983"/>
  <c r="U2983"/>
  <c r="Y2982"/>
  <c r="U2982"/>
  <c r="Y2981"/>
  <c r="U2981"/>
  <c r="Y2980"/>
  <c r="U2980"/>
  <c r="O3008"/>
  <c r="Z3008" s="1"/>
  <c r="O3009"/>
  <c r="Z3009" s="1"/>
  <c r="O3010"/>
  <c r="V3010" s="1"/>
  <c r="O3011"/>
  <c r="V3011" s="1"/>
  <c r="O3012"/>
  <c r="V3012" s="1"/>
  <c r="O3013"/>
  <c r="Z3013" s="1"/>
  <c r="O3014"/>
  <c r="Z3014" s="1"/>
  <c r="O3015"/>
  <c r="Z3015" s="1"/>
  <c r="O3016"/>
  <c r="Z3016" s="1"/>
  <c r="O3017"/>
  <c r="Z3017" s="1"/>
  <c r="O3018"/>
  <c r="Z3018" s="1"/>
  <c r="O3019"/>
  <c r="Z3019" s="1"/>
  <c r="O3020"/>
  <c r="Z3020" s="1"/>
  <c r="O3021"/>
  <c r="Z3021" s="1"/>
  <c r="O3022"/>
  <c r="V3022" s="1"/>
  <c r="O3023"/>
  <c r="V3023" s="1"/>
  <c r="O3024"/>
  <c r="Z3024" s="1"/>
  <c r="O3025"/>
  <c r="Z3025" s="1"/>
  <c r="O3007"/>
  <c r="Y3025"/>
  <c r="U3025"/>
  <c r="Y3024"/>
  <c r="U3024"/>
  <c r="Y3023"/>
  <c r="U3023"/>
  <c r="Y3022"/>
  <c r="U3022"/>
  <c r="Y3021"/>
  <c r="U3021"/>
  <c r="Y3020"/>
  <c r="U3020"/>
  <c r="Y3019"/>
  <c r="U3019"/>
  <c r="Y3018"/>
  <c r="U3018"/>
  <c r="Y3017"/>
  <c r="U3017"/>
  <c r="Y3016"/>
  <c r="U3016"/>
  <c r="Y3015"/>
  <c r="U3015"/>
  <c r="Y3014"/>
  <c r="U3014"/>
  <c r="Y3013"/>
  <c r="U3013"/>
  <c r="Y3012"/>
  <c r="U3012"/>
  <c r="Y3011"/>
  <c r="U3011"/>
  <c r="Y3010"/>
  <c r="U3010"/>
  <c r="Y3009"/>
  <c r="U3009"/>
  <c r="Y3008"/>
  <c r="U3008"/>
  <c r="O3027"/>
  <c r="V3027" s="1"/>
  <c r="O3028"/>
  <c r="Z3028" s="1"/>
  <c r="O3029"/>
  <c r="Z3029" s="1"/>
  <c r="O3030"/>
  <c r="Z3030" s="1"/>
  <c r="O3031"/>
  <c r="Z3031" s="1"/>
  <c r="O3032"/>
  <c r="V3032" s="1"/>
  <c r="O3033"/>
  <c r="Z3033" s="1"/>
  <c r="O3034"/>
  <c r="Z3034" s="1"/>
  <c r="O3035"/>
  <c r="V3035" s="1"/>
  <c r="O3036"/>
  <c r="V3036" s="1"/>
  <c r="O3037"/>
  <c r="Z3037" s="1"/>
  <c r="O3038"/>
  <c r="Z3038" s="1"/>
  <c r="O3039"/>
  <c r="Z3039" s="1"/>
  <c r="O3040"/>
  <c r="Z3040" s="1"/>
  <c r="O3041"/>
  <c r="Z3041" s="1"/>
  <c r="O3042"/>
  <c r="Z3042" s="1"/>
  <c r="O3043"/>
  <c r="V3043" s="1"/>
  <c r="O3044"/>
  <c r="Z3044" s="1"/>
  <c r="O3026"/>
  <c r="Y3044"/>
  <c r="U3044"/>
  <c r="Y3043"/>
  <c r="U3043"/>
  <c r="Y3042"/>
  <c r="U3042"/>
  <c r="Y3041"/>
  <c r="U3041"/>
  <c r="Y3040"/>
  <c r="U3040"/>
  <c r="Y3039"/>
  <c r="U3039"/>
  <c r="Y3038"/>
  <c r="U3038"/>
  <c r="Y3037"/>
  <c r="U3037"/>
  <c r="Y3036"/>
  <c r="U3036"/>
  <c r="Y3035"/>
  <c r="U3035"/>
  <c r="Y3034"/>
  <c r="U3034"/>
  <c r="Y3033"/>
  <c r="U3033"/>
  <c r="Y3032"/>
  <c r="U3032"/>
  <c r="Y3031"/>
  <c r="U3031"/>
  <c r="Y3030"/>
  <c r="U3030"/>
  <c r="Y3029"/>
  <c r="U3029"/>
  <c r="Y3028"/>
  <c r="U3028"/>
  <c r="Y3027"/>
  <c r="U3027"/>
  <c r="O2915"/>
  <c r="V2915" s="1"/>
  <c r="O2916"/>
  <c r="Z2916" s="1"/>
  <c r="O2917"/>
  <c r="V2917" s="1"/>
  <c r="O2918"/>
  <c r="Z2918" s="1"/>
  <c r="O2919"/>
  <c r="V2919" s="1"/>
  <c r="O2920"/>
  <c r="Z2920" s="1"/>
  <c r="O2921"/>
  <c r="V2921" s="1"/>
  <c r="O2922"/>
  <c r="Z2922" s="1"/>
  <c r="O2923"/>
  <c r="V2923" s="1"/>
  <c r="O2924"/>
  <c r="Z2924" s="1"/>
  <c r="O2925"/>
  <c r="Z2925" s="1"/>
  <c r="O2926"/>
  <c r="Z2926" s="1"/>
  <c r="O2927"/>
  <c r="V2927" s="1"/>
  <c r="O2928"/>
  <c r="Z2928" s="1"/>
  <c r="O2929"/>
  <c r="V2929" s="1"/>
  <c r="O2930"/>
  <c r="Z2930" s="1"/>
  <c r="O2931"/>
  <c r="V2931" s="1"/>
  <c r="O2932"/>
  <c r="Z2932" s="1"/>
  <c r="O2933"/>
  <c r="Z2933" s="1"/>
  <c r="O2914"/>
  <c r="Y2933"/>
  <c r="U2933"/>
  <c r="Y2932"/>
  <c r="U2932"/>
  <c r="Y2931"/>
  <c r="U2931"/>
  <c r="Y2930"/>
  <c r="U2930"/>
  <c r="Y2929"/>
  <c r="U2929"/>
  <c r="Y2928"/>
  <c r="U2928"/>
  <c r="Y2927"/>
  <c r="U2927"/>
  <c r="Y2926"/>
  <c r="U2926"/>
  <c r="Y2925"/>
  <c r="U2925"/>
  <c r="Y2924"/>
  <c r="U2924"/>
  <c r="Y2923"/>
  <c r="U2923"/>
  <c r="Y2922"/>
  <c r="U2922"/>
  <c r="Y2921"/>
  <c r="U2921"/>
  <c r="Y2920"/>
  <c r="U2920"/>
  <c r="Y2919"/>
  <c r="U2919"/>
  <c r="Y2918"/>
  <c r="U2918"/>
  <c r="Y2917"/>
  <c r="U2917"/>
  <c r="Y2916"/>
  <c r="U2916"/>
  <c r="Y2915"/>
  <c r="U2915"/>
  <c r="O2896"/>
  <c r="Z2896" s="1"/>
  <c r="O2897"/>
  <c r="Z2897" s="1"/>
  <c r="O2898"/>
  <c r="Z2898" s="1"/>
  <c r="O2899"/>
  <c r="V2899" s="1"/>
  <c r="O2900"/>
  <c r="Z2900" s="1"/>
  <c r="O2901"/>
  <c r="Z2901" s="1"/>
  <c r="O2902"/>
  <c r="Z2902" s="1"/>
  <c r="O2903"/>
  <c r="Z2903" s="1"/>
  <c r="O2904"/>
  <c r="Z2904" s="1"/>
  <c r="O2905"/>
  <c r="Z2905" s="1"/>
  <c r="O2906"/>
  <c r="V2906" s="1"/>
  <c r="O2907"/>
  <c r="Z2907" s="1"/>
  <c r="O2908"/>
  <c r="V2908" s="1"/>
  <c r="O2909"/>
  <c r="Z2909" s="1"/>
  <c r="O2910"/>
  <c r="V2910" s="1"/>
  <c r="O2911"/>
  <c r="Z2911" s="1"/>
  <c r="O2912"/>
  <c r="Z2912" s="1"/>
  <c r="O2913"/>
  <c r="Z2913" s="1"/>
  <c r="O2895"/>
  <c r="Y2913"/>
  <c r="U2913"/>
  <c r="Y2912"/>
  <c r="U2912"/>
  <c r="Y2911"/>
  <c r="U2911"/>
  <c r="Y2910"/>
  <c r="U2910"/>
  <c r="Y2909"/>
  <c r="U2909"/>
  <c r="Y2908"/>
  <c r="U2908"/>
  <c r="Y2907"/>
  <c r="U2907"/>
  <c r="Y2906"/>
  <c r="U2906"/>
  <c r="Y2905"/>
  <c r="U2905"/>
  <c r="Y2904"/>
  <c r="U2904"/>
  <c r="Y2903"/>
  <c r="U2903"/>
  <c r="Y2902"/>
  <c r="U2902"/>
  <c r="Y2901"/>
  <c r="U2901"/>
  <c r="Y2900"/>
  <c r="U2900"/>
  <c r="Y2899"/>
  <c r="U2899"/>
  <c r="Y2898"/>
  <c r="U2898"/>
  <c r="Y2897"/>
  <c r="U2897"/>
  <c r="Y2896"/>
  <c r="U2896"/>
  <c r="O2886"/>
  <c r="Z2886" s="1"/>
  <c r="O2887"/>
  <c r="V2887" s="1"/>
  <c r="O2888"/>
  <c r="V2888" s="1"/>
  <c r="O2889"/>
  <c r="V2889" s="1"/>
  <c r="O2890"/>
  <c r="Z2890" s="1"/>
  <c r="O2891"/>
  <c r="V2891" s="1"/>
  <c r="O2892"/>
  <c r="V2892" s="1"/>
  <c r="O2893"/>
  <c r="V2893" s="1"/>
  <c r="O2894"/>
  <c r="Z2894" s="1"/>
  <c r="O2885"/>
  <c r="Y2894"/>
  <c r="U2894"/>
  <c r="Y2893"/>
  <c r="U2893"/>
  <c r="Y2892"/>
  <c r="U2892"/>
  <c r="Y2891"/>
  <c r="U2891"/>
  <c r="Y2890"/>
  <c r="U2890"/>
  <c r="Y2889"/>
  <c r="U2889"/>
  <c r="Z2888"/>
  <c r="Y2888"/>
  <c r="U2888"/>
  <c r="Y2887"/>
  <c r="U2887"/>
  <c r="Y2886"/>
  <c r="U2886"/>
  <c r="Y2881"/>
  <c r="U2881"/>
  <c r="O2881"/>
  <c r="Y2880"/>
  <c r="U2880"/>
  <c r="O2880"/>
  <c r="Y2879"/>
  <c r="U2879"/>
  <c r="O2879"/>
  <c r="Y2878"/>
  <c r="U2878"/>
  <c r="O2878"/>
  <c r="Y2877"/>
  <c r="U2877"/>
  <c r="O2877"/>
  <c r="Y2876"/>
  <c r="U2876"/>
  <c r="O2876"/>
  <c r="Y2875"/>
  <c r="U2875"/>
  <c r="O2875"/>
  <c r="Y2874"/>
  <c r="U2874"/>
  <c r="O2874"/>
  <c r="Y2873"/>
  <c r="U2873"/>
  <c r="O2873"/>
  <c r="Y2871"/>
  <c r="U2871"/>
  <c r="O2871"/>
  <c r="Y2870"/>
  <c r="U2870"/>
  <c r="O2870"/>
  <c r="Y2869"/>
  <c r="U2869"/>
  <c r="O2869"/>
  <c r="Y2868"/>
  <c r="U2868"/>
  <c r="O2868"/>
  <c r="Y2867"/>
  <c r="U2867"/>
  <c r="O2867"/>
  <c r="Y2866"/>
  <c r="U2866"/>
  <c r="O2866"/>
  <c r="Y2865"/>
  <c r="U2865"/>
  <c r="O2865"/>
  <c r="Y2864"/>
  <c r="U2864"/>
  <c r="O2864"/>
  <c r="Y2863"/>
  <c r="U2863"/>
  <c r="O2863"/>
  <c r="Y2862"/>
  <c r="U2862"/>
  <c r="O2862"/>
  <c r="Y2860"/>
  <c r="U2860"/>
  <c r="O2860"/>
  <c r="Y2859"/>
  <c r="U2859"/>
  <c r="O2859"/>
  <c r="Y2858"/>
  <c r="U2858"/>
  <c r="O2858"/>
  <c r="Y2857"/>
  <c r="U2857"/>
  <c r="O2857"/>
  <c r="Y2856"/>
  <c r="U2856"/>
  <c r="O2856"/>
  <c r="Y2855"/>
  <c r="U2855"/>
  <c r="O2855"/>
  <c r="Y2854"/>
  <c r="U2854"/>
  <c r="O2854"/>
  <c r="Y2853"/>
  <c r="U2853"/>
  <c r="O2853"/>
  <c r="Y2852"/>
  <c r="U2852"/>
  <c r="O2852"/>
  <c r="Y2851"/>
  <c r="U2851"/>
  <c r="O2851"/>
  <c r="Y2850"/>
  <c r="U2850"/>
  <c r="O2850"/>
  <c r="Y2849"/>
  <c r="U2849"/>
  <c r="O2849"/>
  <c r="Y2848"/>
  <c r="U2848"/>
  <c r="O2848"/>
  <c r="Y2847"/>
  <c r="U2847"/>
  <c r="O2847"/>
  <c r="Y2846"/>
  <c r="U2846"/>
  <c r="O2846"/>
  <c r="Y2845"/>
  <c r="U2845"/>
  <c r="O2845"/>
  <c r="Y2844"/>
  <c r="U2844"/>
  <c r="O2844"/>
  <c r="Y2843"/>
  <c r="U2843"/>
  <c r="O2843"/>
  <c r="Y2842"/>
  <c r="U2842"/>
  <c r="O2842"/>
  <c r="Y2841"/>
  <c r="U2841"/>
  <c r="O2841"/>
  <c r="Y2840"/>
  <c r="U2840"/>
  <c r="O2840"/>
  <c r="Y2839"/>
  <c r="U2839"/>
  <c r="O2839"/>
  <c r="Y2838"/>
  <c r="U2838"/>
  <c r="O2838"/>
  <c r="Y2837"/>
  <c r="U2837"/>
  <c r="O2837"/>
  <c r="Y2836"/>
  <c r="U2836"/>
  <c r="O2836"/>
  <c r="Y2835"/>
  <c r="U2835"/>
  <c r="O2835"/>
  <c r="Y2834"/>
  <c r="U2834"/>
  <c r="O2834"/>
  <c r="Y2833"/>
  <c r="U2833"/>
  <c r="O2833"/>
  <c r="Y2832"/>
  <c r="U2832"/>
  <c r="O2832"/>
  <c r="Y2831"/>
  <c r="U2831"/>
  <c r="O2831"/>
  <c r="Y2830"/>
  <c r="U2830"/>
  <c r="O2830"/>
  <c r="Y2829"/>
  <c r="U2829"/>
  <c r="O2829"/>
  <c r="Y2828"/>
  <c r="U2828"/>
  <c r="O2828"/>
  <c r="Y2827"/>
  <c r="U2827"/>
  <c r="O2827"/>
  <c r="Y2826"/>
  <c r="U2826"/>
  <c r="O2826"/>
  <c r="Y2825"/>
  <c r="U2825"/>
  <c r="O2825"/>
  <c r="Y2824"/>
  <c r="U2824"/>
  <c r="O2824"/>
  <c r="Y2823"/>
  <c r="U2823"/>
  <c r="O2823"/>
  <c r="Y2822"/>
  <c r="U2822"/>
  <c r="O2822"/>
  <c r="Y2821"/>
  <c r="U2821"/>
  <c r="O2821"/>
  <c r="Y2820"/>
  <c r="U2820"/>
  <c r="O2820"/>
  <c r="Y2819"/>
  <c r="U2819"/>
  <c r="O2819"/>
  <c r="Y2818"/>
  <c r="U2818"/>
  <c r="O2818"/>
  <c r="Y2817"/>
  <c r="U2817"/>
  <c r="O2817"/>
  <c r="Y2816"/>
  <c r="U2816"/>
  <c r="O2816"/>
  <c r="Y2815"/>
  <c r="U2815"/>
  <c r="O2815"/>
  <c r="Y2814"/>
  <c r="U2814"/>
  <c r="O2814"/>
  <c r="Y2813"/>
  <c r="U2813"/>
  <c r="O2813"/>
  <c r="Y2812"/>
  <c r="U2812"/>
  <c r="O2812"/>
  <c r="Y2811"/>
  <c r="U2811"/>
  <c r="O2811"/>
  <c r="Y2810"/>
  <c r="U2810"/>
  <c r="O2810"/>
  <c r="Y2809"/>
  <c r="U2809"/>
  <c r="O2809"/>
  <c r="Y2808"/>
  <c r="U2808"/>
  <c r="O2808"/>
  <c r="Y2807"/>
  <c r="U2807"/>
  <c r="O2807"/>
  <c r="Y2806"/>
  <c r="U2806"/>
  <c r="O2806"/>
  <c r="Y2805"/>
  <c r="U2805"/>
  <c r="O2805"/>
  <c r="Y2804"/>
  <c r="U2804"/>
  <c r="O2804"/>
  <c r="Y2803"/>
  <c r="U2803"/>
  <c r="O2803"/>
  <c r="Y2802"/>
  <c r="U2802"/>
  <c r="O2802"/>
  <c r="Y2801"/>
  <c r="U2801"/>
  <c r="O2801"/>
  <c r="Y2800"/>
  <c r="U2800"/>
  <c r="O2800"/>
  <c r="Y2799"/>
  <c r="U2799"/>
  <c r="O2799"/>
  <c r="Y2798"/>
  <c r="U2798"/>
  <c r="O2798"/>
  <c r="Y2797"/>
  <c r="U2797"/>
  <c r="O2797"/>
  <c r="Y2796"/>
  <c r="U2796"/>
  <c r="O2796"/>
  <c r="Y2795"/>
  <c r="U2795"/>
  <c r="O2795"/>
  <c r="Y2794"/>
  <c r="U2794"/>
  <c r="O2794"/>
  <c r="Y2793"/>
  <c r="U2793"/>
  <c r="O2793"/>
  <c r="Y2792"/>
  <c r="U2792"/>
  <c r="O2792"/>
  <c r="Y2791"/>
  <c r="U2791"/>
  <c r="O2791"/>
  <c r="Y2790"/>
  <c r="U2790"/>
  <c r="O2790"/>
  <c r="Y2789"/>
  <c r="U2789"/>
  <c r="O2789"/>
  <c r="Y2788"/>
  <c r="U2788"/>
  <c r="O2788"/>
  <c r="Y2787"/>
  <c r="U2787"/>
  <c r="O2787"/>
  <c r="Y2786"/>
  <c r="U2786"/>
  <c r="O2786"/>
  <c r="Y2785"/>
  <c r="U2785"/>
  <c r="O2785"/>
  <c r="Y2784"/>
  <c r="U2784"/>
  <c r="O2784"/>
  <c r="Y2783"/>
  <c r="U2783"/>
  <c r="O2783"/>
  <c r="Y2782"/>
  <c r="U2782"/>
  <c r="O2782"/>
  <c r="Y2781"/>
  <c r="U2781"/>
  <c r="O2781"/>
  <c r="Y2780"/>
  <c r="U2780"/>
  <c r="O2780"/>
  <c r="Y2779"/>
  <c r="U2779"/>
  <c r="O2779"/>
  <c r="Y2778"/>
  <c r="U2778"/>
  <c r="O2778"/>
  <c r="Y2777"/>
  <c r="U2777"/>
  <c r="O2777"/>
  <c r="Y2776"/>
  <c r="U2776"/>
  <c r="O2776"/>
  <c r="Y2775"/>
  <c r="U2775"/>
  <c r="O2775"/>
  <c r="Y2774"/>
  <c r="U2774"/>
  <c r="O2774"/>
  <c r="Y2773"/>
  <c r="U2773"/>
  <c r="O2773"/>
  <c r="Y2772"/>
  <c r="U2772"/>
  <c r="O2772"/>
  <c r="Y2771"/>
  <c r="U2771"/>
  <c r="O2771"/>
  <c r="Y2770"/>
  <c r="U2770"/>
  <c r="O2770"/>
  <c r="Y2769"/>
  <c r="U2769"/>
  <c r="O2769"/>
  <c r="Y2768"/>
  <c r="U2768"/>
  <c r="O2768"/>
  <c r="Y2767"/>
  <c r="U2767"/>
  <c r="O2767"/>
  <c r="Y2766"/>
  <c r="U2766"/>
  <c r="O2766"/>
  <c r="Y2765"/>
  <c r="U2765"/>
  <c r="O2765"/>
  <c r="Y2764"/>
  <c r="U2764"/>
  <c r="O2764"/>
  <c r="Y2763"/>
  <c r="U2763"/>
  <c r="O2763"/>
  <c r="Y2762"/>
  <c r="U2762"/>
  <c r="O2762"/>
  <c r="Y2761"/>
  <c r="U2761"/>
  <c r="O2761"/>
  <c r="Y2760"/>
  <c r="U2760"/>
  <c r="O2760"/>
  <c r="Y2759"/>
  <c r="U2759"/>
  <c r="O2759"/>
  <c r="Y2758"/>
  <c r="U2758"/>
  <c r="O2758"/>
  <c r="Y2757"/>
  <c r="U2757"/>
  <c r="O2757"/>
  <c r="Y2756"/>
  <c r="U2756"/>
  <c r="O2756"/>
  <c r="Y2755"/>
  <c r="U2755"/>
  <c r="O2755"/>
  <c r="Y2754"/>
  <c r="U2754"/>
  <c r="O2754"/>
  <c r="Y2753"/>
  <c r="U2753"/>
  <c r="O2753"/>
  <c r="Y2752"/>
  <c r="U2752"/>
  <c r="O2752"/>
  <c r="Y2751"/>
  <c r="U2751"/>
  <c r="O2751"/>
  <c r="Y2750"/>
  <c r="U2750"/>
  <c r="O2750"/>
  <c r="Y2749"/>
  <c r="U2749"/>
  <c r="O2749"/>
  <c r="Y2748"/>
  <c r="U2748"/>
  <c r="O2748"/>
  <c r="Y2747"/>
  <c r="U2747"/>
  <c r="O2747"/>
  <c r="Y2746"/>
  <c r="U2746"/>
  <c r="O2746"/>
  <c r="Y2745"/>
  <c r="U2745"/>
  <c r="O2745"/>
  <c r="Y2744"/>
  <c r="U2744"/>
  <c r="O2744"/>
  <c r="Y2743"/>
  <c r="U2743"/>
  <c r="O2743"/>
  <c r="Y2742"/>
  <c r="U2742"/>
  <c r="O2742"/>
  <c r="Y2741"/>
  <c r="U2741"/>
  <c r="O2741"/>
  <c r="Y2740"/>
  <c r="U2740"/>
  <c r="O2740"/>
  <c r="Y2739"/>
  <c r="U2739"/>
  <c r="O2739"/>
  <c r="Y2738"/>
  <c r="U2738"/>
  <c r="O2738"/>
  <c r="Y2737"/>
  <c r="U2737"/>
  <c r="O2737"/>
  <c r="Y2736"/>
  <c r="U2736"/>
  <c r="O2736"/>
  <c r="Y2735"/>
  <c r="U2735"/>
  <c r="O2735"/>
  <c r="Y2734"/>
  <c r="U2734"/>
  <c r="O2734"/>
  <c r="Y2733"/>
  <c r="U2733"/>
  <c r="O2733"/>
  <c r="Y2732"/>
  <c r="U2732"/>
  <c r="O2732"/>
  <c r="Y2731"/>
  <c r="U2731"/>
  <c r="O2731"/>
  <c r="Y2730"/>
  <c r="U2730"/>
  <c r="O2730"/>
  <c r="Y2729"/>
  <c r="U2729"/>
  <c r="O2729"/>
  <c r="Y2728"/>
  <c r="U2728"/>
  <c r="O2728"/>
  <c r="Y2727"/>
  <c r="U2727"/>
  <c r="O2727"/>
  <c r="Y2726"/>
  <c r="U2726"/>
  <c r="O2726"/>
  <c r="Y2725"/>
  <c r="U2725"/>
  <c r="O2725"/>
  <c r="Y2724"/>
  <c r="U2724"/>
  <c r="O2724"/>
  <c r="Y2723"/>
  <c r="U2723"/>
  <c r="O2723"/>
  <c r="Y2722"/>
  <c r="U2722"/>
  <c r="O2722"/>
  <c r="Y2721"/>
  <c r="U2721"/>
  <c r="O2721"/>
  <c r="Y2720"/>
  <c r="U2720"/>
  <c r="O2720"/>
  <c r="Y2719"/>
  <c r="U2719"/>
  <c r="O2719"/>
  <c r="Y2718"/>
  <c r="U2718"/>
  <c r="O2718"/>
  <c r="Y2717"/>
  <c r="U2717"/>
  <c r="O2717"/>
  <c r="Y2716"/>
  <c r="U2716"/>
  <c r="O2716"/>
  <c r="Y2715"/>
  <c r="U2715"/>
  <c r="O2715"/>
  <c r="Y2714"/>
  <c r="U2714"/>
  <c r="O2714"/>
  <c r="Y2713"/>
  <c r="U2713"/>
  <c r="O2713"/>
  <c r="Y2712"/>
  <c r="U2712"/>
  <c r="O2712"/>
  <c r="Y2711"/>
  <c r="U2711"/>
  <c r="O2711"/>
  <c r="Y2710"/>
  <c r="U2710"/>
  <c r="O2710"/>
  <c r="Y2709"/>
  <c r="U2709"/>
  <c r="O2709"/>
  <c r="Y2708"/>
  <c r="U2708"/>
  <c r="O2708"/>
  <c r="Y2707"/>
  <c r="U2707"/>
  <c r="O2707"/>
  <c r="Y2706"/>
  <c r="U2706"/>
  <c r="O2706"/>
  <c r="Y2705"/>
  <c r="U2705"/>
  <c r="O2705"/>
  <c r="Y2704"/>
  <c r="U2704"/>
  <c r="O2704"/>
  <c r="Y2703"/>
  <c r="U2703"/>
  <c r="O2703"/>
  <c r="Y2702"/>
  <c r="U2702"/>
  <c r="O2702"/>
  <c r="Y2701"/>
  <c r="U2701"/>
  <c r="O2701"/>
  <c r="Y2700"/>
  <c r="U2700"/>
  <c r="O2700"/>
  <c r="Y2699"/>
  <c r="U2699"/>
  <c r="O2699"/>
  <c r="Y2698"/>
  <c r="U2698"/>
  <c r="O2698"/>
  <c r="Y2697"/>
  <c r="U2697"/>
  <c r="O2697"/>
  <c r="Y2696"/>
  <c r="U2696"/>
  <c r="O2696"/>
  <c r="Y2695"/>
  <c r="U2695"/>
  <c r="O2695"/>
  <c r="Y2694"/>
  <c r="U2694"/>
  <c r="O2694"/>
  <c r="Y2693"/>
  <c r="U2693"/>
  <c r="O2693"/>
  <c r="Y2692"/>
  <c r="U2692"/>
  <c r="O2692"/>
  <c r="Y2691"/>
  <c r="U2691"/>
  <c r="O2691"/>
  <c r="Y2690"/>
  <c r="U2690"/>
  <c r="O2690"/>
  <c r="Y2689"/>
  <c r="U2689"/>
  <c r="O2689"/>
  <c r="Y2688"/>
  <c r="U2688"/>
  <c r="O2688"/>
  <c r="Y2687"/>
  <c r="U2687"/>
  <c r="O2687"/>
  <c r="Y2685"/>
  <c r="U2685"/>
  <c r="O2685"/>
  <c r="Y2684"/>
  <c r="U2684"/>
  <c r="O2684"/>
  <c r="Y2683"/>
  <c r="U2683"/>
  <c r="O2683"/>
  <c r="Y2682"/>
  <c r="U2682"/>
  <c r="O2682"/>
  <c r="Y2681"/>
  <c r="U2681"/>
  <c r="O2681"/>
  <c r="Y2680"/>
  <c r="U2680"/>
  <c r="O2680"/>
  <c r="Y2679"/>
  <c r="U2679"/>
  <c r="O2679"/>
  <c r="Y2678"/>
  <c r="U2678"/>
  <c r="O2678"/>
  <c r="Y2677"/>
  <c r="U2677"/>
  <c r="O2677"/>
  <c r="Y2675"/>
  <c r="U2675"/>
  <c r="O2675"/>
  <c r="Y2674"/>
  <c r="U2674"/>
  <c r="O2674"/>
  <c r="Y2673"/>
  <c r="U2673"/>
  <c r="O2673"/>
  <c r="Y2672"/>
  <c r="U2672"/>
  <c r="O2672"/>
  <c r="Y2671"/>
  <c r="U2671"/>
  <c r="O2671"/>
  <c r="Y2670"/>
  <c r="U2670"/>
  <c r="O2670"/>
  <c r="Y2669"/>
  <c r="U2669"/>
  <c r="O2669"/>
  <c r="Y2668"/>
  <c r="U2668"/>
  <c r="O2668"/>
  <c r="Y2667"/>
  <c r="U2667"/>
  <c r="O2667"/>
  <c r="Y2666"/>
  <c r="U2666"/>
  <c r="O2666"/>
  <c r="Y2664"/>
  <c r="U2664"/>
  <c r="O2664"/>
  <c r="Y2663"/>
  <c r="U2663"/>
  <c r="O2663"/>
  <c r="Y2662"/>
  <c r="U2662"/>
  <c r="O2662"/>
  <c r="Y2661"/>
  <c r="U2661"/>
  <c r="O2661"/>
  <c r="Y2660"/>
  <c r="U2660"/>
  <c r="O2660"/>
  <c r="Y2659"/>
  <c r="U2659"/>
  <c r="O2659"/>
  <c r="Y2658"/>
  <c r="U2658"/>
  <c r="O2658"/>
  <c r="Y2657"/>
  <c r="U2657"/>
  <c r="O2657"/>
  <c r="Y2656"/>
  <c r="U2656"/>
  <c r="O2656"/>
  <c r="Y2655"/>
  <c r="U2655"/>
  <c r="O2655"/>
  <c r="Y2654"/>
  <c r="U2654"/>
  <c r="O2654"/>
  <c r="Y2653"/>
  <c r="U2653"/>
  <c r="O2653"/>
  <c r="Y2652"/>
  <c r="U2652"/>
  <c r="O2652"/>
  <c r="Y2651"/>
  <c r="U2651"/>
  <c r="O2651"/>
  <c r="Y2650"/>
  <c r="U2650"/>
  <c r="O2650"/>
  <c r="Y2649"/>
  <c r="U2649"/>
  <c r="O2649"/>
  <c r="Y2648"/>
  <c r="U2648"/>
  <c r="O2648"/>
  <c r="Y2647"/>
  <c r="U2647"/>
  <c r="O2647"/>
  <c r="Y2646"/>
  <c r="U2646"/>
  <c r="O2646"/>
  <c r="Y2645"/>
  <c r="U2645"/>
  <c r="O2645"/>
  <c r="Y2644"/>
  <c r="U2644"/>
  <c r="O2644"/>
  <c r="Y2643"/>
  <c r="U2643"/>
  <c r="O2643"/>
  <c r="Y2642"/>
  <c r="U2642"/>
  <c r="O2642"/>
  <c r="Y2641"/>
  <c r="U2641"/>
  <c r="O2641"/>
  <c r="Y2640"/>
  <c r="U2640"/>
  <c r="O2640"/>
  <c r="Y2639"/>
  <c r="U2639"/>
  <c r="O2639"/>
  <c r="Y2638"/>
  <c r="U2638"/>
  <c r="O2638"/>
  <c r="Y2637"/>
  <c r="U2637"/>
  <c r="O2637"/>
  <c r="Y2636"/>
  <c r="U2636"/>
  <c r="O2636"/>
  <c r="Y2635"/>
  <c r="U2635"/>
  <c r="O2635"/>
  <c r="Y2634"/>
  <c r="U2634"/>
  <c r="O2634"/>
  <c r="Y2633"/>
  <c r="U2633"/>
  <c r="O2633"/>
  <c r="Y2632"/>
  <c r="U2632"/>
  <c r="O2632"/>
  <c r="Y2631"/>
  <c r="U2631"/>
  <c r="O2631"/>
  <c r="Y2630"/>
  <c r="U2630"/>
  <c r="O2630"/>
  <c r="Y2629"/>
  <c r="U2629"/>
  <c r="O2629"/>
  <c r="Y2628"/>
  <c r="U2628"/>
  <c r="O2628"/>
  <c r="Y2626"/>
  <c r="U2626"/>
  <c r="O2626"/>
  <c r="Y2625"/>
  <c r="U2625"/>
  <c r="O2625"/>
  <c r="Y2624"/>
  <c r="U2624"/>
  <c r="O2624"/>
  <c r="Y2623"/>
  <c r="U2623"/>
  <c r="O2623"/>
  <c r="Y2622"/>
  <c r="U2622"/>
  <c r="O2622"/>
  <c r="Y2621"/>
  <c r="U2621"/>
  <c r="O2621"/>
  <c r="Y2620"/>
  <c r="U2620"/>
  <c r="O2620"/>
  <c r="Y2619"/>
  <c r="U2619"/>
  <c r="O2619"/>
  <c r="Y2618"/>
  <c r="U2618"/>
  <c r="O2618"/>
  <c r="Y2617"/>
  <c r="U2617"/>
  <c r="O2617"/>
  <c r="Y2616"/>
  <c r="U2616"/>
  <c r="O2616"/>
  <c r="Y2615"/>
  <c r="U2615"/>
  <c r="O2615"/>
  <c r="Y2614"/>
  <c r="U2614"/>
  <c r="O2614"/>
  <c r="Y2613"/>
  <c r="U2613"/>
  <c r="O2613"/>
  <c r="Y2612"/>
  <c r="U2612"/>
  <c r="O2612"/>
  <c r="Y2611"/>
  <c r="U2611"/>
  <c r="O2611"/>
  <c r="Y2610"/>
  <c r="U2610"/>
  <c r="O2610"/>
  <c r="Y2609"/>
  <c r="U2609"/>
  <c r="O2609"/>
  <c r="Y2608"/>
  <c r="U2608"/>
  <c r="O2608"/>
  <c r="Y2607"/>
  <c r="U2607"/>
  <c r="O2607"/>
  <c r="Y2606"/>
  <c r="U2606"/>
  <c r="O2606"/>
  <c r="Y2605"/>
  <c r="U2605"/>
  <c r="O2605"/>
  <c r="Y2604"/>
  <c r="U2604"/>
  <c r="O2604"/>
  <c r="Y2603"/>
  <c r="U2603"/>
  <c r="O2603"/>
  <c r="Y2602"/>
  <c r="U2602"/>
  <c r="O2602"/>
  <c r="Y2601"/>
  <c r="U2601"/>
  <c r="O2601"/>
  <c r="Y2600"/>
  <c r="U2600"/>
  <c r="O2600"/>
  <c r="Y2599"/>
  <c r="U2599"/>
  <c r="O2599"/>
  <c r="Y2598"/>
  <c r="U2598"/>
  <c r="O2598"/>
  <c r="Y2597"/>
  <c r="U2597"/>
  <c r="O2597"/>
  <c r="Y2596"/>
  <c r="U2596"/>
  <c r="O2596"/>
  <c r="Y2595"/>
  <c r="U2595"/>
  <c r="O2595"/>
  <c r="Y2594"/>
  <c r="U2594"/>
  <c r="O2594"/>
  <c r="Y2593"/>
  <c r="U2593"/>
  <c r="O2593"/>
  <c r="Y2592"/>
  <c r="U2592"/>
  <c r="O2592"/>
  <c r="Y2591"/>
  <c r="U2591"/>
  <c r="O2591"/>
  <c r="Y2590"/>
  <c r="U2590"/>
  <c r="O2590"/>
  <c r="Y2589"/>
  <c r="U2589"/>
  <c r="O2589"/>
  <c r="Y2588"/>
  <c r="U2588"/>
  <c r="O2588"/>
  <c r="Y2587"/>
  <c r="U2587"/>
  <c r="O2587"/>
  <c r="Y2586"/>
  <c r="U2586"/>
  <c r="O2586"/>
  <c r="Y2585"/>
  <c r="U2585"/>
  <c r="O2585"/>
  <c r="Y2584"/>
  <c r="U2584"/>
  <c r="O2584"/>
  <c r="Y2583"/>
  <c r="U2583"/>
  <c r="O2583"/>
  <c r="Y2582"/>
  <c r="U2582"/>
  <c r="O2582"/>
  <c r="Y2581"/>
  <c r="U2581"/>
  <c r="O2581"/>
  <c r="Y2580"/>
  <c r="U2580"/>
  <c r="O2580"/>
  <c r="Y2579"/>
  <c r="U2579"/>
  <c r="O2579"/>
  <c r="Y2578"/>
  <c r="U2578"/>
  <c r="O2578"/>
  <c r="Y2577"/>
  <c r="U2577"/>
  <c r="O2577"/>
  <c r="Y2576"/>
  <c r="U2576"/>
  <c r="O2576"/>
  <c r="Y2575"/>
  <c r="U2575"/>
  <c r="O2575"/>
  <c r="Y2574"/>
  <c r="U2574"/>
  <c r="O2574"/>
  <c r="Y2573"/>
  <c r="U2573"/>
  <c r="O2573"/>
  <c r="Y2572"/>
  <c r="U2572"/>
  <c r="O2572"/>
  <c r="Y2571"/>
  <c r="U2571"/>
  <c r="O2571"/>
  <c r="Y2570"/>
  <c r="U2570"/>
  <c r="O2570"/>
  <c r="Y2569"/>
  <c r="U2569"/>
  <c r="O2569"/>
  <c r="Y2568"/>
  <c r="U2568"/>
  <c r="O2568"/>
  <c r="Y2567"/>
  <c r="U2567"/>
  <c r="O2567"/>
  <c r="Y2566"/>
  <c r="U2566"/>
  <c r="O2566"/>
  <c r="Y2565"/>
  <c r="U2565"/>
  <c r="O2565"/>
  <c r="Y2564"/>
  <c r="U2564"/>
  <c r="O2564"/>
  <c r="Y2563"/>
  <c r="U2563"/>
  <c r="O2563"/>
  <c r="Y2562"/>
  <c r="U2562"/>
  <c r="O2562"/>
  <c r="Y2561"/>
  <c r="U2561"/>
  <c r="O2561"/>
  <c r="Y2560"/>
  <c r="U2560"/>
  <c r="O2560"/>
  <c r="Y2559"/>
  <c r="U2559"/>
  <c r="O2559"/>
  <c r="Y2558"/>
  <c r="U2558"/>
  <c r="O2558"/>
  <c r="Y2557"/>
  <c r="U2557"/>
  <c r="O2557"/>
  <c r="Y2556"/>
  <c r="U2556"/>
  <c r="O2556"/>
  <c r="Y2555"/>
  <c r="U2555"/>
  <c r="O2555"/>
  <c r="Y2554"/>
  <c r="U2554"/>
  <c r="O2554"/>
  <c r="Y2553"/>
  <c r="U2553"/>
  <c r="O2553"/>
  <c r="Y2552"/>
  <c r="U2552"/>
  <c r="O2552"/>
  <c r="Y2551"/>
  <c r="U2551"/>
  <c r="O2551"/>
  <c r="Y2550"/>
  <c r="U2550"/>
  <c r="O2550"/>
  <c r="Y2549"/>
  <c r="U2549"/>
  <c r="O2549"/>
  <c r="Y2548"/>
  <c r="U2548"/>
  <c r="O2548"/>
  <c r="Y2547"/>
  <c r="U2547"/>
  <c r="O2547"/>
  <c r="Y2546"/>
  <c r="U2546"/>
  <c r="O2546"/>
  <c r="Y2545"/>
  <c r="U2545"/>
  <c r="O2545"/>
  <c r="Y2544"/>
  <c r="U2544"/>
  <c r="O2544"/>
  <c r="Y2543"/>
  <c r="U2543"/>
  <c r="O2543"/>
  <c r="Y2542"/>
  <c r="U2542"/>
  <c r="O2542"/>
  <c r="Y2541"/>
  <c r="U2541"/>
  <c r="O2541"/>
  <c r="Y2540"/>
  <c r="U2540"/>
  <c r="O2540"/>
  <c r="Y2539"/>
  <c r="U2539"/>
  <c r="O2539"/>
  <c r="Y2538"/>
  <c r="U2538"/>
  <c r="O2538"/>
  <c r="Y2537"/>
  <c r="U2537"/>
  <c r="O2537"/>
  <c r="Y2536"/>
  <c r="U2536"/>
  <c r="O2536"/>
  <c r="Y2535"/>
  <c r="U2535"/>
  <c r="O2535"/>
  <c r="Y2534"/>
  <c r="U2534"/>
  <c r="O2534"/>
  <c r="Y2533"/>
  <c r="U2533"/>
  <c r="O2533"/>
  <c r="Y2532"/>
  <c r="U2532"/>
  <c r="O2532"/>
  <c r="Y2531"/>
  <c r="U2531"/>
  <c r="O2531"/>
  <c r="Y2530"/>
  <c r="U2530"/>
  <c r="O2530"/>
  <c r="Y2529"/>
  <c r="U2529"/>
  <c r="O2529"/>
  <c r="Y2528"/>
  <c r="U2528"/>
  <c r="O2528"/>
  <c r="O2482"/>
  <c r="O2483"/>
  <c r="Z2483" s="1"/>
  <c r="O2484"/>
  <c r="O2485"/>
  <c r="Z2485" s="1"/>
  <c r="O2486"/>
  <c r="V2486" s="1"/>
  <c r="O2487"/>
  <c r="Z2487" s="1"/>
  <c r="O2488"/>
  <c r="Z2488" s="1"/>
  <c r="O2489"/>
  <c r="Z2489" s="1"/>
  <c r="O2490"/>
  <c r="O2491"/>
  <c r="Z2491" s="1"/>
  <c r="O2492"/>
  <c r="O2493"/>
  <c r="Z2493" s="1"/>
  <c r="O2494"/>
  <c r="V2494" s="1"/>
  <c r="O2495"/>
  <c r="Z2495" s="1"/>
  <c r="O2496"/>
  <c r="V2496" s="1"/>
  <c r="O2497"/>
  <c r="Z2497" s="1"/>
  <c r="O2498"/>
  <c r="O2499"/>
  <c r="Z2499" s="1"/>
  <c r="O2500"/>
  <c r="O2501"/>
  <c r="Z2501" s="1"/>
  <c r="O2502"/>
  <c r="V2502" s="1"/>
  <c r="O2503"/>
  <c r="Z2503" s="1"/>
  <c r="O2504"/>
  <c r="Z2504" s="1"/>
  <c r="O2505"/>
  <c r="Z2505" s="1"/>
  <c r="O2506"/>
  <c r="Z2506" s="1"/>
  <c r="O2507"/>
  <c r="Z2507" s="1"/>
  <c r="O2508"/>
  <c r="O2509"/>
  <c r="V2509" s="1"/>
  <c r="O2510"/>
  <c r="O2511"/>
  <c r="Z2511" s="1"/>
  <c r="O2512"/>
  <c r="V2512" s="1"/>
  <c r="O2513"/>
  <c r="Z2513" s="1"/>
  <c r="O2514"/>
  <c r="Z2514" s="1"/>
  <c r="O2515"/>
  <c r="V2515" s="1"/>
  <c r="O2516"/>
  <c r="O2517"/>
  <c r="V2517" s="1"/>
  <c r="O2518"/>
  <c r="O2519"/>
  <c r="V2519" s="1"/>
  <c r="O2520"/>
  <c r="Z2520" s="1"/>
  <c r="O2521"/>
  <c r="Z2521" s="1"/>
  <c r="O2522"/>
  <c r="Z2522" s="1"/>
  <c r="O2523"/>
  <c r="V2523" s="1"/>
  <c r="O2524"/>
  <c r="O2525"/>
  <c r="Z2525" s="1"/>
  <c r="O2481"/>
  <c r="Y2525"/>
  <c r="U2525"/>
  <c r="Y2524"/>
  <c r="U2524"/>
  <c r="Y2523"/>
  <c r="U2523"/>
  <c r="Y2522"/>
  <c r="U2522"/>
  <c r="Y2521"/>
  <c r="U2521"/>
  <c r="Y2520"/>
  <c r="U2520"/>
  <c r="Y2519"/>
  <c r="U2519"/>
  <c r="Y2518"/>
  <c r="U2518"/>
  <c r="Y2517"/>
  <c r="U2517"/>
  <c r="Y2516"/>
  <c r="U2516"/>
  <c r="Y2515"/>
  <c r="U2515"/>
  <c r="Y2514"/>
  <c r="U2514"/>
  <c r="Y2513"/>
  <c r="U2513"/>
  <c r="Y2512"/>
  <c r="U2512"/>
  <c r="Y2511"/>
  <c r="U2511"/>
  <c r="Y2510"/>
  <c r="U2510"/>
  <c r="Y2509"/>
  <c r="U2509"/>
  <c r="Y2508"/>
  <c r="U2508"/>
  <c r="Y2507"/>
  <c r="U2507"/>
  <c r="Y2506"/>
  <c r="U2506"/>
  <c r="Y2505"/>
  <c r="U2505"/>
  <c r="Y2504"/>
  <c r="U2504"/>
  <c r="Y2503"/>
  <c r="U2503"/>
  <c r="Y2502"/>
  <c r="U2502"/>
  <c r="Y2501"/>
  <c r="U2501"/>
  <c r="Y2500"/>
  <c r="U2500"/>
  <c r="Y2499"/>
  <c r="U2499"/>
  <c r="Y2498"/>
  <c r="U2498"/>
  <c r="Y2497"/>
  <c r="U2497"/>
  <c r="Y2496"/>
  <c r="U2496"/>
  <c r="Y2495"/>
  <c r="U2495"/>
  <c r="Y2494"/>
  <c r="U2494"/>
  <c r="Y2493"/>
  <c r="U2493"/>
  <c r="Y2492"/>
  <c r="U2492"/>
  <c r="Y2491"/>
  <c r="U2491"/>
  <c r="Y2490"/>
  <c r="U2490"/>
  <c r="Y2489"/>
  <c r="U2489"/>
  <c r="Y2488"/>
  <c r="U2488"/>
  <c r="Y2487"/>
  <c r="U2487"/>
  <c r="Y2486"/>
  <c r="U2486"/>
  <c r="Y2485"/>
  <c r="U2485"/>
  <c r="Y2484"/>
  <c r="U2484"/>
  <c r="Y2483"/>
  <c r="U2483"/>
  <c r="Y2482"/>
  <c r="U2482"/>
  <c r="Y3209"/>
  <c r="O3209"/>
  <c r="V3209" s="1"/>
  <c r="W3209" s="1"/>
  <c r="X3209" s="1"/>
  <c r="Y3208"/>
  <c r="O3208"/>
  <c r="Y3207"/>
  <c r="O3207"/>
  <c r="V3207" s="1"/>
  <c r="W3207" s="1"/>
  <c r="X3207" s="1"/>
  <c r="Y3206"/>
  <c r="O3206"/>
  <c r="Y3205"/>
  <c r="O3205"/>
  <c r="V3205" s="1"/>
  <c r="W3205" s="1"/>
  <c r="X3205" s="1"/>
  <c r="Y3204"/>
  <c r="O3204"/>
  <c r="Y3203"/>
  <c r="O3203"/>
  <c r="V3203" s="1"/>
  <c r="W3203" s="1"/>
  <c r="X3203" s="1"/>
  <c r="Y3202"/>
  <c r="O3202"/>
  <c r="Y3201"/>
  <c r="O3201"/>
  <c r="V3201" s="1"/>
  <c r="W3201" s="1"/>
  <c r="X3201" s="1"/>
  <c r="Y3200"/>
  <c r="O3200"/>
  <c r="Y3198"/>
  <c r="O3198"/>
  <c r="Y3197"/>
  <c r="O3197"/>
  <c r="V3197" s="1"/>
  <c r="W3197" s="1"/>
  <c r="X3197" s="1"/>
  <c r="Y3196"/>
  <c r="O3196"/>
  <c r="Y3195"/>
  <c r="O3195"/>
  <c r="V3195" s="1"/>
  <c r="W3195" s="1"/>
  <c r="X3195" s="1"/>
  <c r="Y3193"/>
  <c r="O3193"/>
  <c r="Y3192"/>
  <c r="O3192"/>
  <c r="Y3191"/>
  <c r="O3191"/>
  <c r="Y3189"/>
  <c r="O3189"/>
  <c r="V3189" s="1"/>
  <c r="W3189" s="1"/>
  <c r="X3189" s="1"/>
  <c r="Y3188"/>
  <c r="O3188"/>
  <c r="Y3187"/>
  <c r="O3187"/>
  <c r="V3187" s="1"/>
  <c r="W3187" s="1"/>
  <c r="X3187" s="1"/>
  <c r="Y3186"/>
  <c r="O3186"/>
  <c r="Y3185"/>
  <c r="O3185"/>
  <c r="V3185" s="1"/>
  <c r="W3185" s="1"/>
  <c r="X3185" s="1"/>
  <c r="Y3184"/>
  <c r="O3184"/>
  <c r="Y3183"/>
  <c r="O3183"/>
  <c r="V3183" s="1"/>
  <c r="W3183" s="1"/>
  <c r="X3183" s="1"/>
  <c r="Y3182"/>
  <c r="O3182"/>
  <c r="V3182" s="1"/>
  <c r="W3182" s="1"/>
  <c r="X3182" s="1"/>
  <c r="Y3181"/>
  <c r="O3181"/>
  <c r="V3181" s="1"/>
  <c r="W3181" s="1"/>
  <c r="X3181" s="1"/>
  <c r="Y3180"/>
  <c r="O3180"/>
  <c r="Y3179"/>
  <c r="O3179"/>
  <c r="V3179" s="1"/>
  <c r="W3179" s="1"/>
  <c r="X3179" s="1"/>
  <c r="Y3178"/>
  <c r="O3178"/>
  <c r="Y3177"/>
  <c r="O3177"/>
  <c r="V3177" s="1"/>
  <c r="W3177" s="1"/>
  <c r="X3177" s="1"/>
  <c r="Y3176"/>
  <c r="O3176"/>
  <c r="Y3175"/>
  <c r="O3175"/>
  <c r="V3175" s="1"/>
  <c r="W3175" s="1"/>
  <c r="X3175" s="1"/>
  <c r="Y3174"/>
  <c r="O3174"/>
  <c r="V3174" s="1"/>
  <c r="W3174" s="1"/>
  <c r="X3174" s="1"/>
  <c r="Y3173"/>
  <c r="O3173"/>
  <c r="V3173" s="1"/>
  <c r="W3173" s="1"/>
  <c r="X3173" s="1"/>
  <c r="Y3172"/>
  <c r="O3172"/>
  <c r="Y3171"/>
  <c r="O3171"/>
  <c r="V3171" s="1"/>
  <c r="W3171" s="1"/>
  <c r="X3171" s="1"/>
  <c r="Y3170"/>
  <c r="O3170"/>
  <c r="Y3169"/>
  <c r="O3169"/>
  <c r="V3169" s="1"/>
  <c r="W3169" s="1"/>
  <c r="X3169" s="1"/>
  <c r="Y3168"/>
  <c r="O3168"/>
  <c r="Y3167"/>
  <c r="O3167"/>
  <c r="V3167" s="1"/>
  <c r="W3167" s="1"/>
  <c r="X3167" s="1"/>
  <c r="Y3165"/>
  <c r="O3165"/>
  <c r="Y3164"/>
  <c r="O3164"/>
  <c r="Y3163"/>
  <c r="O3163"/>
  <c r="Y3162"/>
  <c r="O3162"/>
  <c r="Y3159"/>
  <c r="O3159"/>
  <c r="V3159" s="1"/>
  <c r="W3159" s="1"/>
  <c r="X3159" s="1"/>
  <c r="Y3158"/>
  <c r="O3158"/>
  <c r="Y3157"/>
  <c r="O3157"/>
  <c r="V3157" s="1"/>
  <c r="W3157" s="1"/>
  <c r="X3157" s="1"/>
  <c r="Y3156"/>
  <c r="O3156"/>
  <c r="Y3155"/>
  <c r="O3155"/>
  <c r="V3155" s="1"/>
  <c r="W3155" s="1"/>
  <c r="X3155" s="1"/>
  <c r="Y3154"/>
  <c r="O3154"/>
  <c r="Y3153"/>
  <c r="O3153"/>
  <c r="V3153" s="1"/>
  <c r="W3153" s="1"/>
  <c r="X3153" s="1"/>
  <c r="Y3152"/>
  <c r="O3152"/>
  <c r="Y3151"/>
  <c r="O3151"/>
  <c r="Y3150"/>
  <c r="O3150"/>
  <c r="Y3149"/>
  <c r="O3149"/>
  <c r="Y3148"/>
  <c r="O3148"/>
  <c r="V3148" s="1"/>
  <c r="W3148" s="1"/>
  <c r="X3148" s="1"/>
  <c r="Y3147"/>
  <c r="O3147"/>
  <c r="V3147" s="1"/>
  <c r="W3147" s="1"/>
  <c r="X3147" s="1"/>
  <c r="Y3146"/>
  <c r="O3146"/>
  <c r="V3146" s="1"/>
  <c r="W3146" s="1"/>
  <c r="X3146" s="1"/>
  <c r="Y3145"/>
  <c r="O3145"/>
  <c r="V3145" s="1"/>
  <c r="W3145" s="1"/>
  <c r="X3145" s="1"/>
  <c r="Y3144"/>
  <c r="O3144"/>
  <c r="V3144" s="1"/>
  <c r="W3144" s="1"/>
  <c r="X3144" s="1"/>
  <c r="Y3143"/>
  <c r="O3143"/>
  <c r="V3143" s="1"/>
  <c r="W3143" s="1"/>
  <c r="X3143" s="1"/>
  <c r="Y3142"/>
  <c r="O3142"/>
  <c r="V3142" s="1"/>
  <c r="W3142" s="1"/>
  <c r="X3142" s="1"/>
  <c r="Y3141"/>
  <c r="O3141"/>
  <c r="V3141" s="1"/>
  <c r="W3141" s="1"/>
  <c r="X3141" s="1"/>
  <c r="Y3140"/>
  <c r="O3140"/>
  <c r="V3140" s="1"/>
  <c r="W3140" s="1"/>
  <c r="X3140" s="1"/>
  <c r="Y3139"/>
  <c r="O3139"/>
  <c r="V3139" s="1"/>
  <c r="W3139" s="1"/>
  <c r="X3139" s="1"/>
  <c r="Y3138"/>
  <c r="O3138"/>
  <c r="V3138" s="1"/>
  <c r="W3138" s="1"/>
  <c r="X3138" s="1"/>
  <c r="Y3137"/>
  <c r="O3137"/>
  <c r="V3137" s="1"/>
  <c r="W3137" s="1"/>
  <c r="X3137" s="1"/>
  <c r="Y3136"/>
  <c r="O3136"/>
  <c r="V3136" s="1"/>
  <c r="W3136" s="1"/>
  <c r="X3136" s="1"/>
  <c r="Y3135"/>
  <c r="O3135"/>
  <c r="V3135" s="1"/>
  <c r="W3135" s="1"/>
  <c r="X3135" s="1"/>
  <c r="Y3134"/>
  <c r="O3134"/>
  <c r="V3134" s="1"/>
  <c r="W3134" s="1"/>
  <c r="X3134" s="1"/>
  <c r="Y3133"/>
  <c r="O3133"/>
  <c r="V3133" s="1"/>
  <c r="W3133" s="1"/>
  <c r="X3133" s="1"/>
  <c r="Y3132"/>
  <c r="O3132"/>
  <c r="V3132" s="1"/>
  <c r="W3132" s="1"/>
  <c r="X3132" s="1"/>
  <c r="Y3131"/>
  <c r="O3131"/>
  <c r="V3131" s="1"/>
  <c r="W3131" s="1"/>
  <c r="X3131" s="1"/>
  <c r="Y3130"/>
  <c r="O3130"/>
  <c r="V3130" s="1"/>
  <c r="W3130" s="1"/>
  <c r="X3130" s="1"/>
  <c r="Y3129"/>
  <c r="O3129"/>
  <c r="V3129" s="1"/>
  <c r="W3129" s="1"/>
  <c r="X3129" s="1"/>
  <c r="Y3128"/>
  <c r="O3128"/>
  <c r="V3128" s="1"/>
  <c r="W3128" s="1"/>
  <c r="X3128" s="1"/>
  <c r="Y3127"/>
  <c r="O3127"/>
  <c r="V3127" s="1"/>
  <c r="W3127" s="1"/>
  <c r="X3127" s="1"/>
  <c r="Y3126"/>
  <c r="O3126"/>
  <c r="V3126" s="1"/>
  <c r="W3126" s="1"/>
  <c r="X3126" s="1"/>
  <c r="Y3125"/>
  <c r="O3125"/>
  <c r="V3125" s="1"/>
  <c r="W3125" s="1"/>
  <c r="X3125" s="1"/>
  <c r="Y3124"/>
  <c r="O3124"/>
  <c r="V3124" s="1"/>
  <c r="W3124" s="1"/>
  <c r="X3124" s="1"/>
  <c r="Y3123"/>
  <c r="O3123"/>
  <c r="V3123" s="1"/>
  <c r="W3123" s="1"/>
  <c r="X3123" s="1"/>
  <c r="Y3122"/>
  <c r="O3122"/>
  <c r="V3122" s="1"/>
  <c r="W3122" s="1"/>
  <c r="X3122" s="1"/>
  <c r="Y3121"/>
  <c r="O3121"/>
  <c r="V3121" s="1"/>
  <c r="W3121" s="1"/>
  <c r="X3121" s="1"/>
  <c r="Y3120"/>
  <c r="O3120"/>
  <c r="V3120" s="1"/>
  <c r="W3120" s="1"/>
  <c r="X3120" s="1"/>
  <c r="Y3119"/>
  <c r="O3119"/>
  <c r="V3119" s="1"/>
  <c r="W3119" s="1"/>
  <c r="X3119" s="1"/>
  <c r="Y3118"/>
  <c r="O3118"/>
  <c r="V3118" s="1"/>
  <c r="W3118" s="1"/>
  <c r="X3118" s="1"/>
  <c r="Y3117"/>
  <c r="O3117"/>
  <c r="V3117" s="1"/>
  <c r="W3117" s="1"/>
  <c r="X3117" s="1"/>
  <c r="Y3116"/>
  <c r="O3116"/>
  <c r="V3116" s="1"/>
  <c r="W3116" s="1"/>
  <c r="X3116" s="1"/>
  <c r="Y3115"/>
  <c r="O3115"/>
  <c r="V3115" s="1"/>
  <c r="W3115" s="1"/>
  <c r="X3115" s="1"/>
  <c r="Y3114"/>
  <c r="O3114"/>
  <c r="V3114" s="1"/>
  <c r="W3114" s="1"/>
  <c r="X3114" s="1"/>
  <c r="Y3113"/>
  <c r="O3113"/>
  <c r="V3113" s="1"/>
  <c r="W3113" s="1"/>
  <c r="X3113" s="1"/>
  <c r="Y3112"/>
  <c r="O3112"/>
  <c r="V3112" s="1"/>
  <c r="W3112" s="1"/>
  <c r="X3112" s="1"/>
  <c r="Y3111"/>
  <c r="O3111"/>
  <c r="V3111" s="1"/>
  <c r="W3111" s="1"/>
  <c r="X3111" s="1"/>
  <c r="Y3110"/>
  <c r="O3110"/>
  <c r="V3110" s="1"/>
  <c r="W3110" s="1"/>
  <c r="X3110" s="1"/>
  <c r="Y3109"/>
  <c r="O3109"/>
  <c r="V3109" s="1"/>
  <c r="W3109" s="1"/>
  <c r="X3109" s="1"/>
  <c r="Y3108"/>
  <c r="O3108"/>
  <c r="V3108" s="1"/>
  <c r="W3108" s="1"/>
  <c r="X3108" s="1"/>
  <c r="Y3107"/>
  <c r="O3107"/>
  <c r="V3107" s="1"/>
  <c r="W3107" s="1"/>
  <c r="X3107" s="1"/>
  <c r="Y3106"/>
  <c r="O3106"/>
  <c r="V3106" s="1"/>
  <c r="W3106" s="1"/>
  <c r="X3106" s="1"/>
  <c r="Y3105"/>
  <c r="O3105"/>
  <c r="V3105" s="1"/>
  <c r="W3105" s="1"/>
  <c r="X3105" s="1"/>
  <c r="Y3104"/>
  <c r="O3104"/>
  <c r="V3104" s="1"/>
  <c r="W3104" s="1"/>
  <c r="X3104" s="1"/>
  <c r="Y3103"/>
  <c r="O3103"/>
  <c r="V3103" s="1"/>
  <c r="W3103" s="1"/>
  <c r="X3103" s="1"/>
  <c r="Y3102"/>
  <c r="O3102"/>
  <c r="V3102" s="1"/>
  <c r="W3102" s="1"/>
  <c r="X3102" s="1"/>
  <c r="Y3101"/>
  <c r="O3101"/>
  <c r="V3101" s="1"/>
  <c r="W3101" s="1"/>
  <c r="X3101" s="1"/>
  <c r="Y3100"/>
  <c r="O3100"/>
  <c r="V3100" s="1"/>
  <c r="W3100" s="1"/>
  <c r="X3100" s="1"/>
  <c r="Y3099"/>
  <c r="O3099"/>
  <c r="V3099" s="1"/>
  <c r="W3099" s="1"/>
  <c r="X3099" s="1"/>
  <c r="Y3098"/>
  <c r="O3098"/>
  <c r="V3098" s="1"/>
  <c r="W3098" s="1"/>
  <c r="X3098" s="1"/>
  <c r="Y3097"/>
  <c r="O3097"/>
  <c r="V3097" s="1"/>
  <c r="W3097" s="1"/>
  <c r="X3097" s="1"/>
  <c r="Y3096"/>
  <c r="O3096"/>
  <c r="V3096" s="1"/>
  <c r="W3096" s="1"/>
  <c r="X3096" s="1"/>
  <c r="Y3095"/>
  <c r="O3095"/>
  <c r="V3095" s="1"/>
  <c r="W3095" s="1"/>
  <c r="X3095" s="1"/>
  <c r="Y3094"/>
  <c r="O3094"/>
  <c r="V3094" s="1"/>
  <c r="W3094" s="1"/>
  <c r="X3094" s="1"/>
  <c r="Y3093"/>
  <c r="O3093"/>
  <c r="V3093" s="1"/>
  <c r="W3093" s="1"/>
  <c r="X3093" s="1"/>
  <c r="Y3092"/>
  <c r="O3092"/>
  <c r="V3092" s="1"/>
  <c r="W3092" s="1"/>
  <c r="X3092" s="1"/>
  <c r="Y3091"/>
  <c r="O3091"/>
  <c r="V3091" s="1"/>
  <c r="W3091" s="1"/>
  <c r="X3091" s="1"/>
  <c r="Y3090"/>
  <c r="O3090"/>
  <c r="Y3089"/>
  <c r="O3089"/>
  <c r="Y3088"/>
  <c r="O3088"/>
  <c r="Y3087"/>
  <c r="O3087"/>
  <c r="Y3086"/>
  <c r="O3086"/>
  <c r="Y3085"/>
  <c r="O3085"/>
  <c r="Y3084"/>
  <c r="O3084"/>
  <c r="Y3083"/>
  <c r="O3083"/>
  <c r="Y3082"/>
  <c r="O3082"/>
  <c r="V3082" s="1"/>
  <c r="W3082" s="1"/>
  <c r="X3082" s="1"/>
  <c r="Y3081"/>
  <c r="O3081"/>
  <c r="Y3080"/>
  <c r="O3080"/>
  <c r="Y3079"/>
  <c r="O3079"/>
  <c r="Y3078"/>
  <c r="O3078"/>
  <c r="Y3077"/>
  <c r="O3077"/>
  <c r="Y3076"/>
  <c r="O3076"/>
  <c r="Y3075"/>
  <c r="O3075"/>
  <c r="Y3074"/>
  <c r="O3074"/>
  <c r="Y3073"/>
  <c r="O3073"/>
  <c r="Y3072"/>
  <c r="O3072"/>
  <c r="Y3071"/>
  <c r="O3071"/>
  <c r="Y3068"/>
  <c r="O3068"/>
  <c r="Y3067"/>
  <c r="O3067"/>
  <c r="Y3066"/>
  <c r="O3066"/>
  <c r="Y3064"/>
  <c r="O3064"/>
  <c r="V3064" s="1"/>
  <c r="W3064" s="1"/>
  <c r="X3064" s="1"/>
  <c r="Y3063"/>
  <c r="O3063"/>
  <c r="Y3062"/>
  <c r="O3062"/>
  <c r="Y3060"/>
  <c r="O3060"/>
  <c r="Y3059"/>
  <c r="O3059"/>
  <c r="Y3058"/>
  <c r="O3058"/>
  <c r="Y3056"/>
  <c r="O3056"/>
  <c r="Y3055"/>
  <c r="O3055"/>
  <c r="Y3054"/>
  <c r="O3054"/>
  <c r="V3054" s="1"/>
  <c r="W3054" s="1"/>
  <c r="X3054" s="1"/>
  <c r="Y3052"/>
  <c r="O3052"/>
  <c r="V3052" s="1"/>
  <c r="W3052" s="1"/>
  <c r="X3052" s="1"/>
  <c r="Y3051"/>
  <c r="O3051"/>
  <c r="Y3050"/>
  <c r="O3050"/>
  <c r="V3050" s="1"/>
  <c r="W3050" s="1"/>
  <c r="X3050" s="1"/>
  <c r="Y3049"/>
  <c r="O3049"/>
  <c r="Y3048"/>
  <c r="O3048"/>
  <c r="V3048" s="1"/>
  <c r="W3048" s="1"/>
  <c r="X3048" s="1"/>
  <c r="Y3047"/>
  <c r="O3047"/>
  <c r="Y3046"/>
  <c r="O3046"/>
  <c r="V3046" s="1"/>
  <c r="W3046" s="1"/>
  <c r="X3046" s="1"/>
  <c r="O3213"/>
  <c r="V3213" s="1"/>
  <c r="W3213" s="1"/>
  <c r="X3213" s="1"/>
  <c r="O3212"/>
  <c r="V3212" s="1"/>
  <c r="W3212" s="1"/>
  <c r="X3212" s="1"/>
  <c r="O3211"/>
  <c r="V3211" s="1"/>
  <c r="W3211" s="1"/>
  <c r="X3211" s="1"/>
  <c r="O3220"/>
  <c r="V3220" s="1"/>
  <c r="W3220" s="1"/>
  <c r="X3220" s="1"/>
  <c r="O3219"/>
  <c r="V3219" s="1"/>
  <c r="W3219" s="1"/>
  <c r="X3219" s="1"/>
  <c r="O3218"/>
  <c r="V3218" s="1"/>
  <c r="W3218" s="1"/>
  <c r="X3218" s="1"/>
  <c r="O3217"/>
  <c r="O3216"/>
  <c r="V3216" s="1"/>
  <c r="W3216" s="1"/>
  <c r="X3216" s="1"/>
  <c r="O3215"/>
  <c r="V3215" s="1"/>
  <c r="W3215" s="1"/>
  <c r="X3215" s="1"/>
  <c r="O2480"/>
  <c r="O2479"/>
  <c r="O2478"/>
  <c r="O2477"/>
  <c r="O2476"/>
  <c r="O2475"/>
  <c r="O2474"/>
  <c r="O2473"/>
  <c r="O2472"/>
  <c r="O2260"/>
  <c r="O2259"/>
  <c r="O2258"/>
  <c r="O2257"/>
  <c r="O2256"/>
  <c r="O2255"/>
  <c r="O2254"/>
  <c r="O2253"/>
  <c r="O2252"/>
  <c r="O2251"/>
  <c r="O2457"/>
  <c r="O2458"/>
  <c r="O2459"/>
  <c r="O2460"/>
  <c r="O2461"/>
  <c r="O2462"/>
  <c r="O2463"/>
  <c r="O2464"/>
  <c r="O2465"/>
  <c r="O2466"/>
  <c r="O2470"/>
  <c r="O2469"/>
  <c r="O2468"/>
  <c r="O2467"/>
  <c r="O2456"/>
  <c r="O2455"/>
  <c r="O2454"/>
  <c r="O2453"/>
  <c r="O2452"/>
  <c r="O2451"/>
  <c r="O2450"/>
  <c r="O2449"/>
  <c r="O2448"/>
  <c r="O2447"/>
  <c r="O2446"/>
  <c r="O2445"/>
  <c r="O2444"/>
  <c r="O2443"/>
  <c r="O2442"/>
  <c r="O2441"/>
  <c r="O2440"/>
  <c r="O2439"/>
  <c r="O2438"/>
  <c r="O2437"/>
  <c r="O2436"/>
  <c r="O2435"/>
  <c r="O2434"/>
  <c r="O2433"/>
  <c r="O2432"/>
  <c r="O2431"/>
  <c r="O2430"/>
  <c r="O2429"/>
  <c r="O2428"/>
  <c r="O2427"/>
  <c r="O2426"/>
  <c r="O2425"/>
  <c r="O2424"/>
  <c r="O2423"/>
  <c r="O2422"/>
  <c r="O2421"/>
  <c r="O2420"/>
  <c r="O2419"/>
  <c r="O2418"/>
  <c r="O2417"/>
  <c r="O2416"/>
  <c r="O2415"/>
  <c r="O2414"/>
  <c r="O2413"/>
  <c r="O2412"/>
  <c r="O2411"/>
  <c r="O2410"/>
  <c r="O2409"/>
  <c r="O2408"/>
  <c r="O2407"/>
  <c r="O2406"/>
  <c r="O2405"/>
  <c r="O2404"/>
  <c r="O2403"/>
  <c r="O2402"/>
  <c r="O2401"/>
  <c r="O2400"/>
  <c r="O2399"/>
  <c r="O2398"/>
  <c r="O2397"/>
  <c r="O2396"/>
  <c r="O2395"/>
  <c r="O2394"/>
  <c r="O2393"/>
  <c r="O2392"/>
  <c r="O2391"/>
  <c r="O2390"/>
  <c r="O2389"/>
  <c r="O2388"/>
  <c r="O2387"/>
  <c r="O2386"/>
  <c r="O2385"/>
  <c r="O2384"/>
  <c r="O2383"/>
  <c r="O2382"/>
  <c r="O2381"/>
  <c r="O2380"/>
  <c r="O2379"/>
  <c r="O2378"/>
  <c r="O2377"/>
  <c r="O2376"/>
  <c r="O2375"/>
  <c r="O2374"/>
  <c r="O2373"/>
  <c r="O2372"/>
  <c r="O2371"/>
  <c r="O2370"/>
  <c r="O2369"/>
  <c r="O2368"/>
  <c r="O2367"/>
  <c r="O2366"/>
  <c r="O2365"/>
  <c r="O2364"/>
  <c r="O2363"/>
  <c r="O2362"/>
  <c r="O2361"/>
  <c r="O2360"/>
  <c r="O2359"/>
  <c r="O2358"/>
  <c r="O2357"/>
  <c r="O2356"/>
  <c r="O2355"/>
  <c r="O2354"/>
  <c r="O2353"/>
  <c r="O2352"/>
  <c r="O2351"/>
  <c r="O2350"/>
  <c r="O2349"/>
  <c r="O2348"/>
  <c r="O2347"/>
  <c r="O2346"/>
  <c r="O2345"/>
  <c r="O2344"/>
  <c r="O2343"/>
  <c r="O2342"/>
  <c r="O2341"/>
  <c r="O2340"/>
  <c r="O2339"/>
  <c r="O2338"/>
  <c r="O2337"/>
  <c r="O2336"/>
  <c r="O2335"/>
  <c r="O2334"/>
  <c r="O2333"/>
  <c r="O2332"/>
  <c r="O2331"/>
  <c r="O2330"/>
  <c r="O2329"/>
  <c r="O2328"/>
  <c r="O2327"/>
  <c r="O2326"/>
  <c r="O2325"/>
  <c r="O2324"/>
  <c r="O2323"/>
  <c r="O2322"/>
  <c r="O2321"/>
  <c r="O2320"/>
  <c r="O2319"/>
  <c r="O2318"/>
  <c r="O2317"/>
  <c r="O2316"/>
  <c r="O2315"/>
  <c r="O2314"/>
  <c r="O2313"/>
  <c r="O2312"/>
  <c r="O2311"/>
  <c r="O2310"/>
  <c r="O2309"/>
  <c r="O2308"/>
  <c r="O2307"/>
  <c r="O2306"/>
  <c r="O2305"/>
  <c r="O2304"/>
  <c r="O2303"/>
  <c r="O2302"/>
  <c r="O2301"/>
  <c r="O2300"/>
  <c r="O2299"/>
  <c r="O2298"/>
  <c r="O2297"/>
  <c r="O2296"/>
  <c r="O2295"/>
  <c r="O2294"/>
  <c r="O2293"/>
  <c r="O2292"/>
  <c r="O2291"/>
  <c r="O2290"/>
  <c r="O2289"/>
  <c r="O2288"/>
  <c r="O2287"/>
  <c r="O2286"/>
  <c r="O2285"/>
  <c r="O2284"/>
  <c r="O2283"/>
  <c r="O2282"/>
  <c r="O2281"/>
  <c r="O2280"/>
  <c r="O2279"/>
  <c r="O2278"/>
  <c r="O2277"/>
  <c r="O2276"/>
  <c r="O2275"/>
  <c r="O2274"/>
  <c r="O2273"/>
  <c r="O2272"/>
  <c r="O2271"/>
  <c r="O2270"/>
  <c r="O2269"/>
  <c r="O2268"/>
  <c r="O2267"/>
  <c r="O2266"/>
  <c r="O2265"/>
  <c r="O2264"/>
  <c r="O2263"/>
  <c r="O2262"/>
  <c r="O2261"/>
  <c r="O2249"/>
  <c r="O2248"/>
  <c r="O2247"/>
  <c r="O2246"/>
  <c r="O2245"/>
  <c r="O2244"/>
  <c r="O2243"/>
  <c r="O2242"/>
  <c r="O2240"/>
  <c r="O2239"/>
  <c r="O2238"/>
  <c r="O2237"/>
  <c r="O2236"/>
  <c r="O2235"/>
  <c r="O2234"/>
  <c r="O2233"/>
  <c r="O2232"/>
  <c r="O2231"/>
  <c r="O2230"/>
  <c r="O2229"/>
  <c r="O2228"/>
  <c r="O2227"/>
  <c r="O2226"/>
  <c r="O2225"/>
  <c r="O2224"/>
  <c r="O2222"/>
  <c r="O2221"/>
  <c r="O2220"/>
  <c r="O2219"/>
  <c r="O2218"/>
  <c r="O2217"/>
  <c r="O2216"/>
  <c r="O2215"/>
  <c r="O2214"/>
  <c r="O2213"/>
  <c r="O2212"/>
  <c r="O2211"/>
  <c r="O2210"/>
  <c r="O2209"/>
  <c r="O2208"/>
  <c r="O2207"/>
  <c r="O2206"/>
  <c r="O2205"/>
  <c r="O2204"/>
  <c r="O2203"/>
  <c r="O2202"/>
  <c r="O2201"/>
  <c r="O2200"/>
  <c r="O2199"/>
  <c r="O2198"/>
  <c r="O2197"/>
  <c r="O2196"/>
  <c r="O2195"/>
  <c r="O2194"/>
  <c r="O2193"/>
  <c r="O2192"/>
  <c r="O2191"/>
  <c r="O2190"/>
  <c r="O2189"/>
  <c r="O2188"/>
  <c r="O2187"/>
  <c r="O2186"/>
  <c r="O2185"/>
  <c r="O2184"/>
  <c r="O2183"/>
  <c r="O2182"/>
  <c r="O2181"/>
  <c r="O2180"/>
  <c r="O2179"/>
  <c r="O2178"/>
  <c r="O2177"/>
  <c r="O2176"/>
  <c r="O2175"/>
  <c r="O2174"/>
  <c r="O2173"/>
  <c r="O2172"/>
  <c r="O2171"/>
  <c r="O2170"/>
  <c r="O2169"/>
  <c r="O2168"/>
  <c r="O2167"/>
  <c r="O2166"/>
  <c r="O2165"/>
  <c r="O2164"/>
  <c r="O2163"/>
  <c r="O2162"/>
  <c r="O2161"/>
  <c r="O2160"/>
  <c r="O2159"/>
  <c r="O2158"/>
  <c r="O2157"/>
  <c r="O2156"/>
  <c r="O2155"/>
  <c r="O2154"/>
  <c r="O2153"/>
  <c r="O2152"/>
  <c r="O2151"/>
  <c r="O2150"/>
  <c r="O2149"/>
  <c r="O2148"/>
  <c r="O2147"/>
  <c r="O2146"/>
  <c r="O2145"/>
  <c r="O2144"/>
  <c r="O2143"/>
  <c r="O2142"/>
  <c r="O2141"/>
  <c r="O2140"/>
  <c r="O2139"/>
  <c r="O2138"/>
  <c r="O2137"/>
  <c r="O2136"/>
  <c r="O2135"/>
  <c r="O2134"/>
  <c r="O2883"/>
  <c r="O2884"/>
  <c r="O2882"/>
  <c r="O1247"/>
  <c r="O1246"/>
  <c r="O1245"/>
  <c r="O1244"/>
  <c r="O1243"/>
  <c r="O1242"/>
  <c r="O1241"/>
  <c r="O1240"/>
  <c r="O1239"/>
  <c r="O1227"/>
  <c r="O1226"/>
  <c r="O1225"/>
  <c r="O1224"/>
  <c r="O1223"/>
  <c r="O1222"/>
  <c r="O1221"/>
  <c r="O1220"/>
  <c r="O1219"/>
  <c r="O1218"/>
  <c r="O1217"/>
  <c r="O1216"/>
  <c r="O1215"/>
  <c r="O1214"/>
  <c r="O1213"/>
  <c r="O1212"/>
  <c r="O1211"/>
  <c r="O1210"/>
  <c r="O1209"/>
  <c r="O1208"/>
  <c r="O1207"/>
  <c r="O1206"/>
  <c r="O1205"/>
  <c r="O1204"/>
  <c r="O1203"/>
  <c r="O1202"/>
  <c r="O1201"/>
  <c r="O1200"/>
  <c r="O1199"/>
  <c r="O1198"/>
  <c r="O1197"/>
  <c r="O1196"/>
  <c r="O1195"/>
  <c r="O1194"/>
  <c r="O1193"/>
  <c r="O1192"/>
  <c r="O1191"/>
  <c r="O1190"/>
  <c r="O1189"/>
  <c r="O1188"/>
  <c r="O1187"/>
  <c r="O1186"/>
  <c r="O1185"/>
  <c r="O1184"/>
  <c r="O1183"/>
  <c r="O1182"/>
  <c r="O1181"/>
  <c r="O1180"/>
  <c r="O1179"/>
  <c r="O1178"/>
  <c r="O1177"/>
  <c r="O1176"/>
  <c r="O1175"/>
  <c r="O1174"/>
  <c r="O1173"/>
  <c r="O1172"/>
  <c r="O1171"/>
  <c r="O1170"/>
  <c r="O1169"/>
  <c r="O1168"/>
  <c r="O1167"/>
  <c r="O1166"/>
  <c r="O1165"/>
  <c r="O1164"/>
  <c r="O1163"/>
  <c r="O1162"/>
  <c r="O1161"/>
  <c r="O1160"/>
  <c r="O1159"/>
  <c r="O1158"/>
  <c r="O1157"/>
  <c r="O1156"/>
  <c r="O1155"/>
  <c r="O1154"/>
  <c r="O1153"/>
  <c r="O1152"/>
  <c r="O1151"/>
  <c r="O1150"/>
  <c r="O1149"/>
  <c r="O1148"/>
  <c r="O1147"/>
  <c r="O1146"/>
  <c r="O1145"/>
  <c r="O1144"/>
  <c r="O1143"/>
  <c r="O1142"/>
  <c r="O1141"/>
  <c r="O1140"/>
  <c r="O1139"/>
  <c r="O1138"/>
  <c r="O1137"/>
  <c r="O1136"/>
  <c r="O1135"/>
  <c r="O1134"/>
  <c r="O1133"/>
  <c r="O1132"/>
  <c r="O1131"/>
  <c r="O1130"/>
  <c r="O1128"/>
  <c r="O1127"/>
  <c r="O1126"/>
  <c r="O1125"/>
  <c r="O1124"/>
  <c r="O1123"/>
  <c r="O1122"/>
  <c r="O1121"/>
  <c r="O1120"/>
  <c r="O1119"/>
  <c r="O1118"/>
  <c r="O1117"/>
  <c r="O1116"/>
  <c r="O1115"/>
  <c r="O1114"/>
  <c r="O1113"/>
  <c r="O1112"/>
  <c r="O1111"/>
  <c r="O1110"/>
  <c r="O1109"/>
  <c r="O1108"/>
  <c r="O1107"/>
  <c r="O1106"/>
  <c r="O1105"/>
  <c r="O1104"/>
  <c r="O1103"/>
  <c r="O1102"/>
  <c r="O1101"/>
  <c r="O1100"/>
  <c r="O1099"/>
  <c r="O1098"/>
  <c r="O1097"/>
  <c r="O1096"/>
  <c r="O1095"/>
  <c r="O1094"/>
  <c r="O1093"/>
  <c r="O1092"/>
  <c r="O1091"/>
  <c r="O1090"/>
  <c r="O1089"/>
  <c r="O1088"/>
  <c r="O1087"/>
  <c r="O1086"/>
  <c r="O1085"/>
  <c r="O1084"/>
  <c r="O1083"/>
  <c r="O1082"/>
  <c r="O1081"/>
  <c r="O1080"/>
  <c r="O1079"/>
  <c r="O1078"/>
  <c r="O1077"/>
  <c r="O1076"/>
  <c r="O1075"/>
  <c r="O1074"/>
  <c r="O1073"/>
  <c r="O1072"/>
  <c r="O1071"/>
  <c r="O1070"/>
  <c r="O1069"/>
  <c r="O1068"/>
  <c r="O1067"/>
  <c r="O1066"/>
  <c r="O1065"/>
  <c r="O1064"/>
  <c r="O1063"/>
  <c r="O1062"/>
  <c r="O1061"/>
  <c r="O1060"/>
  <c r="O1059"/>
  <c r="O1058"/>
  <c r="O1057"/>
  <c r="O1056"/>
  <c r="O1055"/>
  <c r="O1054"/>
  <c r="O1053"/>
  <c r="O1052"/>
  <c r="O1051"/>
  <c r="O1050"/>
  <c r="O1049"/>
  <c r="O1048"/>
  <c r="O1047"/>
  <c r="O1046"/>
  <c r="O1045"/>
  <c r="O1044"/>
  <c r="O1043"/>
  <c r="O1042"/>
  <c r="O1041"/>
  <c r="O1040"/>
  <c r="O1039"/>
  <c r="O1038"/>
  <c r="O1037"/>
  <c r="O1036"/>
  <c r="O1035"/>
  <c r="O1034"/>
  <c r="O1033"/>
  <c r="O1032"/>
  <c r="O1031"/>
  <c r="O1030"/>
  <c r="O1029"/>
  <c r="O1028"/>
  <c r="O1027"/>
  <c r="O1026"/>
  <c r="O1025"/>
  <c r="O1024"/>
  <c r="O1023"/>
  <c r="O1022"/>
  <c r="O1021"/>
  <c r="O1020"/>
  <c r="O1019"/>
  <c r="O1018"/>
  <c r="O1017"/>
  <c r="O1016"/>
  <c r="O1015"/>
  <c r="O1014"/>
  <c r="O1013"/>
  <c r="O1012"/>
  <c r="O1011"/>
  <c r="O1010"/>
  <c r="O1009"/>
  <c r="O1008"/>
  <c r="O1007"/>
  <c r="O1006"/>
  <c r="O1005"/>
  <c r="O1004"/>
  <c r="O1003"/>
  <c r="O1002"/>
  <c r="O1001"/>
  <c r="O1000"/>
  <c r="O999"/>
  <c r="O998"/>
  <c r="O997"/>
  <c r="O996"/>
  <c r="O995"/>
  <c r="O994"/>
  <c r="O993"/>
  <c r="O992"/>
  <c r="O991"/>
  <c r="O990"/>
  <c r="O989"/>
  <c r="O988"/>
  <c r="O987"/>
  <c r="O986"/>
  <c r="O985"/>
  <c r="O984"/>
  <c r="O983"/>
  <c r="O982"/>
  <c r="O981"/>
  <c r="O980"/>
  <c r="O979"/>
  <c r="O978"/>
  <c r="O977"/>
  <c r="O976"/>
  <c r="O975"/>
  <c r="O974"/>
  <c r="O973"/>
  <c r="O972"/>
  <c r="O971"/>
  <c r="O970"/>
  <c r="O969"/>
  <c r="O968"/>
  <c r="O967"/>
  <c r="O966"/>
  <c r="O965"/>
  <c r="O964"/>
  <c r="O963"/>
  <c r="O962"/>
  <c r="O961"/>
  <c r="O960"/>
  <c r="O959"/>
  <c r="O958"/>
  <c r="O957"/>
  <c r="O956"/>
  <c r="O955"/>
  <c r="O954"/>
  <c r="O953"/>
  <c r="O952"/>
  <c r="O951"/>
  <c r="O950"/>
  <c r="O949"/>
  <c r="O948"/>
  <c r="O947"/>
  <c r="O946"/>
  <c r="O945"/>
  <c r="O944"/>
  <c r="O943"/>
  <c r="O942"/>
  <c r="O941"/>
  <c r="O940"/>
  <c r="O939"/>
  <c r="O938"/>
  <c r="O937"/>
  <c r="O936"/>
  <c r="O935"/>
  <c r="O934"/>
  <c r="O933"/>
  <c r="O932"/>
  <c r="O931"/>
  <c r="O930"/>
  <c r="O929"/>
  <c r="O928"/>
  <c r="O927"/>
  <c r="O926"/>
  <c r="O925"/>
  <c r="O924"/>
  <c r="O923"/>
  <c r="O922"/>
  <c r="O921"/>
  <c r="O920"/>
  <c r="O919"/>
  <c r="O918"/>
  <c r="O917"/>
  <c r="O916"/>
  <c r="O915"/>
  <c r="O914"/>
  <c r="O913"/>
  <c r="O912"/>
  <c r="O911"/>
  <c r="O910"/>
  <c r="O909"/>
  <c r="O908"/>
  <c r="O907"/>
  <c r="O906"/>
  <c r="O905"/>
  <c r="O904"/>
  <c r="O903"/>
  <c r="O902"/>
  <c r="O901"/>
  <c r="O900"/>
  <c r="O899"/>
  <c r="O898"/>
  <c r="O897"/>
  <c r="O896"/>
  <c r="O895"/>
  <c r="O894"/>
  <c r="O893"/>
  <c r="O892"/>
  <c r="O891"/>
  <c r="O890"/>
  <c r="O889"/>
  <c r="O888"/>
  <c r="O887"/>
  <c r="O886"/>
  <c r="O885"/>
  <c r="O884"/>
  <c r="O883"/>
  <c r="O882"/>
  <c r="O881"/>
  <c r="O880"/>
  <c r="O879"/>
  <c r="O878"/>
  <c r="O877"/>
  <c r="O876"/>
  <c r="O875"/>
  <c r="O874"/>
  <c r="O873"/>
  <c r="O872"/>
  <c r="O871"/>
  <c r="O870"/>
  <c r="O869"/>
  <c r="O868"/>
  <c r="O867"/>
  <c r="O866"/>
  <c r="O865"/>
  <c r="O864"/>
  <c r="O863"/>
  <c r="O862"/>
  <c r="O861"/>
  <c r="O860"/>
  <c r="O859"/>
  <c r="O858"/>
  <c r="O857"/>
  <c r="O856"/>
  <c r="O855"/>
  <c r="O854"/>
  <c r="O853"/>
  <c r="O852"/>
  <c r="O851"/>
  <c r="O850"/>
  <c r="O849"/>
  <c r="O848"/>
  <c r="O847"/>
  <c r="O846"/>
  <c r="O845"/>
  <c r="O844"/>
  <c r="O843"/>
  <c r="O842"/>
  <c r="O841"/>
  <c r="O840"/>
  <c r="O839"/>
  <c r="O838"/>
  <c r="O837"/>
  <c r="O836"/>
  <c r="O835"/>
  <c r="O834"/>
  <c r="O833"/>
  <c r="O832"/>
  <c r="O831"/>
  <c r="O830"/>
  <c r="O829"/>
  <c r="O828"/>
  <c r="O827"/>
  <c r="O826"/>
  <c r="O825"/>
  <c r="O824"/>
  <c r="O823"/>
  <c r="O822"/>
  <c r="O821"/>
  <c r="O820"/>
  <c r="O819"/>
  <c r="O818"/>
  <c r="O817"/>
  <c r="O816"/>
  <c r="O815"/>
  <c r="O1236"/>
  <c r="O1235"/>
  <c r="O1234"/>
  <c r="O1233"/>
  <c r="O1232"/>
  <c r="O1231"/>
  <c r="O1230"/>
  <c r="O1229"/>
  <c r="O3233"/>
  <c r="V3233" s="1"/>
  <c r="W3233" s="1"/>
  <c r="X3233" s="1"/>
  <c r="O3232"/>
  <c r="V3232" s="1"/>
  <c r="W3232" s="1"/>
  <c r="X3232" s="1"/>
  <c r="O3231"/>
  <c r="V3231" s="1"/>
  <c r="W3231" s="1"/>
  <c r="X3231" s="1"/>
  <c r="O3230"/>
  <c r="V3230" s="1"/>
  <c r="W3230" s="1"/>
  <c r="X3230" s="1"/>
  <c r="O3229"/>
  <c r="V3229" s="1"/>
  <c r="W3229" s="1"/>
  <c r="X3229" s="1"/>
  <c r="O3228"/>
  <c r="V3228" s="1"/>
  <c r="W3228" s="1"/>
  <c r="X3228" s="1"/>
  <c r="O3227"/>
  <c r="V3227" s="1"/>
  <c r="W3227" s="1"/>
  <c r="X3227" s="1"/>
  <c r="O3226"/>
  <c r="V3226" s="1"/>
  <c r="W3226" s="1"/>
  <c r="X3226" s="1"/>
  <c r="O3225"/>
  <c r="V3225" s="1"/>
  <c r="W3225" s="1"/>
  <c r="X3225" s="1"/>
  <c r="O3224"/>
  <c r="V3224" s="1"/>
  <c r="W3224" s="1"/>
  <c r="X3224" s="1"/>
  <c r="O3223"/>
  <c r="V3223" s="1"/>
  <c r="W3223" s="1"/>
  <c r="X3223" s="1"/>
  <c r="O3222"/>
  <c r="V3222" s="1"/>
  <c r="W3222" s="1"/>
  <c r="X3222" s="1"/>
  <c r="O3251"/>
  <c r="V3251" s="1"/>
  <c r="W3251" s="1"/>
  <c r="X3251" s="1"/>
  <c r="O3250"/>
  <c r="V3250" s="1"/>
  <c r="W3250" s="1"/>
  <c r="X3250" s="1"/>
  <c r="O3249"/>
  <c r="V3249" s="1"/>
  <c r="W3249" s="1"/>
  <c r="X3249" s="1"/>
  <c r="O3248"/>
  <c r="V3248" s="1"/>
  <c r="W3248" s="1"/>
  <c r="X3248" s="1"/>
  <c r="O3247"/>
  <c r="V3247" s="1"/>
  <c r="W3247" s="1"/>
  <c r="X3247" s="1"/>
  <c r="O3246"/>
  <c r="V3246" s="1"/>
  <c r="W3246" s="1"/>
  <c r="X3246" s="1"/>
  <c r="O3245"/>
  <c r="V3245" s="1"/>
  <c r="W3245" s="1"/>
  <c r="X3245" s="1"/>
  <c r="O3244"/>
  <c r="V3244" s="1"/>
  <c r="W3244" s="1"/>
  <c r="X3244" s="1"/>
  <c r="O3243"/>
  <c r="V3243" s="1"/>
  <c r="W3243" s="1"/>
  <c r="X3243" s="1"/>
  <c r="O3242"/>
  <c r="V3242" s="1"/>
  <c r="W3242" s="1"/>
  <c r="X3242" s="1"/>
  <c r="O3241"/>
  <c r="V3241" s="1"/>
  <c r="W3241" s="1"/>
  <c r="X3241" s="1"/>
  <c r="O3240"/>
  <c r="V3240" s="1"/>
  <c r="W3240" s="1"/>
  <c r="X3240" s="1"/>
  <c r="O3239"/>
  <c r="V3239" s="1"/>
  <c r="W3239" s="1"/>
  <c r="X3239" s="1"/>
  <c r="O3238"/>
  <c r="O3237"/>
  <c r="V3237" s="1"/>
  <c r="W3237" s="1"/>
  <c r="X3237" s="1"/>
  <c r="O3236"/>
  <c r="V3236" s="1"/>
  <c r="W3236" s="1"/>
  <c r="X3236" s="1"/>
  <c r="O3235"/>
  <c r="V3235" s="1"/>
  <c r="W3235" s="1"/>
  <c r="X3235" s="1"/>
  <c r="O3255"/>
  <c r="V3255" s="1"/>
  <c r="W3255" s="1"/>
  <c r="X3255" s="1"/>
  <c r="O3254"/>
  <c r="V3254" s="1"/>
  <c r="W3254" s="1"/>
  <c r="X3254" s="1"/>
  <c r="O3253"/>
  <c r="V3253" s="1"/>
  <c r="W3253" s="1"/>
  <c r="X3253" s="1"/>
  <c r="O38" i="8"/>
  <c r="O37"/>
  <c r="O36"/>
  <c r="O34"/>
  <c r="O33"/>
  <c r="O32"/>
  <c r="O49"/>
  <c r="O48"/>
  <c r="O47"/>
  <c r="O46"/>
  <c r="O45"/>
  <c r="O44"/>
  <c r="O43"/>
  <c r="O42"/>
  <c r="O41"/>
  <c r="Z3238" i="10" l="1"/>
  <c r="AA3238" s="1"/>
  <c r="V3238"/>
  <c r="W3238" s="1"/>
  <c r="X3238" s="1"/>
  <c r="Z3071"/>
  <c r="AA3071" s="1"/>
  <c r="AB3071" s="1"/>
  <c r="V3071"/>
  <c r="W3071" s="1"/>
  <c r="X3071" s="1"/>
  <c r="Z3073"/>
  <c r="V3073"/>
  <c r="W3073" s="1"/>
  <c r="X3073" s="1"/>
  <c r="Z3079"/>
  <c r="AA3079" s="1"/>
  <c r="AB3079" s="1"/>
  <c r="AC3079" s="1"/>
  <c r="V3079"/>
  <c r="W3079" s="1"/>
  <c r="X3079" s="1"/>
  <c r="Z3081"/>
  <c r="V3081"/>
  <c r="W3081" s="1"/>
  <c r="X3081" s="1"/>
  <c r="Z3085"/>
  <c r="V3085"/>
  <c r="W3085" s="1"/>
  <c r="X3085" s="1"/>
  <c r="Z3087"/>
  <c r="V3087"/>
  <c r="W3087" s="1"/>
  <c r="X3087" s="1"/>
  <c r="Z3149"/>
  <c r="AA3149" s="1"/>
  <c r="AB3149" s="1"/>
  <c r="AC3149" s="1"/>
  <c r="V3149"/>
  <c r="W3149" s="1"/>
  <c r="X3149" s="1"/>
  <c r="Z3168"/>
  <c r="V3168"/>
  <c r="W3168" s="1"/>
  <c r="X3168" s="1"/>
  <c r="Z3170"/>
  <c r="V3170"/>
  <c r="W3170" s="1"/>
  <c r="X3170" s="1"/>
  <c r="Z3172"/>
  <c r="V3172"/>
  <c r="W3172" s="1"/>
  <c r="X3172" s="1"/>
  <c r="Z3176"/>
  <c r="V3176"/>
  <c r="W3176" s="1"/>
  <c r="X3176" s="1"/>
  <c r="Z3180"/>
  <c r="V3180"/>
  <c r="W3180" s="1"/>
  <c r="X3180" s="1"/>
  <c r="Z3186"/>
  <c r="V3186"/>
  <c r="W3186" s="1"/>
  <c r="X3186" s="1"/>
  <c r="Z3191"/>
  <c r="V3191"/>
  <c r="W3191" s="1"/>
  <c r="X3191" s="1"/>
  <c r="Z3198"/>
  <c r="AA3198" s="1"/>
  <c r="AB3198" s="1"/>
  <c r="AC3198" s="1"/>
  <c r="V3198"/>
  <c r="W3198" s="1"/>
  <c r="X3198" s="1"/>
  <c r="Z3047"/>
  <c r="V3047"/>
  <c r="W3047" s="1"/>
  <c r="X3047" s="1"/>
  <c r="Z3049"/>
  <c r="AA3049" s="1"/>
  <c r="AB3049" s="1"/>
  <c r="AC3049" s="1"/>
  <c r="V3049"/>
  <c r="W3049" s="1"/>
  <c r="X3049" s="1"/>
  <c r="Z3051"/>
  <c r="V3051"/>
  <c r="W3051" s="1"/>
  <c r="X3051" s="1"/>
  <c r="Z3056"/>
  <c r="AA3056" s="1"/>
  <c r="AB3056" s="1"/>
  <c r="AC3056" s="1"/>
  <c r="V3056"/>
  <c r="W3056" s="1"/>
  <c r="X3056" s="1"/>
  <c r="Z3059"/>
  <c r="V3059"/>
  <c r="W3059" s="1"/>
  <c r="X3059" s="1"/>
  <c r="Z3062"/>
  <c r="AA3062" s="1"/>
  <c r="AB3062" s="1"/>
  <c r="AC3062" s="1"/>
  <c r="V3062"/>
  <c r="W3062" s="1"/>
  <c r="X3062" s="1"/>
  <c r="Z3067"/>
  <c r="V3067"/>
  <c r="W3067" s="1"/>
  <c r="X3067" s="1"/>
  <c r="Z3075"/>
  <c r="V3075"/>
  <c r="W3075" s="1"/>
  <c r="X3075" s="1"/>
  <c r="Z3077"/>
  <c r="V3077"/>
  <c r="W3077" s="1"/>
  <c r="X3077" s="1"/>
  <c r="Z3083"/>
  <c r="V3083"/>
  <c r="W3083" s="1"/>
  <c r="X3083" s="1"/>
  <c r="Z3089"/>
  <c r="V3089"/>
  <c r="W3089" s="1"/>
  <c r="X3089" s="1"/>
  <c r="Z3151"/>
  <c r="V3151"/>
  <c r="W3151" s="1"/>
  <c r="X3151" s="1"/>
  <c r="Z3163"/>
  <c r="V3163"/>
  <c r="W3163" s="1"/>
  <c r="X3163" s="1"/>
  <c r="Z3165"/>
  <c r="V3165"/>
  <c r="W3165" s="1"/>
  <c r="X3165" s="1"/>
  <c r="Z3178"/>
  <c r="V3178"/>
  <c r="W3178" s="1"/>
  <c r="X3178" s="1"/>
  <c r="Z3184"/>
  <c r="V3184"/>
  <c r="W3184" s="1"/>
  <c r="X3184" s="1"/>
  <c r="Z3188"/>
  <c r="V3188"/>
  <c r="W3188" s="1"/>
  <c r="X3188" s="1"/>
  <c r="Z3193"/>
  <c r="V3193"/>
  <c r="W3193" s="1"/>
  <c r="X3193" s="1"/>
  <c r="Z3196"/>
  <c r="V3196"/>
  <c r="W3196" s="1"/>
  <c r="X3196" s="1"/>
  <c r="Z3055"/>
  <c r="AA3055" s="1"/>
  <c r="V3055"/>
  <c r="W3055" s="1"/>
  <c r="X3055" s="1"/>
  <c r="Z3058"/>
  <c r="V3058"/>
  <c r="W3058" s="1"/>
  <c r="X3058" s="1"/>
  <c r="Z3060"/>
  <c r="AA3060" s="1"/>
  <c r="AB3060" s="1"/>
  <c r="AC3060" s="1"/>
  <c r="V3060"/>
  <c r="W3060" s="1"/>
  <c r="X3060" s="1"/>
  <c r="Z3063"/>
  <c r="V3063"/>
  <c r="W3063" s="1"/>
  <c r="X3063" s="1"/>
  <c r="Z3066"/>
  <c r="AA3066" s="1"/>
  <c r="V3066"/>
  <c r="W3066" s="1"/>
  <c r="X3066" s="1"/>
  <c r="Z3068"/>
  <c r="V3068"/>
  <c r="W3068" s="1"/>
  <c r="X3068" s="1"/>
  <c r="Z3072"/>
  <c r="V3072"/>
  <c r="W3072" s="1"/>
  <c r="X3072" s="1"/>
  <c r="Z3074"/>
  <c r="V3074"/>
  <c r="W3074" s="1"/>
  <c r="X3074" s="1"/>
  <c r="Z3076"/>
  <c r="V3076"/>
  <c r="W3076" s="1"/>
  <c r="X3076" s="1"/>
  <c r="Z3078"/>
  <c r="V3078"/>
  <c r="W3078" s="1"/>
  <c r="X3078" s="1"/>
  <c r="Z3080"/>
  <c r="V3080"/>
  <c r="W3080" s="1"/>
  <c r="X3080" s="1"/>
  <c r="Z3084"/>
  <c r="V3084"/>
  <c r="W3084" s="1"/>
  <c r="X3084" s="1"/>
  <c r="Z3086"/>
  <c r="AA3086" s="1"/>
  <c r="AB3086" s="1"/>
  <c r="AC3086" s="1"/>
  <c r="V3086"/>
  <c r="W3086" s="1"/>
  <c r="X3086" s="1"/>
  <c r="Z3088"/>
  <c r="V3088"/>
  <c r="W3088" s="1"/>
  <c r="X3088" s="1"/>
  <c r="Z3090"/>
  <c r="V3090"/>
  <c r="W3090" s="1"/>
  <c r="X3090" s="1"/>
  <c r="Z3150"/>
  <c r="V3150"/>
  <c r="W3150" s="1"/>
  <c r="X3150" s="1"/>
  <c r="Z3152"/>
  <c r="V3152"/>
  <c r="W3152" s="1"/>
  <c r="X3152" s="1"/>
  <c r="Z3154"/>
  <c r="V3154"/>
  <c r="W3154" s="1"/>
  <c r="X3154" s="1"/>
  <c r="Z3156"/>
  <c r="AA3156" s="1"/>
  <c r="AB3156" s="1"/>
  <c r="AC3156" s="1"/>
  <c r="V3156"/>
  <c r="W3156" s="1"/>
  <c r="X3156" s="1"/>
  <c r="Z3158"/>
  <c r="V3158"/>
  <c r="W3158" s="1"/>
  <c r="X3158" s="1"/>
  <c r="Z3162"/>
  <c r="V3162"/>
  <c r="W3162" s="1"/>
  <c r="X3162" s="1"/>
  <c r="Z3164"/>
  <c r="V3164"/>
  <c r="W3164" s="1"/>
  <c r="X3164" s="1"/>
  <c r="Z3192"/>
  <c r="V3192"/>
  <c r="W3192" s="1"/>
  <c r="X3192" s="1"/>
  <c r="Z3200"/>
  <c r="V3200"/>
  <c r="W3200" s="1"/>
  <c r="X3200" s="1"/>
  <c r="Z3202"/>
  <c r="AA3202" s="1"/>
  <c r="AB3202" s="1"/>
  <c r="AC3202" s="1"/>
  <c r="V3202"/>
  <c r="W3202" s="1"/>
  <c r="X3202" s="1"/>
  <c r="Z3204"/>
  <c r="V3204"/>
  <c r="W3204" s="1"/>
  <c r="X3204" s="1"/>
  <c r="Z3206"/>
  <c r="V3206"/>
  <c r="W3206" s="1"/>
  <c r="X3206" s="1"/>
  <c r="Z3208"/>
  <c r="V3208"/>
  <c r="W3208" s="1"/>
  <c r="X3208" s="1"/>
  <c r="Z3217"/>
  <c r="AA3217" s="1"/>
  <c r="AB3217" s="1"/>
  <c r="AC3217" s="1"/>
  <c r="V3217"/>
  <c r="W3217" s="1"/>
  <c r="X3217" s="1"/>
  <c r="V2530"/>
  <c r="Z2538"/>
  <c r="V2546"/>
  <c r="W2546" s="1"/>
  <c r="X2546" s="1"/>
  <c r="Z2554"/>
  <c r="AA2554" s="1"/>
  <c r="Z2558"/>
  <c r="V2562"/>
  <c r="W2562" s="1"/>
  <c r="X2562" s="1"/>
  <c r="Z2570"/>
  <c r="AA2570" s="1"/>
  <c r="Z2602"/>
  <c r="AA2602" s="1"/>
  <c r="V2610"/>
  <c r="V2614"/>
  <c r="Z2631"/>
  <c r="AA2631" s="1"/>
  <c r="Z2635"/>
  <c r="AA2635" s="1"/>
  <c r="Z2639"/>
  <c r="AA2639" s="1"/>
  <c r="Z2643"/>
  <c r="AA2643" s="1"/>
  <c r="Z2651"/>
  <c r="AA2651" s="1"/>
  <c r="AB2651" s="1"/>
  <c r="V2655"/>
  <c r="W2655" s="1"/>
  <c r="X2655" s="1"/>
  <c r="V2659"/>
  <c r="W2659" s="1"/>
  <c r="X2659" s="1"/>
  <c r="V2663"/>
  <c r="W2663" s="1"/>
  <c r="X2663" s="1"/>
  <c r="V2668"/>
  <c r="W2668" s="1"/>
  <c r="X2668" s="1"/>
  <c r="V2672"/>
  <c r="W2672" s="1"/>
  <c r="X2672" s="1"/>
  <c r="V2677"/>
  <c r="V2681"/>
  <c r="W2681" s="1"/>
  <c r="X2681" s="1"/>
  <c r="V2685"/>
  <c r="W2685" s="1"/>
  <c r="X2685" s="1"/>
  <c r="V2690"/>
  <c r="W2690" s="1"/>
  <c r="X2690" s="1"/>
  <c r="V2694"/>
  <c r="W2694" s="1"/>
  <c r="X2694" s="1"/>
  <c r="V2702"/>
  <c r="W2702" s="1"/>
  <c r="X2702" s="1"/>
  <c r="V2706"/>
  <c r="W2706" s="1"/>
  <c r="X2706" s="1"/>
  <c r="V2710"/>
  <c r="W2710" s="1"/>
  <c r="X2710" s="1"/>
  <c r="V2714"/>
  <c r="V2718"/>
  <c r="W2718" s="1"/>
  <c r="X2718" s="1"/>
  <c r="V2722"/>
  <c r="W2722" s="1"/>
  <c r="X2722" s="1"/>
  <c r="V2726"/>
  <c r="W2726" s="1"/>
  <c r="X2726" s="1"/>
  <c r="Z2734"/>
  <c r="V2738"/>
  <c r="W2738" s="1"/>
  <c r="X2738" s="1"/>
  <c r="Z2742"/>
  <c r="AA2742" s="1"/>
  <c r="V2746"/>
  <c r="W2746" s="1"/>
  <c r="X2746" s="1"/>
  <c r="Z2750"/>
  <c r="V2754"/>
  <c r="W2754" s="1"/>
  <c r="X2754" s="1"/>
  <c r="Z2758"/>
  <c r="Z2762"/>
  <c r="AA2762" s="1"/>
  <c r="Z2766"/>
  <c r="Z2770"/>
  <c r="AA2770" s="1"/>
  <c r="V2774"/>
  <c r="Z2778"/>
  <c r="AA2778" s="1"/>
  <c r="V2782"/>
  <c r="Z2790"/>
  <c r="AA2790" s="1"/>
  <c r="Z2794"/>
  <c r="AA2794" s="1"/>
  <c r="Z2798"/>
  <c r="AA2798" s="1"/>
  <c r="Z2802"/>
  <c r="Z2806"/>
  <c r="AA2806" s="1"/>
  <c r="Z2810"/>
  <c r="AA2810" s="1"/>
  <c r="Z2814"/>
  <c r="AA2814" s="1"/>
  <c r="Z2818"/>
  <c r="Z2822"/>
  <c r="AA2822" s="1"/>
  <c r="Z2826"/>
  <c r="AA2826" s="1"/>
  <c r="AB2826" s="1"/>
  <c r="AC2826" s="1"/>
  <c r="Z2830"/>
  <c r="AA2830" s="1"/>
  <c r="Z2834"/>
  <c r="Z2838"/>
  <c r="AA2838" s="1"/>
  <c r="Z2842"/>
  <c r="AA2842" s="1"/>
  <c r="Z2846"/>
  <c r="AA2846" s="1"/>
  <c r="Z2850"/>
  <c r="Z2854"/>
  <c r="AA2854" s="1"/>
  <c r="V2858"/>
  <c r="W2858" s="1"/>
  <c r="X2858" s="1"/>
  <c r="V2863"/>
  <c r="W2863" s="1"/>
  <c r="X2863" s="1"/>
  <c r="V2867"/>
  <c r="V2871"/>
  <c r="W2871" s="1"/>
  <c r="X2871" s="1"/>
  <c r="Z2876"/>
  <c r="AA2876" s="1"/>
  <c r="Z2539"/>
  <c r="AA2539" s="1"/>
  <c r="Z2547"/>
  <c r="AA2547" s="1"/>
  <c r="AB2547" s="1"/>
  <c r="AC2547" s="1"/>
  <c r="V2599"/>
  <c r="W2599" s="1"/>
  <c r="X2599" s="1"/>
  <c r="Z2619"/>
  <c r="AA2619" s="1"/>
  <c r="AB2619" s="1"/>
  <c r="AC2619" s="1"/>
  <c r="Z2648"/>
  <c r="AA2648" s="1"/>
  <c r="Z2791"/>
  <c r="AA2791" s="1"/>
  <c r="AB2791" s="1"/>
  <c r="AC2791" s="1"/>
  <c r="Z2807"/>
  <c r="AA2807" s="1"/>
  <c r="V2545"/>
  <c r="W2545" s="1"/>
  <c r="X2545" s="1"/>
  <c r="Z2553"/>
  <c r="AA2553" s="1"/>
  <c r="Z2565"/>
  <c r="AA2565" s="1"/>
  <c r="Z2577"/>
  <c r="Z2589"/>
  <c r="AA2589" s="1"/>
  <c r="Z2593"/>
  <c r="AA2593" s="1"/>
  <c r="Z2597"/>
  <c r="Z2601"/>
  <c r="Z2609"/>
  <c r="AA2609" s="1"/>
  <c r="Z2617"/>
  <c r="AA2617" s="1"/>
  <c r="Z2785"/>
  <c r="Z2801"/>
  <c r="AA2801" s="1"/>
  <c r="Z2809"/>
  <c r="AA2809" s="1"/>
  <c r="AB2809" s="1"/>
  <c r="AC2809" s="1"/>
  <c r="V2531"/>
  <c r="W2531" s="1"/>
  <c r="X2531" s="1"/>
  <c r="V2579"/>
  <c r="W2579" s="1"/>
  <c r="X2579" s="1"/>
  <c r="V2587"/>
  <c r="V2591"/>
  <c r="W2591" s="1"/>
  <c r="X2591" s="1"/>
  <c r="Z2611"/>
  <c r="AA2611" s="1"/>
  <c r="Z2615"/>
  <c r="AA2615" s="1"/>
  <c r="Z2628"/>
  <c r="AA2628" s="1"/>
  <c r="Z2632"/>
  <c r="AA2632" s="1"/>
  <c r="Z2636"/>
  <c r="AA2636" s="1"/>
  <c r="Z2640"/>
  <c r="AA2640" s="1"/>
  <c r="Z2644"/>
  <c r="AA2644" s="1"/>
  <c r="Z2682"/>
  <c r="AA2682" s="1"/>
  <c r="Z2783"/>
  <c r="AA2783" s="1"/>
  <c r="V2873"/>
  <c r="Z2877"/>
  <c r="AA2877" s="1"/>
  <c r="AB2877" s="1"/>
  <c r="AC2877" s="1"/>
  <c r="V2881"/>
  <c r="W2881" s="1"/>
  <c r="X2881" s="1"/>
  <c r="Z2537"/>
  <c r="AA2537" s="1"/>
  <c r="Z2557"/>
  <c r="AA2557" s="1"/>
  <c r="Z2569"/>
  <c r="AA2569" s="1"/>
  <c r="Z2573"/>
  <c r="AA2573" s="1"/>
  <c r="Z2581"/>
  <c r="AA2581" s="1"/>
  <c r="Z2585"/>
  <c r="Z2605"/>
  <c r="AA2605" s="1"/>
  <c r="Z2613"/>
  <c r="AA2613" s="1"/>
  <c r="Z2650"/>
  <c r="AA2650" s="1"/>
  <c r="Z2684"/>
  <c r="AA2684" s="1"/>
  <c r="AB2684" s="1"/>
  <c r="V2793"/>
  <c r="W2793" s="1"/>
  <c r="X2793" s="1"/>
  <c r="Z2875"/>
  <c r="AA2875" s="1"/>
  <c r="AB2875" s="1"/>
  <c r="AC2875" s="1"/>
  <c r="V2879"/>
  <c r="W2879" s="1"/>
  <c r="X2879" s="1"/>
  <c r="Z2528"/>
  <c r="AA2528" s="1"/>
  <c r="Z2536"/>
  <c r="AA2536" s="1"/>
  <c r="Z2544"/>
  <c r="AA2544" s="1"/>
  <c r="V2548"/>
  <c r="W2548" s="1"/>
  <c r="X2548" s="1"/>
  <c r="V2552"/>
  <c r="W2552" s="1"/>
  <c r="X2552" s="1"/>
  <c r="V2556"/>
  <c r="W2556" s="1"/>
  <c r="X2556" s="1"/>
  <c r="V2560"/>
  <c r="W2560" s="1"/>
  <c r="X2560" s="1"/>
  <c r="Z2564"/>
  <c r="AA2564" s="1"/>
  <c r="V2572"/>
  <c r="W2572" s="1"/>
  <c r="X2572" s="1"/>
  <c r="Z2576"/>
  <c r="AA2576" s="1"/>
  <c r="Z2584"/>
  <c r="AA2584" s="1"/>
  <c r="Z2588"/>
  <c r="AA2588" s="1"/>
  <c r="V2592"/>
  <c r="W2592" s="1"/>
  <c r="X2592" s="1"/>
  <c r="Z2600"/>
  <c r="AA2600" s="1"/>
  <c r="AB2600" s="1"/>
  <c r="AC2600" s="1"/>
  <c r="Z2629"/>
  <c r="AA2629" s="1"/>
  <c r="Z2633"/>
  <c r="AA2633" s="1"/>
  <c r="Z2637"/>
  <c r="AA2637" s="1"/>
  <c r="AB2637" s="1"/>
  <c r="AC2637" s="1"/>
  <c r="Z2641"/>
  <c r="AA2641" s="1"/>
  <c r="Z2649"/>
  <c r="AA2649" s="1"/>
  <c r="AB2649" s="1"/>
  <c r="V2653"/>
  <c r="W2653" s="1"/>
  <c r="X2653" s="1"/>
  <c r="V2657"/>
  <c r="W2657" s="1"/>
  <c r="X2657" s="1"/>
  <c r="V2661"/>
  <c r="W2661" s="1"/>
  <c r="X2661"/>
  <c r="V2666"/>
  <c r="W2666" s="1"/>
  <c r="X2666" s="1"/>
  <c r="V2670"/>
  <c r="W2670" s="1"/>
  <c r="X2670" s="1"/>
  <c r="V2674"/>
  <c r="W2674" s="1"/>
  <c r="X2674" s="1"/>
  <c r="V2679"/>
  <c r="W2679" s="1"/>
  <c r="X2679" s="1"/>
  <c r="V2683"/>
  <c r="W2683" s="1"/>
  <c r="X2683" s="1"/>
  <c r="Z2688"/>
  <c r="AA2688" s="1"/>
  <c r="V2692"/>
  <c r="W2692" s="1"/>
  <c r="X2692" s="1"/>
  <c r="Z2696"/>
  <c r="AA2696" s="1"/>
  <c r="AB2696" s="1"/>
  <c r="AC2696" s="1"/>
  <c r="V2700"/>
  <c r="W2700" s="1"/>
  <c r="X2700" s="1"/>
  <c r="Z2704"/>
  <c r="AA2704" s="1"/>
  <c r="V2708"/>
  <c r="W2708" s="1"/>
  <c r="X2708" s="1"/>
  <c r="Z2712"/>
  <c r="AA2712" s="1"/>
  <c r="AB2712" s="1"/>
  <c r="AC2712" s="1"/>
  <c r="Z2720"/>
  <c r="AA2720" s="1"/>
  <c r="AB2720" s="1"/>
  <c r="AC2720" s="1"/>
  <c r="V2724"/>
  <c r="W2724" s="1"/>
  <c r="X2724" s="1"/>
  <c r="Z2728"/>
  <c r="AA2728" s="1"/>
  <c r="V2732"/>
  <c r="W2732" s="1"/>
  <c r="X2732" s="1"/>
  <c r="Z2736"/>
  <c r="AA2736" s="1"/>
  <c r="AB2736" s="1"/>
  <c r="AC2736" s="1"/>
  <c r="Z2740"/>
  <c r="AA2740" s="1"/>
  <c r="Z2744"/>
  <c r="AA2744" s="1"/>
  <c r="Z2748"/>
  <c r="AA2748" s="1"/>
  <c r="Z2752"/>
  <c r="AA2752" s="1"/>
  <c r="Z2756"/>
  <c r="AA2756" s="1"/>
  <c r="Z2760"/>
  <c r="AA2760" s="1"/>
  <c r="Z2764"/>
  <c r="AA2764" s="1"/>
  <c r="Z2768"/>
  <c r="AA2768" s="1"/>
  <c r="AB2768" s="1"/>
  <c r="AC2768" s="1"/>
  <c r="Z2772"/>
  <c r="AA2772" s="1"/>
  <c r="V2776"/>
  <c r="W2776" s="1"/>
  <c r="X2776" s="1"/>
  <c r="Z2784"/>
  <c r="AA2784" s="1"/>
  <c r="V2792"/>
  <c r="Z2800"/>
  <c r="V2808"/>
  <c r="W2808" s="1"/>
  <c r="X2808" s="1"/>
  <c r="Z2816"/>
  <c r="AA2816" s="1"/>
  <c r="Z2820"/>
  <c r="AA2820" s="1"/>
  <c r="AB2820" s="1"/>
  <c r="Z2824"/>
  <c r="AA2824" s="1"/>
  <c r="AB2824" s="1"/>
  <c r="Z2828"/>
  <c r="AA2828" s="1"/>
  <c r="AB2828" s="1"/>
  <c r="Z2832"/>
  <c r="AA2832" s="1"/>
  <c r="Z2836"/>
  <c r="Z2840"/>
  <c r="AA2840" s="1"/>
  <c r="Z2844"/>
  <c r="Z2848"/>
  <c r="AA2848" s="1"/>
  <c r="AB2848" s="1"/>
  <c r="Z2852"/>
  <c r="AA2852" s="1"/>
  <c r="AB2852" s="1"/>
  <c r="AC2852" s="1"/>
  <c r="V2856"/>
  <c r="W2856" s="1"/>
  <c r="X2856" s="1"/>
  <c r="V2865"/>
  <c r="W2865" s="1"/>
  <c r="X2865" s="1"/>
  <c r="V2869"/>
  <c r="W2869" s="1"/>
  <c r="X2869" s="1"/>
  <c r="Z2874"/>
  <c r="AA2874" s="1"/>
  <c r="AB2874" s="1"/>
  <c r="V2878"/>
  <c r="W2878" s="1"/>
  <c r="X2878" s="1"/>
  <c r="Z3255"/>
  <c r="AA3255" s="1"/>
  <c r="AB3255" s="1"/>
  <c r="AC3255" s="1"/>
  <c r="Z3242"/>
  <c r="AA3242" s="1"/>
  <c r="AB3242" s="1"/>
  <c r="Z3250"/>
  <c r="AA3250" s="1"/>
  <c r="AB3250" s="1"/>
  <c r="AC3250" s="1"/>
  <c r="Z3228"/>
  <c r="AA3228" s="1"/>
  <c r="AB3228" s="1"/>
  <c r="AC3228" s="1"/>
  <c r="Z3212"/>
  <c r="AA3212" s="1"/>
  <c r="AB3212" s="1"/>
  <c r="Z3239"/>
  <c r="AA3239" s="1"/>
  <c r="AB3239" s="1"/>
  <c r="AC3239" s="1"/>
  <c r="Z3243"/>
  <c r="AA3243" s="1"/>
  <c r="AB3243" s="1"/>
  <c r="AC3243" s="1"/>
  <c r="Z3251"/>
  <c r="AA3251" s="1"/>
  <c r="AB3251" s="1"/>
  <c r="AC3251" s="1"/>
  <c r="Z3229"/>
  <c r="AA3229" s="1"/>
  <c r="AB3229" s="1"/>
  <c r="AC3229" s="1"/>
  <c r="Z3233"/>
  <c r="AA3233" s="1"/>
  <c r="AB3233" s="1"/>
  <c r="Z3215"/>
  <c r="AA3215" s="1"/>
  <c r="AB3215" s="1"/>
  <c r="AC3215" s="1"/>
  <c r="Z3213"/>
  <c r="AA3213" s="1"/>
  <c r="AB3213" s="1"/>
  <c r="AC3213" s="1"/>
  <c r="Z3253"/>
  <c r="AA3253" s="1"/>
  <c r="AB3253" s="1"/>
  <c r="Z3240"/>
  <c r="AA3240" s="1"/>
  <c r="AB3240" s="1"/>
  <c r="Z3244"/>
  <c r="AA3244" s="1"/>
  <c r="AB3244" s="1"/>
  <c r="AC3244" s="1"/>
  <c r="Z3248"/>
  <c r="AA3248" s="1"/>
  <c r="AB3248" s="1"/>
  <c r="Z3222"/>
  <c r="AA3222" s="1"/>
  <c r="AB3222" s="1"/>
  <c r="AC3222" s="1"/>
  <c r="Z3226"/>
  <c r="AA3226" s="1"/>
  <c r="AB3226" s="1"/>
  <c r="AC3226" s="1"/>
  <c r="Z3230"/>
  <c r="AA3230" s="1"/>
  <c r="AB3230" s="1"/>
  <c r="AC3230" s="1"/>
  <c r="Z3216"/>
  <c r="AA3216" s="1"/>
  <c r="AB3216" s="1"/>
  <c r="AC3216" s="1"/>
  <c r="Z3220"/>
  <c r="AA3220" s="1"/>
  <c r="AB3220" s="1"/>
  <c r="AB3238"/>
  <c r="AC3238" s="1"/>
  <c r="Z3246"/>
  <c r="AA3246" s="1"/>
  <c r="AB3246" s="1"/>
  <c r="AC3246" s="1"/>
  <c r="Z3224"/>
  <c r="AA3224" s="1"/>
  <c r="AB3224" s="1"/>
  <c r="AC3224" s="1"/>
  <c r="Z3232"/>
  <c r="AA3232" s="1"/>
  <c r="AB3232" s="1"/>
  <c r="AC3232" s="1"/>
  <c r="Z3218"/>
  <c r="AA3218" s="1"/>
  <c r="AB3218" s="1"/>
  <c r="Z3235"/>
  <c r="AA3235" s="1"/>
  <c r="AB3235" s="1"/>
  <c r="Z3247"/>
  <c r="AA3247" s="1"/>
  <c r="AB3247" s="1"/>
  <c r="AC3247" s="1"/>
  <c r="Z3225"/>
  <c r="AA3225" s="1"/>
  <c r="AB3225" s="1"/>
  <c r="Z3219"/>
  <c r="AA3219" s="1"/>
  <c r="AB3219" s="1"/>
  <c r="Z3236"/>
  <c r="AA3236" s="1"/>
  <c r="AB3236" s="1"/>
  <c r="AC3236" s="1"/>
  <c r="Z3254"/>
  <c r="AA3254" s="1"/>
  <c r="AB3254" s="1"/>
  <c r="Z3237"/>
  <c r="AA3237" s="1"/>
  <c r="AB3237" s="1"/>
  <c r="Z3241"/>
  <c r="AA3241" s="1"/>
  <c r="AB3241" s="1"/>
  <c r="AC3241" s="1"/>
  <c r="Z3245"/>
  <c r="AA3245" s="1"/>
  <c r="AB3245" s="1"/>
  <c r="Z3249"/>
  <c r="AA3249" s="1"/>
  <c r="AB3249" s="1"/>
  <c r="Z3223"/>
  <c r="AA3223" s="1"/>
  <c r="AB3223" s="1"/>
  <c r="AC3223" s="1"/>
  <c r="Z3227"/>
  <c r="AA3227" s="1"/>
  <c r="AB3227" s="1"/>
  <c r="Z3231"/>
  <c r="AA3231" s="1"/>
  <c r="AB3231" s="1"/>
  <c r="AC3231" s="1"/>
  <c r="Z3211"/>
  <c r="AA3211" s="1"/>
  <c r="AB3211" s="1"/>
  <c r="V2884"/>
  <c r="W2884" s="1"/>
  <c r="X2884" s="1"/>
  <c r="Z2884"/>
  <c r="AA2884" s="1"/>
  <c r="AB2884" s="1"/>
  <c r="AC2884" s="1"/>
  <c r="V2883"/>
  <c r="W2883" s="1"/>
  <c r="X2883" s="1"/>
  <c r="Z2883"/>
  <c r="AA2883" s="1"/>
  <c r="AB2883" s="1"/>
  <c r="V2305"/>
  <c r="W2305" s="1"/>
  <c r="X2305" s="1"/>
  <c r="Z2305"/>
  <c r="AA2305" s="1"/>
  <c r="V2301"/>
  <c r="W2301" s="1"/>
  <c r="X2301" s="1"/>
  <c r="Z2301"/>
  <c r="AA2301" s="1"/>
  <c r="V2309"/>
  <c r="W2309" s="1"/>
  <c r="X2309" s="1"/>
  <c r="Z2309"/>
  <c r="AA2309" s="1"/>
  <c r="AB2309" s="1"/>
  <c r="V2313"/>
  <c r="W2313" s="1"/>
  <c r="X2313" s="1"/>
  <c r="Z2313"/>
  <c r="AA2313" s="1"/>
  <c r="Z2321"/>
  <c r="AA2321" s="1"/>
  <c r="V2321"/>
  <c r="W2321" s="1"/>
  <c r="X2321" s="1"/>
  <c r="Z2325"/>
  <c r="AA2325" s="1"/>
  <c r="AB2325" s="1"/>
  <c r="V2325"/>
  <c r="W2325" s="1"/>
  <c r="X2325" s="1"/>
  <c r="V2333"/>
  <c r="W2333" s="1"/>
  <c r="X2333" s="1"/>
  <c r="Z2333"/>
  <c r="AA2333" s="1"/>
  <c r="AB2333" s="1"/>
  <c r="AC2333" s="1"/>
  <c r="V2341"/>
  <c r="W2341" s="1"/>
  <c r="X2341" s="1"/>
  <c r="Z2341"/>
  <c r="AA2341" s="1"/>
  <c r="V2349"/>
  <c r="W2349" s="1"/>
  <c r="X2349" s="1"/>
  <c r="Z2349"/>
  <c r="AA2349" s="1"/>
  <c r="AB2349" s="1"/>
  <c r="V2357"/>
  <c r="W2357" s="1"/>
  <c r="X2357" s="1"/>
  <c r="Z2357"/>
  <c r="AA2357" s="1"/>
  <c r="AB2357" s="1"/>
  <c r="AC2357" s="1"/>
  <c r="V2365"/>
  <c r="W2365" s="1"/>
  <c r="X2365" s="1"/>
  <c r="Z2365"/>
  <c r="AA2365" s="1"/>
  <c r="AB2365" s="1"/>
  <c r="V2373"/>
  <c r="W2373" s="1"/>
  <c r="X2373" s="1"/>
  <c r="Z2373"/>
  <c r="AA2373" s="1"/>
  <c r="V2381"/>
  <c r="W2381" s="1"/>
  <c r="X2381" s="1"/>
  <c r="Z2381"/>
  <c r="AA2381" s="1"/>
  <c r="AB2381" s="1"/>
  <c r="V2389"/>
  <c r="W2389" s="1"/>
  <c r="X2389" s="1"/>
  <c r="Z2389"/>
  <c r="AA2389" s="1"/>
  <c r="AB2389" s="1"/>
  <c r="V2397"/>
  <c r="W2397" s="1"/>
  <c r="X2397" s="1"/>
  <c r="Z2397"/>
  <c r="AA2397" s="1"/>
  <c r="AB2397" s="1"/>
  <c r="V2405"/>
  <c r="W2405" s="1"/>
  <c r="X2405" s="1"/>
  <c r="Z2405"/>
  <c r="AA2405" s="1"/>
  <c r="V2413"/>
  <c r="W2413" s="1"/>
  <c r="X2413" s="1"/>
  <c r="Z2413"/>
  <c r="AA2413" s="1"/>
  <c r="V2421"/>
  <c r="W2421" s="1"/>
  <c r="X2421" s="1"/>
  <c r="Z2421"/>
  <c r="AA2421" s="1"/>
  <c r="AB2421" s="1"/>
  <c r="AC2421" s="1"/>
  <c r="Z2429"/>
  <c r="AA2429" s="1"/>
  <c r="AB2429" s="1"/>
  <c r="AC2429" s="1"/>
  <c r="V2429"/>
  <c r="W2429" s="1"/>
  <c r="X2429" s="1"/>
  <c r="Z2433"/>
  <c r="AA2433" s="1"/>
  <c r="AB2433" s="1"/>
  <c r="AC2433" s="1"/>
  <c r="V2433"/>
  <c r="W2433" s="1"/>
  <c r="X2433" s="1"/>
  <c r="Z2445"/>
  <c r="AA2445" s="1"/>
  <c r="V2445"/>
  <c r="W2445" s="1"/>
  <c r="X2445" s="1"/>
  <c r="Z2453"/>
  <c r="AA2453" s="1"/>
  <c r="AB2453" s="1"/>
  <c r="V2453"/>
  <c r="W2453" s="1"/>
  <c r="X2453" s="1"/>
  <c r="Z2466"/>
  <c r="AA2466" s="1"/>
  <c r="AB2466" s="1"/>
  <c r="V2466"/>
  <c r="W2466" s="1"/>
  <c r="X2466" s="1"/>
  <c r="V2462"/>
  <c r="W2462" s="1"/>
  <c r="X2462" s="1"/>
  <c r="Z2462"/>
  <c r="AA2462" s="1"/>
  <c r="AB2462" s="1"/>
  <c r="V2253"/>
  <c r="W2253" s="1"/>
  <c r="X2253" s="1"/>
  <c r="Z2253"/>
  <c r="AA2253" s="1"/>
  <c r="AB2253" s="1"/>
  <c r="AC2253" s="1"/>
  <c r="Z2263"/>
  <c r="AA2263" s="1"/>
  <c r="AB2263" s="1"/>
  <c r="AC2263" s="1"/>
  <c r="V2263"/>
  <c r="W2263" s="1"/>
  <c r="X2263" s="1"/>
  <c r="Z2267"/>
  <c r="AA2267" s="1"/>
  <c r="AB2267" s="1"/>
  <c r="AC2267" s="1"/>
  <c r="V2267"/>
  <c r="W2267" s="1"/>
  <c r="X2267" s="1"/>
  <c r="Z2271"/>
  <c r="AA2271" s="1"/>
  <c r="AB2271" s="1"/>
  <c r="AC2271" s="1"/>
  <c r="V2271"/>
  <c r="W2271" s="1"/>
  <c r="X2271" s="1"/>
  <c r="V2275"/>
  <c r="W2275" s="1"/>
  <c r="X2275" s="1"/>
  <c r="Z2275"/>
  <c r="AA2275" s="1"/>
  <c r="AB2275" s="1"/>
  <c r="Z2279"/>
  <c r="AA2279" s="1"/>
  <c r="AB2279" s="1"/>
  <c r="AC2279" s="1"/>
  <c r="V2279"/>
  <c r="W2279" s="1"/>
  <c r="X2279" s="1"/>
  <c r="Z2283"/>
  <c r="AA2283" s="1"/>
  <c r="AB2283" s="1"/>
  <c r="V2283"/>
  <c r="W2283" s="1"/>
  <c r="X2283" s="1"/>
  <c r="Z2287"/>
  <c r="AA2287" s="1"/>
  <c r="AB2287" s="1"/>
  <c r="AC2287" s="1"/>
  <c r="V2287"/>
  <c r="W2287" s="1"/>
  <c r="X2287" s="1"/>
  <c r="V2291"/>
  <c r="W2291" s="1"/>
  <c r="X2291" s="1"/>
  <c r="Z2291"/>
  <c r="AA2291" s="1"/>
  <c r="AB2291" s="1"/>
  <c r="AC2291" s="1"/>
  <c r="Z2295"/>
  <c r="AA2295" s="1"/>
  <c r="AB2295" s="1"/>
  <c r="AC2295" s="1"/>
  <c r="V2295"/>
  <c r="W2295" s="1"/>
  <c r="X2295" s="1"/>
  <c r="Z2299"/>
  <c r="AA2299" s="1"/>
  <c r="AB2299" s="1"/>
  <c r="V2299"/>
  <c r="W2299" s="1"/>
  <c r="X2299" s="1"/>
  <c r="Z2303"/>
  <c r="AA2303" s="1"/>
  <c r="AB2303" s="1"/>
  <c r="V2303"/>
  <c r="W2303" s="1"/>
  <c r="X2303" s="1"/>
  <c r="Z2307"/>
  <c r="AA2307" s="1"/>
  <c r="AB2307" s="1"/>
  <c r="AC2307" s="1"/>
  <c r="V2307"/>
  <c r="W2307" s="1"/>
  <c r="X2307" s="1"/>
  <c r="Z2311"/>
  <c r="AA2311" s="1"/>
  <c r="AB2311" s="1"/>
  <c r="V2311"/>
  <c r="W2311" s="1"/>
  <c r="X2311" s="1"/>
  <c r="V2315"/>
  <c r="W2315" s="1"/>
  <c r="X2315" s="1"/>
  <c r="Z2315"/>
  <c r="AA2315" s="1"/>
  <c r="AB2315" s="1"/>
  <c r="AC2315" s="1"/>
  <c r="Z2319"/>
  <c r="AA2319" s="1"/>
  <c r="AB2319" s="1"/>
  <c r="V2319"/>
  <c r="W2319" s="1"/>
  <c r="X2319" s="1"/>
  <c r="V2323"/>
  <c r="W2323" s="1"/>
  <c r="X2323" s="1"/>
  <c r="Z2323"/>
  <c r="AA2323" s="1"/>
  <c r="AB2323" s="1"/>
  <c r="AC2323" s="1"/>
  <c r="Z2327"/>
  <c r="AA2327" s="1"/>
  <c r="AB2327" s="1"/>
  <c r="V2327"/>
  <c r="W2327" s="1"/>
  <c r="X2327" s="1"/>
  <c r="Z2331"/>
  <c r="AA2331" s="1"/>
  <c r="AB2331" s="1"/>
  <c r="V2331"/>
  <c r="W2331" s="1"/>
  <c r="X2331" s="1"/>
  <c r="Z2335"/>
  <c r="AA2335" s="1"/>
  <c r="AB2335" s="1"/>
  <c r="AC2335" s="1"/>
  <c r="V2335"/>
  <c r="W2335" s="1"/>
  <c r="X2335" s="1"/>
  <c r="Z2339"/>
  <c r="AA2339" s="1"/>
  <c r="AB2339" s="1"/>
  <c r="AC2339" s="1"/>
  <c r="V2339"/>
  <c r="W2339" s="1"/>
  <c r="X2339" s="1"/>
  <c r="Z2343"/>
  <c r="AA2343" s="1"/>
  <c r="AB2343" s="1"/>
  <c r="AC2343" s="1"/>
  <c r="V2343"/>
  <c r="W2343" s="1"/>
  <c r="X2343" s="1"/>
  <c r="Z2347"/>
  <c r="AA2347" s="1"/>
  <c r="AB2347" s="1"/>
  <c r="AC2347" s="1"/>
  <c r="V2347"/>
  <c r="W2347" s="1"/>
  <c r="X2347" s="1"/>
  <c r="Z2351"/>
  <c r="AA2351" s="1"/>
  <c r="AB2351" s="1"/>
  <c r="V2351"/>
  <c r="W2351" s="1"/>
  <c r="X2351" s="1"/>
  <c r="Z2355"/>
  <c r="AA2355" s="1"/>
  <c r="AB2355" s="1"/>
  <c r="AC2355" s="1"/>
  <c r="V2355"/>
  <c r="W2355" s="1"/>
  <c r="X2355" s="1"/>
  <c r="Z2359"/>
  <c r="AA2359" s="1"/>
  <c r="AB2359" s="1"/>
  <c r="AC2359" s="1"/>
  <c r="V2359"/>
  <c r="W2359" s="1"/>
  <c r="X2359" s="1"/>
  <c r="Z2363"/>
  <c r="AA2363" s="1"/>
  <c r="AB2363" s="1"/>
  <c r="V2363"/>
  <c r="W2363" s="1"/>
  <c r="X2363" s="1"/>
  <c r="Z2367"/>
  <c r="AA2367" s="1"/>
  <c r="AB2367" s="1"/>
  <c r="V2367"/>
  <c r="W2367" s="1"/>
  <c r="X2367" s="1"/>
  <c r="Z2371"/>
  <c r="AA2371" s="1"/>
  <c r="AB2371" s="1"/>
  <c r="AC2371" s="1"/>
  <c r="V2371"/>
  <c r="W2371" s="1"/>
  <c r="X2371" s="1"/>
  <c r="Z2375"/>
  <c r="AA2375" s="1"/>
  <c r="AB2375" s="1"/>
  <c r="AC2375" s="1"/>
  <c r="V2375"/>
  <c r="W2375" s="1"/>
  <c r="X2375" s="1"/>
  <c r="Z2379"/>
  <c r="AA2379" s="1"/>
  <c r="AB2379" s="1"/>
  <c r="AC2379" s="1"/>
  <c r="V2379"/>
  <c r="W2379" s="1"/>
  <c r="X2379" s="1"/>
  <c r="Z2383"/>
  <c r="AA2383" s="1"/>
  <c r="AB2383" s="1"/>
  <c r="V2383"/>
  <c r="W2383" s="1"/>
  <c r="X2383" s="1"/>
  <c r="Z2387"/>
  <c r="AA2387" s="1"/>
  <c r="AB2387" s="1"/>
  <c r="AC2387" s="1"/>
  <c r="V2387"/>
  <c r="W2387" s="1"/>
  <c r="X2387" s="1"/>
  <c r="Z2391"/>
  <c r="AA2391" s="1"/>
  <c r="AB2391" s="1"/>
  <c r="AC2391" s="1"/>
  <c r="V2391"/>
  <c r="W2391" s="1"/>
  <c r="X2391" s="1"/>
  <c r="Z2395"/>
  <c r="AA2395" s="1"/>
  <c r="AB2395" s="1"/>
  <c r="V2395"/>
  <c r="W2395" s="1"/>
  <c r="X2395" s="1"/>
  <c r="Z2399"/>
  <c r="AA2399" s="1"/>
  <c r="AB2399" s="1"/>
  <c r="AC2399" s="1"/>
  <c r="V2399"/>
  <c r="W2399" s="1"/>
  <c r="X2399" s="1"/>
  <c r="Z2403"/>
  <c r="AA2403" s="1"/>
  <c r="V2403"/>
  <c r="W2403" s="1"/>
  <c r="X2403" s="1"/>
  <c r="V2407"/>
  <c r="W2407" s="1"/>
  <c r="X2407" s="1"/>
  <c r="Z2407"/>
  <c r="AA2407" s="1"/>
  <c r="Z2411"/>
  <c r="AA2411" s="1"/>
  <c r="AB2411" s="1"/>
  <c r="V2411"/>
  <c r="W2411" s="1"/>
  <c r="X2411" s="1"/>
  <c r="Z2415"/>
  <c r="AA2415" s="1"/>
  <c r="V2415"/>
  <c r="W2415" s="1"/>
  <c r="X2415" s="1"/>
  <c r="Z2419"/>
  <c r="AA2419" s="1"/>
  <c r="AB2419" s="1"/>
  <c r="V2419"/>
  <c r="W2419" s="1"/>
  <c r="X2419" s="1"/>
  <c r="Z2423"/>
  <c r="AA2423" s="1"/>
  <c r="V2423"/>
  <c r="W2423" s="1"/>
  <c r="X2423" s="1"/>
  <c r="Z2427"/>
  <c r="AA2427" s="1"/>
  <c r="AB2427" s="1"/>
  <c r="AC2427" s="1"/>
  <c r="V2427"/>
  <c r="W2427" s="1"/>
  <c r="X2427" s="1"/>
  <c r="V2431"/>
  <c r="W2431" s="1"/>
  <c r="X2431" s="1"/>
  <c r="Z2431"/>
  <c r="AA2431" s="1"/>
  <c r="V2435"/>
  <c r="W2435" s="1"/>
  <c r="X2435" s="1"/>
  <c r="Z2435"/>
  <c r="AA2435" s="1"/>
  <c r="AB2435" s="1"/>
  <c r="V2439"/>
  <c r="W2439" s="1"/>
  <c r="X2439" s="1"/>
  <c r="Z2439"/>
  <c r="AA2439" s="1"/>
  <c r="V2443"/>
  <c r="W2443" s="1"/>
  <c r="X2443" s="1"/>
  <c r="Z2443"/>
  <c r="AA2443" s="1"/>
  <c r="AB2443" s="1"/>
  <c r="V2447"/>
  <c r="W2447" s="1"/>
  <c r="X2447" s="1"/>
  <c r="Z2447"/>
  <c r="AA2447" s="1"/>
  <c r="V2451"/>
  <c r="W2451" s="1"/>
  <c r="X2451" s="1"/>
  <c r="Z2451"/>
  <c r="AA2451" s="1"/>
  <c r="AB2451" s="1"/>
  <c r="AC2451" s="1"/>
  <c r="V2455"/>
  <c r="W2455" s="1"/>
  <c r="X2455" s="1"/>
  <c r="Z2455"/>
  <c r="AA2455" s="1"/>
  <c r="V2469"/>
  <c r="W2469" s="1"/>
  <c r="X2469" s="1"/>
  <c r="Z2469"/>
  <c r="AA2469" s="1"/>
  <c r="AB2469" s="1"/>
  <c r="AC2469" s="1"/>
  <c r="Z2464"/>
  <c r="AA2464" s="1"/>
  <c r="AB2464" s="1"/>
  <c r="AC2464" s="1"/>
  <c r="V2464"/>
  <c r="W2464" s="1"/>
  <c r="X2464" s="1"/>
  <c r="V2460"/>
  <c r="W2460" s="1"/>
  <c r="X2460" s="1"/>
  <c r="Z2460"/>
  <c r="AA2460" s="1"/>
  <c r="AB2460" s="1"/>
  <c r="AC2460" s="1"/>
  <c r="V2251"/>
  <c r="W2251" s="1"/>
  <c r="X2251" s="1"/>
  <c r="Z2251"/>
  <c r="AA2251" s="1"/>
  <c r="AB2251" s="1"/>
  <c r="Z2255"/>
  <c r="AA2255" s="1"/>
  <c r="AB2255" s="1"/>
  <c r="AC2255" s="1"/>
  <c r="V2255"/>
  <c r="W2255" s="1"/>
  <c r="X2255" s="1"/>
  <c r="V2259"/>
  <c r="W2259" s="1"/>
  <c r="X2259" s="1"/>
  <c r="Z2259"/>
  <c r="AA2259" s="1"/>
  <c r="AB2259" s="1"/>
  <c r="AC2259" s="1"/>
  <c r="V2261"/>
  <c r="W2261" s="1"/>
  <c r="X2261" s="1"/>
  <c r="Z2261"/>
  <c r="AA2261" s="1"/>
  <c r="AB2261" s="1"/>
  <c r="AC2261" s="1"/>
  <c r="Z2265"/>
  <c r="AA2265" s="1"/>
  <c r="AB2265" s="1"/>
  <c r="V2265"/>
  <c r="W2265" s="1"/>
  <c r="X2265" s="1"/>
  <c r="Z2269"/>
  <c r="AA2269" s="1"/>
  <c r="AB2269" s="1"/>
  <c r="AC2269" s="1"/>
  <c r="V2269"/>
  <c r="W2269" s="1"/>
  <c r="X2269" s="1"/>
  <c r="Z2273"/>
  <c r="AA2273" s="1"/>
  <c r="AB2273" s="1"/>
  <c r="AC2273" s="1"/>
  <c r="V2273"/>
  <c r="W2273" s="1"/>
  <c r="X2273" s="1"/>
  <c r="V2277"/>
  <c r="W2277" s="1"/>
  <c r="X2277" s="1"/>
  <c r="Z2277"/>
  <c r="AA2277" s="1"/>
  <c r="AB2277" s="1"/>
  <c r="AC2277" s="1"/>
  <c r="Z2281"/>
  <c r="AA2281" s="1"/>
  <c r="AB2281" s="1"/>
  <c r="AC2281" s="1"/>
  <c r="V2281"/>
  <c r="W2281" s="1"/>
  <c r="X2281" s="1"/>
  <c r="Z2285"/>
  <c r="AA2285" s="1"/>
  <c r="AB2285" s="1"/>
  <c r="AC2285" s="1"/>
  <c r="V2285"/>
  <c r="W2285" s="1"/>
  <c r="X2285" s="1"/>
  <c r="Z2289"/>
  <c r="AA2289" s="1"/>
  <c r="V2289"/>
  <c r="W2289" s="1"/>
  <c r="X2289" s="1"/>
  <c r="V2293"/>
  <c r="W2293" s="1"/>
  <c r="X2293" s="1"/>
  <c r="Z2293"/>
  <c r="AA2293" s="1"/>
  <c r="AB2293" s="1"/>
  <c r="AC2293" s="1"/>
  <c r="Z2297"/>
  <c r="AA2297" s="1"/>
  <c r="V2297"/>
  <c r="W2297" s="1"/>
  <c r="X2297" s="1"/>
  <c r="Z2317"/>
  <c r="AA2317" s="1"/>
  <c r="AB2317" s="1"/>
  <c r="AC2317" s="1"/>
  <c r="V2317"/>
  <c r="W2317" s="1"/>
  <c r="X2317" s="1"/>
  <c r="Z2329"/>
  <c r="AA2329" s="1"/>
  <c r="V2329"/>
  <c r="W2329" s="1"/>
  <c r="X2329" s="1"/>
  <c r="Z2337"/>
  <c r="AA2337" s="1"/>
  <c r="V2337"/>
  <c r="W2337" s="1"/>
  <c r="X2337" s="1"/>
  <c r="Z2345"/>
  <c r="AA2345" s="1"/>
  <c r="V2345"/>
  <c r="W2345" s="1"/>
  <c r="X2345" s="1"/>
  <c r="V2353"/>
  <c r="W2353" s="1"/>
  <c r="X2353" s="1"/>
  <c r="Z2353"/>
  <c r="AA2353" s="1"/>
  <c r="V2361"/>
  <c r="W2361" s="1"/>
  <c r="X2361" s="1"/>
  <c r="Z2361"/>
  <c r="AA2361" s="1"/>
  <c r="V2369"/>
  <c r="W2369" s="1"/>
  <c r="X2369" s="1"/>
  <c r="Z2369"/>
  <c r="AA2369" s="1"/>
  <c r="V2377"/>
  <c r="W2377" s="1"/>
  <c r="X2377" s="1"/>
  <c r="Z2377"/>
  <c r="AA2377" s="1"/>
  <c r="V2385"/>
  <c r="W2385" s="1"/>
  <c r="X2385" s="1"/>
  <c r="Z2385"/>
  <c r="AA2385" s="1"/>
  <c r="V2393"/>
  <c r="W2393" s="1"/>
  <c r="X2393" s="1"/>
  <c r="Z2393"/>
  <c r="AA2393" s="1"/>
  <c r="V2401"/>
  <c r="W2401" s="1"/>
  <c r="X2401" s="1"/>
  <c r="Z2401"/>
  <c r="AA2401" s="1"/>
  <c r="V2409"/>
  <c r="W2409" s="1"/>
  <c r="X2409" s="1"/>
  <c r="Z2409"/>
  <c r="AA2409" s="1"/>
  <c r="V2417"/>
  <c r="W2417" s="1"/>
  <c r="X2417" s="1"/>
  <c r="Z2417"/>
  <c r="AA2417" s="1"/>
  <c r="AB2417" s="1"/>
  <c r="V2425"/>
  <c r="W2425" s="1"/>
  <c r="X2425" s="1"/>
  <c r="Z2425"/>
  <c r="AA2425" s="1"/>
  <c r="AB2425" s="1"/>
  <c r="Z2437"/>
  <c r="AA2437" s="1"/>
  <c r="V2437"/>
  <c r="W2437" s="1"/>
  <c r="X2437" s="1"/>
  <c r="Z2441"/>
  <c r="AA2441" s="1"/>
  <c r="V2441"/>
  <c r="W2441" s="1"/>
  <c r="X2441" s="1"/>
  <c r="Z2449"/>
  <c r="AA2449" s="1"/>
  <c r="AB2449" s="1"/>
  <c r="V2449"/>
  <c r="W2449" s="1"/>
  <c r="X2449" s="1"/>
  <c r="Z2467"/>
  <c r="AA2467" s="1"/>
  <c r="AB2467" s="1"/>
  <c r="V2467"/>
  <c r="W2467" s="1"/>
  <c r="X2467" s="1"/>
  <c r="V2458"/>
  <c r="W2458" s="1"/>
  <c r="X2458" s="1"/>
  <c r="Z2458"/>
  <c r="AA2458" s="1"/>
  <c r="AB2458" s="1"/>
  <c r="AC2458" s="1"/>
  <c r="Z2257"/>
  <c r="AA2257" s="1"/>
  <c r="AB2257" s="1"/>
  <c r="AC2257" s="1"/>
  <c r="V2257"/>
  <c r="W2257" s="1"/>
  <c r="X2257" s="1"/>
  <c r="Z2262"/>
  <c r="AA2262" s="1"/>
  <c r="V2262"/>
  <c r="W2262" s="1"/>
  <c r="X2262" s="1"/>
  <c r="Z2266"/>
  <c r="AA2266" s="1"/>
  <c r="AB2266" s="1"/>
  <c r="V2266"/>
  <c r="W2266" s="1"/>
  <c r="X2266" s="1"/>
  <c r="V2270"/>
  <c r="W2270" s="1"/>
  <c r="X2270" s="1"/>
  <c r="Z2270"/>
  <c r="AA2270" s="1"/>
  <c r="AB2270" s="1"/>
  <c r="Z2274"/>
  <c r="AA2274" s="1"/>
  <c r="AB2274" s="1"/>
  <c r="V2274"/>
  <c r="W2274" s="1"/>
  <c r="X2274" s="1"/>
  <c r="Z2278"/>
  <c r="AA2278" s="1"/>
  <c r="AB2278" s="1"/>
  <c r="AC2278" s="1"/>
  <c r="V2278"/>
  <c r="W2278" s="1"/>
  <c r="X2278" s="1"/>
  <c r="Z2282"/>
  <c r="AA2282" s="1"/>
  <c r="V2282"/>
  <c r="W2282" s="1"/>
  <c r="X2282" s="1"/>
  <c r="V2286"/>
  <c r="W2286" s="1"/>
  <c r="X2286" s="1"/>
  <c r="Z2286"/>
  <c r="AA2286" s="1"/>
  <c r="AB2286" s="1"/>
  <c r="AC2286" s="1"/>
  <c r="Z2290"/>
  <c r="AA2290" s="1"/>
  <c r="AB2290" s="1"/>
  <c r="V2290"/>
  <c r="W2290" s="1"/>
  <c r="X2290" s="1"/>
  <c r="Z2294"/>
  <c r="AA2294" s="1"/>
  <c r="AB2294" s="1"/>
  <c r="AC2294" s="1"/>
  <c r="V2294"/>
  <c r="W2294" s="1"/>
  <c r="X2294" s="1"/>
  <c r="Z2298"/>
  <c r="AA2298" s="1"/>
  <c r="AB2298" s="1"/>
  <c r="AC2298" s="1"/>
  <c r="V2298"/>
  <c r="W2298" s="1"/>
  <c r="X2298" s="1"/>
  <c r="V2302"/>
  <c r="W2302" s="1"/>
  <c r="X2302" s="1"/>
  <c r="Z2302"/>
  <c r="AA2302" s="1"/>
  <c r="AB2302" s="1"/>
  <c r="Z2306"/>
  <c r="AA2306" s="1"/>
  <c r="AB2306" s="1"/>
  <c r="AC2306" s="1"/>
  <c r="V2306"/>
  <c r="W2306" s="1"/>
  <c r="X2306" s="1"/>
  <c r="V2310"/>
  <c r="W2310" s="1"/>
  <c r="X2310" s="1"/>
  <c r="Z2310"/>
  <c r="AA2310" s="1"/>
  <c r="AB2310" s="1"/>
  <c r="V2314"/>
  <c r="W2314" s="1"/>
  <c r="X2314" s="1"/>
  <c r="Z2314"/>
  <c r="AA2314" s="1"/>
  <c r="AB2314" s="1"/>
  <c r="AC2314" s="1"/>
  <c r="Z2318"/>
  <c r="AA2318" s="1"/>
  <c r="AB2318" s="1"/>
  <c r="V2318"/>
  <c r="W2318" s="1"/>
  <c r="X2318" s="1"/>
  <c r="V2322"/>
  <c r="W2322" s="1"/>
  <c r="X2322" s="1"/>
  <c r="Z2322"/>
  <c r="AA2322" s="1"/>
  <c r="AB2322" s="1"/>
  <c r="AC2322" s="1"/>
  <c r="Z2326"/>
  <c r="AA2326" s="1"/>
  <c r="V2326"/>
  <c r="W2326" s="1"/>
  <c r="X2326" s="1"/>
  <c r="Z2330"/>
  <c r="AA2330" s="1"/>
  <c r="AB2330" s="1"/>
  <c r="AC2330" s="1"/>
  <c r="V2330"/>
  <c r="W2330" s="1"/>
  <c r="X2330" s="1"/>
  <c r="V2334"/>
  <c r="W2334" s="1"/>
  <c r="X2334" s="1"/>
  <c r="Z2334"/>
  <c r="AA2334" s="1"/>
  <c r="AB2334" s="1"/>
  <c r="AC2334" s="1"/>
  <c r="Z2338"/>
  <c r="AA2338" s="1"/>
  <c r="AB2338" s="1"/>
  <c r="AC2338" s="1"/>
  <c r="V2338"/>
  <c r="W2338" s="1"/>
  <c r="X2338" s="1"/>
  <c r="V2342"/>
  <c r="W2342" s="1"/>
  <c r="X2342" s="1"/>
  <c r="Z2342"/>
  <c r="AA2342" s="1"/>
  <c r="AB2342" s="1"/>
  <c r="AC2342" s="1"/>
  <c r="Z2346"/>
  <c r="AA2346" s="1"/>
  <c r="AB2346" s="1"/>
  <c r="AC2346" s="1"/>
  <c r="V2346"/>
  <c r="W2346" s="1"/>
  <c r="X2346" s="1"/>
  <c r="V2350"/>
  <c r="W2350" s="1"/>
  <c r="X2350" s="1"/>
  <c r="Z2350"/>
  <c r="AA2350" s="1"/>
  <c r="AB2350" s="1"/>
  <c r="AC2350" s="1"/>
  <c r="Z2354"/>
  <c r="AA2354" s="1"/>
  <c r="AB2354" s="1"/>
  <c r="AC2354" s="1"/>
  <c r="V2354"/>
  <c r="W2354" s="1"/>
  <c r="X2354" s="1"/>
  <c r="V2358"/>
  <c r="W2358" s="1"/>
  <c r="X2358" s="1"/>
  <c r="Z2358"/>
  <c r="AA2358" s="1"/>
  <c r="AB2358" s="1"/>
  <c r="AC2358" s="1"/>
  <c r="Z2362"/>
  <c r="AA2362" s="1"/>
  <c r="AB2362" s="1"/>
  <c r="AC2362" s="1"/>
  <c r="V2362"/>
  <c r="W2362" s="1"/>
  <c r="X2362" s="1"/>
  <c r="V2366"/>
  <c r="W2366" s="1"/>
  <c r="X2366" s="1"/>
  <c r="Z2366"/>
  <c r="AA2366" s="1"/>
  <c r="AB2366" s="1"/>
  <c r="AC2366" s="1"/>
  <c r="Z2370"/>
  <c r="AA2370" s="1"/>
  <c r="AB2370" s="1"/>
  <c r="AC2370" s="1"/>
  <c r="V2370"/>
  <c r="W2370" s="1"/>
  <c r="X2370" s="1"/>
  <c r="V2374"/>
  <c r="W2374" s="1"/>
  <c r="X2374" s="1"/>
  <c r="Z2374"/>
  <c r="AA2374" s="1"/>
  <c r="AB2374" s="1"/>
  <c r="AC2374" s="1"/>
  <c r="Z2378"/>
  <c r="AA2378" s="1"/>
  <c r="AB2378" s="1"/>
  <c r="AC2378" s="1"/>
  <c r="V2378"/>
  <c r="W2378" s="1"/>
  <c r="X2378" s="1"/>
  <c r="V2382"/>
  <c r="W2382" s="1"/>
  <c r="X2382" s="1"/>
  <c r="Z2382"/>
  <c r="AA2382" s="1"/>
  <c r="AB2382" s="1"/>
  <c r="AC2382" s="1"/>
  <c r="Z2386"/>
  <c r="AA2386" s="1"/>
  <c r="AB2386" s="1"/>
  <c r="AC2386" s="1"/>
  <c r="V2386"/>
  <c r="W2386" s="1"/>
  <c r="X2386" s="1"/>
  <c r="V2390"/>
  <c r="W2390" s="1"/>
  <c r="X2390" s="1"/>
  <c r="Z2390"/>
  <c r="AA2390" s="1"/>
  <c r="AB2390" s="1"/>
  <c r="AC2390" s="1"/>
  <c r="Z2394"/>
  <c r="AA2394" s="1"/>
  <c r="AB2394" s="1"/>
  <c r="AC2394" s="1"/>
  <c r="V2394"/>
  <c r="W2394" s="1"/>
  <c r="X2394" s="1"/>
  <c r="V2398"/>
  <c r="W2398" s="1"/>
  <c r="X2398" s="1"/>
  <c r="Z2398"/>
  <c r="AA2398" s="1"/>
  <c r="AB2398" s="1"/>
  <c r="AC2398" s="1"/>
  <c r="Z2402"/>
  <c r="AA2402" s="1"/>
  <c r="AB2402" s="1"/>
  <c r="AC2402" s="1"/>
  <c r="V2402"/>
  <c r="W2402" s="1"/>
  <c r="X2402" s="1"/>
  <c r="V2406"/>
  <c r="W2406" s="1"/>
  <c r="X2406" s="1"/>
  <c r="Z2406"/>
  <c r="AA2406" s="1"/>
  <c r="AB2406" s="1"/>
  <c r="AC2406" s="1"/>
  <c r="Z2410"/>
  <c r="AA2410" s="1"/>
  <c r="AB2410" s="1"/>
  <c r="AC2410" s="1"/>
  <c r="V2410"/>
  <c r="W2410" s="1"/>
  <c r="X2410" s="1"/>
  <c r="V2414"/>
  <c r="W2414" s="1"/>
  <c r="X2414" s="1"/>
  <c r="Z2414"/>
  <c r="AA2414" s="1"/>
  <c r="AB2414" s="1"/>
  <c r="AC2414" s="1"/>
  <c r="Z2418"/>
  <c r="AA2418" s="1"/>
  <c r="AB2418" s="1"/>
  <c r="AC2418" s="1"/>
  <c r="V2418"/>
  <c r="W2418" s="1"/>
  <c r="X2418" s="1"/>
  <c r="Z2422"/>
  <c r="AA2422" s="1"/>
  <c r="AB2422" s="1"/>
  <c r="AC2422" s="1"/>
  <c r="V2422"/>
  <c r="W2422" s="1"/>
  <c r="X2422" s="1"/>
  <c r="Z2426"/>
  <c r="AA2426" s="1"/>
  <c r="AB2426" s="1"/>
  <c r="AC2426" s="1"/>
  <c r="V2426"/>
  <c r="W2426" s="1"/>
  <c r="X2426" s="1"/>
  <c r="V2430"/>
  <c r="W2430" s="1"/>
  <c r="X2430" s="1"/>
  <c r="Z2430"/>
  <c r="AA2430" s="1"/>
  <c r="AB2430" s="1"/>
  <c r="AC2430" s="1"/>
  <c r="V2434"/>
  <c r="W2434" s="1"/>
  <c r="X2434" s="1"/>
  <c r="Z2434"/>
  <c r="AA2434" s="1"/>
  <c r="AB2434" s="1"/>
  <c r="AC2434" s="1"/>
  <c r="V2438"/>
  <c r="W2438" s="1"/>
  <c r="X2438" s="1"/>
  <c r="Z2438"/>
  <c r="AA2438" s="1"/>
  <c r="AB2438" s="1"/>
  <c r="AC2438" s="1"/>
  <c r="V2442"/>
  <c r="W2442" s="1"/>
  <c r="X2442" s="1"/>
  <c r="Z2442"/>
  <c r="AA2442" s="1"/>
  <c r="AB2442" s="1"/>
  <c r="AC2442" s="1"/>
  <c r="V2446"/>
  <c r="W2446" s="1"/>
  <c r="X2446" s="1"/>
  <c r="Z2446"/>
  <c r="AA2446" s="1"/>
  <c r="AB2446" s="1"/>
  <c r="AC2446" s="1"/>
  <c r="V2450"/>
  <c r="W2450" s="1"/>
  <c r="X2450" s="1"/>
  <c r="Z2450"/>
  <c r="AA2450" s="1"/>
  <c r="AB2450" s="1"/>
  <c r="AC2450" s="1"/>
  <c r="V2454"/>
  <c r="W2454" s="1"/>
  <c r="X2454" s="1"/>
  <c r="Z2454"/>
  <c r="AA2454" s="1"/>
  <c r="AB2454" s="1"/>
  <c r="AC2454" s="1"/>
  <c r="Z2468"/>
  <c r="AA2468" s="1"/>
  <c r="AB2468" s="1"/>
  <c r="AC2468" s="1"/>
  <c r="V2468"/>
  <c r="W2468" s="1"/>
  <c r="X2468" s="1"/>
  <c r="Z2465"/>
  <c r="AA2465" s="1"/>
  <c r="V2465"/>
  <c r="W2465" s="1"/>
  <c r="X2465" s="1"/>
  <c r="Z2461"/>
  <c r="AA2461" s="1"/>
  <c r="AB2461" s="1"/>
  <c r="AC2461" s="1"/>
  <c r="V2461"/>
  <c r="W2461" s="1"/>
  <c r="X2461" s="1"/>
  <c r="Z2457"/>
  <c r="AA2457" s="1"/>
  <c r="V2457"/>
  <c r="W2457" s="1"/>
  <c r="X2457" s="1"/>
  <c r="Z2254"/>
  <c r="AA2254" s="1"/>
  <c r="V2254"/>
  <c r="W2254" s="1"/>
  <c r="X2254" s="1"/>
  <c r="Z2258"/>
  <c r="AA2258" s="1"/>
  <c r="AB2258" s="1"/>
  <c r="V2258"/>
  <c r="W2258" s="1"/>
  <c r="X2258" s="1"/>
  <c r="Z2264"/>
  <c r="AA2264" s="1"/>
  <c r="AB2264" s="1"/>
  <c r="V2264"/>
  <c r="W2264" s="1"/>
  <c r="X2264" s="1"/>
  <c r="Z2268"/>
  <c r="AA2268" s="1"/>
  <c r="V2268"/>
  <c r="W2268" s="1"/>
  <c r="X2268" s="1"/>
  <c r="Z2272"/>
  <c r="AA2272" s="1"/>
  <c r="AB2272" s="1"/>
  <c r="V2272"/>
  <c r="W2272" s="1"/>
  <c r="X2272" s="1"/>
  <c r="V2276"/>
  <c r="W2276" s="1"/>
  <c r="X2276" s="1"/>
  <c r="Z2276"/>
  <c r="AA2276" s="1"/>
  <c r="Z2280"/>
  <c r="AA2280" s="1"/>
  <c r="V2280"/>
  <c r="W2280" s="1"/>
  <c r="X2280" s="1"/>
  <c r="Z2284"/>
  <c r="AA2284" s="1"/>
  <c r="V2284"/>
  <c r="W2284" s="1"/>
  <c r="X2284" s="1"/>
  <c r="Z2288"/>
  <c r="AA2288" s="1"/>
  <c r="V2288"/>
  <c r="W2288" s="1"/>
  <c r="X2288" s="1"/>
  <c r="V2292"/>
  <c r="W2292" s="1"/>
  <c r="X2292" s="1"/>
  <c r="Z2292"/>
  <c r="AA2292" s="1"/>
  <c r="Z2296"/>
  <c r="AA2296" s="1"/>
  <c r="AB2296" s="1"/>
  <c r="V2296"/>
  <c r="W2296" s="1"/>
  <c r="X2296" s="1"/>
  <c r="V2300"/>
  <c r="W2300" s="1"/>
  <c r="X2300" s="1"/>
  <c r="Z2300"/>
  <c r="AA2300" s="1"/>
  <c r="AB2300" s="1"/>
  <c r="V2304"/>
  <c r="W2304" s="1"/>
  <c r="X2304" s="1"/>
  <c r="Z2304"/>
  <c r="AA2304" s="1"/>
  <c r="V2308"/>
  <c r="W2308" s="1"/>
  <c r="X2308" s="1"/>
  <c r="Z2308"/>
  <c r="AA2308" s="1"/>
  <c r="AB2308" s="1"/>
  <c r="Z2312"/>
  <c r="AA2312" s="1"/>
  <c r="AB2312" s="1"/>
  <c r="AC2312" s="1"/>
  <c r="V2312"/>
  <c r="W2312" s="1"/>
  <c r="X2312" s="1"/>
  <c r="Z2316"/>
  <c r="AA2316" s="1"/>
  <c r="AB2316" s="1"/>
  <c r="AC2316" s="1"/>
  <c r="V2316"/>
  <c r="W2316" s="1"/>
  <c r="X2316" s="1"/>
  <c r="Z2320"/>
  <c r="AA2320" s="1"/>
  <c r="V2320"/>
  <c r="W2320" s="1"/>
  <c r="X2320" s="1"/>
  <c r="Z2324"/>
  <c r="AA2324" s="1"/>
  <c r="AB2324" s="1"/>
  <c r="AC2324" s="1"/>
  <c r="V2324"/>
  <c r="W2324" s="1"/>
  <c r="X2324" s="1"/>
  <c r="V2328"/>
  <c r="W2328" s="1"/>
  <c r="X2328" s="1"/>
  <c r="Z2328"/>
  <c r="AA2328" s="1"/>
  <c r="AB2328" s="1"/>
  <c r="AC2328" s="1"/>
  <c r="V2332"/>
  <c r="W2332" s="1"/>
  <c r="X2332" s="1"/>
  <c r="Z2332"/>
  <c r="AA2332" s="1"/>
  <c r="AB2332" s="1"/>
  <c r="AC2332" s="1"/>
  <c r="V2336"/>
  <c r="W2336" s="1"/>
  <c r="X2336" s="1"/>
  <c r="Z2336"/>
  <c r="AA2336" s="1"/>
  <c r="AB2336" s="1"/>
  <c r="AC2336" s="1"/>
  <c r="V2340"/>
  <c r="W2340" s="1"/>
  <c r="X2340" s="1"/>
  <c r="Z2340"/>
  <c r="AA2340" s="1"/>
  <c r="AB2340" s="1"/>
  <c r="V2344"/>
  <c r="W2344" s="1"/>
  <c r="X2344" s="1"/>
  <c r="Z2344"/>
  <c r="AA2344" s="1"/>
  <c r="AB2344" s="1"/>
  <c r="AC2344" s="1"/>
  <c r="V2348"/>
  <c r="W2348" s="1"/>
  <c r="X2348" s="1"/>
  <c r="Z2348"/>
  <c r="AA2348" s="1"/>
  <c r="AB2348" s="1"/>
  <c r="AC2348" s="1"/>
  <c r="V2352"/>
  <c r="W2352" s="1"/>
  <c r="X2352" s="1"/>
  <c r="Z2352"/>
  <c r="AA2352" s="1"/>
  <c r="AB2352" s="1"/>
  <c r="AC2352" s="1"/>
  <c r="V2356"/>
  <c r="W2356" s="1"/>
  <c r="X2356" s="1"/>
  <c r="Z2356"/>
  <c r="AA2356" s="1"/>
  <c r="AB2356" s="1"/>
  <c r="AC2356" s="1"/>
  <c r="V2360"/>
  <c r="W2360" s="1"/>
  <c r="X2360" s="1"/>
  <c r="Z2360"/>
  <c r="AA2360" s="1"/>
  <c r="AB2360" s="1"/>
  <c r="AC2360" s="1"/>
  <c r="V2364"/>
  <c r="W2364" s="1"/>
  <c r="X2364" s="1"/>
  <c r="Z2364"/>
  <c r="AA2364" s="1"/>
  <c r="AB2364" s="1"/>
  <c r="AC2364" s="1"/>
  <c r="V2368"/>
  <c r="W2368" s="1"/>
  <c r="X2368" s="1"/>
  <c r="Z2368"/>
  <c r="AA2368" s="1"/>
  <c r="AB2368" s="1"/>
  <c r="AC2368" s="1"/>
  <c r="V2372"/>
  <c r="W2372" s="1"/>
  <c r="X2372" s="1"/>
  <c r="Z2372"/>
  <c r="AA2372" s="1"/>
  <c r="AB2372" s="1"/>
  <c r="AC2372" s="1"/>
  <c r="V2376"/>
  <c r="W2376" s="1"/>
  <c r="X2376" s="1"/>
  <c r="Z2376"/>
  <c r="AA2376" s="1"/>
  <c r="AB2376" s="1"/>
  <c r="AC2376" s="1"/>
  <c r="V2380"/>
  <c r="W2380" s="1"/>
  <c r="X2380" s="1"/>
  <c r="Z2380"/>
  <c r="AA2380" s="1"/>
  <c r="AB2380" s="1"/>
  <c r="AC2380" s="1"/>
  <c r="V2384"/>
  <c r="W2384" s="1"/>
  <c r="X2384" s="1"/>
  <c r="Z2384"/>
  <c r="AA2384" s="1"/>
  <c r="AB2384" s="1"/>
  <c r="AC2384" s="1"/>
  <c r="V2388"/>
  <c r="W2388" s="1"/>
  <c r="X2388" s="1"/>
  <c r="Z2388"/>
  <c r="AA2388" s="1"/>
  <c r="AB2388" s="1"/>
  <c r="AC2388" s="1"/>
  <c r="V2392"/>
  <c r="W2392" s="1"/>
  <c r="X2392" s="1"/>
  <c r="Z2392"/>
  <c r="AA2392" s="1"/>
  <c r="AB2392" s="1"/>
  <c r="AC2392" s="1"/>
  <c r="V2396"/>
  <c r="W2396" s="1"/>
  <c r="X2396" s="1"/>
  <c r="Z2396"/>
  <c r="AA2396" s="1"/>
  <c r="AB2396" s="1"/>
  <c r="AC2396" s="1"/>
  <c r="V2400"/>
  <c r="W2400" s="1"/>
  <c r="X2400" s="1"/>
  <c r="Z2400"/>
  <c r="AA2400" s="1"/>
  <c r="AB2400" s="1"/>
  <c r="AC2400" s="1"/>
  <c r="Z2404"/>
  <c r="AA2404" s="1"/>
  <c r="AB2404" s="1"/>
  <c r="AC2404" s="1"/>
  <c r="V2404"/>
  <c r="W2404" s="1"/>
  <c r="X2404" s="1"/>
  <c r="V2408"/>
  <c r="W2408" s="1"/>
  <c r="X2408" s="1"/>
  <c r="Z2408"/>
  <c r="AA2408" s="1"/>
  <c r="AB2408" s="1"/>
  <c r="Z2412"/>
  <c r="AA2412" s="1"/>
  <c r="AB2412" s="1"/>
  <c r="AC2412" s="1"/>
  <c r="V2412"/>
  <c r="W2412" s="1"/>
  <c r="X2412" s="1"/>
  <c r="V2416"/>
  <c r="W2416" s="1"/>
  <c r="X2416" s="1"/>
  <c r="Z2416"/>
  <c r="AA2416" s="1"/>
  <c r="AB2416" s="1"/>
  <c r="V2420"/>
  <c r="W2420" s="1"/>
  <c r="X2420" s="1"/>
  <c r="Z2420"/>
  <c r="AA2420" s="1"/>
  <c r="AB2420" s="1"/>
  <c r="AC2420" s="1"/>
  <c r="V2424"/>
  <c r="W2424" s="1"/>
  <c r="X2424" s="1"/>
  <c r="Z2424"/>
  <c r="AA2424" s="1"/>
  <c r="AB2424" s="1"/>
  <c r="V2428"/>
  <c r="W2428" s="1"/>
  <c r="X2428" s="1"/>
  <c r="Z2428"/>
  <c r="AA2428" s="1"/>
  <c r="AB2428" s="1"/>
  <c r="AC2428" s="1"/>
  <c r="Z2432"/>
  <c r="AA2432" s="1"/>
  <c r="V2432"/>
  <c r="W2432" s="1"/>
  <c r="X2432" s="1"/>
  <c r="V2436"/>
  <c r="W2436" s="1"/>
  <c r="X2436" s="1"/>
  <c r="Z2436"/>
  <c r="AA2436" s="1"/>
  <c r="AB2436" s="1"/>
  <c r="AC2436" s="1"/>
  <c r="Z2440"/>
  <c r="AA2440" s="1"/>
  <c r="AB2440" s="1"/>
  <c r="V2440"/>
  <c r="W2440" s="1"/>
  <c r="X2440" s="1"/>
  <c r="V2444"/>
  <c r="W2444" s="1"/>
  <c r="X2444" s="1"/>
  <c r="Z2444"/>
  <c r="AA2444" s="1"/>
  <c r="AB2444" s="1"/>
  <c r="AC2444" s="1"/>
  <c r="Z2448"/>
  <c r="AA2448" s="1"/>
  <c r="AB2448" s="1"/>
  <c r="V2448"/>
  <c r="W2448" s="1"/>
  <c r="X2448" s="1"/>
  <c r="V2452"/>
  <c r="W2452" s="1"/>
  <c r="X2452" s="1"/>
  <c r="Z2452"/>
  <c r="AA2452" s="1"/>
  <c r="AB2452" s="1"/>
  <c r="AC2452" s="1"/>
  <c r="Z2456"/>
  <c r="AA2456" s="1"/>
  <c r="V2456"/>
  <c r="W2456" s="1"/>
  <c r="X2456" s="1"/>
  <c r="Z2470"/>
  <c r="AA2470" s="1"/>
  <c r="AB2470" s="1"/>
  <c r="AC2470" s="1"/>
  <c r="V2470"/>
  <c r="W2470" s="1"/>
  <c r="X2470" s="1"/>
  <c r="Z2463"/>
  <c r="AA2463" s="1"/>
  <c r="AB2463" s="1"/>
  <c r="V2463"/>
  <c r="W2463" s="1"/>
  <c r="X2463" s="1"/>
  <c r="V2459"/>
  <c r="W2459" s="1"/>
  <c r="X2459" s="1"/>
  <c r="Z2459"/>
  <c r="AA2459" s="1"/>
  <c r="AB2459" s="1"/>
  <c r="V2252"/>
  <c r="W2252" s="1"/>
  <c r="X2252" s="1"/>
  <c r="Z2252"/>
  <c r="AA2252" s="1"/>
  <c r="Z2256"/>
  <c r="AA2256" s="1"/>
  <c r="AB2256" s="1"/>
  <c r="V2256"/>
  <c r="W2256" s="1"/>
  <c r="X2256" s="1"/>
  <c r="V2260"/>
  <c r="W2260" s="1"/>
  <c r="X2260" s="1"/>
  <c r="Z2260"/>
  <c r="AA2260" s="1"/>
  <c r="Z1235"/>
  <c r="AA1235" s="1"/>
  <c r="AB1235" s="1"/>
  <c r="AC1235" s="1"/>
  <c r="V1235"/>
  <c r="W1235" s="1"/>
  <c r="X1235" s="1"/>
  <c r="Z821"/>
  <c r="AA821" s="1"/>
  <c r="V821"/>
  <c r="W821" s="1"/>
  <c r="X821" s="1"/>
  <c r="V825"/>
  <c r="W825" s="1"/>
  <c r="X825" s="1"/>
  <c r="Z825"/>
  <c r="AA825" s="1"/>
  <c r="AB825" s="1"/>
  <c r="V833"/>
  <c r="W833" s="1"/>
  <c r="X833" s="1"/>
  <c r="Z833"/>
  <c r="AA833" s="1"/>
  <c r="AB833" s="1"/>
  <c r="AC833" s="1"/>
  <c r="Z845"/>
  <c r="AA845" s="1"/>
  <c r="AB845" s="1"/>
  <c r="V845"/>
  <c r="W845" s="1"/>
  <c r="X845" s="1"/>
  <c r="V853"/>
  <c r="W853" s="1"/>
  <c r="X853" s="1"/>
  <c r="Z853"/>
  <c r="AA853" s="1"/>
  <c r="AB853" s="1"/>
  <c r="V865"/>
  <c r="W865" s="1"/>
  <c r="X865" s="1"/>
  <c r="Z865"/>
  <c r="AA865" s="1"/>
  <c r="AB865" s="1"/>
  <c r="AC865" s="1"/>
  <c r="V873"/>
  <c r="W873" s="1"/>
  <c r="X873" s="1"/>
  <c r="Z873"/>
  <c r="AA873" s="1"/>
  <c r="AB873" s="1"/>
  <c r="AC873" s="1"/>
  <c r="Z881"/>
  <c r="AA881" s="1"/>
  <c r="AB881" s="1"/>
  <c r="V881"/>
  <c r="W881" s="1"/>
  <c r="X881" s="1"/>
  <c r="Z889"/>
  <c r="AA889" s="1"/>
  <c r="AB889" s="1"/>
  <c r="AC889" s="1"/>
  <c r="V889"/>
  <c r="W889" s="1"/>
  <c r="X889" s="1"/>
  <c r="Z897"/>
  <c r="AA897" s="1"/>
  <c r="AB897" s="1"/>
  <c r="AC897" s="1"/>
  <c r="V897"/>
  <c r="W897" s="1"/>
  <c r="X897" s="1"/>
  <c r="Z905"/>
  <c r="AA905" s="1"/>
  <c r="AB905" s="1"/>
  <c r="AC905" s="1"/>
  <c r="V905"/>
  <c r="W905" s="1"/>
  <c r="X905" s="1"/>
  <c r="Z913"/>
  <c r="AA913" s="1"/>
  <c r="AB913" s="1"/>
  <c r="V913"/>
  <c r="W913" s="1"/>
  <c r="X913" s="1"/>
  <c r="V917"/>
  <c r="W917" s="1"/>
  <c r="X917" s="1"/>
  <c r="Z917"/>
  <c r="AA917" s="1"/>
  <c r="Z925"/>
  <c r="AA925" s="1"/>
  <c r="V925"/>
  <c r="W925" s="1"/>
  <c r="X925" s="1"/>
  <c r="Z933"/>
  <c r="AA933" s="1"/>
  <c r="V933"/>
  <c r="W933" s="1"/>
  <c r="X933" s="1"/>
  <c r="V941"/>
  <c r="W941" s="1"/>
  <c r="X941" s="1"/>
  <c r="Z941"/>
  <c r="AA941" s="1"/>
  <c r="V949"/>
  <c r="W949" s="1"/>
  <c r="X949" s="1"/>
  <c r="Z949"/>
  <c r="AA949" s="1"/>
  <c r="Z953"/>
  <c r="AA953" s="1"/>
  <c r="AB953" s="1"/>
  <c r="AC953" s="1"/>
  <c r="V953"/>
  <c r="W953" s="1"/>
  <c r="X953" s="1"/>
  <c r="V961"/>
  <c r="W961" s="1"/>
  <c r="X961" s="1"/>
  <c r="Z961"/>
  <c r="AA961" s="1"/>
  <c r="AB961" s="1"/>
  <c r="AC961" s="1"/>
  <c r="Z965"/>
  <c r="AA965" s="1"/>
  <c r="AB965" s="1"/>
  <c r="AC965" s="1"/>
  <c r="V965"/>
  <c r="W965" s="1"/>
  <c r="X965" s="1"/>
  <c r="Z973"/>
  <c r="AA973" s="1"/>
  <c r="AB973" s="1"/>
  <c r="V973"/>
  <c r="W973" s="1"/>
  <c r="X973" s="1"/>
  <c r="V981"/>
  <c r="W981" s="1"/>
  <c r="X981" s="1"/>
  <c r="Z981"/>
  <c r="AA981" s="1"/>
  <c r="AB981" s="1"/>
  <c r="AC981" s="1"/>
  <c r="Z989"/>
  <c r="AA989" s="1"/>
  <c r="V989"/>
  <c r="W989" s="1"/>
  <c r="X989" s="1"/>
  <c r="Z997"/>
  <c r="AA997" s="1"/>
  <c r="AB997" s="1"/>
  <c r="V997"/>
  <c r="W997" s="1"/>
  <c r="X997" s="1"/>
  <c r="V1005"/>
  <c r="W1005" s="1"/>
  <c r="X1005" s="1"/>
  <c r="Z1005"/>
  <c r="AA1005" s="1"/>
  <c r="AB1005" s="1"/>
  <c r="AC1005" s="1"/>
  <c r="V1013"/>
  <c r="W1013" s="1"/>
  <c r="X1013" s="1"/>
  <c r="Z1013"/>
  <c r="AA1013" s="1"/>
  <c r="Z1021"/>
  <c r="AA1021" s="1"/>
  <c r="AB1021" s="1"/>
  <c r="AC1021" s="1"/>
  <c r="V1021"/>
  <c r="W1021" s="1"/>
  <c r="X1021" s="1"/>
  <c r="Z1029"/>
  <c r="AA1029" s="1"/>
  <c r="AB1029" s="1"/>
  <c r="V1029"/>
  <c r="W1029" s="1"/>
  <c r="X1029" s="1"/>
  <c r="Z1037"/>
  <c r="AA1037" s="1"/>
  <c r="AB1037" s="1"/>
  <c r="AC1037" s="1"/>
  <c r="V1037"/>
  <c r="W1037" s="1"/>
  <c r="X1037" s="1"/>
  <c r="V1049"/>
  <c r="W1049" s="1"/>
  <c r="X1049" s="1"/>
  <c r="Z1049"/>
  <c r="AA1049" s="1"/>
  <c r="V1057"/>
  <c r="W1057" s="1"/>
  <c r="X1057" s="1"/>
  <c r="Z1057"/>
  <c r="AA1057" s="1"/>
  <c r="AB1057" s="1"/>
  <c r="AC1057" s="1"/>
  <c r="Z1069"/>
  <c r="AA1069" s="1"/>
  <c r="AB1069" s="1"/>
  <c r="AC1069" s="1"/>
  <c r="V1069"/>
  <c r="W1069" s="1"/>
  <c r="X1069" s="1"/>
  <c r="V1077"/>
  <c r="W1077" s="1"/>
  <c r="X1077" s="1"/>
  <c r="Z1077"/>
  <c r="AA1077" s="1"/>
  <c r="AB1077" s="1"/>
  <c r="V1085"/>
  <c r="W1085" s="1"/>
  <c r="X1085" s="1"/>
  <c r="Z1085"/>
  <c r="AA1085" s="1"/>
  <c r="AB1085" s="1"/>
  <c r="Z1093"/>
  <c r="AA1093" s="1"/>
  <c r="AB1093" s="1"/>
  <c r="AC1093" s="1"/>
  <c r="V1093"/>
  <c r="W1093" s="1"/>
  <c r="X1093" s="1"/>
  <c r="V1097"/>
  <c r="W1097" s="1"/>
  <c r="X1097" s="1"/>
  <c r="Z1097"/>
  <c r="AA1097" s="1"/>
  <c r="AB1097" s="1"/>
  <c r="AC1097" s="1"/>
  <c r="Z1105"/>
  <c r="AA1105" s="1"/>
  <c r="AB1105" s="1"/>
  <c r="V1105"/>
  <c r="W1105" s="1"/>
  <c r="X1105" s="1"/>
  <c r="V1113"/>
  <c r="W1113" s="1"/>
  <c r="X1113" s="1"/>
  <c r="Z1113"/>
  <c r="AA1113" s="1"/>
  <c r="AB1113" s="1"/>
  <c r="AC1113" s="1"/>
  <c r="Z1125"/>
  <c r="AA1125" s="1"/>
  <c r="AB1125" s="1"/>
  <c r="AC1125" s="1"/>
  <c r="V1125"/>
  <c r="W1125" s="1"/>
  <c r="X1125" s="1"/>
  <c r="Z1134"/>
  <c r="AA1134" s="1"/>
  <c r="V1134"/>
  <c r="W1134" s="1"/>
  <c r="X1134" s="1"/>
  <c r="Z1142"/>
  <c r="AA1142" s="1"/>
  <c r="AB1142" s="1"/>
  <c r="V1142"/>
  <c r="W1142" s="1"/>
  <c r="X1142" s="1"/>
  <c r="Z1146"/>
  <c r="AA1146" s="1"/>
  <c r="AB1146" s="1"/>
  <c r="V1146"/>
  <c r="W1146" s="1"/>
  <c r="X1146" s="1"/>
  <c r="V1150"/>
  <c r="W1150" s="1"/>
  <c r="X1150" s="1"/>
  <c r="Z1150"/>
  <c r="AA1150" s="1"/>
  <c r="AB1150" s="1"/>
  <c r="AC1150" s="1"/>
  <c r="V1154"/>
  <c r="W1154" s="1"/>
  <c r="X1154" s="1"/>
  <c r="Z1154"/>
  <c r="AA1154" s="1"/>
  <c r="AB1154" s="1"/>
  <c r="AC1154" s="1"/>
  <c r="Z1158"/>
  <c r="AA1158" s="1"/>
  <c r="AB1158" s="1"/>
  <c r="AC1158" s="1"/>
  <c r="V1158"/>
  <c r="W1158" s="1"/>
  <c r="X1158" s="1"/>
  <c r="Z1162"/>
  <c r="AA1162" s="1"/>
  <c r="V1162"/>
  <c r="W1162" s="1"/>
  <c r="X1162" s="1"/>
  <c r="V1170"/>
  <c r="W1170" s="1"/>
  <c r="X1170" s="1"/>
  <c r="Z1170"/>
  <c r="AA1170" s="1"/>
  <c r="AB1170" s="1"/>
  <c r="AC1170" s="1"/>
  <c r="V1174"/>
  <c r="W1174" s="1"/>
  <c r="X1174" s="1"/>
  <c r="Z1174"/>
  <c r="AA1174" s="1"/>
  <c r="AB1174" s="1"/>
  <c r="AC1174" s="1"/>
  <c r="V1178"/>
  <c r="W1178" s="1"/>
  <c r="X1178" s="1"/>
  <c r="Z1178"/>
  <c r="AA1178" s="1"/>
  <c r="Z1182"/>
  <c r="AA1182" s="1"/>
  <c r="V1182"/>
  <c r="W1182" s="1"/>
  <c r="X1182" s="1"/>
  <c r="Z1186"/>
  <c r="AA1186" s="1"/>
  <c r="AB1186" s="1"/>
  <c r="AC1186" s="1"/>
  <c r="V1186"/>
  <c r="W1186" s="1"/>
  <c r="X1186" s="1"/>
  <c r="Z1190"/>
  <c r="AA1190" s="1"/>
  <c r="AB1190" s="1"/>
  <c r="V1190"/>
  <c r="W1190" s="1"/>
  <c r="X1190" s="1"/>
  <c r="Z1194"/>
  <c r="AA1194" s="1"/>
  <c r="V1194"/>
  <c r="W1194" s="1"/>
  <c r="X1194" s="1"/>
  <c r="V1198"/>
  <c r="W1198" s="1"/>
  <c r="X1198" s="1"/>
  <c r="Z1198"/>
  <c r="AA1198" s="1"/>
  <c r="AB1198" s="1"/>
  <c r="AC1198" s="1"/>
  <c r="Z1202"/>
  <c r="AA1202" s="1"/>
  <c r="AB1202" s="1"/>
  <c r="AC1202" s="1"/>
  <c r="V1202"/>
  <c r="W1202" s="1"/>
  <c r="X1202" s="1"/>
  <c r="Z1206"/>
  <c r="AA1206" s="1"/>
  <c r="AB1206" s="1"/>
  <c r="V1206"/>
  <c r="W1206" s="1"/>
  <c r="X1206" s="1"/>
  <c r="Z1210"/>
  <c r="AA1210" s="1"/>
  <c r="V1210"/>
  <c r="W1210" s="1"/>
  <c r="X1210" s="1"/>
  <c r="V1214"/>
  <c r="W1214" s="1"/>
  <c r="X1214" s="1"/>
  <c r="Z1214"/>
  <c r="AA1214" s="1"/>
  <c r="V1218"/>
  <c r="W1218" s="1"/>
  <c r="X1218" s="1"/>
  <c r="Z1218"/>
  <c r="AA1218" s="1"/>
  <c r="AB1218" s="1"/>
  <c r="Z1222"/>
  <c r="AA1222" s="1"/>
  <c r="AB1222" s="1"/>
  <c r="AC1222" s="1"/>
  <c r="V1222"/>
  <c r="W1222" s="1"/>
  <c r="X1222" s="1"/>
  <c r="V1226"/>
  <c r="W1226" s="1"/>
  <c r="X1226" s="1"/>
  <c r="Z1226"/>
  <c r="AA1226" s="1"/>
  <c r="AB1226" s="1"/>
  <c r="AC1226" s="1"/>
  <c r="V1232"/>
  <c r="W1232" s="1"/>
  <c r="X1232" s="1"/>
  <c r="Z1232"/>
  <c r="AA1232" s="1"/>
  <c r="AB1232" s="1"/>
  <c r="AC1232" s="1"/>
  <c r="Z1236"/>
  <c r="AA1236" s="1"/>
  <c r="AB1236" s="1"/>
  <c r="AC1236" s="1"/>
  <c r="V1236"/>
  <c r="W1236" s="1"/>
  <c r="X1236" s="1"/>
  <c r="V818"/>
  <c r="W818" s="1"/>
  <c r="X818" s="1"/>
  <c r="Z818"/>
  <c r="AA818" s="1"/>
  <c r="V822"/>
  <c r="W822" s="1"/>
  <c r="X822" s="1"/>
  <c r="Z822"/>
  <c r="AA822" s="1"/>
  <c r="V826"/>
  <c r="W826" s="1"/>
  <c r="X826" s="1"/>
  <c r="Z826"/>
  <c r="AA826" s="1"/>
  <c r="AB826" s="1"/>
  <c r="AC826" s="1"/>
  <c r="Z830"/>
  <c r="AA830" s="1"/>
  <c r="AB830" s="1"/>
  <c r="AC830" s="1"/>
  <c r="V830"/>
  <c r="W830" s="1"/>
  <c r="X830" s="1"/>
  <c r="V834"/>
  <c r="W834" s="1"/>
  <c r="X834" s="1"/>
  <c r="Z834"/>
  <c r="AA834" s="1"/>
  <c r="AB834" s="1"/>
  <c r="AC834" s="1"/>
  <c r="Z838"/>
  <c r="AA838" s="1"/>
  <c r="AB838" s="1"/>
  <c r="AC838" s="1"/>
  <c r="V838"/>
  <c r="W838" s="1"/>
  <c r="X838" s="1"/>
  <c r="V842"/>
  <c r="W842" s="1"/>
  <c r="X842" s="1"/>
  <c r="Z842"/>
  <c r="AA842" s="1"/>
  <c r="AB842" s="1"/>
  <c r="V846"/>
  <c r="W846" s="1"/>
  <c r="X846" s="1"/>
  <c r="Z846"/>
  <c r="AA846" s="1"/>
  <c r="V850"/>
  <c r="W850" s="1"/>
  <c r="X850" s="1"/>
  <c r="Z850"/>
  <c r="AA850" s="1"/>
  <c r="AB850" s="1"/>
  <c r="AC850" s="1"/>
  <c r="V854"/>
  <c r="W854" s="1"/>
  <c r="X854" s="1"/>
  <c r="Z854"/>
  <c r="AA854" s="1"/>
  <c r="AB854" s="1"/>
  <c r="AC854" s="1"/>
  <c r="Z858"/>
  <c r="AA858" s="1"/>
  <c r="V858"/>
  <c r="W858" s="1"/>
  <c r="X858" s="1"/>
  <c r="Z862"/>
  <c r="AA862" s="1"/>
  <c r="AB862" s="1"/>
  <c r="V862"/>
  <c r="W862" s="1"/>
  <c r="X862" s="1"/>
  <c r="V866"/>
  <c r="W866" s="1"/>
  <c r="X866" s="1"/>
  <c r="Z866"/>
  <c r="AA866" s="1"/>
  <c r="AB866" s="1"/>
  <c r="AC866" s="1"/>
  <c r="Z870"/>
  <c r="AA870" s="1"/>
  <c r="AB870" s="1"/>
  <c r="AC870" s="1"/>
  <c r="V870"/>
  <c r="W870" s="1"/>
  <c r="X870" s="1"/>
  <c r="Z874"/>
  <c r="AA874" s="1"/>
  <c r="V874"/>
  <c r="W874" s="1"/>
  <c r="X874" s="1"/>
  <c r="Z878"/>
  <c r="AA878" s="1"/>
  <c r="AB878" s="1"/>
  <c r="AC878" s="1"/>
  <c r="V878"/>
  <c r="W878" s="1"/>
  <c r="X878" s="1"/>
  <c r="Z882"/>
  <c r="AA882" s="1"/>
  <c r="AB882" s="1"/>
  <c r="V882"/>
  <c r="W882" s="1"/>
  <c r="X882" s="1"/>
  <c r="Z886"/>
  <c r="AA886" s="1"/>
  <c r="AB886" s="1"/>
  <c r="V886"/>
  <c r="W886" s="1"/>
  <c r="X886" s="1"/>
  <c r="V890"/>
  <c r="W890" s="1"/>
  <c r="X890" s="1"/>
  <c r="Z890"/>
  <c r="AA890" s="1"/>
  <c r="AB890" s="1"/>
  <c r="AC890" s="1"/>
  <c r="Z894"/>
  <c r="AA894" s="1"/>
  <c r="V894"/>
  <c r="W894" s="1"/>
  <c r="X894" s="1"/>
  <c r="V898"/>
  <c r="W898" s="1"/>
  <c r="X898" s="1"/>
  <c r="Z898"/>
  <c r="AA898" s="1"/>
  <c r="Z902"/>
  <c r="AA902" s="1"/>
  <c r="V902"/>
  <c r="W902" s="1"/>
  <c r="X902" s="1"/>
  <c r="V906"/>
  <c r="W906" s="1"/>
  <c r="X906" s="1"/>
  <c r="Z906"/>
  <c r="AA906" s="1"/>
  <c r="AB906" s="1"/>
  <c r="AC906" s="1"/>
  <c r="Z910"/>
  <c r="AA910" s="1"/>
  <c r="V910"/>
  <c r="W910" s="1"/>
  <c r="X910" s="1"/>
  <c r="V914"/>
  <c r="W914" s="1"/>
  <c r="X914" s="1"/>
  <c r="Z914"/>
  <c r="AA914" s="1"/>
  <c r="V918"/>
  <c r="W918" s="1"/>
  <c r="X918" s="1"/>
  <c r="Z918"/>
  <c r="AA918" s="1"/>
  <c r="AB918" s="1"/>
  <c r="V922"/>
  <c r="W922" s="1"/>
  <c r="X922" s="1"/>
  <c r="Z922"/>
  <c r="AA922" s="1"/>
  <c r="AB922" s="1"/>
  <c r="AC922" s="1"/>
  <c r="V926"/>
  <c r="W926" s="1"/>
  <c r="X926" s="1"/>
  <c r="Z926"/>
  <c r="AA926" s="1"/>
  <c r="V930"/>
  <c r="W930" s="1"/>
  <c r="X930" s="1"/>
  <c r="Z930"/>
  <c r="AA930" s="1"/>
  <c r="Z934"/>
  <c r="AA934" s="1"/>
  <c r="V934"/>
  <c r="W934" s="1"/>
  <c r="X934" s="1"/>
  <c r="Z938"/>
  <c r="AA938" s="1"/>
  <c r="AB938" s="1"/>
  <c r="AC938" s="1"/>
  <c r="V938"/>
  <c r="W938" s="1"/>
  <c r="X938" s="1"/>
  <c r="Z942"/>
  <c r="AA942" s="1"/>
  <c r="V942"/>
  <c r="W942" s="1"/>
  <c r="X942" s="1"/>
  <c r="Z946"/>
  <c r="AA946" s="1"/>
  <c r="AB946" s="1"/>
  <c r="V946"/>
  <c r="W946" s="1"/>
  <c r="X946" s="1"/>
  <c r="V950"/>
  <c r="W950" s="1"/>
  <c r="X950" s="1"/>
  <c r="Z950"/>
  <c r="AA950" s="1"/>
  <c r="Z954"/>
  <c r="AA954" s="1"/>
  <c r="AB954" s="1"/>
  <c r="V954"/>
  <c r="W954" s="1"/>
  <c r="X954" s="1"/>
  <c r="V958"/>
  <c r="W958" s="1"/>
  <c r="X958" s="1"/>
  <c r="Z958"/>
  <c r="AA958" s="1"/>
  <c r="V962"/>
  <c r="W962" s="1"/>
  <c r="X962" s="1"/>
  <c r="Z962"/>
  <c r="AA962" s="1"/>
  <c r="Z966"/>
  <c r="AA966" s="1"/>
  <c r="AB966" s="1"/>
  <c r="AC966" s="1"/>
  <c r="V966"/>
  <c r="W966" s="1"/>
  <c r="X966" s="1"/>
  <c r="Z970"/>
  <c r="AA970" s="1"/>
  <c r="V970"/>
  <c r="W970" s="1"/>
  <c r="X970" s="1"/>
  <c r="Z974"/>
  <c r="AA974" s="1"/>
  <c r="AB974" s="1"/>
  <c r="AC974" s="1"/>
  <c r="V974"/>
  <c r="W974" s="1"/>
  <c r="X974" s="1"/>
  <c r="V978"/>
  <c r="W978" s="1"/>
  <c r="X978" s="1"/>
  <c r="Z978"/>
  <c r="AA978" s="1"/>
  <c r="AB978" s="1"/>
  <c r="AC978" s="1"/>
  <c r="V982"/>
  <c r="W982" s="1"/>
  <c r="X982" s="1"/>
  <c r="Z982"/>
  <c r="AA982" s="1"/>
  <c r="AB982" s="1"/>
  <c r="V986"/>
  <c r="W986" s="1"/>
  <c r="X986" s="1"/>
  <c r="Z986"/>
  <c r="AA986" s="1"/>
  <c r="V990"/>
  <c r="W990" s="1"/>
  <c r="X990" s="1"/>
  <c r="Z990"/>
  <c r="AA990" s="1"/>
  <c r="AB990" s="1"/>
  <c r="AC990" s="1"/>
  <c r="Z994"/>
  <c r="AA994" s="1"/>
  <c r="AB994" s="1"/>
  <c r="AC994" s="1"/>
  <c r="V994"/>
  <c r="W994" s="1"/>
  <c r="X994" s="1"/>
  <c r="Z998"/>
  <c r="AA998" s="1"/>
  <c r="AB998" s="1"/>
  <c r="V998"/>
  <c r="W998" s="1"/>
  <c r="X998" s="1"/>
  <c r="Z1002"/>
  <c r="AA1002" s="1"/>
  <c r="AB1002" s="1"/>
  <c r="V1002"/>
  <c r="W1002" s="1"/>
  <c r="X1002" s="1"/>
  <c r="V1006"/>
  <c r="W1006" s="1"/>
  <c r="X1006" s="1"/>
  <c r="Z1006"/>
  <c r="AA1006" s="1"/>
  <c r="AB1006" s="1"/>
  <c r="V1010"/>
  <c r="W1010" s="1"/>
  <c r="X1010" s="1"/>
  <c r="Z1010"/>
  <c r="AA1010" s="1"/>
  <c r="AB1010" s="1"/>
  <c r="AC1010" s="1"/>
  <c r="V1014"/>
  <c r="W1014" s="1"/>
  <c r="X1014" s="1"/>
  <c r="Z1014"/>
  <c r="AA1014" s="1"/>
  <c r="AB1014" s="1"/>
  <c r="V1018"/>
  <c r="W1018" s="1"/>
  <c r="X1018" s="1"/>
  <c r="Z1018"/>
  <c r="AA1018" s="1"/>
  <c r="AB1018" s="1"/>
  <c r="V1022"/>
  <c r="W1022" s="1"/>
  <c r="X1022" s="1"/>
  <c r="Z1022"/>
  <c r="AA1022" s="1"/>
  <c r="AB1022" s="1"/>
  <c r="AC1022" s="1"/>
  <c r="V1026"/>
  <c r="W1026" s="1"/>
  <c r="X1026" s="1"/>
  <c r="Z1026"/>
  <c r="AA1026" s="1"/>
  <c r="V1030"/>
  <c r="W1030" s="1"/>
  <c r="X1030" s="1"/>
  <c r="Z1030"/>
  <c r="AA1030" s="1"/>
  <c r="V1034"/>
  <c r="W1034" s="1"/>
  <c r="X1034" s="1"/>
  <c r="Z1034"/>
  <c r="AA1034" s="1"/>
  <c r="V1038"/>
  <c r="W1038" s="1"/>
  <c r="X1038" s="1"/>
  <c r="Z1038"/>
  <c r="AA1038" s="1"/>
  <c r="V1042"/>
  <c r="W1042" s="1"/>
  <c r="X1042" s="1"/>
  <c r="Z1042"/>
  <c r="AA1042" s="1"/>
  <c r="V1046"/>
  <c r="W1046" s="1"/>
  <c r="X1046" s="1"/>
  <c r="Z1046"/>
  <c r="AA1046" s="1"/>
  <c r="V1050"/>
  <c r="W1050" s="1"/>
  <c r="X1050" s="1"/>
  <c r="Z1050"/>
  <c r="AA1050" s="1"/>
  <c r="AB1050" s="1"/>
  <c r="AC1050" s="1"/>
  <c r="Z1054"/>
  <c r="AA1054" s="1"/>
  <c r="AB1054" s="1"/>
  <c r="AC1054" s="1"/>
  <c r="V1054"/>
  <c r="W1054" s="1"/>
  <c r="X1054" s="1"/>
  <c r="V1058"/>
  <c r="W1058" s="1"/>
  <c r="X1058" s="1"/>
  <c r="Z1058"/>
  <c r="AA1058" s="1"/>
  <c r="AB1058" s="1"/>
  <c r="Z1062"/>
  <c r="AA1062" s="1"/>
  <c r="AB1062" s="1"/>
  <c r="V1062"/>
  <c r="W1062" s="1"/>
  <c r="X1062" s="1"/>
  <c r="Z1066"/>
  <c r="AA1066" s="1"/>
  <c r="AB1066" s="1"/>
  <c r="V1066"/>
  <c r="W1066" s="1"/>
  <c r="X1066" s="1"/>
  <c r="Z1070"/>
  <c r="AA1070" s="1"/>
  <c r="AB1070" s="1"/>
  <c r="V1070"/>
  <c r="W1070" s="1"/>
  <c r="X1070" s="1"/>
  <c r="V1074"/>
  <c r="W1074" s="1"/>
  <c r="X1074" s="1"/>
  <c r="Z1074"/>
  <c r="AA1074" s="1"/>
  <c r="V1078"/>
  <c r="W1078" s="1"/>
  <c r="X1078" s="1"/>
  <c r="Z1078"/>
  <c r="AA1078" s="1"/>
  <c r="AB1078" s="1"/>
  <c r="AC1078" s="1"/>
  <c r="V1082"/>
  <c r="W1082" s="1"/>
  <c r="X1082" s="1"/>
  <c r="Z1082"/>
  <c r="AA1082" s="1"/>
  <c r="AB1082" s="1"/>
  <c r="AC1082" s="1"/>
  <c r="V1086"/>
  <c r="W1086" s="1"/>
  <c r="X1086" s="1"/>
  <c r="Z1086"/>
  <c r="AA1086" s="1"/>
  <c r="AB1086" s="1"/>
  <c r="V1090"/>
  <c r="W1090" s="1"/>
  <c r="X1090" s="1"/>
  <c r="Z1090"/>
  <c r="AA1090" s="1"/>
  <c r="Z1094"/>
  <c r="AA1094" s="1"/>
  <c r="AB1094" s="1"/>
  <c r="V1094"/>
  <c r="W1094" s="1"/>
  <c r="X1094" s="1"/>
  <c r="V1098"/>
  <c r="W1098" s="1"/>
  <c r="X1098" s="1"/>
  <c r="Z1098"/>
  <c r="AA1098" s="1"/>
  <c r="V1102"/>
  <c r="W1102" s="1"/>
  <c r="X1102" s="1"/>
  <c r="Z1102"/>
  <c r="AA1102" s="1"/>
  <c r="V1106"/>
  <c r="W1106" s="1"/>
  <c r="X1106" s="1"/>
  <c r="Z1106"/>
  <c r="AA1106" s="1"/>
  <c r="AB1106" s="1"/>
  <c r="AC1106" s="1"/>
  <c r="V1110"/>
  <c r="W1110" s="1"/>
  <c r="X1110" s="1"/>
  <c r="Z1110"/>
  <c r="AA1110" s="1"/>
  <c r="AB1110" s="1"/>
  <c r="AC1110" s="1"/>
  <c r="V1114"/>
  <c r="W1114" s="1"/>
  <c r="X1114" s="1"/>
  <c r="Z1114"/>
  <c r="AA1114" s="1"/>
  <c r="Z1118"/>
  <c r="AA1118" s="1"/>
  <c r="V1118"/>
  <c r="W1118" s="1"/>
  <c r="X1118" s="1"/>
  <c r="V1122"/>
  <c r="W1122" s="1"/>
  <c r="X1122" s="1"/>
  <c r="Z1122"/>
  <c r="AA1122" s="1"/>
  <c r="AB1122" s="1"/>
  <c r="AC1122" s="1"/>
  <c r="Z1126"/>
  <c r="AA1126" s="1"/>
  <c r="V1126"/>
  <c r="W1126" s="1"/>
  <c r="X1126" s="1"/>
  <c r="Z1131"/>
  <c r="AA1131" s="1"/>
  <c r="AB1131" s="1"/>
  <c r="AC1131" s="1"/>
  <c r="V1131"/>
  <c r="W1131" s="1"/>
  <c r="X1131" s="1"/>
  <c r="Z1135"/>
  <c r="AA1135" s="1"/>
  <c r="AB1135" s="1"/>
  <c r="AC1135" s="1"/>
  <c r="V1135"/>
  <c r="W1135" s="1"/>
  <c r="X1135" s="1"/>
  <c r="V1139"/>
  <c r="W1139" s="1"/>
  <c r="X1139" s="1"/>
  <c r="Z1139"/>
  <c r="AA1139" s="1"/>
  <c r="Z1143"/>
  <c r="AA1143" s="1"/>
  <c r="AB1143" s="1"/>
  <c r="V1143"/>
  <c r="W1143" s="1"/>
  <c r="X1143" s="1"/>
  <c r="Z1147"/>
  <c r="AA1147" s="1"/>
  <c r="V1147"/>
  <c r="W1147" s="1"/>
  <c r="X1147" s="1"/>
  <c r="V1151"/>
  <c r="W1151" s="1"/>
  <c r="X1151" s="1"/>
  <c r="Z1151"/>
  <c r="AA1151" s="1"/>
  <c r="AB1151" s="1"/>
  <c r="V1155"/>
  <c r="W1155" s="1"/>
  <c r="X1155" s="1"/>
  <c r="Z1155"/>
  <c r="AA1155" s="1"/>
  <c r="V1159"/>
  <c r="W1159" s="1"/>
  <c r="X1159" s="1"/>
  <c r="Z1159"/>
  <c r="AA1159" s="1"/>
  <c r="AB1159" s="1"/>
  <c r="AC1159" s="1"/>
  <c r="Z1163"/>
  <c r="AA1163" s="1"/>
  <c r="AB1163" s="1"/>
  <c r="AC1163" s="1"/>
  <c r="V1163"/>
  <c r="W1163" s="1"/>
  <c r="X1163" s="1"/>
  <c r="Z1167"/>
  <c r="AA1167" s="1"/>
  <c r="AB1167" s="1"/>
  <c r="V1167"/>
  <c r="W1167" s="1"/>
  <c r="X1167" s="1"/>
  <c r="V1171"/>
  <c r="W1171" s="1"/>
  <c r="X1171" s="1"/>
  <c r="Z1171"/>
  <c r="AA1171" s="1"/>
  <c r="Z1175"/>
  <c r="AA1175" s="1"/>
  <c r="AB1175" s="1"/>
  <c r="AC1175" s="1"/>
  <c r="V1175"/>
  <c r="W1175" s="1"/>
  <c r="X1175" s="1"/>
  <c r="V1179"/>
  <c r="W1179" s="1"/>
  <c r="X1179" s="1"/>
  <c r="Z1179"/>
  <c r="AA1179" s="1"/>
  <c r="AB1179" s="1"/>
  <c r="AC1179" s="1"/>
  <c r="Z1183"/>
  <c r="AA1183" s="1"/>
  <c r="AB1183" s="1"/>
  <c r="V1183"/>
  <c r="W1183" s="1"/>
  <c r="X1183" s="1"/>
  <c r="Z1187"/>
  <c r="AA1187" s="1"/>
  <c r="V1187"/>
  <c r="W1187" s="1"/>
  <c r="X1187" s="1"/>
  <c r="V1191"/>
  <c r="W1191" s="1"/>
  <c r="X1191" s="1"/>
  <c r="Z1191"/>
  <c r="AA1191" s="1"/>
  <c r="AB1191" s="1"/>
  <c r="AC1191" s="1"/>
  <c r="Z1195"/>
  <c r="AA1195" s="1"/>
  <c r="AB1195" s="1"/>
  <c r="AC1195" s="1"/>
  <c r="V1195"/>
  <c r="W1195" s="1"/>
  <c r="X1195" s="1"/>
  <c r="Z1199"/>
  <c r="AA1199" s="1"/>
  <c r="AB1199" s="1"/>
  <c r="AC1199" s="1"/>
  <c r="V1199"/>
  <c r="W1199" s="1"/>
  <c r="X1199" s="1"/>
  <c r="V1203"/>
  <c r="W1203" s="1"/>
  <c r="X1203" s="1"/>
  <c r="Z1203"/>
  <c r="AA1203" s="1"/>
  <c r="AB1203" s="1"/>
  <c r="AC1203" s="1"/>
  <c r="V1207"/>
  <c r="W1207" s="1"/>
  <c r="X1207" s="1"/>
  <c r="Z1207"/>
  <c r="AA1207" s="1"/>
  <c r="AB1207" s="1"/>
  <c r="AC1207" s="1"/>
  <c r="Z1211"/>
  <c r="AA1211" s="1"/>
  <c r="AB1211" s="1"/>
  <c r="AC1211" s="1"/>
  <c r="V1211"/>
  <c r="W1211" s="1"/>
  <c r="X1211" s="1"/>
  <c r="V1215"/>
  <c r="W1215" s="1"/>
  <c r="X1215" s="1"/>
  <c r="Z1215"/>
  <c r="AA1215" s="1"/>
  <c r="V1219"/>
  <c r="W1219" s="1"/>
  <c r="X1219" s="1"/>
  <c r="Z1219"/>
  <c r="AA1219" s="1"/>
  <c r="AB1219" s="1"/>
  <c r="V1223"/>
  <c r="W1223" s="1"/>
  <c r="X1223" s="1"/>
  <c r="Z1223"/>
  <c r="AA1223" s="1"/>
  <c r="AB1223" s="1"/>
  <c r="Z1227"/>
  <c r="AA1227" s="1"/>
  <c r="AB1227" s="1"/>
  <c r="V1227"/>
  <c r="W1227" s="1"/>
  <c r="X1227" s="1"/>
  <c r="V1231"/>
  <c r="W1231" s="1"/>
  <c r="X1231" s="1"/>
  <c r="Z1231"/>
  <c r="AA1231" s="1"/>
  <c r="AB1231" s="1"/>
  <c r="AC1231" s="1"/>
  <c r="V817"/>
  <c r="W817" s="1"/>
  <c r="X817" s="1"/>
  <c r="Z817"/>
  <c r="AA817" s="1"/>
  <c r="AB817" s="1"/>
  <c r="AC817" s="1"/>
  <c r="Z829"/>
  <c r="AA829" s="1"/>
  <c r="V829"/>
  <c r="W829" s="1"/>
  <c r="X829" s="1"/>
  <c r="Z837"/>
  <c r="AA837" s="1"/>
  <c r="V837"/>
  <c r="W837" s="1"/>
  <c r="X837" s="1"/>
  <c r="V841"/>
  <c r="W841" s="1"/>
  <c r="X841" s="1"/>
  <c r="Z841"/>
  <c r="AA841" s="1"/>
  <c r="V849"/>
  <c r="W849" s="1"/>
  <c r="X849" s="1"/>
  <c r="Z849"/>
  <c r="AA849" s="1"/>
  <c r="AB849" s="1"/>
  <c r="AC849" s="1"/>
  <c r="V857"/>
  <c r="W857" s="1"/>
  <c r="X857" s="1"/>
  <c r="Z857"/>
  <c r="AA857" s="1"/>
  <c r="AB857" s="1"/>
  <c r="AC857" s="1"/>
  <c r="Z861"/>
  <c r="AA861" s="1"/>
  <c r="AB861" s="1"/>
  <c r="V861"/>
  <c r="W861" s="1"/>
  <c r="X861" s="1"/>
  <c r="V869"/>
  <c r="W869" s="1"/>
  <c r="X869" s="1"/>
  <c r="Z869"/>
  <c r="AA869" s="1"/>
  <c r="AB869" s="1"/>
  <c r="AC869" s="1"/>
  <c r="V877"/>
  <c r="W877" s="1"/>
  <c r="X877" s="1"/>
  <c r="Z877"/>
  <c r="AA877" s="1"/>
  <c r="AB877" s="1"/>
  <c r="Z885"/>
  <c r="AA885" s="1"/>
  <c r="AB885" s="1"/>
  <c r="AC885" s="1"/>
  <c r="V885"/>
  <c r="W885" s="1"/>
  <c r="X885" s="1"/>
  <c r="V893"/>
  <c r="W893" s="1"/>
  <c r="X893" s="1"/>
  <c r="Z893"/>
  <c r="AA893" s="1"/>
  <c r="AB893" s="1"/>
  <c r="AC893" s="1"/>
  <c r="V901"/>
  <c r="W901" s="1"/>
  <c r="X901" s="1"/>
  <c r="Z901"/>
  <c r="AA901" s="1"/>
  <c r="AB901" s="1"/>
  <c r="AC901" s="1"/>
  <c r="V909"/>
  <c r="W909" s="1"/>
  <c r="X909" s="1"/>
  <c r="Z909"/>
  <c r="AA909" s="1"/>
  <c r="AB909" s="1"/>
  <c r="AC909" s="1"/>
  <c r="V921"/>
  <c r="W921" s="1"/>
  <c r="X921" s="1"/>
  <c r="Z921"/>
  <c r="AA921" s="1"/>
  <c r="AB921" s="1"/>
  <c r="Z929"/>
  <c r="AA929" s="1"/>
  <c r="AB929" s="1"/>
  <c r="V929"/>
  <c r="W929" s="1"/>
  <c r="X929" s="1"/>
  <c r="V937"/>
  <c r="W937" s="1"/>
  <c r="X937" s="1"/>
  <c r="Z937"/>
  <c r="AA937" s="1"/>
  <c r="AB937" s="1"/>
  <c r="AC937" s="1"/>
  <c r="Z945"/>
  <c r="AA945" s="1"/>
  <c r="AB945" s="1"/>
  <c r="V945"/>
  <c r="W945" s="1"/>
  <c r="X945" s="1"/>
  <c r="V957"/>
  <c r="W957" s="1"/>
  <c r="X957" s="1"/>
  <c r="Z957"/>
  <c r="AA957" s="1"/>
  <c r="AB957" s="1"/>
  <c r="AC957" s="1"/>
  <c r="Z969"/>
  <c r="AA969" s="1"/>
  <c r="V969"/>
  <c r="W969" s="1"/>
  <c r="X969" s="1"/>
  <c r="V977"/>
  <c r="W977" s="1"/>
  <c r="X977" s="1"/>
  <c r="Z977"/>
  <c r="AA977" s="1"/>
  <c r="AB977" s="1"/>
  <c r="AC977" s="1"/>
  <c r="Z985"/>
  <c r="AA985" s="1"/>
  <c r="V985"/>
  <c r="W985" s="1"/>
  <c r="X985" s="1"/>
  <c r="Z993"/>
  <c r="AA993" s="1"/>
  <c r="V993"/>
  <c r="W993" s="1"/>
  <c r="X993" s="1"/>
  <c r="V1001"/>
  <c r="W1001" s="1"/>
  <c r="X1001" s="1"/>
  <c r="Z1001"/>
  <c r="AA1001" s="1"/>
  <c r="V1009"/>
  <c r="W1009" s="1"/>
  <c r="X1009" s="1"/>
  <c r="Z1009"/>
  <c r="AA1009" s="1"/>
  <c r="Z1017"/>
  <c r="AA1017" s="1"/>
  <c r="V1017"/>
  <c r="W1017" s="1"/>
  <c r="X1017" s="1"/>
  <c r="Z1025"/>
  <c r="AA1025" s="1"/>
  <c r="AB1025" s="1"/>
  <c r="AC1025" s="1"/>
  <c r="V1025"/>
  <c r="W1025" s="1"/>
  <c r="X1025" s="1"/>
  <c r="V1033"/>
  <c r="W1033" s="1"/>
  <c r="X1033" s="1"/>
  <c r="Z1033"/>
  <c r="AA1033" s="1"/>
  <c r="AB1033" s="1"/>
  <c r="AC1033" s="1"/>
  <c r="V1041"/>
  <c r="W1041" s="1"/>
  <c r="X1041" s="1"/>
  <c r="Z1041"/>
  <c r="AA1041" s="1"/>
  <c r="AB1041" s="1"/>
  <c r="V1045"/>
  <c r="W1045" s="1"/>
  <c r="X1045" s="1"/>
  <c r="Z1045"/>
  <c r="AA1045" s="1"/>
  <c r="Z1053"/>
  <c r="AA1053" s="1"/>
  <c r="AB1053" s="1"/>
  <c r="AC1053" s="1"/>
  <c r="V1053"/>
  <c r="W1053" s="1"/>
  <c r="X1053" s="1"/>
  <c r="V1061"/>
  <c r="W1061" s="1"/>
  <c r="X1061" s="1"/>
  <c r="Z1061"/>
  <c r="AA1061" s="1"/>
  <c r="AB1061" s="1"/>
  <c r="Z1065"/>
  <c r="AA1065" s="1"/>
  <c r="V1065"/>
  <c r="W1065" s="1"/>
  <c r="X1065" s="1"/>
  <c r="Z1073"/>
  <c r="AA1073" s="1"/>
  <c r="AB1073" s="1"/>
  <c r="V1073"/>
  <c r="W1073" s="1"/>
  <c r="X1073" s="1"/>
  <c r="V1081"/>
  <c r="W1081" s="1"/>
  <c r="X1081" s="1"/>
  <c r="Z1081"/>
  <c r="AA1081" s="1"/>
  <c r="AB1081" s="1"/>
  <c r="V1089"/>
  <c r="W1089" s="1"/>
  <c r="X1089" s="1"/>
  <c r="Z1089"/>
  <c r="AA1089" s="1"/>
  <c r="AB1089" s="1"/>
  <c r="Z1101"/>
  <c r="AA1101" s="1"/>
  <c r="AB1101" s="1"/>
  <c r="AC1101" s="1"/>
  <c r="V1101"/>
  <c r="W1101" s="1"/>
  <c r="X1101" s="1"/>
  <c r="V1109"/>
  <c r="W1109" s="1"/>
  <c r="X1109" s="1"/>
  <c r="Z1109"/>
  <c r="AA1109" s="1"/>
  <c r="V1117"/>
  <c r="W1117" s="1"/>
  <c r="X1117" s="1"/>
  <c r="Z1117"/>
  <c r="AA1117" s="1"/>
  <c r="Z1121"/>
  <c r="AA1121" s="1"/>
  <c r="V1121"/>
  <c r="W1121" s="1"/>
  <c r="X1121" s="1"/>
  <c r="Z1130"/>
  <c r="AA1130" s="1"/>
  <c r="AB1130" s="1"/>
  <c r="AC1130" s="1"/>
  <c r="V1130"/>
  <c r="W1130" s="1"/>
  <c r="X1130" s="1"/>
  <c r="V1138"/>
  <c r="W1138" s="1"/>
  <c r="X1138" s="1"/>
  <c r="Z1138"/>
  <c r="AA1138" s="1"/>
  <c r="V1166"/>
  <c r="W1166" s="1"/>
  <c r="X1166" s="1"/>
  <c r="Z1166"/>
  <c r="AA1166" s="1"/>
  <c r="AB1166" s="1"/>
  <c r="AC1166" s="1"/>
  <c r="V1229"/>
  <c r="W1229" s="1"/>
  <c r="X1229" s="1"/>
  <c r="Z1229"/>
  <c r="AA1229" s="1"/>
  <c r="V1233"/>
  <c r="W1233" s="1"/>
  <c r="X1233" s="1"/>
  <c r="Z1233"/>
  <c r="AA1233" s="1"/>
  <c r="V815"/>
  <c r="W815" s="1"/>
  <c r="X815" s="1"/>
  <c r="Z815"/>
  <c r="AA815" s="1"/>
  <c r="Z819"/>
  <c r="AA819" s="1"/>
  <c r="AB819" s="1"/>
  <c r="AC819" s="1"/>
  <c r="V819"/>
  <c r="W819" s="1"/>
  <c r="X819" s="1"/>
  <c r="V823"/>
  <c r="W823" s="1"/>
  <c r="X823" s="1"/>
  <c r="Z823"/>
  <c r="AA823" s="1"/>
  <c r="Z827"/>
  <c r="AA827" s="1"/>
  <c r="AB827" s="1"/>
  <c r="V827"/>
  <c r="W827" s="1"/>
  <c r="X827" s="1"/>
  <c r="V831"/>
  <c r="W831" s="1"/>
  <c r="X831" s="1"/>
  <c r="Z831"/>
  <c r="AA831" s="1"/>
  <c r="V835"/>
  <c r="W835" s="1"/>
  <c r="X835" s="1"/>
  <c r="Z835"/>
  <c r="AA835" s="1"/>
  <c r="AB835" s="1"/>
  <c r="AC835" s="1"/>
  <c r="V839"/>
  <c r="W839" s="1"/>
  <c r="X839" s="1"/>
  <c r="Z839"/>
  <c r="AA839" s="1"/>
  <c r="V843"/>
  <c r="W843" s="1"/>
  <c r="X843" s="1"/>
  <c r="Z843"/>
  <c r="AA843" s="1"/>
  <c r="AB843" s="1"/>
  <c r="AC843" s="1"/>
  <c r="V847"/>
  <c r="W847" s="1"/>
  <c r="X847" s="1"/>
  <c r="Z847"/>
  <c r="AA847" s="1"/>
  <c r="AB847" s="1"/>
  <c r="V851"/>
  <c r="W851" s="1"/>
  <c r="X851" s="1"/>
  <c r="Z851"/>
  <c r="AA851" s="1"/>
  <c r="V855"/>
  <c r="W855" s="1"/>
  <c r="X855" s="1"/>
  <c r="Z855"/>
  <c r="AA855" s="1"/>
  <c r="AB855" s="1"/>
  <c r="AC855" s="1"/>
  <c r="V859"/>
  <c r="W859" s="1"/>
  <c r="X859" s="1"/>
  <c r="Z859"/>
  <c r="AA859" s="1"/>
  <c r="AB859" s="1"/>
  <c r="AC859" s="1"/>
  <c r="V863"/>
  <c r="W863" s="1"/>
  <c r="X863" s="1"/>
  <c r="Z863"/>
  <c r="AA863" s="1"/>
  <c r="AB863" s="1"/>
  <c r="V867"/>
  <c r="W867" s="1"/>
  <c r="X867" s="1"/>
  <c r="Z867"/>
  <c r="AA867" s="1"/>
  <c r="AB867" s="1"/>
  <c r="AC867" s="1"/>
  <c r="V871"/>
  <c r="W871" s="1"/>
  <c r="X871" s="1"/>
  <c r="Z871"/>
  <c r="AA871" s="1"/>
  <c r="V875"/>
  <c r="W875" s="1"/>
  <c r="X875" s="1"/>
  <c r="Z875"/>
  <c r="AA875" s="1"/>
  <c r="AB875" s="1"/>
  <c r="Z879"/>
  <c r="AA879" s="1"/>
  <c r="AB879" s="1"/>
  <c r="AC879" s="1"/>
  <c r="V879"/>
  <c r="W879" s="1"/>
  <c r="X879" s="1"/>
  <c r="Z883"/>
  <c r="AA883" s="1"/>
  <c r="AB883" s="1"/>
  <c r="V883"/>
  <c r="W883" s="1"/>
  <c r="X883" s="1"/>
  <c r="V887"/>
  <c r="W887" s="1"/>
  <c r="X887" s="1"/>
  <c r="Z887"/>
  <c r="AA887" s="1"/>
  <c r="AB887" s="1"/>
  <c r="V891"/>
  <c r="W891" s="1"/>
  <c r="X891" s="1"/>
  <c r="Z891"/>
  <c r="AA891" s="1"/>
  <c r="Z895"/>
  <c r="AA895" s="1"/>
  <c r="AB895" s="1"/>
  <c r="AC895" s="1"/>
  <c r="V895"/>
  <c r="W895" s="1"/>
  <c r="X895" s="1"/>
  <c r="V899"/>
  <c r="W899" s="1"/>
  <c r="X899" s="1"/>
  <c r="Z899"/>
  <c r="AA899" s="1"/>
  <c r="Z903"/>
  <c r="AA903" s="1"/>
  <c r="AB903" s="1"/>
  <c r="AC903" s="1"/>
  <c r="V903"/>
  <c r="W903" s="1"/>
  <c r="X903" s="1"/>
  <c r="V907"/>
  <c r="W907" s="1"/>
  <c r="X907" s="1"/>
  <c r="Z907"/>
  <c r="AA907" s="1"/>
  <c r="Z911"/>
  <c r="AA911" s="1"/>
  <c r="V911"/>
  <c r="W911" s="1"/>
  <c r="X911" s="1"/>
  <c r="V915"/>
  <c r="W915" s="1"/>
  <c r="X915" s="1"/>
  <c r="Z915"/>
  <c r="AA915" s="1"/>
  <c r="V919"/>
  <c r="W919" s="1"/>
  <c r="X919" s="1"/>
  <c r="Z919"/>
  <c r="AA919" s="1"/>
  <c r="V923"/>
  <c r="W923" s="1"/>
  <c r="X923" s="1"/>
  <c r="Z923"/>
  <c r="AA923" s="1"/>
  <c r="AB923" s="1"/>
  <c r="Z927"/>
  <c r="AA927" s="1"/>
  <c r="V927"/>
  <c r="W927" s="1"/>
  <c r="X927" s="1"/>
  <c r="Z931"/>
  <c r="AA931" s="1"/>
  <c r="AB931" s="1"/>
  <c r="V931"/>
  <c r="W931" s="1"/>
  <c r="X931" s="1"/>
  <c r="Z935"/>
  <c r="AA935" s="1"/>
  <c r="V935"/>
  <c r="W935" s="1"/>
  <c r="X935" s="1"/>
  <c r="Z939"/>
  <c r="AA939" s="1"/>
  <c r="AB939" s="1"/>
  <c r="V939"/>
  <c r="W939" s="1"/>
  <c r="X939" s="1"/>
  <c r="V943"/>
  <c r="W943" s="1"/>
  <c r="X943" s="1"/>
  <c r="Z943"/>
  <c r="AA943" s="1"/>
  <c r="Z947"/>
  <c r="AA947" s="1"/>
  <c r="V947"/>
  <c r="W947" s="1"/>
  <c r="X947" s="1"/>
  <c r="Z951"/>
  <c r="AA951" s="1"/>
  <c r="V951"/>
  <c r="W951" s="1"/>
  <c r="X951" s="1"/>
  <c r="V955"/>
  <c r="W955" s="1"/>
  <c r="X955" s="1"/>
  <c r="Z955"/>
  <c r="AA955" s="1"/>
  <c r="Z959"/>
  <c r="AA959" s="1"/>
  <c r="AB959" s="1"/>
  <c r="V959"/>
  <c r="W959" s="1"/>
  <c r="X959" s="1"/>
  <c r="Z963"/>
  <c r="AA963" s="1"/>
  <c r="AB963" s="1"/>
  <c r="AC963" s="1"/>
  <c r="V963"/>
  <c r="W963" s="1"/>
  <c r="X963" s="1"/>
  <c r="V967"/>
  <c r="W967" s="1"/>
  <c r="X967" s="1"/>
  <c r="Z967"/>
  <c r="AA967" s="1"/>
  <c r="Z971"/>
  <c r="AA971" s="1"/>
  <c r="V971"/>
  <c r="W971" s="1"/>
  <c r="X971" s="1"/>
  <c r="Z975"/>
  <c r="AA975" s="1"/>
  <c r="V975"/>
  <c r="W975" s="1"/>
  <c r="X975" s="1"/>
  <c r="Z979"/>
  <c r="AA979" s="1"/>
  <c r="AB979" s="1"/>
  <c r="AC979" s="1"/>
  <c r="V979"/>
  <c r="W979" s="1"/>
  <c r="X979" s="1"/>
  <c r="V983"/>
  <c r="W983" s="1"/>
  <c r="X983" s="1"/>
  <c r="Z983"/>
  <c r="AA983" s="1"/>
  <c r="V987"/>
  <c r="W987" s="1"/>
  <c r="X987" s="1"/>
  <c r="Z987"/>
  <c r="AA987" s="1"/>
  <c r="Z991"/>
  <c r="AA991" s="1"/>
  <c r="V991"/>
  <c r="W991" s="1"/>
  <c r="X991" s="1"/>
  <c r="V995"/>
  <c r="W995" s="1"/>
  <c r="X995" s="1"/>
  <c r="Z995"/>
  <c r="AA995" s="1"/>
  <c r="AB995" s="1"/>
  <c r="Z999"/>
  <c r="AA999" s="1"/>
  <c r="V999"/>
  <c r="W999" s="1"/>
  <c r="X999" s="1"/>
  <c r="Z1003"/>
  <c r="AA1003" s="1"/>
  <c r="V1003"/>
  <c r="W1003" s="1"/>
  <c r="X1003" s="1"/>
  <c r="V1007"/>
  <c r="W1007" s="1"/>
  <c r="X1007" s="1"/>
  <c r="Z1007"/>
  <c r="AA1007" s="1"/>
  <c r="AB1007" s="1"/>
  <c r="V1011"/>
  <c r="W1011" s="1"/>
  <c r="X1011" s="1"/>
  <c r="Z1011"/>
  <c r="AA1011" s="1"/>
  <c r="AB1011" s="1"/>
  <c r="V1015"/>
  <c r="W1015" s="1"/>
  <c r="X1015" s="1"/>
  <c r="Z1015"/>
  <c r="AA1015" s="1"/>
  <c r="V1019"/>
  <c r="W1019" s="1"/>
  <c r="X1019" s="1"/>
  <c r="Z1019"/>
  <c r="AA1019" s="1"/>
  <c r="V1023"/>
  <c r="W1023" s="1"/>
  <c r="X1023" s="1"/>
  <c r="Z1023"/>
  <c r="AA1023" s="1"/>
  <c r="V1027"/>
  <c r="W1027" s="1"/>
  <c r="X1027" s="1"/>
  <c r="Z1027"/>
  <c r="AA1027" s="1"/>
  <c r="AB1027" s="1"/>
  <c r="V1031"/>
  <c r="W1031" s="1"/>
  <c r="X1031" s="1"/>
  <c r="Z1031"/>
  <c r="AA1031" s="1"/>
  <c r="V1035"/>
  <c r="W1035" s="1"/>
  <c r="X1035" s="1"/>
  <c r="Z1035"/>
  <c r="AA1035" s="1"/>
  <c r="V1039"/>
  <c r="W1039" s="1"/>
  <c r="X1039" s="1"/>
  <c r="Z1039"/>
  <c r="AA1039" s="1"/>
  <c r="AB1039" s="1"/>
  <c r="Z1043"/>
  <c r="AA1043" s="1"/>
  <c r="V1043"/>
  <c r="W1043" s="1"/>
  <c r="X1043" s="1"/>
  <c r="V1047"/>
  <c r="W1047" s="1"/>
  <c r="X1047" s="1"/>
  <c r="Z1047"/>
  <c r="AA1047" s="1"/>
  <c r="AB1047" s="1"/>
  <c r="V1051"/>
  <c r="W1051" s="1"/>
  <c r="X1051" s="1"/>
  <c r="Z1051"/>
  <c r="AA1051" s="1"/>
  <c r="Z1055"/>
  <c r="AA1055" s="1"/>
  <c r="AB1055" s="1"/>
  <c r="AC1055" s="1"/>
  <c r="V1055"/>
  <c r="W1055" s="1"/>
  <c r="X1055" s="1"/>
  <c r="V1059"/>
  <c r="W1059" s="1"/>
  <c r="X1059" s="1"/>
  <c r="Z1059"/>
  <c r="AA1059" s="1"/>
  <c r="AB1059" s="1"/>
  <c r="V1063"/>
  <c r="W1063" s="1"/>
  <c r="X1063" s="1"/>
  <c r="Z1063"/>
  <c r="AA1063" s="1"/>
  <c r="V1067"/>
  <c r="W1067" s="1"/>
  <c r="X1067" s="1"/>
  <c r="Z1067"/>
  <c r="AA1067" s="1"/>
  <c r="AB1067" s="1"/>
  <c r="AC1067" s="1"/>
  <c r="V1071"/>
  <c r="W1071" s="1"/>
  <c r="X1071" s="1"/>
  <c r="Z1071"/>
  <c r="AA1071" s="1"/>
  <c r="AB1071" s="1"/>
  <c r="AC1071" s="1"/>
  <c r="V1075"/>
  <c r="W1075" s="1"/>
  <c r="X1075" s="1"/>
  <c r="Z1075"/>
  <c r="AA1075" s="1"/>
  <c r="AB1075" s="1"/>
  <c r="AC1075" s="1"/>
  <c r="Z1079"/>
  <c r="AA1079" s="1"/>
  <c r="AB1079" s="1"/>
  <c r="AC1079" s="1"/>
  <c r="V1079"/>
  <c r="W1079" s="1"/>
  <c r="X1079" s="1"/>
  <c r="Z1083"/>
  <c r="AA1083" s="1"/>
  <c r="AB1083" s="1"/>
  <c r="V1083"/>
  <c r="W1083" s="1"/>
  <c r="X1083" s="1"/>
  <c r="Z1087"/>
  <c r="AA1087" s="1"/>
  <c r="V1087"/>
  <c r="W1087" s="1"/>
  <c r="X1087" s="1"/>
  <c r="V1091"/>
  <c r="W1091" s="1"/>
  <c r="X1091" s="1"/>
  <c r="Z1091"/>
  <c r="AA1091" s="1"/>
  <c r="AB1091" s="1"/>
  <c r="Z1095"/>
  <c r="AA1095" s="1"/>
  <c r="AB1095" s="1"/>
  <c r="AC1095" s="1"/>
  <c r="V1095"/>
  <c r="W1095" s="1"/>
  <c r="X1095" s="1"/>
  <c r="V1099"/>
  <c r="W1099" s="1"/>
  <c r="X1099" s="1"/>
  <c r="Z1099"/>
  <c r="AA1099" s="1"/>
  <c r="AB1099" s="1"/>
  <c r="V1103"/>
  <c r="W1103" s="1"/>
  <c r="X1103" s="1"/>
  <c r="Z1103"/>
  <c r="AA1103" s="1"/>
  <c r="AB1103" s="1"/>
  <c r="AC1103" s="1"/>
  <c r="V1107"/>
  <c r="W1107" s="1"/>
  <c r="X1107" s="1"/>
  <c r="Z1107"/>
  <c r="AA1107" s="1"/>
  <c r="AB1107" s="1"/>
  <c r="V1111"/>
  <c r="W1111" s="1"/>
  <c r="X1111" s="1"/>
  <c r="Z1111"/>
  <c r="AA1111" s="1"/>
  <c r="AB1111" s="1"/>
  <c r="AC1111" s="1"/>
  <c r="Z1115"/>
  <c r="AA1115" s="1"/>
  <c r="V1115"/>
  <c r="W1115" s="1"/>
  <c r="X1115" s="1"/>
  <c r="Z1119"/>
  <c r="AA1119" s="1"/>
  <c r="AB1119" s="1"/>
  <c r="V1119"/>
  <c r="W1119" s="1"/>
  <c r="X1119" s="1"/>
  <c r="V1123"/>
  <c r="W1123" s="1"/>
  <c r="X1123" s="1"/>
  <c r="Z1123"/>
  <c r="AA1123" s="1"/>
  <c r="AB1123" s="1"/>
  <c r="AC1123" s="1"/>
  <c r="V1127"/>
  <c r="W1127" s="1"/>
  <c r="X1127" s="1"/>
  <c r="Z1127"/>
  <c r="AA1127" s="1"/>
  <c r="AB1127" s="1"/>
  <c r="AC1127" s="1"/>
  <c r="V1132"/>
  <c r="W1132" s="1"/>
  <c r="X1132" s="1"/>
  <c r="Z1132"/>
  <c r="AA1132" s="1"/>
  <c r="AB1132" s="1"/>
  <c r="AC1132" s="1"/>
  <c r="Z1136"/>
  <c r="AA1136" s="1"/>
  <c r="AB1136" s="1"/>
  <c r="AC1136" s="1"/>
  <c r="V1136"/>
  <c r="W1136" s="1"/>
  <c r="X1136" s="1"/>
  <c r="Z1140"/>
  <c r="AA1140" s="1"/>
  <c r="V1140"/>
  <c r="W1140" s="1"/>
  <c r="X1140" s="1"/>
  <c r="V1144"/>
  <c r="W1144" s="1"/>
  <c r="X1144" s="1"/>
  <c r="Z1144"/>
  <c r="AA1144" s="1"/>
  <c r="V1148"/>
  <c r="W1148" s="1"/>
  <c r="X1148" s="1"/>
  <c r="Z1148"/>
  <c r="AA1148" s="1"/>
  <c r="AB1148" s="1"/>
  <c r="Z1152"/>
  <c r="AA1152" s="1"/>
  <c r="V1152"/>
  <c r="W1152" s="1"/>
  <c r="X1152" s="1"/>
  <c r="Z1156"/>
  <c r="AA1156" s="1"/>
  <c r="V1156"/>
  <c r="W1156" s="1"/>
  <c r="X1156" s="1"/>
  <c r="Z1160"/>
  <c r="AA1160" s="1"/>
  <c r="AB1160" s="1"/>
  <c r="V1160"/>
  <c r="W1160" s="1"/>
  <c r="X1160" s="1"/>
  <c r="Z1164"/>
  <c r="AA1164" s="1"/>
  <c r="V1164"/>
  <c r="W1164" s="1"/>
  <c r="X1164" s="1"/>
  <c r="Z1168"/>
  <c r="AA1168" s="1"/>
  <c r="AB1168" s="1"/>
  <c r="V1168"/>
  <c r="W1168" s="1"/>
  <c r="X1168" s="1"/>
  <c r="Z1172"/>
  <c r="AA1172" s="1"/>
  <c r="V1172"/>
  <c r="W1172" s="1"/>
  <c r="X1172" s="1"/>
  <c r="Z1176"/>
  <c r="AA1176" s="1"/>
  <c r="AB1176" s="1"/>
  <c r="V1176"/>
  <c r="W1176" s="1"/>
  <c r="X1176" s="1"/>
  <c r="V1180"/>
  <c r="W1180" s="1"/>
  <c r="X1180" s="1"/>
  <c r="Z1180"/>
  <c r="AA1180" s="1"/>
  <c r="V1184"/>
  <c r="W1184" s="1"/>
  <c r="X1184" s="1"/>
  <c r="Z1184"/>
  <c r="AA1184" s="1"/>
  <c r="Z1188"/>
  <c r="AA1188" s="1"/>
  <c r="V1188"/>
  <c r="W1188" s="1"/>
  <c r="X1188" s="1"/>
  <c r="Z1192"/>
  <c r="AA1192" s="1"/>
  <c r="V1192"/>
  <c r="W1192" s="1"/>
  <c r="X1192" s="1"/>
  <c r="Z1196"/>
  <c r="AA1196" s="1"/>
  <c r="V1196"/>
  <c r="W1196" s="1"/>
  <c r="X1196" s="1"/>
  <c r="V1200"/>
  <c r="W1200" s="1"/>
  <c r="X1200" s="1"/>
  <c r="Z1200"/>
  <c r="AA1200" s="1"/>
  <c r="V1204"/>
  <c r="W1204" s="1"/>
  <c r="X1204" s="1"/>
  <c r="Z1204"/>
  <c r="AA1204" s="1"/>
  <c r="Z1208"/>
  <c r="AA1208" s="1"/>
  <c r="V1208"/>
  <c r="W1208" s="1"/>
  <c r="X1208" s="1"/>
  <c r="V1212"/>
  <c r="W1212" s="1"/>
  <c r="X1212" s="1"/>
  <c r="Z1212"/>
  <c r="AA1212" s="1"/>
  <c r="V1216"/>
  <c r="W1216" s="1"/>
  <c r="X1216" s="1"/>
  <c r="Z1216"/>
  <c r="AA1216" s="1"/>
  <c r="Z1220"/>
  <c r="AA1220" s="1"/>
  <c r="V1220"/>
  <c r="W1220" s="1"/>
  <c r="X1220" s="1"/>
  <c r="Z1224"/>
  <c r="AA1224" s="1"/>
  <c r="V1224"/>
  <c r="W1224" s="1"/>
  <c r="X1224" s="1"/>
  <c r="V1230"/>
  <c r="W1230" s="1"/>
  <c r="X1230" s="1"/>
  <c r="Z1230"/>
  <c r="AA1230" s="1"/>
  <c r="AB1230" s="1"/>
  <c r="AC1230" s="1"/>
  <c r="Z1234"/>
  <c r="AA1234" s="1"/>
  <c r="AB1234" s="1"/>
  <c r="AC1234" s="1"/>
  <c r="V1234"/>
  <c r="W1234" s="1"/>
  <c r="X1234" s="1"/>
  <c r="Z816"/>
  <c r="AA816" s="1"/>
  <c r="AB816" s="1"/>
  <c r="V816"/>
  <c r="W816" s="1"/>
  <c r="X816" s="1"/>
  <c r="V820"/>
  <c r="W820" s="1"/>
  <c r="X820" s="1"/>
  <c r="Z820"/>
  <c r="AA820" s="1"/>
  <c r="AB820" s="1"/>
  <c r="Z824"/>
  <c r="AA824" s="1"/>
  <c r="V824"/>
  <c r="W824" s="1"/>
  <c r="X824" s="1"/>
  <c r="V828"/>
  <c r="W828" s="1"/>
  <c r="X828" s="1"/>
  <c r="Z828"/>
  <c r="AA828" s="1"/>
  <c r="AB828" s="1"/>
  <c r="Z832"/>
  <c r="AA832" s="1"/>
  <c r="AB832" s="1"/>
  <c r="V832"/>
  <c r="W832" s="1"/>
  <c r="X832" s="1"/>
  <c r="V836"/>
  <c r="W836" s="1"/>
  <c r="X836" s="1"/>
  <c r="Z836"/>
  <c r="AA836" s="1"/>
  <c r="Z840"/>
  <c r="AA840" s="1"/>
  <c r="AB840" s="1"/>
  <c r="V840"/>
  <c r="W840" s="1"/>
  <c r="X840" s="1"/>
  <c r="V844"/>
  <c r="W844" s="1"/>
  <c r="X844" s="1"/>
  <c r="Z844"/>
  <c r="AA844" s="1"/>
  <c r="Z848"/>
  <c r="AA848" s="1"/>
  <c r="V848"/>
  <c r="W848" s="1"/>
  <c r="X848" s="1"/>
  <c r="V852"/>
  <c r="W852" s="1"/>
  <c r="X852" s="1"/>
  <c r="Z852"/>
  <c r="AA852" s="1"/>
  <c r="Z856"/>
  <c r="AA856" s="1"/>
  <c r="V856"/>
  <c r="W856" s="1"/>
  <c r="X856" s="1"/>
  <c r="V860"/>
  <c r="W860" s="1"/>
  <c r="X860" s="1"/>
  <c r="Z860"/>
  <c r="AA860" s="1"/>
  <c r="Z864"/>
  <c r="AA864" s="1"/>
  <c r="AB864" s="1"/>
  <c r="V864"/>
  <c r="W864" s="1"/>
  <c r="X864" s="1"/>
  <c r="V868"/>
  <c r="W868" s="1"/>
  <c r="X868" s="1"/>
  <c r="Z868"/>
  <c r="AA868" s="1"/>
  <c r="Z872"/>
  <c r="AA872" s="1"/>
  <c r="AB872" s="1"/>
  <c r="V872"/>
  <c r="W872" s="1"/>
  <c r="X872" s="1"/>
  <c r="V876"/>
  <c r="W876" s="1"/>
  <c r="X876" s="1"/>
  <c r="Z876"/>
  <c r="AA876" s="1"/>
  <c r="V880"/>
  <c r="W880" s="1"/>
  <c r="X880" s="1"/>
  <c r="Z880"/>
  <c r="AA880" s="1"/>
  <c r="Z884"/>
  <c r="AA884" s="1"/>
  <c r="V884"/>
  <c r="W884" s="1"/>
  <c r="X884" s="1"/>
  <c r="V888"/>
  <c r="W888" s="1"/>
  <c r="X888" s="1"/>
  <c r="Z888"/>
  <c r="AA888" s="1"/>
  <c r="AB888" s="1"/>
  <c r="Z892"/>
  <c r="AA892" s="1"/>
  <c r="AB892" s="1"/>
  <c r="AC892" s="1"/>
  <c r="V892"/>
  <c r="W892" s="1"/>
  <c r="X892" s="1"/>
  <c r="Z896"/>
  <c r="AA896" s="1"/>
  <c r="AB896" s="1"/>
  <c r="AC896" s="1"/>
  <c r="V896"/>
  <c r="W896" s="1"/>
  <c r="X896" s="1"/>
  <c r="Z900"/>
  <c r="AA900" s="1"/>
  <c r="AB900" s="1"/>
  <c r="AC900" s="1"/>
  <c r="V900"/>
  <c r="W900" s="1"/>
  <c r="X900" s="1"/>
  <c r="Z904"/>
  <c r="AA904" s="1"/>
  <c r="V904"/>
  <c r="W904" s="1"/>
  <c r="X904" s="1"/>
  <c r="Z908"/>
  <c r="AA908" s="1"/>
  <c r="AB908" s="1"/>
  <c r="V908"/>
  <c r="W908" s="1"/>
  <c r="X908" s="1"/>
  <c r="Z912"/>
  <c r="AA912" s="1"/>
  <c r="V912"/>
  <c r="W912" s="1"/>
  <c r="X912" s="1"/>
  <c r="Z916"/>
  <c r="AA916" s="1"/>
  <c r="AB916" s="1"/>
  <c r="AC916" s="1"/>
  <c r="V916"/>
  <c r="W916" s="1"/>
  <c r="X916" s="1"/>
  <c r="V920"/>
  <c r="W920" s="1"/>
  <c r="X920" s="1"/>
  <c r="Z920"/>
  <c r="AA920" s="1"/>
  <c r="AB920" s="1"/>
  <c r="AC920" s="1"/>
  <c r="V924"/>
  <c r="W924" s="1"/>
  <c r="X924" s="1"/>
  <c r="Z924"/>
  <c r="AA924" s="1"/>
  <c r="Z928"/>
  <c r="AA928" s="1"/>
  <c r="AB928" s="1"/>
  <c r="V928"/>
  <c r="W928" s="1"/>
  <c r="X928" s="1"/>
  <c r="V932"/>
  <c r="W932" s="1"/>
  <c r="X932" s="1"/>
  <c r="Z932"/>
  <c r="AA932" s="1"/>
  <c r="Z936"/>
  <c r="AA936" s="1"/>
  <c r="AB936" s="1"/>
  <c r="V936"/>
  <c r="W936" s="1"/>
  <c r="X936" s="1"/>
  <c r="Z940"/>
  <c r="AA940" s="1"/>
  <c r="AB940" s="1"/>
  <c r="AC940" s="1"/>
  <c r="V940"/>
  <c r="W940" s="1"/>
  <c r="X940" s="1"/>
  <c r="Z944"/>
  <c r="AA944" s="1"/>
  <c r="V944"/>
  <c r="W944" s="1"/>
  <c r="X944" s="1"/>
  <c r="Z948"/>
  <c r="AA948" s="1"/>
  <c r="V948"/>
  <c r="W948" s="1"/>
  <c r="X948" s="1"/>
  <c r="V952"/>
  <c r="W952" s="1"/>
  <c r="X952" s="1"/>
  <c r="Z952"/>
  <c r="AA952" s="1"/>
  <c r="Z956"/>
  <c r="AA956" s="1"/>
  <c r="AB956" s="1"/>
  <c r="AC956" s="1"/>
  <c r="V956"/>
  <c r="W956" s="1"/>
  <c r="X956" s="1"/>
  <c r="Z960"/>
  <c r="AA960" s="1"/>
  <c r="AB960" s="1"/>
  <c r="AC960" s="1"/>
  <c r="V960"/>
  <c r="W960" s="1"/>
  <c r="X960" s="1"/>
  <c r="Z964"/>
  <c r="AA964" s="1"/>
  <c r="AB964" s="1"/>
  <c r="AC964" s="1"/>
  <c r="V964"/>
  <c r="W964" s="1"/>
  <c r="X964" s="1"/>
  <c r="Z968"/>
  <c r="AA968" s="1"/>
  <c r="AB968" s="1"/>
  <c r="AC968" s="1"/>
  <c r="V968"/>
  <c r="W968" s="1"/>
  <c r="X968" s="1"/>
  <c r="V972"/>
  <c r="W972" s="1"/>
  <c r="X972" s="1"/>
  <c r="Z972"/>
  <c r="AA972" s="1"/>
  <c r="AB972" s="1"/>
  <c r="V976"/>
  <c r="W976" s="1"/>
  <c r="X976" s="1"/>
  <c r="Z976"/>
  <c r="AA976" s="1"/>
  <c r="V980"/>
  <c r="W980" s="1"/>
  <c r="X980" s="1"/>
  <c r="Z980"/>
  <c r="AA980" s="1"/>
  <c r="AB980" s="1"/>
  <c r="AC980" s="1"/>
  <c r="V984"/>
  <c r="W984" s="1"/>
  <c r="X984" s="1"/>
  <c r="Z984"/>
  <c r="AA984" s="1"/>
  <c r="AB984" s="1"/>
  <c r="AC984" s="1"/>
  <c r="Z988"/>
  <c r="AA988" s="1"/>
  <c r="V988"/>
  <c r="W988" s="1"/>
  <c r="X988" s="1"/>
  <c r="V992"/>
  <c r="W992" s="1"/>
  <c r="X992" s="1"/>
  <c r="Z992"/>
  <c r="AA992" s="1"/>
  <c r="AB992" s="1"/>
  <c r="V996"/>
  <c r="W996" s="1"/>
  <c r="X996" s="1"/>
  <c r="Z996"/>
  <c r="AA996" s="1"/>
  <c r="V1000"/>
  <c r="W1000" s="1"/>
  <c r="X1000" s="1"/>
  <c r="Z1000"/>
  <c r="AA1000" s="1"/>
  <c r="V1004"/>
  <c r="W1004" s="1"/>
  <c r="X1004" s="1"/>
  <c r="Z1004"/>
  <c r="AA1004" s="1"/>
  <c r="Z1008"/>
  <c r="AA1008" s="1"/>
  <c r="AB1008" s="1"/>
  <c r="V1008"/>
  <c r="W1008" s="1"/>
  <c r="X1008" s="1"/>
  <c r="Z1012"/>
  <c r="AA1012" s="1"/>
  <c r="AB1012" s="1"/>
  <c r="V1012"/>
  <c r="W1012" s="1"/>
  <c r="X1012" s="1"/>
  <c r="V1016"/>
  <c r="W1016" s="1"/>
  <c r="X1016" s="1"/>
  <c r="Z1016"/>
  <c r="AA1016" s="1"/>
  <c r="AB1016" s="1"/>
  <c r="Z1020"/>
  <c r="AA1020" s="1"/>
  <c r="V1020"/>
  <c r="W1020" s="1"/>
  <c r="X1020" s="1"/>
  <c r="V1024"/>
  <c r="W1024" s="1"/>
  <c r="X1024" s="1"/>
  <c r="Z1024"/>
  <c r="AA1024" s="1"/>
  <c r="AB1024" s="1"/>
  <c r="V1028"/>
  <c r="W1028" s="1"/>
  <c r="X1028" s="1"/>
  <c r="Z1028"/>
  <c r="AA1028" s="1"/>
  <c r="Z1032"/>
  <c r="AA1032" s="1"/>
  <c r="AB1032" s="1"/>
  <c r="AC1032" s="1"/>
  <c r="V1032"/>
  <c r="W1032" s="1"/>
  <c r="X1032" s="1"/>
  <c r="V1036"/>
  <c r="W1036" s="1"/>
  <c r="X1036" s="1"/>
  <c r="Z1036"/>
  <c r="AA1036" s="1"/>
  <c r="AB1036" s="1"/>
  <c r="AC1036" s="1"/>
  <c r="Z1040"/>
  <c r="AA1040" s="1"/>
  <c r="AB1040" s="1"/>
  <c r="V1040"/>
  <c r="W1040" s="1"/>
  <c r="X1040" s="1"/>
  <c r="Z1044"/>
  <c r="AA1044" s="1"/>
  <c r="AB1044" s="1"/>
  <c r="AC1044" s="1"/>
  <c r="V1044"/>
  <c r="W1044" s="1"/>
  <c r="X1044" s="1"/>
  <c r="V1048"/>
  <c r="W1048" s="1"/>
  <c r="X1048" s="1"/>
  <c r="Z1048"/>
  <c r="AA1048" s="1"/>
  <c r="AB1048" s="1"/>
  <c r="Z1052"/>
  <c r="AA1052" s="1"/>
  <c r="AB1052" s="1"/>
  <c r="V1052"/>
  <c r="W1052" s="1"/>
  <c r="X1052" s="1"/>
  <c r="V1056"/>
  <c r="W1056" s="1"/>
  <c r="X1056" s="1"/>
  <c r="Z1056"/>
  <c r="AA1056" s="1"/>
  <c r="Z1060"/>
  <c r="AA1060" s="1"/>
  <c r="AB1060" s="1"/>
  <c r="AC1060" s="1"/>
  <c r="V1060"/>
  <c r="W1060" s="1"/>
  <c r="X1060" s="1"/>
  <c r="Z1064"/>
  <c r="AA1064" s="1"/>
  <c r="AB1064" s="1"/>
  <c r="AC1064" s="1"/>
  <c r="V1064"/>
  <c r="W1064" s="1"/>
  <c r="X1064" s="1"/>
  <c r="V1068"/>
  <c r="W1068" s="1"/>
  <c r="X1068" s="1"/>
  <c r="Z1068"/>
  <c r="AA1068" s="1"/>
  <c r="AB1068" s="1"/>
  <c r="AC1068" s="1"/>
  <c r="Z1072"/>
  <c r="AA1072" s="1"/>
  <c r="AB1072" s="1"/>
  <c r="V1072"/>
  <c r="W1072" s="1"/>
  <c r="X1072" s="1"/>
  <c r="V1076"/>
  <c r="W1076" s="1"/>
  <c r="X1076" s="1"/>
  <c r="Z1076"/>
  <c r="AA1076" s="1"/>
  <c r="AB1076" s="1"/>
  <c r="AC1076" s="1"/>
  <c r="V1080"/>
  <c r="W1080" s="1"/>
  <c r="X1080" s="1"/>
  <c r="Z1080"/>
  <c r="AA1080" s="1"/>
  <c r="AB1080" s="1"/>
  <c r="AC1080" s="1"/>
  <c r="Z1084"/>
  <c r="AA1084" s="1"/>
  <c r="V1084"/>
  <c r="W1084" s="1"/>
  <c r="X1084" s="1"/>
  <c r="V1088"/>
  <c r="W1088" s="1"/>
  <c r="X1088" s="1"/>
  <c r="Z1088"/>
  <c r="AA1088" s="1"/>
  <c r="AB1088" s="1"/>
  <c r="AC1088" s="1"/>
  <c r="Z1092"/>
  <c r="AA1092" s="1"/>
  <c r="AB1092" s="1"/>
  <c r="AC1092" s="1"/>
  <c r="V1092"/>
  <c r="W1092" s="1"/>
  <c r="X1092" s="1"/>
  <c r="V1096"/>
  <c r="W1096" s="1"/>
  <c r="X1096" s="1"/>
  <c r="Z1096"/>
  <c r="AA1096" s="1"/>
  <c r="AB1096" s="1"/>
  <c r="AC1096" s="1"/>
  <c r="Z1100"/>
  <c r="AA1100" s="1"/>
  <c r="AB1100" s="1"/>
  <c r="V1100"/>
  <c r="W1100" s="1"/>
  <c r="X1100" s="1"/>
  <c r="Z1104"/>
  <c r="AA1104" s="1"/>
  <c r="AB1104" s="1"/>
  <c r="AC1104" s="1"/>
  <c r="V1104"/>
  <c r="W1104" s="1"/>
  <c r="X1104" s="1"/>
  <c r="Z1108"/>
  <c r="AA1108" s="1"/>
  <c r="AB1108" s="1"/>
  <c r="AC1108" s="1"/>
  <c r="V1108"/>
  <c r="W1108" s="1"/>
  <c r="X1108" s="1"/>
  <c r="Z1112"/>
  <c r="AA1112" s="1"/>
  <c r="AB1112" s="1"/>
  <c r="V1112"/>
  <c r="W1112" s="1"/>
  <c r="X1112" s="1"/>
  <c r="V1116"/>
  <c r="W1116" s="1"/>
  <c r="X1116" s="1"/>
  <c r="Z1116"/>
  <c r="AA1116" s="1"/>
  <c r="AB1116" s="1"/>
  <c r="AC1116" s="1"/>
  <c r="V1120"/>
  <c r="W1120" s="1"/>
  <c r="X1120" s="1"/>
  <c r="Z1120"/>
  <c r="AA1120" s="1"/>
  <c r="Z1124"/>
  <c r="AA1124" s="1"/>
  <c r="AB1124" s="1"/>
  <c r="AC1124" s="1"/>
  <c r="V1124"/>
  <c r="W1124" s="1"/>
  <c r="X1124" s="1"/>
  <c r="Z1128"/>
  <c r="AA1128" s="1"/>
  <c r="AB1128" s="1"/>
  <c r="AC1128" s="1"/>
  <c r="V1128"/>
  <c r="W1128" s="1"/>
  <c r="X1128" s="1"/>
  <c r="V1133"/>
  <c r="W1133" s="1"/>
  <c r="X1133" s="1"/>
  <c r="Z1133"/>
  <c r="AA1133" s="1"/>
  <c r="AB1133" s="1"/>
  <c r="AC1133" s="1"/>
  <c r="Z1137"/>
  <c r="AA1137" s="1"/>
  <c r="V1137"/>
  <c r="W1137" s="1"/>
  <c r="X1137" s="1"/>
  <c r="Z1141"/>
  <c r="AA1141" s="1"/>
  <c r="AB1141" s="1"/>
  <c r="AC1141" s="1"/>
  <c r="V1141"/>
  <c r="W1141" s="1"/>
  <c r="X1141" s="1"/>
  <c r="V1145"/>
  <c r="W1145" s="1"/>
  <c r="X1145" s="1"/>
  <c r="Z1145"/>
  <c r="AA1145" s="1"/>
  <c r="Z1149"/>
  <c r="AA1149" s="1"/>
  <c r="AB1149" s="1"/>
  <c r="AC1149" s="1"/>
  <c r="V1149"/>
  <c r="W1149" s="1"/>
  <c r="X1149" s="1"/>
  <c r="V1153"/>
  <c r="W1153" s="1"/>
  <c r="X1153" s="1"/>
  <c r="Z1153"/>
  <c r="AA1153" s="1"/>
  <c r="Z1157"/>
  <c r="AA1157" s="1"/>
  <c r="AB1157" s="1"/>
  <c r="V1157"/>
  <c r="W1157" s="1"/>
  <c r="X1157" s="1"/>
  <c r="V1161"/>
  <c r="W1161" s="1"/>
  <c r="X1161" s="1"/>
  <c r="Z1161"/>
  <c r="AA1161" s="1"/>
  <c r="AB1161" s="1"/>
  <c r="AC1161" s="1"/>
  <c r="V1165"/>
  <c r="W1165" s="1"/>
  <c r="X1165" s="1"/>
  <c r="Z1165"/>
  <c r="AA1165" s="1"/>
  <c r="AB1165" s="1"/>
  <c r="Z1169"/>
  <c r="AA1169" s="1"/>
  <c r="AB1169" s="1"/>
  <c r="AC1169" s="1"/>
  <c r="V1169"/>
  <c r="W1169" s="1"/>
  <c r="X1169" s="1"/>
  <c r="Z1173"/>
  <c r="AA1173" s="1"/>
  <c r="V1173"/>
  <c r="W1173" s="1"/>
  <c r="X1173" s="1"/>
  <c r="V1177"/>
  <c r="W1177" s="1"/>
  <c r="X1177" s="1"/>
  <c r="Z1177"/>
  <c r="AA1177" s="1"/>
  <c r="Z1181"/>
  <c r="AA1181" s="1"/>
  <c r="AB1181" s="1"/>
  <c r="V1181"/>
  <c r="W1181" s="1"/>
  <c r="X1181" s="1"/>
  <c r="Z1185"/>
  <c r="AA1185" s="1"/>
  <c r="AB1185" s="1"/>
  <c r="V1185"/>
  <c r="W1185" s="1"/>
  <c r="X1185" s="1"/>
  <c r="Z1189"/>
  <c r="AA1189" s="1"/>
  <c r="AB1189" s="1"/>
  <c r="V1189"/>
  <c r="W1189" s="1"/>
  <c r="X1189" s="1"/>
  <c r="V1193"/>
  <c r="W1193" s="1"/>
  <c r="X1193" s="1"/>
  <c r="Z1193"/>
  <c r="AA1193" s="1"/>
  <c r="AB1193" s="1"/>
  <c r="V1197"/>
  <c r="W1197" s="1"/>
  <c r="X1197" s="1"/>
  <c r="Z1197"/>
  <c r="AA1197" s="1"/>
  <c r="AB1197" s="1"/>
  <c r="Z1201"/>
  <c r="AA1201" s="1"/>
  <c r="AB1201" s="1"/>
  <c r="V1201"/>
  <c r="W1201" s="1"/>
  <c r="X1201" s="1"/>
  <c r="V1205"/>
  <c r="W1205" s="1"/>
  <c r="X1205" s="1"/>
  <c r="Z1205"/>
  <c r="AA1205" s="1"/>
  <c r="Z1209"/>
  <c r="AA1209" s="1"/>
  <c r="V1209"/>
  <c r="W1209" s="1"/>
  <c r="X1209" s="1"/>
  <c r="V1213"/>
  <c r="W1213" s="1"/>
  <c r="X1213" s="1"/>
  <c r="Z1213"/>
  <c r="AA1213" s="1"/>
  <c r="AB1213" s="1"/>
  <c r="V1217"/>
  <c r="W1217" s="1"/>
  <c r="X1217" s="1"/>
  <c r="Z1217"/>
  <c r="AA1217" s="1"/>
  <c r="Z1221"/>
  <c r="AA1221" s="1"/>
  <c r="AB1221" s="1"/>
  <c r="V1221"/>
  <c r="W1221" s="1"/>
  <c r="X1221" s="1"/>
  <c r="V1225"/>
  <c r="W1225" s="1"/>
  <c r="X1225" s="1"/>
  <c r="Z1225"/>
  <c r="AA1225" s="1"/>
  <c r="AB1225" s="1"/>
  <c r="V1241"/>
  <c r="W1241" s="1"/>
  <c r="X1241" s="1"/>
  <c r="Z1241"/>
  <c r="AA1241" s="1"/>
  <c r="AB1241" s="1"/>
  <c r="AC1241" s="1"/>
  <c r="Z1245"/>
  <c r="AA1245" s="1"/>
  <c r="AB1245" s="1"/>
  <c r="V1245"/>
  <c r="W1245" s="1"/>
  <c r="X1245" s="1"/>
  <c r="V2136"/>
  <c r="W2136" s="1"/>
  <c r="X2136" s="1"/>
  <c r="Z2136"/>
  <c r="AA2136" s="1"/>
  <c r="V2140"/>
  <c r="W2140" s="1"/>
  <c r="X2140" s="1"/>
  <c r="Z2140"/>
  <c r="AA2140" s="1"/>
  <c r="V2144"/>
  <c r="W2144" s="1"/>
  <c r="X2144" s="1"/>
  <c r="Z2144"/>
  <c r="AA2144" s="1"/>
  <c r="V2148"/>
  <c r="W2148" s="1"/>
  <c r="X2148" s="1"/>
  <c r="Z2148"/>
  <c r="AA2148" s="1"/>
  <c r="Z2152"/>
  <c r="AA2152" s="1"/>
  <c r="V2152"/>
  <c r="W2152" s="1"/>
  <c r="X2152" s="1"/>
  <c r="Z2156"/>
  <c r="AA2156" s="1"/>
  <c r="AB2156" s="1"/>
  <c r="AC2156" s="1"/>
  <c r="V2156"/>
  <c r="W2156" s="1"/>
  <c r="X2156" s="1"/>
  <c r="V2160"/>
  <c r="W2160" s="1"/>
  <c r="X2160" s="1"/>
  <c r="Z2160"/>
  <c r="AA2160" s="1"/>
  <c r="AB2160" s="1"/>
  <c r="AC2160" s="1"/>
  <c r="Z2164"/>
  <c r="AA2164" s="1"/>
  <c r="AB2164" s="1"/>
  <c r="AC2164" s="1"/>
  <c r="V2164"/>
  <c r="W2164" s="1"/>
  <c r="X2164" s="1"/>
  <c r="Z2168"/>
  <c r="AA2168" s="1"/>
  <c r="AB2168" s="1"/>
  <c r="V2168"/>
  <c r="W2168" s="1"/>
  <c r="X2168" s="1"/>
  <c r="V2172"/>
  <c r="W2172" s="1"/>
  <c r="X2172" s="1"/>
  <c r="Z2172"/>
  <c r="AA2172" s="1"/>
  <c r="AB2172" s="1"/>
  <c r="V2176"/>
  <c r="W2176" s="1"/>
  <c r="X2176" s="1"/>
  <c r="Z2176"/>
  <c r="AA2176" s="1"/>
  <c r="AB2176" s="1"/>
  <c r="V2180"/>
  <c r="W2180" s="1"/>
  <c r="X2180" s="1"/>
  <c r="Z2180"/>
  <c r="AA2180" s="1"/>
  <c r="AB2180" s="1"/>
  <c r="AC2180" s="1"/>
  <c r="V2184"/>
  <c r="W2184" s="1"/>
  <c r="X2184" s="1"/>
  <c r="Z2184"/>
  <c r="AA2184" s="1"/>
  <c r="AB2184" s="1"/>
  <c r="AC2184" s="1"/>
  <c r="Z2188"/>
  <c r="AA2188" s="1"/>
  <c r="AB2188" s="1"/>
  <c r="V2188"/>
  <c r="W2188" s="1"/>
  <c r="X2188" s="1"/>
  <c r="V2192"/>
  <c r="W2192" s="1"/>
  <c r="X2192" s="1"/>
  <c r="Z2192"/>
  <c r="AA2192" s="1"/>
  <c r="AB2192" s="1"/>
  <c r="Z2196"/>
  <c r="AA2196" s="1"/>
  <c r="AB2196" s="1"/>
  <c r="AC2196" s="1"/>
  <c r="V2196"/>
  <c r="W2196" s="1"/>
  <c r="X2196" s="1"/>
  <c r="V2200"/>
  <c r="W2200" s="1"/>
  <c r="X2200" s="1"/>
  <c r="Z2200"/>
  <c r="AA2200" s="1"/>
  <c r="AB2200" s="1"/>
  <c r="AC2200" s="1"/>
  <c r="Z2204"/>
  <c r="AA2204" s="1"/>
  <c r="AB2204" s="1"/>
  <c r="V2204"/>
  <c r="W2204" s="1"/>
  <c r="X2204" s="1"/>
  <c r="V2208"/>
  <c r="W2208" s="1"/>
  <c r="X2208" s="1"/>
  <c r="Z2208"/>
  <c r="AA2208" s="1"/>
  <c r="AB2208" s="1"/>
  <c r="Z2212"/>
  <c r="AA2212" s="1"/>
  <c r="AB2212" s="1"/>
  <c r="AC2212" s="1"/>
  <c r="V2212"/>
  <c r="W2212" s="1"/>
  <c r="X2212" s="1"/>
  <c r="V2216"/>
  <c r="W2216" s="1"/>
  <c r="X2216" s="1"/>
  <c r="Z2216"/>
  <c r="AA2216" s="1"/>
  <c r="AB2216" s="1"/>
  <c r="Z2220"/>
  <c r="AA2220" s="1"/>
  <c r="AB2220" s="1"/>
  <c r="V2220"/>
  <c r="W2220" s="1"/>
  <c r="X2220" s="1"/>
  <c r="V2225"/>
  <c r="W2225" s="1"/>
  <c r="X2225" s="1"/>
  <c r="Z2225"/>
  <c r="AA2225" s="1"/>
  <c r="V2229"/>
  <c r="W2229" s="1"/>
  <c r="X2229" s="1"/>
  <c r="Z2229"/>
  <c r="AA2229" s="1"/>
  <c r="AB2229" s="1"/>
  <c r="AC2229" s="1"/>
  <c r="V2233"/>
  <c r="W2233" s="1"/>
  <c r="X2233" s="1"/>
  <c r="Z2233"/>
  <c r="AA2233" s="1"/>
  <c r="V2237"/>
  <c r="W2237" s="1"/>
  <c r="X2237" s="1"/>
  <c r="Z2237"/>
  <c r="AA2237" s="1"/>
  <c r="V2242"/>
  <c r="W2242" s="1"/>
  <c r="X2242" s="1"/>
  <c r="Z2242"/>
  <c r="AA2242" s="1"/>
  <c r="V2246"/>
  <c r="W2246" s="1"/>
  <c r="X2246" s="1"/>
  <c r="Z2246"/>
  <c r="AA2246" s="1"/>
  <c r="V2472"/>
  <c r="W2472" s="1"/>
  <c r="X2472" s="1"/>
  <c r="Z2472"/>
  <c r="AA2472" s="1"/>
  <c r="AB2472" s="1"/>
  <c r="AC2472" s="1"/>
  <c r="Z2476"/>
  <c r="AA2476" s="1"/>
  <c r="AB2476" s="1"/>
  <c r="AC2476" s="1"/>
  <c r="V2476"/>
  <c r="W2476" s="1"/>
  <c r="X2476" s="1"/>
  <c r="V2480"/>
  <c r="W2480" s="1"/>
  <c r="X2480" s="1"/>
  <c r="Z2480"/>
  <c r="AA2480" s="1"/>
  <c r="AB2480" s="1"/>
  <c r="AC2480" s="1"/>
  <c r="V1242"/>
  <c r="W1242" s="1"/>
  <c r="X1242" s="1"/>
  <c r="Z1242"/>
  <c r="AA1242" s="1"/>
  <c r="AB1242" s="1"/>
  <c r="Z1246"/>
  <c r="AA1246" s="1"/>
  <c r="AB1246" s="1"/>
  <c r="V1246"/>
  <c r="W1246" s="1"/>
  <c r="X1246" s="1"/>
  <c r="Z2137"/>
  <c r="AA2137" s="1"/>
  <c r="V2137"/>
  <c r="W2137" s="1"/>
  <c r="X2137" s="1"/>
  <c r="Z2141"/>
  <c r="AA2141" s="1"/>
  <c r="AB2141" s="1"/>
  <c r="AC2141" s="1"/>
  <c r="V2141"/>
  <c r="W2141" s="1"/>
  <c r="X2141" s="1"/>
  <c r="V2145"/>
  <c r="W2145" s="1"/>
  <c r="X2145" s="1"/>
  <c r="Z2145"/>
  <c r="AA2145" s="1"/>
  <c r="AB2145" s="1"/>
  <c r="V2149"/>
  <c r="W2149" s="1"/>
  <c r="X2149" s="1"/>
  <c r="Z2149"/>
  <c r="AA2149" s="1"/>
  <c r="AB2149" s="1"/>
  <c r="V2153"/>
  <c r="W2153" s="1"/>
  <c r="X2153" s="1"/>
  <c r="Z2153"/>
  <c r="AA2153" s="1"/>
  <c r="Z2157"/>
  <c r="AA2157" s="1"/>
  <c r="AB2157" s="1"/>
  <c r="V2157"/>
  <c r="W2157" s="1"/>
  <c r="X2157" s="1"/>
  <c r="V2161"/>
  <c r="W2161" s="1"/>
  <c r="X2161" s="1"/>
  <c r="Z2161"/>
  <c r="AA2161" s="1"/>
  <c r="AB2161" s="1"/>
  <c r="AC2161" s="1"/>
  <c r="V2165"/>
  <c r="W2165" s="1"/>
  <c r="X2165" s="1"/>
  <c r="Z2165"/>
  <c r="AA2165" s="1"/>
  <c r="Z2169"/>
  <c r="AA2169" s="1"/>
  <c r="V2169"/>
  <c r="W2169" s="1"/>
  <c r="X2169" s="1"/>
  <c r="V2173"/>
  <c r="W2173" s="1"/>
  <c r="X2173" s="1"/>
  <c r="Z2173"/>
  <c r="AA2173" s="1"/>
  <c r="Z2177"/>
  <c r="AA2177" s="1"/>
  <c r="V2177"/>
  <c r="W2177" s="1"/>
  <c r="X2177" s="1"/>
  <c r="V2181"/>
  <c r="W2181" s="1"/>
  <c r="X2181" s="1"/>
  <c r="Z2181"/>
  <c r="AA2181" s="1"/>
  <c r="V2185"/>
  <c r="W2185" s="1"/>
  <c r="X2185" s="1"/>
  <c r="Z2185"/>
  <c r="AA2185" s="1"/>
  <c r="Z2189"/>
  <c r="AA2189" s="1"/>
  <c r="V2189"/>
  <c r="W2189" s="1"/>
  <c r="X2189" s="1"/>
  <c r="Z2193"/>
  <c r="AA2193" s="1"/>
  <c r="V2193"/>
  <c r="W2193" s="1"/>
  <c r="X2193" s="1"/>
  <c r="Z2197"/>
  <c r="AA2197" s="1"/>
  <c r="V2197"/>
  <c r="W2197" s="1"/>
  <c r="X2197" s="1"/>
  <c r="V2201"/>
  <c r="W2201" s="1"/>
  <c r="X2201" s="1"/>
  <c r="Z2201"/>
  <c r="AA2201" s="1"/>
  <c r="Z2205"/>
  <c r="AA2205" s="1"/>
  <c r="V2205"/>
  <c r="W2205" s="1"/>
  <c r="X2205" s="1"/>
  <c r="Z2209"/>
  <c r="AA2209" s="1"/>
  <c r="V2209"/>
  <c r="W2209" s="1"/>
  <c r="X2209" s="1"/>
  <c r="Z2213"/>
  <c r="AA2213" s="1"/>
  <c r="V2213"/>
  <c r="W2213" s="1"/>
  <c r="X2213" s="1"/>
  <c r="V2217"/>
  <c r="W2217" s="1"/>
  <c r="X2217" s="1"/>
  <c r="Z2217"/>
  <c r="AA2217" s="1"/>
  <c r="Z2221"/>
  <c r="AA2221" s="1"/>
  <c r="V2221"/>
  <c r="W2221" s="1"/>
  <c r="X2221" s="1"/>
  <c r="Z2226"/>
  <c r="AA2226" s="1"/>
  <c r="AB2226" s="1"/>
  <c r="AC2226" s="1"/>
  <c r="V2226"/>
  <c r="W2226" s="1"/>
  <c r="X2226" s="1"/>
  <c r="V2230"/>
  <c r="W2230" s="1"/>
  <c r="X2230" s="1"/>
  <c r="Z2230"/>
  <c r="AA2230" s="1"/>
  <c r="AB2230" s="1"/>
  <c r="AC2230" s="1"/>
  <c r="Z2234"/>
  <c r="AA2234" s="1"/>
  <c r="AB2234" s="1"/>
  <c r="V2234"/>
  <c r="W2234" s="1"/>
  <c r="X2234" s="1"/>
  <c r="V2238"/>
  <c r="W2238" s="1"/>
  <c r="X2238" s="1"/>
  <c r="Z2238"/>
  <c r="AA2238" s="1"/>
  <c r="AB2238" s="1"/>
  <c r="Z2243"/>
  <c r="AA2243" s="1"/>
  <c r="AB2243" s="1"/>
  <c r="AC2243" s="1"/>
  <c r="V2243"/>
  <c r="W2243" s="1"/>
  <c r="X2243" s="1"/>
  <c r="V2247"/>
  <c r="W2247" s="1"/>
  <c r="X2247" s="1"/>
  <c r="Z2247"/>
  <c r="AA2247" s="1"/>
  <c r="AB2247" s="1"/>
  <c r="AC2247" s="1"/>
  <c r="V2473"/>
  <c r="W2473" s="1"/>
  <c r="X2473" s="1"/>
  <c r="Z2473"/>
  <c r="AA2473" s="1"/>
  <c r="AB2473" s="1"/>
  <c r="V2477"/>
  <c r="W2477" s="1"/>
  <c r="X2477" s="1"/>
  <c r="Z2477"/>
  <c r="AA2477" s="1"/>
  <c r="AB2477" s="1"/>
  <c r="AC2477" s="1"/>
  <c r="V1239"/>
  <c r="W1239" s="1"/>
  <c r="X1239" s="1"/>
  <c r="Z1239"/>
  <c r="AA1239" s="1"/>
  <c r="AB1239" s="1"/>
  <c r="AC1239" s="1"/>
  <c r="V1243"/>
  <c r="W1243" s="1"/>
  <c r="X1243" s="1"/>
  <c r="Z1243"/>
  <c r="AA1243" s="1"/>
  <c r="AB1243" s="1"/>
  <c r="AC1243" s="1"/>
  <c r="Z1247"/>
  <c r="AA1247" s="1"/>
  <c r="AB1247" s="1"/>
  <c r="AC1247" s="1"/>
  <c r="V1247"/>
  <c r="W1247" s="1"/>
  <c r="X1247" s="1"/>
  <c r="Z2134"/>
  <c r="AA2134" s="1"/>
  <c r="AB2134" s="1"/>
  <c r="AC2134" s="1"/>
  <c r="V2134"/>
  <c r="W2134" s="1"/>
  <c r="X2134" s="1"/>
  <c r="V2138"/>
  <c r="W2138" s="1"/>
  <c r="X2138" s="1"/>
  <c r="Z2138"/>
  <c r="AA2138" s="1"/>
  <c r="V2142"/>
  <c r="W2142" s="1"/>
  <c r="X2142" s="1"/>
  <c r="Z2142"/>
  <c r="AA2142" s="1"/>
  <c r="AB2142" s="1"/>
  <c r="V2146"/>
  <c r="W2146" s="1"/>
  <c r="X2146" s="1"/>
  <c r="Z2146"/>
  <c r="AA2146" s="1"/>
  <c r="AB2146" s="1"/>
  <c r="Z2150"/>
  <c r="AA2150" s="1"/>
  <c r="AB2150" s="1"/>
  <c r="AC2150" s="1"/>
  <c r="V2150"/>
  <c r="W2150" s="1"/>
  <c r="X2150" s="1"/>
  <c r="V2154"/>
  <c r="W2154" s="1"/>
  <c r="X2154" s="1"/>
  <c r="Z2154"/>
  <c r="AA2154" s="1"/>
  <c r="AB2154" s="1"/>
  <c r="AC2154" s="1"/>
  <c r="Z2158"/>
  <c r="AA2158" s="1"/>
  <c r="AB2158" s="1"/>
  <c r="AC2158" s="1"/>
  <c r="V2158"/>
  <c r="W2158" s="1"/>
  <c r="X2158" s="1"/>
  <c r="V2162"/>
  <c r="W2162" s="1"/>
  <c r="X2162" s="1"/>
  <c r="Z2162"/>
  <c r="AA2162" s="1"/>
  <c r="AB2162" s="1"/>
  <c r="AC2162" s="1"/>
  <c r="Z2166"/>
  <c r="AA2166" s="1"/>
  <c r="AB2166" s="1"/>
  <c r="AC2166" s="1"/>
  <c r="V2166"/>
  <c r="W2166" s="1"/>
  <c r="X2166" s="1"/>
  <c r="Z2170"/>
  <c r="AA2170" s="1"/>
  <c r="AB2170" s="1"/>
  <c r="AC2170" s="1"/>
  <c r="V2170"/>
  <c r="W2170" s="1"/>
  <c r="X2170" s="1"/>
  <c r="V2174"/>
  <c r="W2174" s="1"/>
  <c r="X2174" s="1"/>
  <c r="Z2174"/>
  <c r="AA2174" s="1"/>
  <c r="AB2174" s="1"/>
  <c r="AC2174" s="1"/>
  <c r="Z2178"/>
  <c r="AA2178" s="1"/>
  <c r="AB2178" s="1"/>
  <c r="AC2178" s="1"/>
  <c r="V2178"/>
  <c r="W2178" s="1"/>
  <c r="X2178" s="1"/>
  <c r="V2182"/>
  <c r="W2182" s="1"/>
  <c r="X2182" s="1"/>
  <c r="Z2182"/>
  <c r="AA2182" s="1"/>
  <c r="AB2182" s="1"/>
  <c r="AC2182" s="1"/>
  <c r="Z2186"/>
  <c r="AA2186" s="1"/>
  <c r="AB2186" s="1"/>
  <c r="AC2186" s="1"/>
  <c r="V2186"/>
  <c r="W2186" s="1"/>
  <c r="X2186" s="1"/>
  <c r="V2190"/>
  <c r="W2190" s="1"/>
  <c r="X2190" s="1"/>
  <c r="Z2190"/>
  <c r="AA2190" s="1"/>
  <c r="AB2190" s="1"/>
  <c r="AC2190" s="1"/>
  <c r="V2194"/>
  <c r="W2194" s="1"/>
  <c r="X2194" s="1"/>
  <c r="Z2194"/>
  <c r="AA2194" s="1"/>
  <c r="AB2194" s="1"/>
  <c r="AC2194" s="1"/>
  <c r="V2198"/>
  <c r="W2198" s="1"/>
  <c r="X2198" s="1"/>
  <c r="Z2198"/>
  <c r="AA2198" s="1"/>
  <c r="AB2198" s="1"/>
  <c r="AC2198" s="1"/>
  <c r="V2202"/>
  <c r="W2202" s="1"/>
  <c r="X2202" s="1"/>
  <c r="Z2202"/>
  <c r="AA2202" s="1"/>
  <c r="AB2202" s="1"/>
  <c r="AC2202" s="1"/>
  <c r="V2206"/>
  <c r="W2206" s="1"/>
  <c r="X2206" s="1"/>
  <c r="Z2206"/>
  <c r="AA2206" s="1"/>
  <c r="AB2206" s="1"/>
  <c r="AC2206" s="1"/>
  <c r="V2210"/>
  <c r="W2210" s="1"/>
  <c r="X2210" s="1"/>
  <c r="Z2210"/>
  <c r="AA2210" s="1"/>
  <c r="AB2210" s="1"/>
  <c r="AC2210" s="1"/>
  <c r="V2214"/>
  <c r="W2214" s="1"/>
  <c r="X2214" s="1"/>
  <c r="Z2214"/>
  <c r="AA2214" s="1"/>
  <c r="AB2214" s="1"/>
  <c r="AC2214" s="1"/>
  <c r="V2218"/>
  <c r="W2218" s="1"/>
  <c r="X2218" s="1"/>
  <c r="Z2218"/>
  <c r="AA2218" s="1"/>
  <c r="AB2218" s="1"/>
  <c r="AC2218" s="1"/>
  <c r="V2222"/>
  <c r="W2222" s="1"/>
  <c r="X2222" s="1"/>
  <c r="Z2222"/>
  <c r="AA2222" s="1"/>
  <c r="AB2222" s="1"/>
  <c r="AC2222" s="1"/>
  <c r="Z2227"/>
  <c r="AA2227" s="1"/>
  <c r="AB2227" s="1"/>
  <c r="V2227"/>
  <c r="W2227" s="1"/>
  <c r="X2227" s="1"/>
  <c r="V2231"/>
  <c r="W2231" s="1"/>
  <c r="X2231" s="1"/>
  <c r="Z2231"/>
  <c r="AA2231" s="1"/>
  <c r="AB2231" s="1"/>
  <c r="Z2235"/>
  <c r="AA2235" s="1"/>
  <c r="AB2235" s="1"/>
  <c r="V2235"/>
  <c r="W2235" s="1"/>
  <c r="X2235" s="1"/>
  <c r="V2239"/>
  <c r="W2239" s="1"/>
  <c r="X2239" s="1"/>
  <c r="Z2239"/>
  <c r="AA2239" s="1"/>
  <c r="AB2239" s="1"/>
  <c r="Z2244"/>
  <c r="AA2244" s="1"/>
  <c r="AB2244" s="1"/>
  <c r="V2244"/>
  <c r="W2244" s="1"/>
  <c r="X2244" s="1"/>
  <c r="V2248"/>
  <c r="W2248" s="1"/>
  <c r="X2248" s="1"/>
  <c r="Z2248"/>
  <c r="AA2248" s="1"/>
  <c r="AB2248" s="1"/>
  <c r="Z2474"/>
  <c r="AA2474" s="1"/>
  <c r="AB2474" s="1"/>
  <c r="V2474"/>
  <c r="W2474" s="1"/>
  <c r="X2474" s="1"/>
  <c r="V2478"/>
  <c r="W2478" s="1"/>
  <c r="X2478" s="1"/>
  <c r="Z2478"/>
  <c r="AA2478" s="1"/>
  <c r="AB2478" s="1"/>
  <c r="AC2478" s="1"/>
  <c r="Z1240"/>
  <c r="AA1240" s="1"/>
  <c r="AB1240" s="1"/>
  <c r="AC1240" s="1"/>
  <c r="V1240"/>
  <c r="W1240" s="1"/>
  <c r="X1240" s="1"/>
  <c r="Z1244"/>
  <c r="AA1244" s="1"/>
  <c r="AB1244" s="1"/>
  <c r="AC1244" s="1"/>
  <c r="V1244"/>
  <c r="W1244" s="1"/>
  <c r="X1244" s="1"/>
  <c r="V2135"/>
  <c r="W2135" s="1"/>
  <c r="X2135" s="1"/>
  <c r="Z2135"/>
  <c r="AA2135" s="1"/>
  <c r="V2139"/>
  <c r="W2139" s="1"/>
  <c r="X2139" s="1"/>
  <c r="Z2139"/>
  <c r="AA2139" s="1"/>
  <c r="AB2139" s="1"/>
  <c r="AC2139" s="1"/>
  <c r="V2143"/>
  <c r="W2143" s="1"/>
  <c r="X2143" s="1"/>
  <c r="Z2143"/>
  <c r="AA2143" s="1"/>
  <c r="AB2143" s="1"/>
  <c r="V2147"/>
  <c r="W2147" s="1"/>
  <c r="X2147" s="1"/>
  <c r="Z2147"/>
  <c r="AA2147" s="1"/>
  <c r="AB2147" s="1"/>
  <c r="AC2147" s="1"/>
  <c r="Z2151"/>
  <c r="AA2151" s="1"/>
  <c r="AB2151" s="1"/>
  <c r="V2151"/>
  <c r="W2151" s="1"/>
  <c r="X2151" s="1"/>
  <c r="Z2155"/>
  <c r="AA2155" s="1"/>
  <c r="AB2155" s="1"/>
  <c r="V2155"/>
  <c r="W2155" s="1"/>
  <c r="X2155" s="1"/>
  <c r="Z2159"/>
  <c r="AA2159" s="1"/>
  <c r="AB2159" s="1"/>
  <c r="V2159"/>
  <c r="W2159" s="1"/>
  <c r="X2159" s="1"/>
  <c r="Z2163"/>
  <c r="AA2163" s="1"/>
  <c r="AB2163" s="1"/>
  <c r="AC2163" s="1"/>
  <c r="V2163"/>
  <c r="W2163" s="1"/>
  <c r="X2163" s="1"/>
  <c r="Z2167"/>
  <c r="AA2167" s="1"/>
  <c r="AB2167" s="1"/>
  <c r="AC2167" s="1"/>
  <c r="V2167"/>
  <c r="W2167" s="1"/>
  <c r="X2167" s="1"/>
  <c r="Z2171"/>
  <c r="AA2171" s="1"/>
  <c r="AB2171" s="1"/>
  <c r="AC2171" s="1"/>
  <c r="V2171"/>
  <c r="W2171" s="1"/>
  <c r="X2171" s="1"/>
  <c r="Z2175"/>
  <c r="AA2175" s="1"/>
  <c r="AB2175" s="1"/>
  <c r="AC2175" s="1"/>
  <c r="V2175"/>
  <c r="W2175" s="1"/>
  <c r="X2175" s="1"/>
  <c r="V2179"/>
  <c r="W2179" s="1"/>
  <c r="X2179" s="1"/>
  <c r="Z2179"/>
  <c r="AA2179" s="1"/>
  <c r="AB2179" s="1"/>
  <c r="V2183"/>
  <c r="W2183" s="1"/>
  <c r="X2183" s="1"/>
  <c r="Z2183"/>
  <c r="AA2183" s="1"/>
  <c r="V2187"/>
  <c r="W2187" s="1"/>
  <c r="X2187" s="1"/>
  <c r="Z2187"/>
  <c r="AA2187" s="1"/>
  <c r="AB2187" s="1"/>
  <c r="V2191"/>
  <c r="W2191" s="1"/>
  <c r="X2191" s="1"/>
  <c r="Z2191"/>
  <c r="AA2191" s="1"/>
  <c r="AB2191" s="1"/>
  <c r="V2195"/>
  <c r="W2195" s="1"/>
  <c r="X2195" s="1"/>
  <c r="Z2195"/>
  <c r="AA2195" s="1"/>
  <c r="AB2195" s="1"/>
  <c r="AC2195" s="1"/>
  <c r="V2199"/>
  <c r="W2199" s="1"/>
  <c r="X2199" s="1"/>
  <c r="Z2199"/>
  <c r="AA2199" s="1"/>
  <c r="V2203"/>
  <c r="W2203" s="1"/>
  <c r="X2203" s="1"/>
  <c r="Z2203"/>
  <c r="AA2203" s="1"/>
  <c r="AB2203" s="1"/>
  <c r="AC2203" s="1"/>
  <c r="V2207"/>
  <c r="W2207" s="1"/>
  <c r="X2207" s="1"/>
  <c r="Z2207"/>
  <c r="AA2207" s="1"/>
  <c r="AB2207" s="1"/>
  <c r="AC2207" s="1"/>
  <c r="V2211"/>
  <c r="W2211" s="1"/>
  <c r="X2211" s="1"/>
  <c r="Z2211"/>
  <c r="AA2211" s="1"/>
  <c r="V2215"/>
  <c r="W2215" s="1"/>
  <c r="X2215" s="1"/>
  <c r="Z2215"/>
  <c r="AA2215" s="1"/>
  <c r="AB2215" s="1"/>
  <c r="AC2215" s="1"/>
  <c r="V2219"/>
  <c r="W2219" s="1"/>
  <c r="X2219" s="1"/>
  <c r="Z2219"/>
  <c r="AA2219" s="1"/>
  <c r="AB2219" s="1"/>
  <c r="V2224"/>
  <c r="W2224" s="1"/>
  <c r="X2224" s="1"/>
  <c r="Z2224"/>
  <c r="AA2224" s="1"/>
  <c r="AB2224" s="1"/>
  <c r="Z2228"/>
  <c r="AA2228" s="1"/>
  <c r="AB2228" s="1"/>
  <c r="V2228"/>
  <c r="W2228" s="1"/>
  <c r="X2228" s="1"/>
  <c r="V2232"/>
  <c r="W2232" s="1"/>
  <c r="X2232" s="1"/>
  <c r="Z2232"/>
  <c r="AA2232" s="1"/>
  <c r="AB2232" s="1"/>
  <c r="AC2232" s="1"/>
  <c r="Z2236"/>
  <c r="AA2236" s="1"/>
  <c r="AB2236" s="1"/>
  <c r="V2236"/>
  <c r="W2236" s="1"/>
  <c r="X2236" s="1"/>
  <c r="V2240"/>
  <c r="W2240" s="1"/>
  <c r="X2240" s="1"/>
  <c r="Z2240"/>
  <c r="AA2240" s="1"/>
  <c r="AB2240" s="1"/>
  <c r="AC2240" s="1"/>
  <c r="Z2245"/>
  <c r="AA2245" s="1"/>
  <c r="AB2245" s="1"/>
  <c r="AC2245" s="1"/>
  <c r="V2245"/>
  <c r="W2245" s="1"/>
  <c r="X2245" s="1"/>
  <c r="V2249"/>
  <c r="W2249" s="1"/>
  <c r="X2249" s="1"/>
  <c r="Z2249"/>
  <c r="AA2249" s="1"/>
  <c r="AB2249" s="1"/>
  <c r="AC2249" s="1"/>
  <c r="Z2475"/>
  <c r="AA2475" s="1"/>
  <c r="AB2475" s="1"/>
  <c r="V2475"/>
  <c r="W2475" s="1"/>
  <c r="X2475" s="1"/>
  <c r="V2479"/>
  <c r="W2479" s="1"/>
  <c r="X2479" s="1"/>
  <c r="Z2479"/>
  <c r="AA2479" s="1"/>
  <c r="AB2479" s="1"/>
  <c r="AC2479" s="1"/>
  <c r="O3275"/>
  <c r="AA1791"/>
  <c r="AB1791" s="1"/>
  <c r="AC1791" s="1"/>
  <c r="AA1741"/>
  <c r="AB1741" s="1"/>
  <c r="AC1741" s="1"/>
  <c r="V1762"/>
  <c r="W1762" s="1"/>
  <c r="X1762" s="1"/>
  <c r="AA1765"/>
  <c r="AB1765" s="1"/>
  <c r="AC1765" s="1"/>
  <c r="AA1781"/>
  <c r="AB1781" s="1"/>
  <c r="AC1781" s="1"/>
  <c r="AA1785"/>
  <c r="AB1785" s="1"/>
  <c r="AC1785" s="1"/>
  <c r="AA1861"/>
  <c r="AB1861" s="1"/>
  <c r="AC1861" s="1"/>
  <c r="Z1964"/>
  <c r="AA1964" s="1"/>
  <c r="V1798"/>
  <c r="W1798" s="1"/>
  <c r="X1798" s="1"/>
  <c r="W1926"/>
  <c r="X1926" s="1"/>
  <c r="W1942"/>
  <c r="X1942" s="1"/>
  <c r="W2043"/>
  <c r="X2043" s="1"/>
  <c r="W1591"/>
  <c r="X1591" s="1"/>
  <c r="W1687"/>
  <c r="X1687" s="1"/>
  <c r="W1695"/>
  <c r="X1695" s="1"/>
  <c r="W1755"/>
  <c r="X1755" s="1"/>
  <c r="W1793"/>
  <c r="X1793" s="1"/>
  <c r="W1797"/>
  <c r="X1797" s="1"/>
  <c r="W2041"/>
  <c r="X2041" s="1"/>
  <c r="W2105"/>
  <c r="X2105" s="1"/>
  <c r="W2113"/>
  <c r="X2113" s="1"/>
  <c r="W2117"/>
  <c r="X2117" s="1"/>
  <c r="AA1593"/>
  <c r="AB1593" s="1"/>
  <c r="AC1593" s="1"/>
  <c r="W1759"/>
  <c r="X1759" s="1"/>
  <c r="V1865"/>
  <c r="W1865" s="1"/>
  <c r="X1865" s="1"/>
  <c r="AA1872"/>
  <c r="AB1872" s="1"/>
  <c r="AC1872" s="1"/>
  <c r="W1888"/>
  <c r="X1888" s="1"/>
  <c r="W2001"/>
  <c r="X2001" s="1"/>
  <c r="W2005"/>
  <c r="X2005" s="1"/>
  <c r="W2009"/>
  <c r="X2009" s="1"/>
  <c r="Z2032"/>
  <c r="AA2032" s="1"/>
  <c r="AA2127"/>
  <c r="AB2127" s="1"/>
  <c r="AC2127" s="1"/>
  <c r="AA2130"/>
  <c r="AB2130" s="1"/>
  <c r="AC2130" s="1"/>
  <c r="W1655"/>
  <c r="X1655" s="1"/>
  <c r="AA1719"/>
  <c r="AB1719" s="1"/>
  <c r="AA1727"/>
  <c r="AB1727" s="1"/>
  <c r="AA1803"/>
  <c r="AB1803" s="1"/>
  <c r="AC1803" s="1"/>
  <c r="V1853"/>
  <c r="W1853" s="1"/>
  <c r="X1853" s="1"/>
  <c r="Z1891"/>
  <c r="AA1891" s="1"/>
  <c r="AA1961"/>
  <c r="AB1961" s="1"/>
  <c r="AC1961" s="1"/>
  <c r="W2065"/>
  <c r="X2065" s="1"/>
  <c r="W2069"/>
  <c r="X2069" s="1"/>
  <c r="V2084"/>
  <c r="W2084" s="1"/>
  <c r="X2084" s="1"/>
  <c r="W1627"/>
  <c r="X1627" s="1"/>
  <c r="W1631"/>
  <c r="X1631" s="1"/>
  <c r="W1639"/>
  <c r="X1639" s="1"/>
  <c r="V1703"/>
  <c r="W1703" s="1"/>
  <c r="X1703" s="1"/>
  <c r="AA1886"/>
  <c r="AB1886" s="1"/>
  <c r="AC1886" s="1"/>
  <c r="W1896"/>
  <c r="X1896" s="1"/>
  <c r="W1900"/>
  <c r="X1900" s="1"/>
  <c r="W1932"/>
  <c r="X1932" s="1"/>
  <c r="W1985"/>
  <c r="X1985" s="1"/>
  <c r="AA1477"/>
  <c r="AB1477" s="1"/>
  <c r="AC1477" s="1"/>
  <c r="V1485"/>
  <c r="W1485" s="1"/>
  <c r="X1485" s="1"/>
  <c r="V1495"/>
  <c r="W1495" s="1"/>
  <c r="X1495" s="1"/>
  <c r="V1517"/>
  <c r="W1517" s="1"/>
  <c r="X1517" s="1"/>
  <c r="V1527"/>
  <c r="W1527" s="1"/>
  <c r="X1527" s="1"/>
  <c r="V1549"/>
  <c r="W1549" s="1"/>
  <c r="X1549" s="1"/>
  <c r="V1559"/>
  <c r="W1559" s="1"/>
  <c r="X1559" s="1"/>
  <c r="V1726"/>
  <c r="W1726" s="1"/>
  <c r="X1726" s="1"/>
  <c r="V1727"/>
  <c r="W1727" s="1"/>
  <c r="X1727" s="1"/>
  <c r="V1861"/>
  <c r="W1861" s="1"/>
  <c r="X1861" s="1"/>
  <c r="V1862"/>
  <c r="W1862" s="1"/>
  <c r="X1862" s="1"/>
  <c r="V2052"/>
  <c r="W2052" s="1"/>
  <c r="X2052" s="1"/>
  <c r="W1746"/>
  <c r="X1746" s="1"/>
  <c r="V1487"/>
  <c r="W1487" s="1"/>
  <c r="X1487" s="1"/>
  <c r="V1497"/>
  <c r="W1497" s="1"/>
  <c r="X1497" s="1"/>
  <c r="V1519"/>
  <c r="W1519" s="1"/>
  <c r="X1519" s="1"/>
  <c r="V1529"/>
  <c r="W1529" s="1"/>
  <c r="X1529" s="1"/>
  <c r="V1551"/>
  <c r="W1551" s="1"/>
  <c r="X1551" s="1"/>
  <c r="V1561"/>
  <c r="W1561" s="1"/>
  <c r="X1561" s="1"/>
  <c r="Z1779"/>
  <c r="AA1779" s="1"/>
  <c r="AB1779" s="1"/>
  <c r="V1826"/>
  <c r="W1826" s="1"/>
  <c r="X1826" s="1"/>
  <c r="Z1837"/>
  <c r="AA1837" s="1"/>
  <c r="AB1837" s="1"/>
  <c r="AC1837" s="1"/>
  <c r="V1915"/>
  <c r="W1915" s="1"/>
  <c r="X1915" s="1"/>
  <c r="W1919"/>
  <c r="X1919" s="1"/>
  <c r="W2036"/>
  <c r="X2036" s="1"/>
  <c r="V2044"/>
  <c r="W2044" s="1"/>
  <c r="X2044" s="1"/>
  <c r="V2108"/>
  <c r="W2108" s="1"/>
  <c r="X2108" s="1"/>
  <c r="Z1903"/>
  <c r="AA1903" s="1"/>
  <c r="V1903"/>
  <c r="W1903" s="1"/>
  <c r="X1903" s="1"/>
  <c r="W2085"/>
  <c r="X2085" s="1"/>
  <c r="V1479"/>
  <c r="W1479" s="1"/>
  <c r="X1479" s="1"/>
  <c r="V1505"/>
  <c r="W1505" s="1"/>
  <c r="X1505" s="1"/>
  <c r="V1511"/>
  <c r="W1511" s="1"/>
  <c r="X1511" s="1"/>
  <c r="V1537"/>
  <c r="W1537" s="1"/>
  <c r="X1537" s="1"/>
  <c r="V1543"/>
  <c r="W1543" s="1"/>
  <c r="X1543" s="1"/>
  <c r="V1569"/>
  <c r="W1569" s="1"/>
  <c r="X1569" s="1"/>
  <c r="V1578"/>
  <c r="W1578" s="1"/>
  <c r="X1578" s="1"/>
  <c r="AA1581"/>
  <c r="AB1581" s="1"/>
  <c r="AC1581" s="1"/>
  <c r="W1671"/>
  <c r="X1671" s="1"/>
  <c r="Z1927"/>
  <c r="AA1927" s="1"/>
  <c r="V1927"/>
  <c r="W1927" s="1"/>
  <c r="X1927" s="1"/>
  <c r="W1944"/>
  <c r="X1944" s="1"/>
  <c r="Z1996"/>
  <c r="AA1996" s="1"/>
  <c r="V1996"/>
  <c r="W1996" s="1"/>
  <c r="X1996" s="1"/>
  <c r="W2047"/>
  <c r="X2047" s="1"/>
  <c r="Z2080"/>
  <c r="AA2080" s="1"/>
  <c r="V2080"/>
  <c r="W2080" s="1"/>
  <c r="X2080" s="1"/>
  <c r="W2107"/>
  <c r="X2107" s="1"/>
  <c r="Z2116"/>
  <c r="AA2116" s="1"/>
  <c r="V2116"/>
  <c r="W2116" s="1"/>
  <c r="X2116" s="1"/>
  <c r="Z1714"/>
  <c r="AA1714" s="1"/>
  <c r="V1714"/>
  <c r="W1714" s="1"/>
  <c r="X1714" s="1"/>
  <c r="Z1722"/>
  <c r="AA1722" s="1"/>
  <c r="V1722"/>
  <c r="W1722" s="1"/>
  <c r="X1722" s="1"/>
  <c r="Z1976"/>
  <c r="AA1976" s="1"/>
  <c r="V1976"/>
  <c r="W1976" s="1"/>
  <c r="X1976" s="1"/>
  <c r="W2083"/>
  <c r="X2083" s="1"/>
  <c r="V1477"/>
  <c r="W1477" s="1"/>
  <c r="X1477" s="1"/>
  <c r="V1503"/>
  <c r="W1503" s="1"/>
  <c r="X1503" s="1"/>
  <c r="V1509"/>
  <c r="W1509" s="1"/>
  <c r="X1509" s="1"/>
  <c r="V1535"/>
  <c r="W1535" s="1"/>
  <c r="X1535" s="1"/>
  <c r="V1541"/>
  <c r="W1541" s="1"/>
  <c r="X1541" s="1"/>
  <c r="V1567"/>
  <c r="W1567" s="1"/>
  <c r="X1567" s="1"/>
  <c r="AA1589"/>
  <c r="AB1589" s="1"/>
  <c r="AC1589" s="1"/>
  <c r="W1615"/>
  <c r="X1615" s="1"/>
  <c r="W1623"/>
  <c r="X1623" s="1"/>
  <c r="AA1737"/>
  <c r="AB1737" s="1"/>
  <c r="AC1737" s="1"/>
  <c r="AA1757"/>
  <c r="AB1757" s="1"/>
  <c r="AC1757" s="1"/>
  <c r="Z1770"/>
  <c r="AA1770" s="1"/>
  <c r="V1770"/>
  <c r="W1770" s="1"/>
  <c r="X1770" s="1"/>
  <c r="Z1774"/>
  <c r="AA1774" s="1"/>
  <c r="V1774"/>
  <c r="W1774" s="1"/>
  <c r="X1774" s="1"/>
  <c r="Z1822"/>
  <c r="AA1822" s="1"/>
  <c r="V1822"/>
  <c r="W1822" s="1"/>
  <c r="X1822" s="1"/>
  <c r="Z1939"/>
  <c r="AA1939" s="1"/>
  <c r="V1939"/>
  <c r="W1939" s="1"/>
  <c r="X1939" s="1"/>
  <c r="Z1943"/>
  <c r="AA1943" s="1"/>
  <c r="V1943"/>
  <c r="W1943" s="1"/>
  <c r="X1943" s="1"/>
  <c r="AA1717"/>
  <c r="AB1717" s="1"/>
  <c r="AC1717" s="1"/>
  <c r="AA1773"/>
  <c r="AB1773" s="1"/>
  <c r="AC1773" s="1"/>
  <c r="AA1845"/>
  <c r="AB1845" s="1"/>
  <c r="AC1845" s="1"/>
  <c r="W1979"/>
  <c r="X1979" s="1"/>
  <c r="W2033"/>
  <c r="X2033" s="1"/>
  <c r="W2037"/>
  <c r="X2037" s="1"/>
  <c r="W2049"/>
  <c r="X2049" s="1"/>
  <c r="W2059"/>
  <c r="X2059" s="1"/>
  <c r="W2060"/>
  <c r="X2060" s="1"/>
  <c r="W2063"/>
  <c r="X2063" s="1"/>
  <c r="W2067"/>
  <c r="X2067" s="1"/>
  <c r="W2101"/>
  <c r="X2101" s="1"/>
  <c r="Z2104"/>
  <c r="AA2104" s="1"/>
  <c r="W2111"/>
  <c r="X2111" s="1"/>
  <c r="W1599"/>
  <c r="X1599" s="1"/>
  <c r="W1607"/>
  <c r="X1607" s="1"/>
  <c r="AA1701"/>
  <c r="AB1701" s="1"/>
  <c r="AC1701" s="1"/>
  <c r="AA1707"/>
  <c r="AB1707" s="1"/>
  <c r="W1711"/>
  <c r="X1711" s="1"/>
  <c r="AA1725"/>
  <c r="AB1725" s="1"/>
  <c r="AC1725" s="1"/>
  <c r="AA1749"/>
  <c r="AB1749" s="1"/>
  <c r="AC1749" s="1"/>
  <c r="AA1753"/>
  <c r="AB1753" s="1"/>
  <c r="AC1753" s="1"/>
  <c r="AA1767"/>
  <c r="AB1767" s="1"/>
  <c r="AA1825"/>
  <c r="AB1825" s="1"/>
  <c r="AC1825" s="1"/>
  <c r="AA1874"/>
  <c r="AB1874" s="1"/>
  <c r="AC1874" s="1"/>
  <c r="W1878"/>
  <c r="X1878" s="1"/>
  <c r="W1899"/>
  <c r="X1899" s="1"/>
  <c r="W1906"/>
  <c r="X1906" s="1"/>
  <c r="W1973"/>
  <c r="X1973" s="1"/>
  <c r="W2003"/>
  <c r="X2003" s="1"/>
  <c r="W2021"/>
  <c r="X2021" s="1"/>
  <c r="V1475"/>
  <c r="W1475" s="1"/>
  <c r="X1475" s="1"/>
  <c r="V1489"/>
  <c r="W1489" s="1"/>
  <c r="X1489" s="1"/>
  <c r="Z1499"/>
  <c r="AA1499" s="1"/>
  <c r="AB1499" s="1"/>
  <c r="AC1499" s="1"/>
  <c r="V1499"/>
  <c r="W1499" s="1"/>
  <c r="X1499" s="1"/>
  <c r="V1501"/>
  <c r="W1501" s="1"/>
  <c r="X1501" s="1"/>
  <c r="V1521"/>
  <c r="W1521" s="1"/>
  <c r="X1521" s="1"/>
  <c r="Z1531"/>
  <c r="AA1531" s="1"/>
  <c r="AB1531" s="1"/>
  <c r="AC1531" s="1"/>
  <c r="V1531"/>
  <c r="W1531" s="1"/>
  <c r="X1531" s="1"/>
  <c r="V1533"/>
  <c r="W1533" s="1"/>
  <c r="X1533" s="1"/>
  <c r="V1553"/>
  <c r="W1553" s="1"/>
  <c r="X1553" s="1"/>
  <c r="Z1563"/>
  <c r="AA1563" s="1"/>
  <c r="AB1563" s="1"/>
  <c r="AC1563" s="1"/>
  <c r="V1563"/>
  <c r="W1563" s="1"/>
  <c r="X1563" s="1"/>
  <c r="V1565"/>
  <c r="W1565" s="1"/>
  <c r="X1565" s="1"/>
  <c r="Z1583"/>
  <c r="AA1583" s="1"/>
  <c r="AB1583" s="1"/>
  <c r="Z1594"/>
  <c r="AA1594" s="1"/>
  <c r="V1594"/>
  <c r="W1594" s="1"/>
  <c r="X1594" s="1"/>
  <c r="AA1705"/>
  <c r="AB1705" s="1"/>
  <c r="AC1705" s="1"/>
  <c r="V1719"/>
  <c r="W1719" s="1"/>
  <c r="X1719" s="1"/>
  <c r="AA1723"/>
  <c r="AB1723" s="1"/>
  <c r="V1754"/>
  <c r="W1754" s="1"/>
  <c r="X1754" s="1"/>
  <c r="V1767"/>
  <c r="W1767" s="1"/>
  <c r="X1767" s="1"/>
  <c r="AA1771"/>
  <c r="AB1771" s="1"/>
  <c r="V1783"/>
  <c r="W1783" s="1"/>
  <c r="X1783" s="1"/>
  <c r="Z1783"/>
  <c r="AA1783" s="1"/>
  <c r="AB1783" s="1"/>
  <c r="AC1783" s="1"/>
  <c r="V1790"/>
  <c r="W1790" s="1"/>
  <c r="X1790" s="1"/>
  <c r="AA1805"/>
  <c r="AB1805" s="1"/>
  <c r="AC1805" s="1"/>
  <c r="V1830"/>
  <c r="W1830" s="1"/>
  <c r="X1830" s="1"/>
  <c r="V1845"/>
  <c r="W1845" s="1"/>
  <c r="X1845" s="1"/>
  <c r="AA1857"/>
  <c r="AB1857" s="1"/>
  <c r="AC1857" s="1"/>
  <c r="V1959"/>
  <c r="W1959" s="1"/>
  <c r="X1959" s="1"/>
  <c r="Z1959"/>
  <c r="AA1959" s="1"/>
  <c r="AB1959" s="1"/>
  <c r="AC1959" s="1"/>
  <c r="AA1259"/>
  <c r="AB1259" s="1"/>
  <c r="AC1259" s="1"/>
  <c r="AA1269"/>
  <c r="AB1269" s="1"/>
  <c r="AC1269" s="1"/>
  <c r="AA1277"/>
  <c r="AB1277" s="1"/>
  <c r="AC1277" s="1"/>
  <c r="AA1285"/>
  <c r="AB1285" s="1"/>
  <c r="AC1285" s="1"/>
  <c r="AA1293"/>
  <c r="AB1293" s="1"/>
  <c r="AC1293" s="1"/>
  <c r="AA1301"/>
  <c r="AB1301" s="1"/>
  <c r="AC1301" s="1"/>
  <c r="AA1309"/>
  <c r="AB1309" s="1"/>
  <c r="AC1309" s="1"/>
  <c r="AA1317"/>
  <c r="AB1317" s="1"/>
  <c r="AC1317" s="1"/>
  <c r="AA1325"/>
  <c r="AB1325" s="1"/>
  <c r="AC1325" s="1"/>
  <c r="AA1333"/>
  <c r="AB1333" s="1"/>
  <c r="AC1333" s="1"/>
  <c r="AA1341"/>
  <c r="AB1341" s="1"/>
  <c r="AC1341" s="1"/>
  <c r="AA1349"/>
  <c r="AB1349" s="1"/>
  <c r="AC1349" s="1"/>
  <c r="AA1357"/>
  <c r="AB1357" s="1"/>
  <c r="AC1357" s="1"/>
  <c r="AA1365"/>
  <c r="AB1365" s="1"/>
  <c r="AC1365" s="1"/>
  <c r="AA1373"/>
  <c r="AB1373" s="1"/>
  <c r="AC1373" s="1"/>
  <c r="AA1381"/>
  <c r="AB1381" s="1"/>
  <c r="AC1381" s="1"/>
  <c r="AA1389"/>
  <c r="AB1389" s="1"/>
  <c r="AC1389" s="1"/>
  <c r="AA1397"/>
  <c r="AB1397" s="1"/>
  <c r="AC1397" s="1"/>
  <c r="AA1405"/>
  <c r="AB1405" s="1"/>
  <c r="AC1405" s="1"/>
  <c r="AA1413"/>
  <c r="AB1413" s="1"/>
  <c r="AC1413" s="1"/>
  <c r="AA1421"/>
  <c r="AB1421" s="1"/>
  <c r="AC1421" s="1"/>
  <c r="AA1429"/>
  <c r="AB1429" s="1"/>
  <c r="AC1429" s="1"/>
  <c r="AA1437"/>
  <c r="AB1437" s="1"/>
  <c r="AC1437" s="1"/>
  <c r="AA1445"/>
  <c r="AB1445" s="1"/>
  <c r="AC1445" s="1"/>
  <c r="AA1453"/>
  <c r="AB1453" s="1"/>
  <c r="AC1453" s="1"/>
  <c r="AA1461"/>
  <c r="AB1461" s="1"/>
  <c r="AC1461" s="1"/>
  <c r="AA1469"/>
  <c r="AB1469" s="1"/>
  <c r="AC1469" s="1"/>
  <c r="V1473"/>
  <c r="W1473" s="1"/>
  <c r="X1473" s="1"/>
  <c r="V1481"/>
  <c r="W1481" s="1"/>
  <c r="X1481" s="1"/>
  <c r="Z1491"/>
  <c r="AA1491" s="1"/>
  <c r="AB1491" s="1"/>
  <c r="AC1491" s="1"/>
  <c r="V1491"/>
  <c r="W1491" s="1"/>
  <c r="X1491" s="1"/>
  <c r="V1493"/>
  <c r="W1493" s="1"/>
  <c r="X1493" s="1"/>
  <c r="V1513"/>
  <c r="W1513" s="1"/>
  <c r="X1513" s="1"/>
  <c r="Z1523"/>
  <c r="AA1523" s="1"/>
  <c r="AB1523" s="1"/>
  <c r="AC1523" s="1"/>
  <c r="V1523"/>
  <c r="W1523" s="1"/>
  <c r="X1523" s="1"/>
  <c r="V1525"/>
  <c r="W1525" s="1"/>
  <c r="X1525" s="1"/>
  <c r="V1545"/>
  <c r="W1545" s="1"/>
  <c r="X1545" s="1"/>
  <c r="Z1555"/>
  <c r="AA1555" s="1"/>
  <c r="AB1555" s="1"/>
  <c r="V1555"/>
  <c r="W1555" s="1"/>
  <c r="X1555" s="1"/>
  <c r="V1557"/>
  <c r="W1557" s="1"/>
  <c r="X1557" s="1"/>
  <c r="AA1577"/>
  <c r="AB1577" s="1"/>
  <c r="AC1577" s="1"/>
  <c r="V1582"/>
  <c r="W1582" s="1"/>
  <c r="X1582" s="1"/>
  <c r="Z1582"/>
  <c r="AA1582" s="1"/>
  <c r="AA1587"/>
  <c r="W1663"/>
  <c r="X1663" s="1"/>
  <c r="V1710"/>
  <c r="W1710" s="1"/>
  <c r="X1710" s="1"/>
  <c r="Z1715"/>
  <c r="AA1715" s="1"/>
  <c r="AB1715" s="1"/>
  <c r="W1751"/>
  <c r="X1751" s="1"/>
  <c r="AA1787"/>
  <c r="AB1787" s="1"/>
  <c r="AC1787" s="1"/>
  <c r="V1818"/>
  <c r="W1818" s="1"/>
  <c r="X1818" s="1"/>
  <c r="AA1821"/>
  <c r="AB1821" s="1"/>
  <c r="AC1821" s="1"/>
  <c r="Z1483"/>
  <c r="AA1483" s="1"/>
  <c r="AB1483" s="1"/>
  <c r="AC1483" s="1"/>
  <c r="V1483"/>
  <c r="W1483" s="1"/>
  <c r="X1483" s="1"/>
  <c r="Z1515"/>
  <c r="AA1515" s="1"/>
  <c r="AB1515" s="1"/>
  <c r="AC1515" s="1"/>
  <c r="V1515"/>
  <c r="W1515" s="1"/>
  <c r="X1515" s="1"/>
  <c r="Z1547"/>
  <c r="AA1547" s="1"/>
  <c r="AB1547" s="1"/>
  <c r="AC1547" s="1"/>
  <c r="V1547"/>
  <c r="W1547" s="1"/>
  <c r="X1547" s="1"/>
  <c r="Z2112"/>
  <c r="AA2112" s="1"/>
  <c r="V2112"/>
  <c r="W2112" s="1"/>
  <c r="X2112" s="1"/>
  <c r="Z2976"/>
  <c r="AA2976" s="1"/>
  <c r="AB2976" s="1"/>
  <c r="AC2976" s="1"/>
  <c r="V2978"/>
  <c r="W2978" s="1"/>
  <c r="X2978" s="1"/>
  <c r="Z1507"/>
  <c r="AA1507" s="1"/>
  <c r="AB1507" s="1"/>
  <c r="V1507"/>
  <c r="W1507" s="1"/>
  <c r="X1507" s="1"/>
  <c r="Z1539"/>
  <c r="AA1539" s="1"/>
  <c r="AB1539" s="1"/>
  <c r="AC1539" s="1"/>
  <c r="V1539"/>
  <c r="W1539" s="1"/>
  <c r="X1539" s="1"/>
  <c r="Z1571"/>
  <c r="AA1571" s="1"/>
  <c r="V1571"/>
  <c r="W1571" s="1"/>
  <c r="X1571" s="1"/>
  <c r="W1595"/>
  <c r="X1595" s="1"/>
  <c r="Z1711"/>
  <c r="AA1711" s="1"/>
  <c r="AB1711" s="1"/>
  <c r="V1829"/>
  <c r="W1829" s="1"/>
  <c r="X1829" s="1"/>
  <c r="Z1829"/>
  <c r="AA1829" s="1"/>
  <c r="AB1829" s="1"/>
  <c r="AC1829" s="1"/>
  <c r="Z1907"/>
  <c r="AA1907" s="1"/>
  <c r="V1907"/>
  <c r="W1907" s="1"/>
  <c r="X1907" s="1"/>
  <c r="Z1911"/>
  <c r="AA1911" s="1"/>
  <c r="V1911"/>
  <c r="W1911" s="1"/>
  <c r="X1911" s="1"/>
  <c r="V1947"/>
  <c r="W1947" s="1"/>
  <c r="X1947" s="1"/>
  <c r="Z1947"/>
  <c r="AA1947" s="1"/>
  <c r="AA1485"/>
  <c r="AB1485" s="1"/>
  <c r="AC1485" s="1"/>
  <c r="AA1493"/>
  <c r="AB1493" s="1"/>
  <c r="AC1493" s="1"/>
  <c r="AA1501"/>
  <c r="AB1501" s="1"/>
  <c r="AC1501" s="1"/>
  <c r="AA1509"/>
  <c r="AA1517"/>
  <c r="AB1517" s="1"/>
  <c r="AA1525"/>
  <c r="AB1525" s="1"/>
  <c r="AC1525" s="1"/>
  <c r="AA1533"/>
  <c r="AB1533" s="1"/>
  <c r="AC1533" s="1"/>
  <c r="AA1541"/>
  <c r="AB1541" s="1"/>
  <c r="AC1541" s="1"/>
  <c r="AA1549"/>
  <c r="AB1549" s="1"/>
  <c r="AC1549" s="1"/>
  <c r="AA1557"/>
  <c r="AB1557" s="1"/>
  <c r="AC1557" s="1"/>
  <c r="AA1565"/>
  <c r="AB1565" s="1"/>
  <c r="AC1565" s="1"/>
  <c r="W1579"/>
  <c r="X1579" s="1"/>
  <c r="W1586"/>
  <c r="X1586" s="1"/>
  <c r="AA1703"/>
  <c r="AB1703" s="1"/>
  <c r="V1706"/>
  <c r="W1706" s="1"/>
  <c r="X1706" s="1"/>
  <c r="AA1709"/>
  <c r="AB1709" s="1"/>
  <c r="AC1709" s="1"/>
  <c r="AA1721"/>
  <c r="AB1721" s="1"/>
  <c r="AC1721" s="1"/>
  <c r="AA1731"/>
  <c r="AB1731" s="1"/>
  <c r="W1735"/>
  <c r="X1735" s="1"/>
  <c r="V1738"/>
  <c r="W1738" s="1"/>
  <c r="X1738" s="1"/>
  <c r="W1750"/>
  <c r="X1750" s="1"/>
  <c r="AA1769"/>
  <c r="AB1769" s="1"/>
  <c r="AC1769" s="1"/>
  <c r="AA1789"/>
  <c r="AB1789" s="1"/>
  <c r="AC1789" s="1"/>
  <c r="AA1807"/>
  <c r="AB1807" s="1"/>
  <c r="V1813"/>
  <c r="W1813" s="1"/>
  <c r="X1813" s="1"/>
  <c r="V1814"/>
  <c r="W1814" s="1"/>
  <c r="X1814" s="1"/>
  <c r="AA1849"/>
  <c r="AB1849" s="1"/>
  <c r="AC1849" s="1"/>
  <c r="AA1853"/>
  <c r="AB1853" s="1"/>
  <c r="AC1853" s="1"/>
  <c r="AA1865"/>
  <c r="AB1865" s="1"/>
  <c r="AC1865" s="1"/>
  <c r="V1869"/>
  <c r="W1869" s="1"/>
  <c r="X1869" s="1"/>
  <c r="W1912"/>
  <c r="X1912" s="1"/>
  <c r="Z2048"/>
  <c r="AA2048" s="1"/>
  <c r="V2048"/>
  <c r="W2048" s="1"/>
  <c r="X2048" s="1"/>
  <c r="W2053"/>
  <c r="X2053" s="1"/>
  <c r="W1611"/>
  <c r="X1611" s="1"/>
  <c r="W1647"/>
  <c r="X1647" s="1"/>
  <c r="W1679"/>
  <c r="X1679" s="1"/>
  <c r="W1739"/>
  <c r="X1739" s="1"/>
  <c r="W1747"/>
  <c r="X1747" s="1"/>
  <c r="W1779"/>
  <c r="X1779" s="1"/>
  <c r="W1801"/>
  <c r="X1801" s="1"/>
  <c r="AA1813"/>
  <c r="AB1813" s="1"/>
  <c r="AC1813" s="1"/>
  <c r="W1837"/>
  <c r="X1837" s="1"/>
  <c r="AA1869"/>
  <c r="AB1869" s="1"/>
  <c r="AC1869" s="1"/>
  <c r="Z1870"/>
  <c r="AA1870" s="1"/>
  <c r="V1870"/>
  <c r="W1870" s="1"/>
  <c r="X1870" s="1"/>
  <c r="W1910"/>
  <c r="X1910" s="1"/>
  <c r="W1930"/>
  <c r="X1930" s="1"/>
  <c r="W1938"/>
  <c r="X1938" s="1"/>
  <c r="W1967"/>
  <c r="X1967" s="1"/>
  <c r="W1969"/>
  <c r="X1969" s="1"/>
  <c r="Z2000"/>
  <c r="AA2000" s="1"/>
  <c r="V2000"/>
  <c r="W2000" s="1"/>
  <c r="X2000" s="1"/>
  <c r="Z2004"/>
  <c r="AA2004" s="1"/>
  <c r="V2004"/>
  <c r="W2004" s="1"/>
  <c r="X2004" s="1"/>
  <c r="W2025"/>
  <c r="X2025" s="1"/>
  <c r="V2064"/>
  <c r="W2064" s="1"/>
  <c r="X2064" s="1"/>
  <c r="Z2064"/>
  <c r="AA2064" s="1"/>
  <c r="Z2068"/>
  <c r="AA2068" s="1"/>
  <c r="V2068"/>
  <c r="W2068" s="1"/>
  <c r="X2068" s="1"/>
  <c r="V2088"/>
  <c r="W2088" s="1"/>
  <c r="X2088" s="1"/>
  <c r="W1876"/>
  <c r="X1876" s="1"/>
  <c r="W1877"/>
  <c r="X1877" s="1"/>
  <c r="W1890"/>
  <c r="X1890" s="1"/>
  <c r="W1948"/>
  <c r="X1948" s="1"/>
  <c r="W1958"/>
  <c r="X1958" s="1"/>
  <c r="Z1968"/>
  <c r="AA1968" s="1"/>
  <c r="W1983"/>
  <c r="X1983" s="1"/>
  <c r="W2015"/>
  <c r="X2015" s="1"/>
  <c r="W2027"/>
  <c r="X2027" s="1"/>
  <c r="W2031"/>
  <c r="X2031" s="1"/>
  <c r="W2032"/>
  <c r="X2032" s="1"/>
  <c r="Z2060"/>
  <c r="AA2060" s="1"/>
  <c r="W2089"/>
  <c r="X2089" s="1"/>
  <c r="W2095"/>
  <c r="X2095" s="1"/>
  <c r="AA1882"/>
  <c r="AB1882" s="1"/>
  <c r="AC1882" s="1"/>
  <c r="W1894"/>
  <c r="X1894" s="1"/>
  <c r="W1916"/>
  <c r="X1916" s="1"/>
  <c r="W1920"/>
  <c r="X1920" s="1"/>
  <c r="W1952"/>
  <c r="X1952" s="1"/>
  <c r="W1963"/>
  <c r="X1963" s="1"/>
  <c r="W1977"/>
  <c r="X1977" s="1"/>
  <c r="W2019"/>
  <c r="X2019" s="1"/>
  <c r="AA2125"/>
  <c r="AB2125" s="1"/>
  <c r="AC2125" s="1"/>
  <c r="AA2128"/>
  <c r="AB2128" s="1"/>
  <c r="AC2128" s="1"/>
  <c r="AA2132"/>
  <c r="AB2132" s="1"/>
  <c r="AC2132" s="1"/>
  <c r="AA1267"/>
  <c r="AB1267" s="1"/>
  <c r="AC1267" s="1"/>
  <c r="AA1271"/>
  <c r="AB1271" s="1"/>
  <c r="AC1271" s="1"/>
  <c r="AA1275"/>
  <c r="AB1275" s="1"/>
  <c r="AC1275" s="1"/>
  <c r="AA1279"/>
  <c r="AB1279" s="1"/>
  <c r="AC1279" s="1"/>
  <c r="AA1283"/>
  <c r="AB1283" s="1"/>
  <c r="AC1283" s="1"/>
  <c r="AA1287"/>
  <c r="AB1287" s="1"/>
  <c r="AC1287" s="1"/>
  <c r="AA1291"/>
  <c r="AB1291" s="1"/>
  <c r="AC1291" s="1"/>
  <c r="AA1295"/>
  <c r="AB1295" s="1"/>
  <c r="AC1295" s="1"/>
  <c r="AA1299"/>
  <c r="AB1299" s="1"/>
  <c r="AC1299" s="1"/>
  <c r="AA1303"/>
  <c r="AB1303" s="1"/>
  <c r="AC1303" s="1"/>
  <c r="AA1307"/>
  <c r="AB1307" s="1"/>
  <c r="AC1307" s="1"/>
  <c r="AA1311"/>
  <c r="AB1311" s="1"/>
  <c r="AC1311" s="1"/>
  <c r="AA1315"/>
  <c r="AB1315" s="1"/>
  <c r="AC1315" s="1"/>
  <c r="AA1319"/>
  <c r="AB1319" s="1"/>
  <c r="AC1319" s="1"/>
  <c r="AA1323"/>
  <c r="AB1323" s="1"/>
  <c r="AC1323" s="1"/>
  <c r="AA1327"/>
  <c r="AB1327" s="1"/>
  <c r="AC1327" s="1"/>
  <c r="AA1331"/>
  <c r="AB1331" s="1"/>
  <c r="AC1331" s="1"/>
  <c r="AA1335"/>
  <c r="AB1335" s="1"/>
  <c r="AC1335" s="1"/>
  <c r="AA1339"/>
  <c r="AB1339" s="1"/>
  <c r="AC1339" s="1"/>
  <c r="AA1343"/>
  <c r="AB1343" s="1"/>
  <c r="AC1343" s="1"/>
  <c r="AA1347"/>
  <c r="AB1347" s="1"/>
  <c r="AA1351"/>
  <c r="AB1351" s="1"/>
  <c r="AC1351" s="1"/>
  <c r="AA1355"/>
  <c r="AB1355" s="1"/>
  <c r="AC1355" s="1"/>
  <c r="AA1359"/>
  <c r="AB1359" s="1"/>
  <c r="AC1359" s="1"/>
  <c r="AA1363"/>
  <c r="AB1363" s="1"/>
  <c r="AC1363" s="1"/>
  <c r="AA1367"/>
  <c r="AB1367" s="1"/>
  <c r="AC1367" s="1"/>
  <c r="AA1371"/>
  <c r="AB1371" s="1"/>
  <c r="AA1375"/>
  <c r="AB1375" s="1"/>
  <c r="AC1375" s="1"/>
  <c r="AA1379"/>
  <c r="AB1379" s="1"/>
  <c r="AA1383"/>
  <c r="AB1383" s="1"/>
  <c r="AC1383" s="1"/>
  <c r="AA1387"/>
  <c r="AB1387" s="1"/>
  <c r="AC1387" s="1"/>
  <c r="AA1391"/>
  <c r="AB1391" s="1"/>
  <c r="AC1391" s="1"/>
  <c r="AA1395"/>
  <c r="AB1395" s="1"/>
  <c r="AC1395" s="1"/>
  <c r="AA1399"/>
  <c r="AB1399" s="1"/>
  <c r="AC1399" s="1"/>
  <c r="AA1403"/>
  <c r="AB1403" s="1"/>
  <c r="AC1403" s="1"/>
  <c r="AA1407"/>
  <c r="AB1407" s="1"/>
  <c r="AC1407" s="1"/>
  <c r="AA1411"/>
  <c r="AB1411" s="1"/>
  <c r="AA1415"/>
  <c r="AB1415" s="1"/>
  <c r="AC1415" s="1"/>
  <c r="AA1419"/>
  <c r="AB1419" s="1"/>
  <c r="AC1419" s="1"/>
  <c r="AA1423"/>
  <c r="AB1423" s="1"/>
  <c r="AC1423" s="1"/>
  <c r="AA1427"/>
  <c r="AB1427" s="1"/>
  <c r="AC1427" s="1"/>
  <c r="AA1431"/>
  <c r="AB1431" s="1"/>
  <c r="AC1431" s="1"/>
  <c r="AA1435"/>
  <c r="AB1435" s="1"/>
  <c r="AA1439"/>
  <c r="AB1439" s="1"/>
  <c r="AC1439" s="1"/>
  <c r="AA1443"/>
  <c r="AB1443" s="1"/>
  <c r="AA1447"/>
  <c r="AB1447" s="1"/>
  <c r="AC1447" s="1"/>
  <c r="AA1451"/>
  <c r="AB1451" s="1"/>
  <c r="AC1451" s="1"/>
  <c r="AA1455"/>
  <c r="AB1455" s="1"/>
  <c r="AC1455" s="1"/>
  <c r="AA1459"/>
  <c r="AB1459" s="1"/>
  <c r="AC1459" s="1"/>
  <c r="AA1463"/>
  <c r="AB1463" s="1"/>
  <c r="AC1463" s="1"/>
  <c r="AA1467"/>
  <c r="AB1467" s="1"/>
  <c r="AC1467" s="1"/>
  <c r="V1577"/>
  <c r="W1577" s="1"/>
  <c r="X1577" s="1"/>
  <c r="V1603"/>
  <c r="W1603" s="1"/>
  <c r="X1603" s="1"/>
  <c r="V1619"/>
  <c r="W1619" s="1"/>
  <c r="X1619" s="1"/>
  <c r="Z1635"/>
  <c r="AA1635" s="1"/>
  <c r="AB1635" s="1"/>
  <c r="AC1635" s="1"/>
  <c r="V1635"/>
  <c r="W1635" s="1"/>
  <c r="X1635" s="1"/>
  <c r="Z1651"/>
  <c r="AA1651" s="1"/>
  <c r="AB1651" s="1"/>
  <c r="V1651"/>
  <c r="W1651" s="1"/>
  <c r="X1651" s="1"/>
  <c r="Z1667"/>
  <c r="AA1667" s="1"/>
  <c r="AB1667" s="1"/>
  <c r="AC1667" s="1"/>
  <c r="V1667"/>
  <c r="W1667" s="1"/>
  <c r="X1667" s="1"/>
  <c r="Z1683"/>
  <c r="AA1683" s="1"/>
  <c r="AB1683" s="1"/>
  <c r="V1683"/>
  <c r="W1683" s="1"/>
  <c r="X1683" s="1"/>
  <c r="Z1699"/>
  <c r="AA1699" s="1"/>
  <c r="AB1699" s="1"/>
  <c r="AC1699" s="1"/>
  <c r="V1699"/>
  <c r="W1699" s="1"/>
  <c r="X1699" s="1"/>
  <c r="Z1794"/>
  <c r="AA1794" s="1"/>
  <c r="V1794"/>
  <c r="W1794" s="1"/>
  <c r="X1794" s="1"/>
  <c r="Z1817"/>
  <c r="AA1817" s="1"/>
  <c r="AB1817" s="1"/>
  <c r="AC1817" s="1"/>
  <c r="V1817"/>
  <c r="W1817" s="1"/>
  <c r="X1817" s="1"/>
  <c r="AA1572"/>
  <c r="AB1572" s="1"/>
  <c r="AC1572" s="1"/>
  <c r="Z1763"/>
  <c r="AA1763" s="1"/>
  <c r="AB1763" s="1"/>
  <c r="V1763"/>
  <c r="W1763" s="1"/>
  <c r="X1763" s="1"/>
  <c r="V1805"/>
  <c r="W1805" s="1"/>
  <c r="X1805" s="1"/>
  <c r="Z1643"/>
  <c r="AA1643" s="1"/>
  <c r="AB1643" s="1"/>
  <c r="V1643"/>
  <c r="W1643" s="1"/>
  <c r="X1643" s="1"/>
  <c r="Z1659"/>
  <c r="AA1659" s="1"/>
  <c r="AB1659" s="1"/>
  <c r="AC1659" s="1"/>
  <c r="V1659"/>
  <c r="W1659" s="1"/>
  <c r="X1659" s="1"/>
  <c r="Z1675"/>
  <c r="AA1675" s="1"/>
  <c r="AB1675" s="1"/>
  <c r="V1675"/>
  <c r="W1675" s="1"/>
  <c r="X1675" s="1"/>
  <c r="Z1691"/>
  <c r="AA1691" s="1"/>
  <c r="AB1691" s="1"/>
  <c r="AC1691" s="1"/>
  <c r="V1691"/>
  <c r="W1691" s="1"/>
  <c r="X1691" s="1"/>
  <c r="V1576"/>
  <c r="W1576" s="1"/>
  <c r="X1576" s="1"/>
  <c r="Z1576"/>
  <c r="AA1576" s="1"/>
  <c r="Z1603"/>
  <c r="AA1603" s="1"/>
  <c r="AB1603" s="1"/>
  <c r="AC1603" s="1"/>
  <c r="Z1619"/>
  <c r="AA1619" s="1"/>
  <c r="Z1743"/>
  <c r="AA1743" s="1"/>
  <c r="AB1743" s="1"/>
  <c r="V1743"/>
  <c r="W1743" s="1"/>
  <c r="X1743" s="1"/>
  <c r="Z1778"/>
  <c r="AA1778" s="1"/>
  <c r="Z1591"/>
  <c r="AA1591" s="1"/>
  <c r="AB1591" s="1"/>
  <c r="AC1591" s="1"/>
  <c r="Z1595"/>
  <c r="AA1595" s="1"/>
  <c r="AB1595" s="1"/>
  <c r="Z1611"/>
  <c r="AA1611" s="1"/>
  <c r="AB1611" s="1"/>
  <c r="AC1611" s="1"/>
  <c r="Z1627"/>
  <c r="AA1627" s="1"/>
  <c r="AB1627" s="1"/>
  <c r="Z1639"/>
  <c r="AA1639" s="1"/>
  <c r="AB1639" s="1"/>
  <c r="Z1647"/>
  <c r="AA1647" s="1"/>
  <c r="AB1647" s="1"/>
  <c r="Z1655"/>
  <c r="AA1655" s="1"/>
  <c r="Z1663"/>
  <c r="AA1663" s="1"/>
  <c r="AB1663" s="1"/>
  <c r="AC1663" s="1"/>
  <c r="Z1671"/>
  <c r="AA1671" s="1"/>
  <c r="AB1671" s="1"/>
  <c r="AC1671" s="1"/>
  <c r="Z1679"/>
  <c r="AA1679" s="1"/>
  <c r="AB1679" s="1"/>
  <c r="Z1687"/>
  <c r="AA1687" s="1"/>
  <c r="Z1695"/>
  <c r="AA1695" s="1"/>
  <c r="AB1695" s="1"/>
  <c r="AC1695" s="1"/>
  <c r="Z1751"/>
  <c r="AA1751" s="1"/>
  <c r="AB1751" s="1"/>
  <c r="AC1751" s="1"/>
  <c r="Z1755"/>
  <c r="AA1755" s="1"/>
  <c r="AB1755" s="1"/>
  <c r="AC1755" s="1"/>
  <c r="Z1797"/>
  <c r="AA1797" s="1"/>
  <c r="AB1797" s="1"/>
  <c r="AC1797" s="1"/>
  <c r="Z1801"/>
  <c r="AA1801" s="1"/>
  <c r="AB1801" s="1"/>
  <c r="AC1801" s="1"/>
  <c r="Z1802"/>
  <c r="AA1802" s="1"/>
  <c r="V1802"/>
  <c r="W1802" s="1"/>
  <c r="X1802" s="1"/>
  <c r="V1825"/>
  <c r="W1825" s="1"/>
  <c r="X1825" s="1"/>
  <c r="V1834"/>
  <c r="W1834" s="1"/>
  <c r="X1834" s="1"/>
  <c r="V1885"/>
  <c r="W1885" s="1"/>
  <c r="X1885" s="1"/>
  <c r="Z1885"/>
  <c r="AA1885" s="1"/>
  <c r="Z2040"/>
  <c r="AA2040" s="1"/>
  <c r="Z2092"/>
  <c r="AA2092" s="1"/>
  <c r="V2092"/>
  <c r="W2092" s="1"/>
  <c r="X2092" s="1"/>
  <c r="V1259"/>
  <c r="W1259" s="1"/>
  <c r="X1259" s="1"/>
  <c r="V1261"/>
  <c r="W1261" s="1"/>
  <c r="X1261" s="1"/>
  <c r="V1263"/>
  <c r="W1263" s="1"/>
  <c r="X1263" s="1"/>
  <c r="V1265"/>
  <c r="W1265" s="1"/>
  <c r="X1265" s="1"/>
  <c r="V1267"/>
  <c r="W1267" s="1"/>
  <c r="X1267" s="1"/>
  <c r="V1269"/>
  <c r="W1269" s="1"/>
  <c r="X1269" s="1"/>
  <c r="V1271"/>
  <c r="W1271" s="1"/>
  <c r="X1271" s="1"/>
  <c r="V1273"/>
  <c r="W1273" s="1"/>
  <c r="X1273" s="1"/>
  <c r="V1275"/>
  <c r="W1275" s="1"/>
  <c r="X1275" s="1"/>
  <c r="V1277"/>
  <c r="W1277" s="1"/>
  <c r="X1277" s="1"/>
  <c r="V1279"/>
  <c r="W1279" s="1"/>
  <c r="X1279" s="1"/>
  <c r="V1281"/>
  <c r="W1281" s="1"/>
  <c r="X1281" s="1"/>
  <c r="V1283"/>
  <c r="W1283" s="1"/>
  <c r="X1283" s="1"/>
  <c r="V1285"/>
  <c r="W1285" s="1"/>
  <c r="X1285" s="1"/>
  <c r="V1287"/>
  <c r="W1287" s="1"/>
  <c r="X1287" s="1"/>
  <c r="V1289"/>
  <c r="W1289" s="1"/>
  <c r="X1289" s="1"/>
  <c r="V1291"/>
  <c r="W1291" s="1"/>
  <c r="X1291" s="1"/>
  <c r="V1293"/>
  <c r="W1293" s="1"/>
  <c r="X1293" s="1"/>
  <c r="V1295"/>
  <c r="W1295" s="1"/>
  <c r="X1295" s="1"/>
  <c r="V1297"/>
  <c r="W1297" s="1"/>
  <c r="X1297" s="1"/>
  <c r="V1299"/>
  <c r="W1299" s="1"/>
  <c r="X1299" s="1"/>
  <c r="V1301"/>
  <c r="W1301" s="1"/>
  <c r="X1301" s="1"/>
  <c r="V1303"/>
  <c r="W1303" s="1"/>
  <c r="X1303" s="1"/>
  <c r="V1305"/>
  <c r="W1305" s="1"/>
  <c r="X1305" s="1"/>
  <c r="V1307"/>
  <c r="W1307" s="1"/>
  <c r="X1307" s="1"/>
  <c r="V1309"/>
  <c r="W1309" s="1"/>
  <c r="X1309" s="1"/>
  <c r="V1311"/>
  <c r="W1311" s="1"/>
  <c r="X1311" s="1"/>
  <c r="V1313"/>
  <c r="W1313" s="1"/>
  <c r="X1313" s="1"/>
  <c r="V1315"/>
  <c r="W1315" s="1"/>
  <c r="X1315" s="1"/>
  <c r="V1317"/>
  <c r="W1317" s="1"/>
  <c r="X1317" s="1"/>
  <c r="V1319"/>
  <c r="W1319" s="1"/>
  <c r="X1319" s="1"/>
  <c r="V1321"/>
  <c r="W1321" s="1"/>
  <c r="X1321" s="1"/>
  <c r="V1323"/>
  <c r="W1323" s="1"/>
  <c r="X1323" s="1"/>
  <c r="V1325"/>
  <c r="W1325" s="1"/>
  <c r="X1325" s="1"/>
  <c r="V1327"/>
  <c r="W1327" s="1"/>
  <c r="X1327" s="1"/>
  <c r="V1329"/>
  <c r="W1329" s="1"/>
  <c r="X1329" s="1"/>
  <c r="V1331"/>
  <c r="W1331" s="1"/>
  <c r="X1331" s="1"/>
  <c r="V1333"/>
  <c r="W1333" s="1"/>
  <c r="X1333" s="1"/>
  <c r="V1335"/>
  <c r="W1335" s="1"/>
  <c r="X1335" s="1"/>
  <c r="V1337"/>
  <c r="W1337" s="1"/>
  <c r="X1337" s="1"/>
  <c r="V1339"/>
  <c r="W1339" s="1"/>
  <c r="X1339" s="1"/>
  <c r="V1341"/>
  <c r="W1341" s="1"/>
  <c r="X1341" s="1"/>
  <c r="V1343"/>
  <c r="W1343" s="1"/>
  <c r="X1343" s="1"/>
  <c r="V1345"/>
  <c r="W1345" s="1"/>
  <c r="X1345" s="1"/>
  <c r="V1347"/>
  <c r="W1347" s="1"/>
  <c r="X1347" s="1"/>
  <c r="V1349"/>
  <c r="W1349" s="1"/>
  <c r="X1349" s="1"/>
  <c r="V1351"/>
  <c r="W1351" s="1"/>
  <c r="X1351" s="1"/>
  <c r="V1353"/>
  <c r="W1353" s="1"/>
  <c r="X1353" s="1"/>
  <c r="V1355"/>
  <c r="W1355" s="1"/>
  <c r="X1355" s="1"/>
  <c r="V1357"/>
  <c r="W1357" s="1"/>
  <c r="X1357" s="1"/>
  <c r="V1359"/>
  <c r="W1359" s="1"/>
  <c r="X1359" s="1"/>
  <c r="V1361"/>
  <c r="W1361" s="1"/>
  <c r="X1361" s="1"/>
  <c r="V1363"/>
  <c r="W1363" s="1"/>
  <c r="X1363" s="1"/>
  <c r="V1365"/>
  <c r="W1365" s="1"/>
  <c r="X1365" s="1"/>
  <c r="V1367"/>
  <c r="W1367" s="1"/>
  <c r="X1367" s="1"/>
  <c r="V1369"/>
  <c r="W1369" s="1"/>
  <c r="X1369" s="1"/>
  <c r="V1371"/>
  <c r="W1371" s="1"/>
  <c r="X1371" s="1"/>
  <c r="V1373"/>
  <c r="W1373" s="1"/>
  <c r="X1373" s="1"/>
  <c r="V1375"/>
  <c r="W1375" s="1"/>
  <c r="X1375" s="1"/>
  <c r="V1377"/>
  <c r="W1377" s="1"/>
  <c r="X1377" s="1"/>
  <c r="V1379"/>
  <c r="W1379" s="1"/>
  <c r="X1379" s="1"/>
  <c r="V1381"/>
  <c r="W1381" s="1"/>
  <c r="X1381" s="1"/>
  <c r="V1383"/>
  <c r="W1383" s="1"/>
  <c r="X1383" s="1"/>
  <c r="V1385"/>
  <c r="W1385" s="1"/>
  <c r="X1385" s="1"/>
  <c r="V1387"/>
  <c r="W1387" s="1"/>
  <c r="X1387" s="1"/>
  <c r="V1389"/>
  <c r="W1389" s="1"/>
  <c r="X1389" s="1"/>
  <c r="V1391"/>
  <c r="W1391" s="1"/>
  <c r="X1391" s="1"/>
  <c r="V1393"/>
  <c r="W1393" s="1"/>
  <c r="X1393" s="1"/>
  <c r="V1395"/>
  <c r="W1395" s="1"/>
  <c r="X1395" s="1"/>
  <c r="V1397"/>
  <c r="W1397" s="1"/>
  <c r="X1397" s="1"/>
  <c r="V1399"/>
  <c r="W1399" s="1"/>
  <c r="X1399" s="1"/>
  <c r="V1401"/>
  <c r="W1401" s="1"/>
  <c r="X1401" s="1"/>
  <c r="V1403"/>
  <c r="W1403" s="1"/>
  <c r="X1403" s="1"/>
  <c r="V1405"/>
  <c r="W1405" s="1"/>
  <c r="X1405" s="1"/>
  <c r="V1407"/>
  <c r="W1407" s="1"/>
  <c r="X1407" s="1"/>
  <c r="V1409"/>
  <c r="W1409" s="1"/>
  <c r="X1409" s="1"/>
  <c r="V1411"/>
  <c r="W1411" s="1"/>
  <c r="X1411" s="1"/>
  <c r="V1413"/>
  <c r="W1413" s="1"/>
  <c r="X1413" s="1"/>
  <c r="V1415"/>
  <c r="W1415" s="1"/>
  <c r="X1415" s="1"/>
  <c r="V1417"/>
  <c r="W1417" s="1"/>
  <c r="X1417" s="1"/>
  <c r="V1419"/>
  <c r="W1419" s="1"/>
  <c r="X1419" s="1"/>
  <c r="V1421"/>
  <c r="W1421" s="1"/>
  <c r="X1421" s="1"/>
  <c r="V1423"/>
  <c r="W1423" s="1"/>
  <c r="X1423" s="1"/>
  <c r="V1425"/>
  <c r="W1425" s="1"/>
  <c r="X1425" s="1"/>
  <c r="V1427"/>
  <c r="W1427" s="1"/>
  <c r="X1427" s="1"/>
  <c r="V1429"/>
  <c r="W1429" s="1"/>
  <c r="X1429" s="1"/>
  <c r="V1431"/>
  <c r="W1431" s="1"/>
  <c r="X1431" s="1"/>
  <c r="V1433"/>
  <c r="W1433" s="1"/>
  <c r="X1433" s="1"/>
  <c r="V1435"/>
  <c r="W1435" s="1"/>
  <c r="X1435" s="1"/>
  <c r="V1437"/>
  <c r="W1437" s="1"/>
  <c r="X1437" s="1"/>
  <c r="V1439"/>
  <c r="W1439" s="1"/>
  <c r="X1439" s="1"/>
  <c r="V1441"/>
  <c r="W1441" s="1"/>
  <c r="X1441" s="1"/>
  <c r="V1443"/>
  <c r="W1443" s="1"/>
  <c r="X1443" s="1"/>
  <c r="V1445"/>
  <c r="W1445" s="1"/>
  <c r="X1445" s="1"/>
  <c r="V1447"/>
  <c r="W1447" s="1"/>
  <c r="X1447" s="1"/>
  <c r="V1449"/>
  <c r="W1449" s="1"/>
  <c r="X1449" s="1"/>
  <c r="V1451"/>
  <c r="W1451" s="1"/>
  <c r="X1451" s="1"/>
  <c r="V1453"/>
  <c r="W1453" s="1"/>
  <c r="X1453" s="1"/>
  <c r="V1455"/>
  <c r="W1455" s="1"/>
  <c r="X1455" s="1"/>
  <c r="V1457"/>
  <c r="W1457" s="1"/>
  <c r="X1457" s="1"/>
  <c r="V1459"/>
  <c r="W1459" s="1"/>
  <c r="X1459" s="1"/>
  <c r="V1461"/>
  <c r="W1461" s="1"/>
  <c r="X1461" s="1"/>
  <c r="V1463"/>
  <c r="W1463" s="1"/>
  <c r="X1463" s="1"/>
  <c r="V1465"/>
  <c r="W1465" s="1"/>
  <c r="X1465" s="1"/>
  <c r="V1467"/>
  <c r="W1467" s="1"/>
  <c r="X1467" s="1"/>
  <c r="V1469"/>
  <c r="W1469" s="1"/>
  <c r="X1469" s="1"/>
  <c r="AA1475"/>
  <c r="AB1475" s="1"/>
  <c r="AC1475" s="1"/>
  <c r="V1583"/>
  <c r="W1583" s="1"/>
  <c r="X1583" s="1"/>
  <c r="V1587"/>
  <c r="W1587" s="1"/>
  <c r="X1587" s="1"/>
  <c r="Z1607"/>
  <c r="AA1607" s="1"/>
  <c r="AB1607" s="1"/>
  <c r="Z1623"/>
  <c r="AA1623" s="1"/>
  <c r="Z1702"/>
  <c r="AA1702" s="1"/>
  <c r="Z1718"/>
  <c r="AA1718" s="1"/>
  <c r="Z1730"/>
  <c r="AA1730" s="1"/>
  <c r="W1734"/>
  <c r="X1734" s="1"/>
  <c r="Z1747"/>
  <c r="AA1747" s="1"/>
  <c r="AB1747" s="1"/>
  <c r="Z1766"/>
  <c r="AA1766" s="1"/>
  <c r="V1886"/>
  <c r="W1886" s="1"/>
  <c r="X1886" s="1"/>
  <c r="V1931"/>
  <c r="W1931" s="1"/>
  <c r="X1931" s="1"/>
  <c r="Z2056"/>
  <c r="AA2056" s="1"/>
  <c r="V1841"/>
  <c r="W1841" s="1"/>
  <c r="X1841" s="1"/>
  <c r="Z1841"/>
  <c r="AA1841" s="1"/>
  <c r="AB1841" s="1"/>
  <c r="AC1841" s="1"/>
  <c r="Z1850"/>
  <c r="AA1850" s="1"/>
  <c r="V1850"/>
  <c r="W1850" s="1"/>
  <c r="X1850" s="1"/>
  <c r="Z1923"/>
  <c r="AA1923" s="1"/>
  <c r="Z1972"/>
  <c r="AA1972" s="1"/>
  <c r="V1972"/>
  <c r="W1972" s="1"/>
  <c r="X1972" s="1"/>
  <c r="Z2100"/>
  <c r="AA2100" s="1"/>
  <c r="Z1471"/>
  <c r="AA1471" s="1"/>
  <c r="AA1535"/>
  <c r="AB1535" s="1"/>
  <c r="AC1535" s="1"/>
  <c r="Z1579"/>
  <c r="AA1579" s="1"/>
  <c r="Z1590"/>
  <c r="AA1590" s="1"/>
  <c r="Z1599"/>
  <c r="AA1599" s="1"/>
  <c r="AB1599" s="1"/>
  <c r="Z1615"/>
  <c r="AA1615" s="1"/>
  <c r="AB1615" s="1"/>
  <c r="Z1631"/>
  <c r="AA1631" s="1"/>
  <c r="AB1631" s="1"/>
  <c r="Z1735"/>
  <c r="AA1735" s="1"/>
  <c r="AB1735" s="1"/>
  <c r="Z1739"/>
  <c r="AA1739" s="1"/>
  <c r="AB1739" s="1"/>
  <c r="AC1739" s="1"/>
  <c r="Z1759"/>
  <c r="AA1759" s="1"/>
  <c r="AB1759" s="1"/>
  <c r="Z1782"/>
  <c r="AA1782" s="1"/>
  <c r="V1833"/>
  <c r="W1833" s="1"/>
  <c r="X1833" s="1"/>
  <c r="Z1833"/>
  <c r="AA1833" s="1"/>
  <c r="AB1833" s="1"/>
  <c r="Z1858"/>
  <c r="AA1858" s="1"/>
  <c r="V1858"/>
  <c r="W1858" s="1"/>
  <c r="X1858" s="1"/>
  <c r="Z1866"/>
  <c r="AA1866" s="1"/>
  <c r="V1866"/>
  <c r="W1866" s="1"/>
  <c r="X1866" s="1"/>
  <c r="Z1876"/>
  <c r="AA1876" s="1"/>
  <c r="AB1876" s="1"/>
  <c r="AC1876" s="1"/>
  <c r="Z1935"/>
  <c r="AA1935" s="1"/>
  <c r="V1951"/>
  <c r="W1951" s="1"/>
  <c r="X1951" s="1"/>
  <c r="Z1951"/>
  <c r="AA1951" s="1"/>
  <c r="V1984"/>
  <c r="W1984" s="1"/>
  <c r="X1984" s="1"/>
  <c r="Z1984"/>
  <c r="AA1984" s="1"/>
  <c r="Z1992"/>
  <c r="AA1992" s="1"/>
  <c r="V1992"/>
  <c r="W1992" s="1"/>
  <c r="X1992" s="1"/>
  <c r="W1471"/>
  <c r="X1471" s="1"/>
  <c r="Z1586"/>
  <c r="AA1586" s="1"/>
  <c r="W1702"/>
  <c r="X1702" s="1"/>
  <c r="V1707"/>
  <c r="W1707" s="1"/>
  <c r="X1707" s="1"/>
  <c r="V1715"/>
  <c r="W1715" s="1"/>
  <c r="X1715" s="1"/>
  <c r="W1718"/>
  <c r="X1718" s="1"/>
  <c r="V1723"/>
  <c r="W1723" s="1"/>
  <c r="X1723" s="1"/>
  <c r="V1731"/>
  <c r="W1731" s="1"/>
  <c r="X1731" s="1"/>
  <c r="V1742"/>
  <c r="W1742" s="1"/>
  <c r="X1742" s="1"/>
  <c r="Z1746"/>
  <c r="AA1746" s="1"/>
  <c r="V1758"/>
  <c r="W1758" s="1"/>
  <c r="X1758" s="1"/>
  <c r="W1766"/>
  <c r="X1766" s="1"/>
  <c r="V1771"/>
  <c r="W1771" s="1"/>
  <c r="X1771" s="1"/>
  <c r="V1775"/>
  <c r="W1775" s="1"/>
  <c r="X1775" s="1"/>
  <c r="Z1775"/>
  <c r="AA1775" s="1"/>
  <c r="AB1775" s="1"/>
  <c r="V1786"/>
  <c r="W1786" s="1"/>
  <c r="X1786" s="1"/>
  <c r="V1789"/>
  <c r="W1789" s="1"/>
  <c r="X1789" s="1"/>
  <c r="Z1806"/>
  <c r="AA1806" s="1"/>
  <c r="V1806"/>
  <c r="W1806" s="1"/>
  <c r="X1806" s="1"/>
  <c r="V1810"/>
  <c r="W1810" s="1"/>
  <c r="X1810" s="1"/>
  <c r="V1821"/>
  <c r="W1821" s="1"/>
  <c r="X1821" s="1"/>
  <c r="V1842"/>
  <c r="W1842" s="1"/>
  <c r="X1842" s="1"/>
  <c r="V1849"/>
  <c r="W1849" s="1"/>
  <c r="X1849" s="1"/>
  <c r="V1857"/>
  <c r="W1857" s="1"/>
  <c r="X1857" s="1"/>
  <c r="Z1878"/>
  <c r="AA1878" s="1"/>
  <c r="AB1878" s="1"/>
  <c r="AC1878" s="1"/>
  <c r="V1980"/>
  <c r="W1980" s="1"/>
  <c r="X1980" s="1"/>
  <c r="Z1980"/>
  <c r="AA1980" s="1"/>
  <c r="V1988"/>
  <c r="W1988" s="1"/>
  <c r="X1988" s="1"/>
  <c r="V2016"/>
  <c r="W2016" s="1"/>
  <c r="X2016" s="1"/>
  <c r="V2020"/>
  <c r="W2020" s="1"/>
  <c r="X2020" s="1"/>
  <c r="V2024"/>
  <c r="W2024" s="1"/>
  <c r="X2024" s="1"/>
  <c r="V2028"/>
  <c r="W2028" s="1"/>
  <c r="X2028" s="1"/>
  <c r="Z2076"/>
  <c r="AA2076" s="1"/>
  <c r="V2076"/>
  <c r="W2076" s="1"/>
  <c r="X2076" s="1"/>
  <c r="Z2120"/>
  <c r="AA2120" s="1"/>
  <c r="W1730"/>
  <c r="X1730" s="1"/>
  <c r="Z1734"/>
  <c r="AA1734" s="1"/>
  <c r="Z1750"/>
  <c r="AA1750" s="1"/>
  <c r="W1782"/>
  <c r="X1782" s="1"/>
  <c r="Z1793"/>
  <c r="AA1793" s="1"/>
  <c r="AB1793" s="1"/>
  <c r="AC1793" s="1"/>
  <c r="Z1809"/>
  <c r="AA1809" s="1"/>
  <c r="AB1809" s="1"/>
  <c r="V1809"/>
  <c r="W1809" s="1"/>
  <c r="X1809" s="1"/>
  <c r="Z1838"/>
  <c r="AA1838" s="1"/>
  <c r="V1838"/>
  <c r="W1838" s="1"/>
  <c r="X1838" s="1"/>
  <c r="V1895"/>
  <c r="W1895" s="1"/>
  <c r="X1895" s="1"/>
  <c r="Z1895"/>
  <c r="AA1895" s="1"/>
  <c r="Z1919"/>
  <c r="AA1919" s="1"/>
  <c r="W1923"/>
  <c r="X1923" s="1"/>
  <c r="V1955"/>
  <c r="W1955" s="1"/>
  <c r="X1955" s="1"/>
  <c r="Z2008"/>
  <c r="AA2008" s="1"/>
  <c r="Z2012"/>
  <c r="AA2012" s="1"/>
  <c r="Z2036"/>
  <c r="AA2036" s="1"/>
  <c r="W2040"/>
  <c r="X2040" s="1"/>
  <c r="W1778"/>
  <c r="X1778" s="1"/>
  <c r="Z1846"/>
  <c r="AA1846" s="1"/>
  <c r="V1846"/>
  <c r="W1846" s="1"/>
  <c r="X1846" s="1"/>
  <c r="Z1854"/>
  <c r="AA1854" s="1"/>
  <c r="V1854"/>
  <c r="W1854" s="1"/>
  <c r="X1854" s="1"/>
  <c r="Z1877"/>
  <c r="AA1877" s="1"/>
  <c r="Z1888"/>
  <c r="AA1888" s="1"/>
  <c r="AB1888" s="1"/>
  <c r="AC1888" s="1"/>
  <c r="W1891"/>
  <c r="X1891" s="1"/>
  <c r="Z1899"/>
  <c r="AA1899" s="1"/>
  <c r="W2008"/>
  <c r="X2008" s="1"/>
  <c r="W2012"/>
  <c r="X2012" s="1"/>
  <c r="W2056"/>
  <c r="X2056" s="1"/>
  <c r="Z2072"/>
  <c r="AA2072" s="1"/>
  <c r="W2104"/>
  <c r="X2104" s="1"/>
  <c r="W1935"/>
  <c r="X1935" s="1"/>
  <c r="W1964"/>
  <c r="X1964" s="1"/>
  <c r="W1968"/>
  <c r="X1968" s="1"/>
  <c r="W2072"/>
  <c r="X2072" s="1"/>
  <c r="V2096"/>
  <c r="W2096" s="1"/>
  <c r="X2096" s="1"/>
  <c r="W2100"/>
  <c r="X2100" s="1"/>
  <c r="W2120"/>
  <c r="X2120" s="1"/>
  <c r="Z1260"/>
  <c r="AA1260" s="1"/>
  <c r="V1260"/>
  <c r="W1260" s="1"/>
  <c r="X1260" s="1"/>
  <c r="Z1270"/>
  <c r="AA1270" s="1"/>
  <c r="AB1270" s="1"/>
  <c r="V1270"/>
  <c r="W1270" s="1"/>
  <c r="X1270" s="1"/>
  <c r="Z1278"/>
  <c r="AA1278" s="1"/>
  <c r="AB1278" s="1"/>
  <c r="V1278"/>
  <c r="W1278" s="1"/>
  <c r="X1278" s="1"/>
  <c r="Z1286"/>
  <c r="AA1286" s="1"/>
  <c r="AB1286" s="1"/>
  <c r="V1286"/>
  <c r="W1286" s="1"/>
  <c r="X1286" s="1"/>
  <c r="Z1318"/>
  <c r="AA1318" s="1"/>
  <c r="AB1318" s="1"/>
  <c r="V1318"/>
  <c r="W1318" s="1"/>
  <c r="X1318" s="1"/>
  <c r="Z1326"/>
  <c r="AA1326" s="1"/>
  <c r="V1326"/>
  <c r="W1326" s="1"/>
  <c r="X1326" s="1"/>
  <c r="Z1334"/>
  <c r="AA1334" s="1"/>
  <c r="AB1334" s="1"/>
  <c r="V1334"/>
  <c r="W1334" s="1"/>
  <c r="X1334" s="1"/>
  <c r="Z1342"/>
  <c r="AA1342" s="1"/>
  <c r="AB1342" s="1"/>
  <c r="V1342"/>
  <c r="W1342" s="1"/>
  <c r="X1342" s="1"/>
  <c r="Z1358"/>
  <c r="AA1358" s="1"/>
  <c r="AB1358" s="1"/>
  <c r="V1358"/>
  <c r="W1358" s="1"/>
  <c r="X1358" s="1"/>
  <c r="Z1382"/>
  <c r="AA1382" s="1"/>
  <c r="AB1382" s="1"/>
  <c r="V1382"/>
  <c r="W1382" s="1"/>
  <c r="X1382" s="1"/>
  <c r="Z1390"/>
  <c r="AA1390" s="1"/>
  <c r="AB1390" s="1"/>
  <c r="V1390"/>
  <c r="W1390" s="1"/>
  <c r="X1390" s="1"/>
  <c r="Z1406"/>
  <c r="AA1406" s="1"/>
  <c r="V1406"/>
  <c r="W1406" s="1"/>
  <c r="X1406" s="1"/>
  <c r="Z1430"/>
  <c r="AA1430" s="1"/>
  <c r="AB1430" s="1"/>
  <c r="V1430"/>
  <c r="W1430" s="1"/>
  <c r="X1430" s="1"/>
  <c r="Z1438"/>
  <c r="AA1438" s="1"/>
  <c r="AB1438" s="1"/>
  <c r="V1438"/>
  <c r="W1438" s="1"/>
  <c r="X1438" s="1"/>
  <c r="Z1446"/>
  <c r="AA1446" s="1"/>
  <c r="AB1446" s="1"/>
  <c r="V1446"/>
  <c r="W1446" s="1"/>
  <c r="X1446" s="1"/>
  <c r="Z1454"/>
  <c r="AA1454" s="1"/>
  <c r="AB1454" s="1"/>
  <c r="V1454"/>
  <c r="W1454" s="1"/>
  <c r="X1454" s="1"/>
  <c r="Z1470"/>
  <c r="AA1470" s="1"/>
  <c r="V1470"/>
  <c r="W1470" s="1"/>
  <c r="X1470" s="1"/>
  <c r="Z1486"/>
  <c r="AA1486" s="1"/>
  <c r="AB1486" s="1"/>
  <c r="V1486"/>
  <c r="W1486" s="1"/>
  <c r="X1486" s="1"/>
  <c r="Z1494"/>
  <c r="AA1494" s="1"/>
  <c r="AB1494" s="1"/>
  <c r="V1494"/>
  <c r="W1494" s="1"/>
  <c r="X1494" s="1"/>
  <c r="Z1502"/>
  <c r="AA1502" s="1"/>
  <c r="AB1502" s="1"/>
  <c r="V1502"/>
  <c r="W1502" s="1"/>
  <c r="X1502" s="1"/>
  <c r="Z1510"/>
  <c r="AA1510" s="1"/>
  <c r="V1510"/>
  <c r="W1510" s="1"/>
  <c r="X1510" s="1"/>
  <c r="Z1575"/>
  <c r="AA1575" s="1"/>
  <c r="AB1575" s="1"/>
  <c r="V1575"/>
  <c r="W1575" s="1"/>
  <c r="X1575" s="1"/>
  <c r="V1584"/>
  <c r="W1584" s="1"/>
  <c r="X1584" s="1"/>
  <c r="Z1584"/>
  <c r="AA1584" s="1"/>
  <c r="V1585"/>
  <c r="W1585" s="1"/>
  <c r="X1585" s="1"/>
  <c r="V1716"/>
  <c r="W1716" s="1"/>
  <c r="X1716" s="1"/>
  <c r="Z1716"/>
  <c r="AA1716" s="1"/>
  <c r="V1733"/>
  <c r="W1733" s="1"/>
  <c r="X1733" s="1"/>
  <c r="V1760"/>
  <c r="W1760" s="1"/>
  <c r="X1760" s="1"/>
  <c r="Z1760"/>
  <c r="AA1760" s="1"/>
  <c r="V1777"/>
  <c r="W1777" s="1"/>
  <c r="X1777" s="1"/>
  <c r="Z1777"/>
  <c r="AA1777" s="1"/>
  <c r="V1812"/>
  <c r="W1812" s="1"/>
  <c r="X1812" s="1"/>
  <c r="Z1812"/>
  <c r="AA1812" s="1"/>
  <c r="V1823"/>
  <c r="W1823" s="1"/>
  <c r="X1823" s="1"/>
  <c r="Z1823"/>
  <c r="AA1823" s="1"/>
  <c r="AB1823" s="1"/>
  <c r="V1828"/>
  <c r="W1828" s="1"/>
  <c r="X1828" s="1"/>
  <c r="Z1828"/>
  <c r="AA1828" s="1"/>
  <c r="V1860"/>
  <c r="W1860" s="1"/>
  <c r="X1860" s="1"/>
  <c r="Z1860"/>
  <c r="AA1860" s="1"/>
  <c r="Z1312"/>
  <c r="AA1312" s="1"/>
  <c r="AB1312" s="1"/>
  <c r="V1312"/>
  <c r="W1312" s="1"/>
  <c r="X1312" s="1"/>
  <c r="Z1384"/>
  <c r="AA1384" s="1"/>
  <c r="AB1384" s="1"/>
  <c r="V1384"/>
  <c r="W1384" s="1"/>
  <c r="X1384" s="1"/>
  <c r="Z1392"/>
  <c r="AA1392" s="1"/>
  <c r="AB1392" s="1"/>
  <c r="V1392"/>
  <c r="W1392" s="1"/>
  <c r="X1392" s="1"/>
  <c r="Z1400"/>
  <c r="AA1400" s="1"/>
  <c r="AB1400" s="1"/>
  <c r="V1400"/>
  <c r="W1400" s="1"/>
  <c r="X1400" s="1"/>
  <c r="Z1480"/>
  <c r="AA1480" s="1"/>
  <c r="V1480"/>
  <c r="W1480" s="1"/>
  <c r="X1480" s="1"/>
  <c r="Z1520"/>
  <c r="AA1520" s="1"/>
  <c r="AB1520" s="1"/>
  <c r="V1520"/>
  <c r="W1520" s="1"/>
  <c r="X1520" s="1"/>
  <c r="Z1528"/>
  <c r="AA1528" s="1"/>
  <c r="AB1528" s="1"/>
  <c r="V1528"/>
  <c r="W1528" s="1"/>
  <c r="X1528" s="1"/>
  <c r="Z1536"/>
  <c r="AA1536" s="1"/>
  <c r="AB1536" s="1"/>
  <c r="V1536"/>
  <c r="W1536" s="1"/>
  <c r="X1536" s="1"/>
  <c r="Z1544"/>
  <c r="AA1544" s="1"/>
  <c r="AB1544" s="1"/>
  <c r="V1544"/>
  <c r="W1544" s="1"/>
  <c r="X1544" s="1"/>
  <c r="Z1552"/>
  <c r="AA1552" s="1"/>
  <c r="AB1552" s="1"/>
  <c r="V1552"/>
  <c r="W1552" s="1"/>
  <c r="X1552" s="1"/>
  <c r="Z1560"/>
  <c r="AA1560" s="1"/>
  <c r="AB1560" s="1"/>
  <c r="V1560"/>
  <c r="W1560" s="1"/>
  <c r="X1560" s="1"/>
  <c r="Z1568"/>
  <c r="AA1568" s="1"/>
  <c r="V1568"/>
  <c r="W1568" s="1"/>
  <c r="X1568" s="1"/>
  <c r="V1589"/>
  <c r="W1589" s="1"/>
  <c r="X1589" s="1"/>
  <c r="V1729"/>
  <c r="W1729" s="1"/>
  <c r="X1729" s="1"/>
  <c r="Z1729"/>
  <c r="AA1729" s="1"/>
  <c r="AB1729" s="1"/>
  <c r="V1776"/>
  <c r="W1776" s="1"/>
  <c r="X1776" s="1"/>
  <c r="Z1776"/>
  <c r="AA1776" s="1"/>
  <c r="AA1261"/>
  <c r="AB1261" s="1"/>
  <c r="Z1266"/>
  <c r="AA1266" s="1"/>
  <c r="V1266"/>
  <c r="W1266" s="1"/>
  <c r="X1266" s="1"/>
  <c r="Z1274"/>
  <c r="AA1274" s="1"/>
  <c r="V1274"/>
  <c r="W1274" s="1"/>
  <c r="X1274" s="1"/>
  <c r="Z1282"/>
  <c r="AA1282" s="1"/>
  <c r="V1282"/>
  <c r="W1282" s="1"/>
  <c r="X1282" s="1"/>
  <c r="Z1290"/>
  <c r="AA1290" s="1"/>
  <c r="V1290"/>
  <c r="W1290" s="1"/>
  <c r="X1290" s="1"/>
  <c r="Z1298"/>
  <c r="AA1298" s="1"/>
  <c r="V1298"/>
  <c r="W1298" s="1"/>
  <c r="X1298" s="1"/>
  <c r="Z1306"/>
  <c r="AA1306" s="1"/>
  <c r="V1306"/>
  <c r="W1306" s="1"/>
  <c r="X1306" s="1"/>
  <c r="Z1314"/>
  <c r="AA1314" s="1"/>
  <c r="V1314"/>
  <c r="W1314" s="1"/>
  <c r="X1314" s="1"/>
  <c r="Z1322"/>
  <c r="AA1322" s="1"/>
  <c r="V1322"/>
  <c r="W1322" s="1"/>
  <c r="X1322" s="1"/>
  <c r="Z1330"/>
  <c r="AA1330" s="1"/>
  <c r="V1330"/>
  <c r="W1330" s="1"/>
  <c r="X1330" s="1"/>
  <c r="Z1338"/>
  <c r="AA1338" s="1"/>
  <c r="V1338"/>
  <c r="W1338" s="1"/>
  <c r="X1338" s="1"/>
  <c r="Z1346"/>
  <c r="AA1346" s="1"/>
  <c r="V1346"/>
  <c r="W1346" s="1"/>
  <c r="X1346" s="1"/>
  <c r="Z1354"/>
  <c r="AA1354" s="1"/>
  <c r="V1354"/>
  <c r="W1354" s="1"/>
  <c r="X1354" s="1"/>
  <c r="Z1362"/>
  <c r="AA1362" s="1"/>
  <c r="V1362"/>
  <c r="W1362" s="1"/>
  <c r="X1362" s="1"/>
  <c r="Z1370"/>
  <c r="AA1370" s="1"/>
  <c r="V1370"/>
  <c r="W1370" s="1"/>
  <c r="X1370" s="1"/>
  <c r="Z1378"/>
  <c r="AA1378" s="1"/>
  <c r="V1378"/>
  <c r="W1378" s="1"/>
  <c r="X1378" s="1"/>
  <c r="Z1386"/>
  <c r="AA1386" s="1"/>
  <c r="V1386"/>
  <c r="W1386" s="1"/>
  <c r="X1386" s="1"/>
  <c r="Z1394"/>
  <c r="AA1394" s="1"/>
  <c r="V1394"/>
  <c r="W1394" s="1"/>
  <c r="X1394" s="1"/>
  <c r="Z1402"/>
  <c r="AA1402" s="1"/>
  <c r="V1402"/>
  <c r="W1402" s="1"/>
  <c r="X1402" s="1"/>
  <c r="Z1410"/>
  <c r="AA1410" s="1"/>
  <c r="V1410"/>
  <c r="W1410" s="1"/>
  <c r="X1410" s="1"/>
  <c r="Z1418"/>
  <c r="AA1418" s="1"/>
  <c r="V1418"/>
  <c r="W1418" s="1"/>
  <c r="X1418" s="1"/>
  <c r="Z1426"/>
  <c r="AA1426" s="1"/>
  <c r="V1426"/>
  <c r="W1426" s="1"/>
  <c r="X1426" s="1"/>
  <c r="Z1434"/>
  <c r="AA1434" s="1"/>
  <c r="V1434"/>
  <c r="W1434" s="1"/>
  <c r="X1434" s="1"/>
  <c r="Z1442"/>
  <c r="AA1442" s="1"/>
  <c r="V1442"/>
  <c r="W1442" s="1"/>
  <c r="X1442" s="1"/>
  <c r="Z1450"/>
  <c r="AA1450" s="1"/>
  <c r="V1450"/>
  <c r="W1450" s="1"/>
  <c r="X1450" s="1"/>
  <c r="Z1458"/>
  <c r="AA1458" s="1"/>
  <c r="V1458"/>
  <c r="W1458" s="1"/>
  <c r="X1458" s="1"/>
  <c r="Z1466"/>
  <c r="AA1466" s="1"/>
  <c r="V1466"/>
  <c r="W1466" s="1"/>
  <c r="X1466" s="1"/>
  <c r="Z1474"/>
  <c r="AA1474" s="1"/>
  <c r="V1474"/>
  <c r="W1474" s="1"/>
  <c r="X1474" s="1"/>
  <c r="AA1479"/>
  <c r="AB1479" s="1"/>
  <c r="Z1482"/>
  <c r="AA1482" s="1"/>
  <c r="V1482"/>
  <c r="W1482" s="1"/>
  <c r="X1482" s="1"/>
  <c r="AA1487"/>
  <c r="AB1487" s="1"/>
  <c r="Z1490"/>
  <c r="AA1490" s="1"/>
  <c r="V1490"/>
  <c r="W1490" s="1"/>
  <c r="X1490" s="1"/>
  <c r="AA1495"/>
  <c r="AB1495" s="1"/>
  <c r="Z1498"/>
  <c r="AA1498" s="1"/>
  <c r="V1498"/>
  <c r="W1498" s="1"/>
  <c r="X1498" s="1"/>
  <c r="AA1503"/>
  <c r="AB1503" s="1"/>
  <c r="Z1506"/>
  <c r="AA1506" s="1"/>
  <c r="V1506"/>
  <c r="W1506" s="1"/>
  <c r="X1506" s="1"/>
  <c r="AA1511"/>
  <c r="AB1511" s="1"/>
  <c r="Z1514"/>
  <c r="AA1514" s="1"/>
  <c r="V1514"/>
  <c r="W1514" s="1"/>
  <c r="X1514" s="1"/>
  <c r="AA1519"/>
  <c r="AB1519" s="1"/>
  <c r="Z1522"/>
  <c r="AA1522" s="1"/>
  <c r="V1522"/>
  <c r="W1522" s="1"/>
  <c r="X1522" s="1"/>
  <c r="AA1527"/>
  <c r="AB1527" s="1"/>
  <c r="Z1530"/>
  <c r="AA1530" s="1"/>
  <c r="V1530"/>
  <c r="W1530" s="1"/>
  <c r="X1530" s="1"/>
  <c r="Z1538"/>
  <c r="AA1538" s="1"/>
  <c r="V1538"/>
  <c r="W1538" s="1"/>
  <c r="X1538" s="1"/>
  <c r="AA1543"/>
  <c r="AB1543" s="1"/>
  <c r="Z1546"/>
  <c r="AA1546" s="1"/>
  <c r="V1546"/>
  <c r="W1546" s="1"/>
  <c r="X1546" s="1"/>
  <c r="AA1551"/>
  <c r="AB1551" s="1"/>
  <c r="Z1554"/>
  <c r="AA1554" s="1"/>
  <c r="V1554"/>
  <c r="W1554" s="1"/>
  <c r="X1554" s="1"/>
  <c r="AA1559"/>
  <c r="Z1562"/>
  <c r="AA1562" s="1"/>
  <c r="V1562"/>
  <c r="W1562" s="1"/>
  <c r="X1562" s="1"/>
  <c r="AA1567"/>
  <c r="AB1567" s="1"/>
  <c r="Z1570"/>
  <c r="AA1570" s="1"/>
  <c r="V1570"/>
  <c r="W1570" s="1"/>
  <c r="X1570" s="1"/>
  <c r="V1572"/>
  <c r="W1572" s="1"/>
  <c r="X1572" s="1"/>
  <c r="Z1573"/>
  <c r="AA1573" s="1"/>
  <c r="AB1573" s="1"/>
  <c r="V1573"/>
  <c r="W1573" s="1"/>
  <c r="X1573" s="1"/>
  <c r="W1590"/>
  <c r="X1590" s="1"/>
  <c r="V1592"/>
  <c r="W1592" s="1"/>
  <c r="X1592" s="1"/>
  <c r="Z1592"/>
  <c r="AA1592" s="1"/>
  <c r="V1593"/>
  <c r="W1593" s="1"/>
  <c r="X1593" s="1"/>
  <c r="V1701"/>
  <c r="W1701" s="1"/>
  <c r="X1701" s="1"/>
  <c r="V1728"/>
  <c r="W1728" s="1"/>
  <c r="X1728" s="1"/>
  <c r="Z1728"/>
  <c r="AA1728" s="1"/>
  <c r="AB1728" s="1"/>
  <c r="V1745"/>
  <c r="W1745" s="1"/>
  <c r="X1745" s="1"/>
  <c r="Z1745"/>
  <c r="AA1745" s="1"/>
  <c r="V1748"/>
  <c r="W1748" s="1"/>
  <c r="X1748" s="1"/>
  <c r="Z1748"/>
  <c r="AA1748" s="1"/>
  <c r="V1765"/>
  <c r="W1765" s="1"/>
  <c r="X1765" s="1"/>
  <c r="V1799"/>
  <c r="W1799" s="1"/>
  <c r="X1799" s="1"/>
  <c r="Z1799"/>
  <c r="AA1799" s="1"/>
  <c r="AB1799" s="1"/>
  <c r="Z1294"/>
  <c r="AA1294" s="1"/>
  <c r="V1294"/>
  <c r="W1294" s="1"/>
  <c r="X1294" s="1"/>
  <c r="Z1302"/>
  <c r="AA1302" s="1"/>
  <c r="V1302"/>
  <c r="W1302" s="1"/>
  <c r="X1302" s="1"/>
  <c r="Z1310"/>
  <c r="AA1310" s="1"/>
  <c r="V1310"/>
  <c r="W1310" s="1"/>
  <c r="X1310" s="1"/>
  <c r="Z1350"/>
  <c r="AA1350" s="1"/>
  <c r="V1350"/>
  <c r="W1350" s="1"/>
  <c r="X1350" s="1"/>
  <c r="Z1366"/>
  <c r="AA1366" s="1"/>
  <c r="V1366"/>
  <c r="W1366" s="1"/>
  <c r="X1366" s="1"/>
  <c r="Z1374"/>
  <c r="AA1374" s="1"/>
  <c r="V1374"/>
  <c r="W1374" s="1"/>
  <c r="X1374" s="1"/>
  <c r="Z1398"/>
  <c r="AA1398" s="1"/>
  <c r="V1398"/>
  <c r="W1398" s="1"/>
  <c r="X1398" s="1"/>
  <c r="Z1414"/>
  <c r="AA1414" s="1"/>
  <c r="V1414"/>
  <c r="W1414" s="1"/>
  <c r="X1414" s="1"/>
  <c r="Z1422"/>
  <c r="AA1422" s="1"/>
  <c r="V1422"/>
  <c r="W1422" s="1"/>
  <c r="X1422" s="1"/>
  <c r="Z1462"/>
  <c r="AA1462" s="1"/>
  <c r="V1462"/>
  <c r="W1462" s="1"/>
  <c r="X1462" s="1"/>
  <c r="Z1478"/>
  <c r="AA1478" s="1"/>
  <c r="V1478"/>
  <c r="W1478" s="1"/>
  <c r="X1478" s="1"/>
  <c r="Z1518"/>
  <c r="AA1518" s="1"/>
  <c r="V1518"/>
  <c r="W1518" s="1"/>
  <c r="X1518" s="1"/>
  <c r="Z1526"/>
  <c r="AA1526" s="1"/>
  <c r="V1526"/>
  <c r="W1526" s="1"/>
  <c r="X1526" s="1"/>
  <c r="Z1534"/>
  <c r="AA1534" s="1"/>
  <c r="V1534"/>
  <c r="W1534" s="1"/>
  <c r="X1534" s="1"/>
  <c r="Z1542"/>
  <c r="AA1542" s="1"/>
  <c r="V1542"/>
  <c r="W1542" s="1"/>
  <c r="X1542" s="1"/>
  <c r="Z1550"/>
  <c r="AA1550" s="1"/>
  <c r="V1550"/>
  <c r="W1550" s="1"/>
  <c r="X1550" s="1"/>
  <c r="Z1558"/>
  <c r="AA1558" s="1"/>
  <c r="V1558"/>
  <c r="W1558" s="1"/>
  <c r="X1558" s="1"/>
  <c r="Z1566"/>
  <c r="AA1566" s="1"/>
  <c r="V1566"/>
  <c r="W1566" s="1"/>
  <c r="X1566" s="1"/>
  <c r="V1713"/>
  <c r="W1713" s="1"/>
  <c r="X1713" s="1"/>
  <c r="Z1713"/>
  <c r="AA1713" s="1"/>
  <c r="AB1713" s="1"/>
  <c r="V1780"/>
  <c r="W1780" s="1"/>
  <c r="X1780" s="1"/>
  <c r="Z1780"/>
  <c r="AA1780" s="1"/>
  <c r="V1795"/>
  <c r="W1795" s="1"/>
  <c r="X1795" s="1"/>
  <c r="V1839"/>
  <c r="W1839" s="1"/>
  <c r="X1839" s="1"/>
  <c r="Z1839"/>
  <c r="AA1839" s="1"/>
  <c r="AB1839" s="1"/>
  <c r="V1844"/>
  <c r="W1844" s="1"/>
  <c r="X1844" s="1"/>
  <c r="Z1844"/>
  <c r="AA1844" s="1"/>
  <c r="AB1844" s="1"/>
  <c r="V1855"/>
  <c r="W1855" s="1"/>
  <c r="X1855" s="1"/>
  <c r="Z1855"/>
  <c r="AA1855" s="1"/>
  <c r="V1871"/>
  <c r="W1871" s="1"/>
  <c r="X1871" s="1"/>
  <c r="Z1871"/>
  <c r="AA1871" s="1"/>
  <c r="AB1871" s="1"/>
  <c r="Z1262"/>
  <c r="AA1262" s="1"/>
  <c r="AB1262" s="1"/>
  <c r="V1262"/>
  <c r="W1262" s="1"/>
  <c r="X1262" s="1"/>
  <c r="Z1264"/>
  <c r="AA1264" s="1"/>
  <c r="AB1264" s="1"/>
  <c r="V1264"/>
  <c r="W1264" s="1"/>
  <c r="X1264" s="1"/>
  <c r="Z1272"/>
  <c r="AA1272" s="1"/>
  <c r="AB1272" s="1"/>
  <c r="V1272"/>
  <c r="W1272" s="1"/>
  <c r="X1272" s="1"/>
  <c r="Z1280"/>
  <c r="AA1280" s="1"/>
  <c r="AB1280" s="1"/>
  <c r="V1280"/>
  <c r="W1280" s="1"/>
  <c r="X1280" s="1"/>
  <c r="Z1288"/>
  <c r="AA1288" s="1"/>
  <c r="V1288"/>
  <c r="W1288" s="1"/>
  <c r="X1288" s="1"/>
  <c r="Z1296"/>
  <c r="AA1296" s="1"/>
  <c r="AB1296" s="1"/>
  <c r="V1296"/>
  <c r="W1296" s="1"/>
  <c r="X1296" s="1"/>
  <c r="Z1304"/>
  <c r="AA1304" s="1"/>
  <c r="AB1304" s="1"/>
  <c r="V1304"/>
  <c r="W1304" s="1"/>
  <c r="X1304" s="1"/>
  <c r="Z1320"/>
  <c r="AA1320" s="1"/>
  <c r="AB1320" s="1"/>
  <c r="V1320"/>
  <c r="W1320" s="1"/>
  <c r="X1320" s="1"/>
  <c r="Z1328"/>
  <c r="AA1328" s="1"/>
  <c r="V1328"/>
  <c r="W1328" s="1"/>
  <c r="X1328" s="1"/>
  <c r="Z1336"/>
  <c r="AA1336" s="1"/>
  <c r="AB1336" s="1"/>
  <c r="V1336"/>
  <c r="W1336" s="1"/>
  <c r="X1336" s="1"/>
  <c r="Z1344"/>
  <c r="AA1344" s="1"/>
  <c r="V1344"/>
  <c r="W1344" s="1"/>
  <c r="X1344" s="1"/>
  <c r="Z1352"/>
  <c r="AA1352" s="1"/>
  <c r="AB1352" s="1"/>
  <c r="V1352"/>
  <c r="W1352" s="1"/>
  <c r="X1352" s="1"/>
  <c r="Z1360"/>
  <c r="AA1360" s="1"/>
  <c r="AB1360" s="1"/>
  <c r="V1360"/>
  <c r="W1360" s="1"/>
  <c r="X1360" s="1"/>
  <c r="Z1368"/>
  <c r="AA1368" s="1"/>
  <c r="AB1368" s="1"/>
  <c r="V1368"/>
  <c r="W1368" s="1"/>
  <c r="X1368" s="1"/>
  <c r="Z1376"/>
  <c r="AA1376" s="1"/>
  <c r="AB1376" s="1"/>
  <c r="V1376"/>
  <c r="W1376" s="1"/>
  <c r="X1376" s="1"/>
  <c r="Z1408"/>
  <c r="AA1408" s="1"/>
  <c r="AB1408" s="1"/>
  <c r="V1408"/>
  <c r="W1408" s="1"/>
  <c r="X1408" s="1"/>
  <c r="Z1416"/>
  <c r="AA1416" s="1"/>
  <c r="AB1416" s="1"/>
  <c r="V1416"/>
  <c r="W1416" s="1"/>
  <c r="X1416" s="1"/>
  <c r="Z1424"/>
  <c r="AA1424" s="1"/>
  <c r="V1424"/>
  <c r="W1424" s="1"/>
  <c r="X1424" s="1"/>
  <c r="Z1432"/>
  <c r="AA1432" s="1"/>
  <c r="AB1432" s="1"/>
  <c r="V1432"/>
  <c r="W1432" s="1"/>
  <c r="X1432" s="1"/>
  <c r="Z1440"/>
  <c r="AA1440" s="1"/>
  <c r="V1440"/>
  <c r="W1440" s="1"/>
  <c r="X1440" s="1"/>
  <c r="Z1448"/>
  <c r="AA1448" s="1"/>
  <c r="V1448"/>
  <c r="W1448" s="1"/>
  <c r="X1448" s="1"/>
  <c r="Z1456"/>
  <c r="AA1456" s="1"/>
  <c r="AB1456" s="1"/>
  <c r="V1456"/>
  <c r="W1456" s="1"/>
  <c r="X1456" s="1"/>
  <c r="Z1464"/>
  <c r="AA1464" s="1"/>
  <c r="AB1464" s="1"/>
  <c r="V1464"/>
  <c r="W1464" s="1"/>
  <c r="X1464" s="1"/>
  <c r="Z1472"/>
  <c r="AA1472" s="1"/>
  <c r="V1472"/>
  <c r="W1472" s="1"/>
  <c r="X1472" s="1"/>
  <c r="Z1488"/>
  <c r="AA1488" s="1"/>
  <c r="AB1488" s="1"/>
  <c r="V1488"/>
  <c r="W1488" s="1"/>
  <c r="X1488" s="1"/>
  <c r="Z1496"/>
  <c r="AA1496" s="1"/>
  <c r="AB1496" s="1"/>
  <c r="V1496"/>
  <c r="W1496" s="1"/>
  <c r="X1496" s="1"/>
  <c r="Z1504"/>
  <c r="AA1504" s="1"/>
  <c r="AB1504" s="1"/>
  <c r="V1504"/>
  <c r="W1504" s="1"/>
  <c r="X1504" s="1"/>
  <c r="Z1512"/>
  <c r="AA1512" s="1"/>
  <c r="V1512"/>
  <c r="W1512" s="1"/>
  <c r="X1512" s="1"/>
  <c r="V1588"/>
  <c r="W1588" s="1"/>
  <c r="X1588" s="1"/>
  <c r="Z1588"/>
  <c r="AA1588" s="1"/>
  <c r="AB1588" s="1"/>
  <c r="V1712"/>
  <c r="W1712" s="1"/>
  <c r="X1712" s="1"/>
  <c r="Z1712"/>
  <c r="AA1712" s="1"/>
  <c r="AB1712" s="1"/>
  <c r="V1732"/>
  <c r="W1732" s="1"/>
  <c r="X1732" s="1"/>
  <c r="Z1732"/>
  <c r="AA1732" s="1"/>
  <c r="V1749"/>
  <c r="W1749" s="1"/>
  <c r="X1749" s="1"/>
  <c r="AA1263"/>
  <c r="AB1263" s="1"/>
  <c r="AA1265"/>
  <c r="Z1268"/>
  <c r="AA1268" s="1"/>
  <c r="V1268"/>
  <c r="W1268" s="1"/>
  <c r="X1268" s="1"/>
  <c r="AA1273"/>
  <c r="Z1276"/>
  <c r="AA1276" s="1"/>
  <c r="V1276"/>
  <c r="W1276" s="1"/>
  <c r="X1276" s="1"/>
  <c r="AA1281"/>
  <c r="AB1281" s="1"/>
  <c r="Z1284"/>
  <c r="AA1284" s="1"/>
  <c r="V1284"/>
  <c r="W1284" s="1"/>
  <c r="X1284" s="1"/>
  <c r="AA1289"/>
  <c r="AB1289" s="1"/>
  <c r="Z1292"/>
  <c r="AA1292" s="1"/>
  <c r="V1292"/>
  <c r="W1292" s="1"/>
  <c r="X1292" s="1"/>
  <c r="AA1297"/>
  <c r="Z1300"/>
  <c r="AA1300" s="1"/>
  <c r="V1300"/>
  <c r="W1300" s="1"/>
  <c r="X1300" s="1"/>
  <c r="AA1305"/>
  <c r="Z1308"/>
  <c r="AA1308" s="1"/>
  <c r="V1308"/>
  <c r="W1308" s="1"/>
  <c r="X1308" s="1"/>
  <c r="AA1313"/>
  <c r="Z1316"/>
  <c r="AA1316" s="1"/>
  <c r="V1316"/>
  <c r="W1316" s="1"/>
  <c r="X1316" s="1"/>
  <c r="AA1321"/>
  <c r="Z1324"/>
  <c r="AA1324" s="1"/>
  <c r="V1324"/>
  <c r="W1324" s="1"/>
  <c r="X1324" s="1"/>
  <c r="AA1329"/>
  <c r="Z1332"/>
  <c r="AA1332" s="1"/>
  <c r="V1332"/>
  <c r="W1332" s="1"/>
  <c r="X1332" s="1"/>
  <c r="AA1337"/>
  <c r="AB1337" s="1"/>
  <c r="Z1340"/>
  <c r="AA1340" s="1"/>
  <c r="V1340"/>
  <c r="W1340" s="1"/>
  <c r="X1340" s="1"/>
  <c r="AA1345"/>
  <c r="Z1348"/>
  <c r="AA1348" s="1"/>
  <c r="V1348"/>
  <c r="W1348" s="1"/>
  <c r="X1348" s="1"/>
  <c r="AA1353"/>
  <c r="AB1353" s="1"/>
  <c r="Z1356"/>
  <c r="AA1356" s="1"/>
  <c r="V1356"/>
  <c r="W1356" s="1"/>
  <c r="X1356" s="1"/>
  <c r="AA1361"/>
  <c r="AB1361" s="1"/>
  <c r="Z1364"/>
  <c r="AA1364" s="1"/>
  <c r="V1364"/>
  <c r="W1364" s="1"/>
  <c r="X1364" s="1"/>
  <c r="AA1369"/>
  <c r="Z1372"/>
  <c r="AA1372" s="1"/>
  <c r="V1372"/>
  <c r="W1372" s="1"/>
  <c r="X1372" s="1"/>
  <c r="AA1377"/>
  <c r="Z1380"/>
  <c r="AA1380" s="1"/>
  <c r="V1380"/>
  <c r="W1380" s="1"/>
  <c r="X1380" s="1"/>
  <c r="AA1385"/>
  <c r="AB1385" s="1"/>
  <c r="Z1388"/>
  <c r="AA1388" s="1"/>
  <c r="V1388"/>
  <c r="W1388" s="1"/>
  <c r="X1388" s="1"/>
  <c r="AA1393"/>
  <c r="Z1396"/>
  <c r="AA1396" s="1"/>
  <c r="V1396"/>
  <c r="W1396" s="1"/>
  <c r="X1396" s="1"/>
  <c r="AA1401"/>
  <c r="AB1401" s="1"/>
  <c r="Z1404"/>
  <c r="AA1404" s="1"/>
  <c r="V1404"/>
  <c r="W1404" s="1"/>
  <c r="X1404" s="1"/>
  <c r="AA1409"/>
  <c r="Z1412"/>
  <c r="AA1412" s="1"/>
  <c r="V1412"/>
  <c r="W1412" s="1"/>
  <c r="X1412" s="1"/>
  <c r="AA1417"/>
  <c r="Z1420"/>
  <c r="AA1420" s="1"/>
  <c r="V1420"/>
  <c r="W1420" s="1"/>
  <c r="X1420" s="1"/>
  <c r="AA1425"/>
  <c r="Z1428"/>
  <c r="AA1428" s="1"/>
  <c r="V1428"/>
  <c r="W1428" s="1"/>
  <c r="X1428" s="1"/>
  <c r="AA1433"/>
  <c r="AB1433" s="1"/>
  <c r="Z1436"/>
  <c r="AA1436" s="1"/>
  <c r="V1436"/>
  <c r="W1436" s="1"/>
  <c r="X1436" s="1"/>
  <c r="AA1441"/>
  <c r="Z1444"/>
  <c r="AA1444" s="1"/>
  <c r="V1444"/>
  <c r="W1444" s="1"/>
  <c r="X1444" s="1"/>
  <c r="AA1449"/>
  <c r="Z1452"/>
  <c r="AA1452" s="1"/>
  <c r="V1452"/>
  <c r="W1452" s="1"/>
  <c r="X1452" s="1"/>
  <c r="AA1457"/>
  <c r="Z1460"/>
  <c r="AA1460" s="1"/>
  <c r="V1460"/>
  <c r="W1460" s="1"/>
  <c r="X1460" s="1"/>
  <c r="AA1465"/>
  <c r="AB1465" s="1"/>
  <c r="Z1468"/>
  <c r="AA1468" s="1"/>
  <c r="V1468"/>
  <c r="W1468" s="1"/>
  <c r="X1468" s="1"/>
  <c r="AA1473"/>
  <c r="Z1476"/>
  <c r="AA1476" s="1"/>
  <c r="V1476"/>
  <c r="W1476" s="1"/>
  <c r="X1476" s="1"/>
  <c r="AA1481"/>
  <c r="AB1481" s="1"/>
  <c r="Z1484"/>
  <c r="AA1484" s="1"/>
  <c r="V1484"/>
  <c r="W1484" s="1"/>
  <c r="X1484" s="1"/>
  <c r="AA1489"/>
  <c r="AB1489" s="1"/>
  <c r="Z1492"/>
  <c r="AA1492" s="1"/>
  <c r="V1492"/>
  <c r="W1492" s="1"/>
  <c r="X1492" s="1"/>
  <c r="AA1497"/>
  <c r="Z1500"/>
  <c r="AA1500" s="1"/>
  <c r="V1500"/>
  <c r="W1500" s="1"/>
  <c r="X1500" s="1"/>
  <c r="AA1505"/>
  <c r="Z1508"/>
  <c r="AA1508" s="1"/>
  <c r="V1508"/>
  <c r="W1508" s="1"/>
  <c r="X1508" s="1"/>
  <c r="AA1513"/>
  <c r="Z1516"/>
  <c r="AA1516" s="1"/>
  <c r="V1516"/>
  <c r="W1516" s="1"/>
  <c r="X1516" s="1"/>
  <c r="AA1521"/>
  <c r="Z1524"/>
  <c r="AA1524" s="1"/>
  <c r="V1524"/>
  <c r="W1524" s="1"/>
  <c r="X1524" s="1"/>
  <c r="AA1529"/>
  <c r="AB1529" s="1"/>
  <c r="Z1532"/>
  <c r="AA1532" s="1"/>
  <c r="V1532"/>
  <c r="W1532" s="1"/>
  <c r="X1532" s="1"/>
  <c r="AA1537"/>
  <c r="Z1540"/>
  <c r="AA1540" s="1"/>
  <c r="V1540"/>
  <c r="W1540" s="1"/>
  <c r="X1540" s="1"/>
  <c r="AA1545"/>
  <c r="AB1545" s="1"/>
  <c r="Z1548"/>
  <c r="AA1548" s="1"/>
  <c r="V1548"/>
  <c r="W1548" s="1"/>
  <c r="X1548" s="1"/>
  <c r="AA1553"/>
  <c r="AB1553" s="1"/>
  <c r="Z1556"/>
  <c r="AA1556" s="1"/>
  <c r="V1556"/>
  <c r="W1556" s="1"/>
  <c r="X1556" s="1"/>
  <c r="AA1561"/>
  <c r="AB1561" s="1"/>
  <c r="Z1564"/>
  <c r="AA1564" s="1"/>
  <c r="V1564"/>
  <c r="W1564" s="1"/>
  <c r="X1564" s="1"/>
  <c r="AA1569"/>
  <c r="V1574"/>
  <c r="W1574" s="1"/>
  <c r="X1574" s="1"/>
  <c r="Z1574"/>
  <c r="AA1574" s="1"/>
  <c r="V1580"/>
  <c r="W1580" s="1"/>
  <c r="X1580" s="1"/>
  <c r="Z1580"/>
  <c r="AA1580" s="1"/>
  <c r="AB1580" s="1"/>
  <c r="V1581"/>
  <c r="W1581" s="1"/>
  <c r="X1581" s="1"/>
  <c r="Z1585"/>
  <c r="AA1585" s="1"/>
  <c r="Z1596"/>
  <c r="AA1596" s="1"/>
  <c r="AB1596" s="1"/>
  <c r="V1596"/>
  <c r="W1596" s="1"/>
  <c r="X1596" s="1"/>
  <c r="V1598"/>
  <c r="W1598" s="1"/>
  <c r="X1598" s="1"/>
  <c r="Z1600"/>
  <c r="AA1600" s="1"/>
  <c r="AB1600" s="1"/>
  <c r="V1600"/>
  <c r="W1600" s="1"/>
  <c r="X1600" s="1"/>
  <c r="V1602"/>
  <c r="W1602" s="1"/>
  <c r="X1602" s="1"/>
  <c r="Z1604"/>
  <c r="AA1604" s="1"/>
  <c r="V1604"/>
  <c r="W1604" s="1"/>
  <c r="X1604" s="1"/>
  <c r="V1606"/>
  <c r="W1606" s="1"/>
  <c r="X1606" s="1"/>
  <c r="Z1608"/>
  <c r="AA1608" s="1"/>
  <c r="V1608"/>
  <c r="W1608" s="1"/>
  <c r="X1608" s="1"/>
  <c r="V1610"/>
  <c r="W1610" s="1"/>
  <c r="X1610" s="1"/>
  <c r="Z1612"/>
  <c r="AA1612" s="1"/>
  <c r="AB1612" s="1"/>
  <c r="V1612"/>
  <c r="W1612" s="1"/>
  <c r="X1612" s="1"/>
  <c r="V1614"/>
  <c r="W1614" s="1"/>
  <c r="X1614" s="1"/>
  <c r="Z1616"/>
  <c r="AA1616" s="1"/>
  <c r="V1616"/>
  <c r="W1616" s="1"/>
  <c r="X1616" s="1"/>
  <c r="V1618"/>
  <c r="W1618" s="1"/>
  <c r="X1618" s="1"/>
  <c r="Z1620"/>
  <c r="AA1620" s="1"/>
  <c r="AB1620" s="1"/>
  <c r="V1620"/>
  <c r="W1620" s="1"/>
  <c r="X1620" s="1"/>
  <c r="V1622"/>
  <c r="W1622" s="1"/>
  <c r="X1622" s="1"/>
  <c r="Z1624"/>
  <c r="AA1624" s="1"/>
  <c r="V1624"/>
  <c r="W1624" s="1"/>
  <c r="X1624" s="1"/>
  <c r="V1626"/>
  <c r="W1626" s="1"/>
  <c r="X1626" s="1"/>
  <c r="Z1628"/>
  <c r="AA1628" s="1"/>
  <c r="V1628"/>
  <c r="W1628" s="1"/>
  <c r="X1628" s="1"/>
  <c r="V1630"/>
  <c r="W1630" s="1"/>
  <c r="X1630" s="1"/>
  <c r="Z1632"/>
  <c r="AA1632" s="1"/>
  <c r="AB1632" s="1"/>
  <c r="V1632"/>
  <c r="W1632" s="1"/>
  <c r="X1632" s="1"/>
  <c r="V1634"/>
  <c r="W1634" s="1"/>
  <c r="X1634" s="1"/>
  <c r="Z1636"/>
  <c r="AA1636" s="1"/>
  <c r="AB1636" s="1"/>
  <c r="V1636"/>
  <c r="W1636" s="1"/>
  <c r="X1636" s="1"/>
  <c r="V1638"/>
  <c r="W1638" s="1"/>
  <c r="X1638" s="1"/>
  <c r="Z1640"/>
  <c r="AA1640" s="1"/>
  <c r="V1640"/>
  <c r="W1640" s="1"/>
  <c r="X1640" s="1"/>
  <c r="V1642"/>
  <c r="W1642" s="1"/>
  <c r="X1642" s="1"/>
  <c r="Z1644"/>
  <c r="AA1644" s="1"/>
  <c r="V1644"/>
  <c r="W1644" s="1"/>
  <c r="X1644" s="1"/>
  <c r="V1646"/>
  <c r="W1646" s="1"/>
  <c r="X1646" s="1"/>
  <c r="Z1648"/>
  <c r="AA1648" s="1"/>
  <c r="AB1648" s="1"/>
  <c r="V1648"/>
  <c r="W1648" s="1"/>
  <c r="X1648" s="1"/>
  <c r="V1650"/>
  <c r="W1650" s="1"/>
  <c r="X1650" s="1"/>
  <c r="Z1652"/>
  <c r="AA1652" s="1"/>
  <c r="V1652"/>
  <c r="W1652" s="1"/>
  <c r="X1652" s="1"/>
  <c r="V1654"/>
  <c r="W1654" s="1"/>
  <c r="X1654" s="1"/>
  <c r="Z1656"/>
  <c r="AA1656" s="1"/>
  <c r="V1656"/>
  <c r="W1656" s="1"/>
  <c r="X1656" s="1"/>
  <c r="V1658"/>
  <c r="W1658" s="1"/>
  <c r="X1658" s="1"/>
  <c r="Z1660"/>
  <c r="AA1660" s="1"/>
  <c r="AB1660" s="1"/>
  <c r="V1660"/>
  <c r="W1660" s="1"/>
  <c r="X1660" s="1"/>
  <c r="V1662"/>
  <c r="W1662" s="1"/>
  <c r="X1662" s="1"/>
  <c r="Z1664"/>
  <c r="AA1664" s="1"/>
  <c r="V1664"/>
  <c r="W1664" s="1"/>
  <c r="X1664" s="1"/>
  <c r="V1666"/>
  <c r="W1666" s="1"/>
  <c r="X1666" s="1"/>
  <c r="Z1668"/>
  <c r="AA1668" s="1"/>
  <c r="V1668"/>
  <c r="W1668" s="1"/>
  <c r="X1668" s="1"/>
  <c r="V1670"/>
  <c r="W1670" s="1"/>
  <c r="X1670" s="1"/>
  <c r="Z1672"/>
  <c r="AA1672" s="1"/>
  <c r="V1672"/>
  <c r="W1672" s="1"/>
  <c r="X1672" s="1"/>
  <c r="V1674"/>
  <c r="W1674" s="1"/>
  <c r="X1674" s="1"/>
  <c r="Z1676"/>
  <c r="AA1676" s="1"/>
  <c r="AB1676" s="1"/>
  <c r="V1676"/>
  <c r="W1676" s="1"/>
  <c r="X1676" s="1"/>
  <c r="V1678"/>
  <c r="W1678" s="1"/>
  <c r="X1678" s="1"/>
  <c r="Z1680"/>
  <c r="AA1680" s="1"/>
  <c r="AB1680" s="1"/>
  <c r="V1680"/>
  <c r="W1680" s="1"/>
  <c r="X1680" s="1"/>
  <c r="V1682"/>
  <c r="W1682" s="1"/>
  <c r="X1682" s="1"/>
  <c r="Z1684"/>
  <c r="AA1684" s="1"/>
  <c r="AB1684" s="1"/>
  <c r="V1684"/>
  <c r="W1684" s="1"/>
  <c r="X1684" s="1"/>
  <c r="V1686"/>
  <c r="W1686" s="1"/>
  <c r="X1686" s="1"/>
  <c r="Z1688"/>
  <c r="AA1688" s="1"/>
  <c r="V1688"/>
  <c r="W1688" s="1"/>
  <c r="X1688" s="1"/>
  <c r="V1690"/>
  <c r="W1690" s="1"/>
  <c r="X1690" s="1"/>
  <c r="Z1692"/>
  <c r="AA1692" s="1"/>
  <c r="V1692"/>
  <c r="W1692" s="1"/>
  <c r="X1692" s="1"/>
  <c r="V1694"/>
  <c r="W1694" s="1"/>
  <c r="X1694" s="1"/>
  <c r="Z1696"/>
  <c r="AA1696" s="1"/>
  <c r="AB1696" s="1"/>
  <c r="V1696"/>
  <c r="W1696" s="1"/>
  <c r="X1696" s="1"/>
  <c r="V1698"/>
  <c r="W1698" s="1"/>
  <c r="X1698" s="1"/>
  <c r="V1700"/>
  <c r="W1700" s="1"/>
  <c r="X1700" s="1"/>
  <c r="Z1700"/>
  <c r="AA1700" s="1"/>
  <c r="V1717"/>
  <c r="W1717" s="1"/>
  <c r="X1717" s="1"/>
  <c r="Z1733"/>
  <c r="AA1733" s="1"/>
  <c r="V1744"/>
  <c r="W1744" s="1"/>
  <c r="X1744" s="1"/>
  <c r="Z1744"/>
  <c r="AA1744" s="1"/>
  <c r="V1761"/>
  <c r="W1761" s="1"/>
  <c r="X1761" s="1"/>
  <c r="Z1761"/>
  <c r="AA1761" s="1"/>
  <c r="AB1761" s="1"/>
  <c r="V1764"/>
  <c r="W1764" s="1"/>
  <c r="X1764" s="1"/>
  <c r="Z1764"/>
  <c r="AA1764" s="1"/>
  <c r="AB1764" s="1"/>
  <c r="V1781"/>
  <c r="W1781" s="1"/>
  <c r="X1781" s="1"/>
  <c r="Z1795"/>
  <c r="AA1795" s="1"/>
  <c r="Z1922"/>
  <c r="AA1922" s="1"/>
  <c r="V1922"/>
  <c r="W1922" s="1"/>
  <c r="X1922" s="1"/>
  <c r="Z1950"/>
  <c r="AA1950" s="1"/>
  <c r="AB1950" s="1"/>
  <c r="V1950"/>
  <c r="W1950" s="1"/>
  <c r="X1950" s="1"/>
  <c r="V1816"/>
  <c r="W1816" s="1"/>
  <c r="X1816" s="1"/>
  <c r="V1832"/>
  <c r="W1832" s="1"/>
  <c r="X1832" s="1"/>
  <c r="V1859"/>
  <c r="W1859" s="1"/>
  <c r="X1859" s="1"/>
  <c r="Z1859"/>
  <c r="AA1859" s="1"/>
  <c r="V1864"/>
  <c r="W1864" s="1"/>
  <c r="X1864" s="1"/>
  <c r="Z1892"/>
  <c r="AA1892" s="1"/>
  <c r="AB1892" s="1"/>
  <c r="V1892"/>
  <c r="W1892" s="1"/>
  <c r="X1892" s="1"/>
  <c r="Z1908"/>
  <c r="AA1908" s="1"/>
  <c r="AB1908" s="1"/>
  <c r="V1908"/>
  <c r="W1908" s="1"/>
  <c r="X1908" s="1"/>
  <c r="Z1936"/>
  <c r="AA1936" s="1"/>
  <c r="AB1936" s="1"/>
  <c r="V1936"/>
  <c r="W1936" s="1"/>
  <c r="X1936" s="1"/>
  <c r="V1704"/>
  <c r="W1704" s="1"/>
  <c r="X1704" s="1"/>
  <c r="Z1704"/>
  <c r="AA1704" s="1"/>
  <c r="V1705"/>
  <c r="W1705" s="1"/>
  <c r="X1705" s="1"/>
  <c r="V1720"/>
  <c r="W1720" s="1"/>
  <c r="X1720" s="1"/>
  <c r="Z1720"/>
  <c r="AA1720" s="1"/>
  <c r="V1721"/>
  <c r="W1721" s="1"/>
  <c r="X1721" s="1"/>
  <c r="V1736"/>
  <c r="W1736" s="1"/>
  <c r="X1736" s="1"/>
  <c r="Z1736"/>
  <c r="AA1736" s="1"/>
  <c r="AB1736" s="1"/>
  <c r="V1737"/>
  <c r="W1737" s="1"/>
  <c r="X1737" s="1"/>
  <c r="V1752"/>
  <c r="W1752" s="1"/>
  <c r="X1752" s="1"/>
  <c r="Z1752"/>
  <c r="AA1752" s="1"/>
  <c r="V1753"/>
  <c r="W1753" s="1"/>
  <c r="X1753" s="1"/>
  <c r="V1768"/>
  <c r="W1768" s="1"/>
  <c r="X1768" s="1"/>
  <c r="Z1768"/>
  <c r="AA1768" s="1"/>
  <c r="V1769"/>
  <c r="W1769" s="1"/>
  <c r="X1769" s="1"/>
  <c r="V1784"/>
  <c r="W1784" s="1"/>
  <c r="X1784" s="1"/>
  <c r="Z1784"/>
  <c r="AA1784" s="1"/>
  <c r="V1785"/>
  <c r="W1785" s="1"/>
  <c r="X1785" s="1"/>
  <c r="V1791"/>
  <c r="W1791" s="1"/>
  <c r="X1791" s="1"/>
  <c r="V1807"/>
  <c r="W1807" s="1"/>
  <c r="X1807" s="1"/>
  <c r="V1815"/>
  <c r="W1815" s="1"/>
  <c r="X1815" s="1"/>
  <c r="Z1815"/>
  <c r="AA1815" s="1"/>
  <c r="V1820"/>
  <c r="W1820" s="1"/>
  <c r="X1820" s="1"/>
  <c r="V1831"/>
  <c r="W1831" s="1"/>
  <c r="X1831" s="1"/>
  <c r="Z1831"/>
  <c r="AA1831" s="1"/>
  <c r="AB1831" s="1"/>
  <c r="V1836"/>
  <c r="W1836" s="1"/>
  <c r="X1836" s="1"/>
  <c r="V1847"/>
  <c r="W1847" s="1"/>
  <c r="X1847" s="1"/>
  <c r="Z1847"/>
  <c r="AA1847" s="1"/>
  <c r="AB1847" s="1"/>
  <c r="V1852"/>
  <c r="W1852" s="1"/>
  <c r="X1852" s="1"/>
  <c r="V1863"/>
  <c r="W1863" s="1"/>
  <c r="X1863" s="1"/>
  <c r="Z1863"/>
  <c r="AA1863" s="1"/>
  <c r="AB1863" s="1"/>
  <c r="V1868"/>
  <c r="W1868" s="1"/>
  <c r="X1868" s="1"/>
  <c r="V1811"/>
  <c r="W1811" s="1"/>
  <c r="X1811" s="1"/>
  <c r="Z1811"/>
  <c r="AA1811" s="1"/>
  <c r="AB1811" s="1"/>
  <c r="V1827"/>
  <c r="W1827" s="1"/>
  <c r="X1827" s="1"/>
  <c r="Z1827"/>
  <c r="AA1827" s="1"/>
  <c r="V1843"/>
  <c r="W1843" s="1"/>
  <c r="X1843" s="1"/>
  <c r="Z1843"/>
  <c r="AA1843" s="1"/>
  <c r="AB1843" s="1"/>
  <c r="V1848"/>
  <c r="W1848" s="1"/>
  <c r="X1848" s="1"/>
  <c r="Z1914"/>
  <c r="AA1914" s="1"/>
  <c r="V1914"/>
  <c r="W1914" s="1"/>
  <c r="X1914" s="1"/>
  <c r="Z1940"/>
  <c r="AA1940" s="1"/>
  <c r="V1940"/>
  <c r="W1940" s="1"/>
  <c r="X1940" s="1"/>
  <c r="AA1578"/>
  <c r="V1597"/>
  <c r="W1597" s="1"/>
  <c r="X1597" s="1"/>
  <c r="Z1597"/>
  <c r="AA1597" s="1"/>
  <c r="AA1598"/>
  <c r="V1601"/>
  <c r="W1601" s="1"/>
  <c r="X1601" s="1"/>
  <c r="Z1601"/>
  <c r="AA1601" s="1"/>
  <c r="AA1602"/>
  <c r="V1605"/>
  <c r="W1605" s="1"/>
  <c r="X1605" s="1"/>
  <c r="Z1605"/>
  <c r="AA1605" s="1"/>
  <c r="AB1605" s="1"/>
  <c r="AA1606"/>
  <c r="AB1606" s="1"/>
  <c r="V1609"/>
  <c r="W1609" s="1"/>
  <c r="X1609" s="1"/>
  <c r="Z1609"/>
  <c r="AA1609" s="1"/>
  <c r="AB1609" s="1"/>
  <c r="AA1610"/>
  <c r="V1613"/>
  <c r="W1613" s="1"/>
  <c r="X1613" s="1"/>
  <c r="Z1613"/>
  <c r="AA1613" s="1"/>
  <c r="AA1614"/>
  <c r="V1617"/>
  <c r="W1617" s="1"/>
  <c r="X1617" s="1"/>
  <c r="Z1617"/>
  <c r="AA1617" s="1"/>
  <c r="AA1618"/>
  <c r="V1621"/>
  <c r="W1621" s="1"/>
  <c r="X1621" s="1"/>
  <c r="Z1621"/>
  <c r="AA1621" s="1"/>
  <c r="AB1621" s="1"/>
  <c r="AA1622"/>
  <c r="AB1622" s="1"/>
  <c r="V1625"/>
  <c r="W1625" s="1"/>
  <c r="X1625" s="1"/>
  <c r="Z1625"/>
  <c r="AA1625" s="1"/>
  <c r="AB1625" s="1"/>
  <c r="AA1626"/>
  <c r="V1629"/>
  <c r="W1629" s="1"/>
  <c r="X1629" s="1"/>
  <c r="Z1629"/>
  <c r="AA1629" s="1"/>
  <c r="AA1630"/>
  <c r="V1633"/>
  <c r="W1633" s="1"/>
  <c r="X1633" s="1"/>
  <c r="Z1633"/>
  <c r="AA1633" s="1"/>
  <c r="AA1634"/>
  <c r="V1637"/>
  <c r="W1637" s="1"/>
  <c r="X1637" s="1"/>
  <c r="Z1637"/>
  <c r="AA1637" s="1"/>
  <c r="AB1637" s="1"/>
  <c r="AA1638"/>
  <c r="AB1638" s="1"/>
  <c r="V1641"/>
  <c r="W1641" s="1"/>
  <c r="X1641" s="1"/>
  <c r="Z1641"/>
  <c r="AA1641" s="1"/>
  <c r="AB1641" s="1"/>
  <c r="AA1642"/>
  <c r="V1645"/>
  <c r="W1645" s="1"/>
  <c r="X1645" s="1"/>
  <c r="Z1645"/>
  <c r="AA1645" s="1"/>
  <c r="AA1646"/>
  <c r="V1649"/>
  <c r="W1649" s="1"/>
  <c r="X1649" s="1"/>
  <c r="Z1649"/>
  <c r="AA1649" s="1"/>
  <c r="AB1649" s="1"/>
  <c r="AA1650"/>
  <c r="V1653"/>
  <c r="W1653" s="1"/>
  <c r="X1653" s="1"/>
  <c r="Z1653"/>
  <c r="AA1653" s="1"/>
  <c r="AB1653" s="1"/>
  <c r="AA1654"/>
  <c r="AB1654" s="1"/>
  <c r="V1657"/>
  <c r="W1657" s="1"/>
  <c r="X1657" s="1"/>
  <c r="Z1657"/>
  <c r="AA1657" s="1"/>
  <c r="AB1657" s="1"/>
  <c r="AA1658"/>
  <c r="V1661"/>
  <c r="W1661" s="1"/>
  <c r="X1661" s="1"/>
  <c r="Z1661"/>
  <c r="AA1661" s="1"/>
  <c r="AA1662"/>
  <c r="AB1662" s="1"/>
  <c r="V1665"/>
  <c r="W1665" s="1"/>
  <c r="X1665" s="1"/>
  <c r="Z1665"/>
  <c r="AA1665" s="1"/>
  <c r="AA1666"/>
  <c r="V1669"/>
  <c r="W1669" s="1"/>
  <c r="X1669" s="1"/>
  <c r="Z1669"/>
  <c r="AA1669" s="1"/>
  <c r="AB1669" s="1"/>
  <c r="AA1670"/>
  <c r="AB1670" s="1"/>
  <c r="V1673"/>
  <c r="W1673" s="1"/>
  <c r="X1673" s="1"/>
  <c r="Z1673"/>
  <c r="AA1673" s="1"/>
  <c r="AB1673" s="1"/>
  <c r="AA1674"/>
  <c r="V1677"/>
  <c r="W1677" s="1"/>
  <c r="X1677" s="1"/>
  <c r="Z1677"/>
  <c r="AA1677" s="1"/>
  <c r="AA1678"/>
  <c r="AB1678" s="1"/>
  <c r="V1681"/>
  <c r="W1681" s="1"/>
  <c r="X1681" s="1"/>
  <c r="Z1681"/>
  <c r="AA1681" s="1"/>
  <c r="AA1682"/>
  <c r="V1685"/>
  <c r="W1685" s="1"/>
  <c r="X1685" s="1"/>
  <c r="Z1685"/>
  <c r="AA1685" s="1"/>
  <c r="AB1685" s="1"/>
  <c r="AA1686"/>
  <c r="AB1686" s="1"/>
  <c r="V1689"/>
  <c r="W1689" s="1"/>
  <c r="X1689" s="1"/>
  <c r="Z1689"/>
  <c r="AA1689" s="1"/>
  <c r="AB1689" s="1"/>
  <c r="AA1690"/>
  <c r="V1693"/>
  <c r="W1693" s="1"/>
  <c r="X1693" s="1"/>
  <c r="Z1693"/>
  <c r="AA1693" s="1"/>
  <c r="AA1694"/>
  <c r="V1697"/>
  <c r="W1697" s="1"/>
  <c r="X1697" s="1"/>
  <c r="Z1697"/>
  <c r="AA1697" s="1"/>
  <c r="AB1697" s="1"/>
  <c r="V1708"/>
  <c r="W1708" s="1"/>
  <c r="X1708" s="1"/>
  <c r="Z1708"/>
  <c r="AA1708" s="1"/>
  <c r="V1709"/>
  <c r="W1709" s="1"/>
  <c r="X1709" s="1"/>
  <c r="V1724"/>
  <c r="W1724" s="1"/>
  <c r="X1724" s="1"/>
  <c r="Z1724"/>
  <c r="AA1724" s="1"/>
  <c r="V1725"/>
  <c r="W1725" s="1"/>
  <c r="X1725" s="1"/>
  <c r="V1740"/>
  <c r="W1740" s="1"/>
  <c r="X1740" s="1"/>
  <c r="Z1740"/>
  <c r="AA1740" s="1"/>
  <c r="AB1740" s="1"/>
  <c r="V1741"/>
  <c r="W1741" s="1"/>
  <c r="X1741" s="1"/>
  <c r="V1756"/>
  <c r="W1756" s="1"/>
  <c r="X1756" s="1"/>
  <c r="Z1756"/>
  <c r="AA1756" s="1"/>
  <c r="V1757"/>
  <c r="W1757" s="1"/>
  <c r="X1757" s="1"/>
  <c r="V1772"/>
  <c r="W1772" s="1"/>
  <c r="X1772" s="1"/>
  <c r="Z1772"/>
  <c r="AA1772" s="1"/>
  <c r="V1773"/>
  <c r="W1773" s="1"/>
  <c r="X1773" s="1"/>
  <c r="V1787"/>
  <c r="W1787" s="1"/>
  <c r="X1787" s="1"/>
  <c r="V1803"/>
  <c r="W1803" s="1"/>
  <c r="X1803" s="1"/>
  <c r="V1819"/>
  <c r="W1819" s="1"/>
  <c r="X1819" s="1"/>
  <c r="Z1819"/>
  <c r="AA1819" s="1"/>
  <c r="V1824"/>
  <c r="W1824" s="1"/>
  <c r="X1824" s="1"/>
  <c r="V1835"/>
  <c r="W1835" s="1"/>
  <c r="X1835" s="1"/>
  <c r="Z1835"/>
  <c r="AA1835" s="1"/>
  <c r="AB1835" s="1"/>
  <c r="V1840"/>
  <c r="W1840" s="1"/>
  <c r="X1840" s="1"/>
  <c r="V1851"/>
  <c r="W1851" s="1"/>
  <c r="X1851" s="1"/>
  <c r="Z1851"/>
  <c r="AA1851" s="1"/>
  <c r="AB1851" s="1"/>
  <c r="V1856"/>
  <c r="W1856" s="1"/>
  <c r="X1856" s="1"/>
  <c r="V1867"/>
  <c r="W1867" s="1"/>
  <c r="X1867" s="1"/>
  <c r="Z1867"/>
  <c r="AA1867" s="1"/>
  <c r="V1872"/>
  <c r="W1872" s="1"/>
  <c r="X1872" s="1"/>
  <c r="V1884"/>
  <c r="W1884" s="1"/>
  <c r="X1884" s="1"/>
  <c r="Z1884"/>
  <c r="AA1884" s="1"/>
  <c r="Z1887"/>
  <c r="AA1887" s="1"/>
  <c r="V1887"/>
  <c r="W1887" s="1"/>
  <c r="X1887" s="1"/>
  <c r="Z1902"/>
  <c r="AA1902" s="1"/>
  <c r="V1902"/>
  <c r="W1902" s="1"/>
  <c r="X1902" s="1"/>
  <c r="Z1928"/>
  <c r="AA1928" s="1"/>
  <c r="V1928"/>
  <c r="W1928" s="1"/>
  <c r="X1928" s="1"/>
  <c r="Z1987"/>
  <c r="AA1987" s="1"/>
  <c r="V1987"/>
  <c r="W1987" s="1"/>
  <c r="X1987" s="1"/>
  <c r="Z1788"/>
  <c r="AA1788" s="1"/>
  <c r="Z1792"/>
  <c r="AA1792" s="1"/>
  <c r="Z1796"/>
  <c r="AA1796" s="1"/>
  <c r="Z1800"/>
  <c r="AA1800" s="1"/>
  <c r="Z1804"/>
  <c r="AA1804" s="1"/>
  <c r="Z1808"/>
  <c r="AA1808" s="1"/>
  <c r="Z1946"/>
  <c r="AA1946" s="1"/>
  <c r="V1946"/>
  <c r="W1946" s="1"/>
  <c r="X1946" s="1"/>
  <c r="Z1954"/>
  <c r="AA1954" s="1"/>
  <c r="V1954"/>
  <c r="W1954" s="1"/>
  <c r="X1954" s="1"/>
  <c r="Z2051"/>
  <c r="AA2051" s="1"/>
  <c r="V2051"/>
  <c r="W2051" s="1"/>
  <c r="X2051" s="1"/>
  <c r="AA1698"/>
  <c r="AA1706"/>
  <c r="AA1710"/>
  <c r="AA1726"/>
  <c r="AA1738"/>
  <c r="AA1742"/>
  <c r="AA1754"/>
  <c r="AA1758"/>
  <c r="AA1762"/>
  <c r="AA1786"/>
  <c r="W1788"/>
  <c r="X1788" s="1"/>
  <c r="AA1790"/>
  <c r="W1792"/>
  <c r="X1792" s="1"/>
  <c r="W1796"/>
  <c r="X1796" s="1"/>
  <c r="AA1798"/>
  <c r="W1800"/>
  <c r="X1800" s="1"/>
  <c r="W1804"/>
  <c r="X1804" s="1"/>
  <c r="W1808"/>
  <c r="X1808" s="1"/>
  <c r="AA1810"/>
  <c r="AA1816"/>
  <c r="AB1816" s="1"/>
  <c r="AA1820"/>
  <c r="AA1824"/>
  <c r="AA1832"/>
  <c r="AB1832" s="1"/>
  <c r="AA1836"/>
  <c r="AA1840"/>
  <c r="AB1840" s="1"/>
  <c r="AA1848"/>
  <c r="AB1848" s="1"/>
  <c r="AA1852"/>
  <c r="AB1852" s="1"/>
  <c r="AA1856"/>
  <c r="AA1864"/>
  <c r="AA1868"/>
  <c r="Z1879"/>
  <c r="AA1879" s="1"/>
  <c r="AB1879" s="1"/>
  <c r="V1879"/>
  <c r="W1879" s="1"/>
  <c r="X1879" s="1"/>
  <c r="V1880"/>
  <c r="W1880" s="1"/>
  <c r="X1880" s="1"/>
  <c r="Z1880"/>
  <c r="AA1880" s="1"/>
  <c r="AB1880" s="1"/>
  <c r="Z1898"/>
  <c r="AA1898" s="1"/>
  <c r="V1898"/>
  <c r="W1898" s="1"/>
  <c r="X1898" s="1"/>
  <c r="Z1904"/>
  <c r="AA1904" s="1"/>
  <c r="V1904"/>
  <c r="W1904" s="1"/>
  <c r="X1904" s="1"/>
  <c r="Z1918"/>
  <c r="AA1918" s="1"/>
  <c r="AB1918" s="1"/>
  <c r="V1918"/>
  <c r="W1918" s="1"/>
  <c r="X1918" s="1"/>
  <c r="Z2081"/>
  <c r="AA2081" s="1"/>
  <c r="V2081"/>
  <c r="W2081" s="1"/>
  <c r="X2081" s="1"/>
  <c r="AA1814"/>
  <c r="AA1818"/>
  <c r="AA1826"/>
  <c r="AA1830"/>
  <c r="AA1834"/>
  <c r="AA1842"/>
  <c r="AA1862"/>
  <c r="Z1875"/>
  <c r="AA1875" s="1"/>
  <c r="Z1890"/>
  <c r="AA1890" s="1"/>
  <c r="Z1896"/>
  <c r="AA1896" s="1"/>
  <c r="Z1906"/>
  <c r="AA1906" s="1"/>
  <c r="Z1938"/>
  <c r="AA1938" s="1"/>
  <c r="AB1938" s="1"/>
  <c r="Z1963"/>
  <c r="AA1963" s="1"/>
  <c r="Z1969"/>
  <c r="AA1969" s="1"/>
  <c r="AB1969" s="1"/>
  <c r="Z1993"/>
  <c r="AA1993" s="1"/>
  <c r="V1993"/>
  <c r="W1993" s="1"/>
  <c r="X1993" s="1"/>
  <c r="Z1995"/>
  <c r="AA1995" s="1"/>
  <c r="AB1995" s="1"/>
  <c r="Z2001"/>
  <c r="AA2001" s="1"/>
  <c r="Z2009"/>
  <c r="AA2009" s="1"/>
  <c r="Z2017"/>
  <c r="AA2017" s="1"/>
  <c r="V2017"/>
  <c r="W2017" s="1"/>
  <c r="X2017" s="1"/>
  <c r="Z2019"/>
  <c r="AA2019" s="1"/>
  <c r="AB2019" s="1"/>
  <c r="Z2027"/>
  <c r="AA2027" s="1"/>
  <c r="AB2027" s="1"/>
  <c r="Z2033"/>
  <c r="AA2033" s="1"/>
  <c r="Z2057"/>
  <c r="AA2057" s="1"/>
  <c r="V2057"/>
  <c r="W2057" s="1"/>
  <c r="X2057" s="1"/>
  <c r="Z2059"/>
  <c r="AA2059" s="1"/>
  <c r="AB2059" s="1"/>
  <c r="Z2073"/>
  <c r="AA2073" s="1"/>
  <c r="V2073"/>
  <c r="W2073" s="1"/>
  <c r="X2073" s="1"/>
  <c r="Z2075"/>
  <c r="AA2075" s="1"/>
  <c r="V2075"/>
  <c r="W2075" s="1"/>
  <c r="X2075" s="1"/>
  <c r="Z2097"/>
  <c r="AA2097" s="1"/>
  <c r="V2097"/>
  <c r="W2097" s="1"/>
  <c r="X2097" s="1"/>
  <c r="Z2099"/>
  <c r="AA2099" s="1"/>
  <c r="V2099"/>
  <c r="W2099" s="1"/>
  <c r="X2099" s="1"/>
  <c r="Z2115"/>
  <c r="AA2115" s="1"/>
  <c r="V2115"/>
  <c r="W2115" s="1"/>
  <c r="X2115" s="1"/>
  <c r="Z2121"/>
  <c r="AA2121" s="1"/>
  <c r="V2121"/>
  <c r="W2121" s="1"/>
  <c r="X2121" s="1"/>
  <c r="Z1883"/>
  <c r="AA1883" s="1"/>
  <c r="Z1894"/>
  <c r="AA1894" s="1"/>
  <c r="AB1894" s="1"/>
  <c r="Z1900"/>
  <c r="AA1900" s="1"/>
  <c r="Z1912"/>
  <c r="AA1912" s="1"/>
  <c r="Z1920"/>
  <c r="AA1920" s="1"/>
  <c r="AB1920" s="1"/>
  <c r="Z1924"/>
  <c r="AA1924" s="1"/>
  <c r="V1924"/>
  <c r="W1924" s="1"/>
  <c r="X1924" s="1"/>
  <c r="Z1930"/>
  <c r="AA1930" s="1"/>
  <c r="AB1930" s="1"/>
  <c r="Z1934"/>
  <c r="AA1934" s="1"/>
  <c r="V1934"/>
  <c r="W1934" s="1"/>
  <c r="X1934" s="1"/>
  <c r="Z1944"/>
  <c r="AA1944" s="1"/>
  <c r="AB1944" s="1"/>
  <c r="Z1952"/>
  <c r="AA1952" s="1"/>
  <c r="AB1952" s="1"/>
  <c r="Z1956"/>
  <c r="AA1956" s="1"/>
  <c r="V1956"/>
  <c r="W1956" s="1"/>
  <c r="X1956" s="1"/>
  <c r="Z1971"/>
  <c r="AA1971" s="1"/>
  <c r="V1971"/>
  <c r="W1971" s="1"/>
  <c r="X1971" s="1"/>
  <c r="Z1977"/>
  <c r="AA1977" s="1"/>
  <c r="AB1977" s="1"/>
  <c r="Z2011"/>
  <c r="AA2011" s="1"/>
  <c r="V2011"/>
  <c r="W2011" s="1"/>
  <c r="X2011" s="1"/>
  <c r="Z2035"/>
  <c r="AA2035" s="1"/>
  <c r="V2035"/>
  <c r="W2035" s="1"/>
  <c r="X2035" s="1"/>
  <c r="Z2041"/>
  <c r="AA2041" s="1"/>
  <c r="Z2091"/>
  <c r="AA2091" s="1"/>
  <c r="V2091"/>
  <c r="W2091" s="1"/>
  <c r="X2091" s="1"/>
  <c r="Z2065"/>
  <c r="AA2065" s="1"/>
  <c r="Z2083"/>
  <c r="AA2083" s="1"/>
  <c r="AB2083" s="1"/>
  <c r="Z2105"/>
  <c r="AA2105" s="1"/>
  <c r="AB2105" s="1"/>
  <c r="Z2123"/>
  <c r="AA2123" s="1"/>
  <c r="AB2123" s="1"/>
  <c r="V2123"/>
  <c r="W2123" s="1"/>
  <c r="X2123" s="1"/>
  <c r="Z1910"/>
  <c r="AA1910" s="1"/>
  <c r="AB1910" s="1"/>
  <c r="Z1916"/>
  <c r="AA1916" s="1"/>
  <c r="AB1916" s="1"/>
  <c r="Z1926"/>
  <c r="AA1926" s="1"/>
  <c r="AB1926" s="1"/>
  <c r="Z1932"/>
  <c r="AA1932" s="1"/>
  <c r="AB1932" s="1"/>
  <c r="Z1942"/>
  <c r="AA1942" s="1"/>
  <c r="AB1942" s="1"/>
  <c r="Z1948"/>
  <c r="AA1948" s="1"/>
  <c r="AB1948" s="1"/>
  <c r="Z1958"/>
  <c r="AA1958" s="1"/>
  <c r="AB1958" s="1"/>
  <c r="Z1979"/>
  <c r="AA1979" s="1"/>
  <c r="Z1985"/>
  <c r="AA1985" s="1"/>
  <c r="AB1985" s="1"/>
  <c r="Z2003"/>
  <c r="AA2003" s="1"/>
  <c r="AB2003" s="1"/>
  <c r="Z2025"/>
  <c r="AA2025" s="1"/>
  <c r="AB2025" s="1"/>
  <c r="Z2043"/>
  <c r="AA2043" s="1"/>
  <c r="AB2043" s="1"/>
  <c r="Z2049"/>
  <c r="AA2049" s="1"/>
  <c r="Z2067"/>
  <c r="AA2067" s="1"/>
  <c r="AB2067" s="1"/>
  <c r="Z2089"/>
  <c r="AA2089" s="1"/>
  <c r="AB2089" s="1"/>
  <c r="Z2107"/>
  <c r="AA2107" s="1"/>
  <c r="AB2107" s="1"/>
  <c r="Z2113"/>
  <c r="AA2113" s="1"/>
  <c r="AB2113" s="1"/>
  <c r="AA1873"/>
  <c r="AA1881"/>
  <c r="AA1889"/>
  <c r="AA1893"/>
  <c r="AA1897"/>
  <c r="AB1897" s="1"/>
  <c r="AA1901"/>
  <c r="AA1905"/>
  <c r="AA1909"/>
  <c r="AA1913"/>
  <c r="AA1917"/>
  <c r="AA1921"/>
  <c r="AB1921" s="1"/>
  <c r="AA1925"/>
  <c r="AA1929"/>
  <c r="AA1933"/>
  <c r="AA1937"/>
  <c r="AA1941"/>
  <c r="AB1941" s="1"/>
  <c r="AA1945"/>
  <c r="AA1949"/>
  <c r="AB1949" s="1"/>
  <c r="AA1953"/>
  <c r="AA1957"/>
  <c r="Z1965"/>
  <c r="AA1965" s="1"/>
  <c r="AB1965" s="1"/>
  <c r="Z1975"/>
  <c r="AA1975" s="1"/>
  <c r="AB1975" s="1"/>
  <c r="Z1981"/>
  <c r="AA1981" s="1"/>
  <c r="AB1981" s="1"/>
  <c r="Z1991"/>
  <c r="AA1991" s="1"/>
  <c r="AB1991" s="1"/>
  <c r="Z1997"/>
  <c r="AA1997" s="1"/>
  <c r="Z2007"/>
  <c r="AA2007" s="1"/>
  <c r="Z2013"/>
  <c r="AA2013" s="1"/>
  <c r="Z2023"/>
  <c r="AA2023" s="1"/>
  <c r="Z2029"/>
  <c r="AA2029" s="1"/>
  <c r="Z2039"/>
  <c r="AA2039" s="1"/>
  <c r="Z2045"/>
  <c r="AA2045" s="1"/>
  <c r="Z2055"/>
  <c r="AA2055" s="1"/>
  <c r="Z2061"/>
  <c r="AA2061" s="1"/>
  <c r="Z2071"/>
  <c r="AA2071" s="1"/>
  <c r="Z2077"/>
  <c r="AA2077" s="1"/>
  <c r="Z2087"/>
  <c r="AA2087" s="1"/>
  <c r="Z2093"/>
  <c r="AA2093" s="1"/>
  <c r="Z2103"/>
  <c r="AA2103" s="1"/>
  <c r="Z2109"/>
  <c r="AA2109" s="1"/>
  <c r="Z2119"/>
  <c r="AA2119" s="1"/>
  <c r="V1873"/>
  <c r="W1873" s="1"/>
  <c r="X1873" s="1"/>
  <c r="V1874"/>
  <c r="W1874" s="1"/>
  <c r="X1874" s="1"/>
  <c r="W1875"/>
  <c r="X1875" s="1"/>
  <c r="V1881"/>
  <c r="W1881" s="1"/>
  <c r="X1881" s="1"/>
  <c r="V1882"/>
  <c r="W1882" s="1"/>
  <c r="X1882" s="1"/>
  <c r="W1883"/>
  <c r="X1883" s="1"/>
  <c r="V1889"/>
  <c r="W1889" s="1"/>
  <c r="X1889" s="1"/>
  <c r="V1893"/>
  <c r="W1893" s="1"/>
  <c r="X1893" s="1"/>
  <c r="V1897"/>
  <c r="W1897" s="1"/>
  <c r="X1897" s="1"/>
  <c r="V1901"/>
  <c r="W1901" s="1"/>
  <c r="X1901" s="1"/>
  <c r="V1905"/>
  <c r="W1905" s="1"/>
  <c r="X1905" s="1"/>
  <c r="V1909"/>
  <c r="W1909" s="1"/>
  <c r="X1909" s="1"/>
  <c r="V1913"/>
  <c r="W1913" s="1"/>
  <c r="X1913" s="1"/>
  <c r="AA1915"/>
  <c r="V1917"/>
  <c r="W1917" s="1"/>
  <c r="X1917" s="1"/>
  <c r="V1921"/>
  <c r="W1921" s="1"/>
  <c r="X1921" s="1"/>
  <c r="V1925"/>
  <c r="W1925" s="1"/>
  <c r="X1925" s="1"/>
  <c r="V1929"/>
  <c r="W1929" s="1"/>
  <c r="X1929" s="1"/>
  <c r="AA1931"/>
  <c r="V1933"/>
  <c r="W1933" s="1"/>
  <c r="X1933" s="1"/>
  <c r="V1937"/>
  <c r="W1937" s="1"/>
  <c r="X1937" s="1"/>
  <c r="V1941"/>
  <c r="W1941" s="1"/>
  <c r="X1941" s="1"/>
  <c r="V1945"/>
  <c r="W1945" s="1"/>
  <c r="X1945" s="1"/>
  <c r="V1949"/>
  <c r="W1949" s="1"/>
  <c r="X1949" s="1"/>
  <c r="V1953"/>
  <c r="W1953" s="1"/>
  <c r="X1953" s="1"/>
  <c r="AA1955"/>
  <c r="V1957"/>
  <c r="W1957" s="1"/>
  <c r="X1957" s="1"/>
  <c r="V1965"/>
  <c r="W1965" s="1"/>
  <c r="X1965" s="1"/>
  <c r="Z1967"/>
  <c r="AA1967" s="1"/>
  <c r="AB1967" s="1"/>
  <c r="Z1973"/>
  <c r="AA1973" s="1"/>
  <c r="AB1973" s="1"/>
  <c r="V1975"/>
  <c r="W1975" s="1"/>
  <c r="X1975" s="1"/>
  <c r="V1981"/>
  <c r="W1981" s="1"/>
  <c r="X1981" s="1"/>
  <c r="Z1983"/>
  <c r="AA1983" s="1"/>
  <c r="Z1989"/>
  <c r="AA1989" s="1"/>
  <c r="V1991"/>
  <c r="W1991" s="1"/>
  <c r="X1991" s="1"/>
  <c r="V1997"/>
  <c r="W1997" s="1"/>
  <c r="X1997" s="1"/>
  <c r="Z1999"/>
  <c r="AA1999" s="1"/>
  <c r="Z2005"/>
  <c r="AA2005" s="1"/>
  <c r="AB2005" s="1"/>
  <c r="V2007"/>
  <c r="W2007" s="1"/>
  <c r="X2007" s="1"/>
  <c r="V2013"/>
  <c r="W2013" s="1"/>
  <c r="X2013" s="1"/>
  <c r="Z2015"/>
  <c r="AA2015" s="1"/>
  <c r="AB2015" s="1"/>
  <c r="Z2021"/>
  <c r="AA2021" s="1"/>
  <c r="AB2021" s="1"/>
  <c r="V2023"/>
  <c r="W2023" s="1"/>
  <c r="X2023" s="1"/>
  <c r="V2029"/>
  <c r="W2029" s="1"/>
  <c r="X2029" s="1"/>
  <c r="Z2031"/>
  <c r="AA2031" s="1"/>
  <c r="AB2031" s="1"/>
  <c r="Z2037"/>
  <c r="AA2037" s="1"/>
  <c r="AB2037" s="1"/>
  <c r="V2039"/>
  <c r="W2039" s="1"/>
  <c r="X2039" s="1"/>
  <c r="V2045"/>
  <c r="W2045" s="1"/>
  <c r="X2045" s="1"/>
  <c r="Z2047"/>
  <c r="AA2047" s="1"/>
  <c r="AB2047" s="1"/>
  <c r="Z2053"/>
  <c r="AA2053" s="1"/>
  <c r="V2055"/>
  <c r="W2055" s="1"/>
  <c r="X2055" s="1"/>
  <c r="V2061"/>
  <c r="W2061" s="1"/>
  <c r="X2061" s="1"/>
  <c r="Z2063"/>
  <c r="AA2063" s="1"/>
  <c r="AB2063" s="1"/>
  <c r="Z2069"/>
  <c r="AA2069" s="1"/>
  <c r="AB2069" s="1"/>
  <c r="V2071"/>
  <c r="W2071" s="1"/>
  <c r="X2071" s="1"/>
  <c r="V2077"/>
  <c r="W2077" s="1"/>
  <c r="X2077" s="1"/>
  <c r="Z2079"/>
  <c r="AA2079" s="1"/>
  <c r="AB2079" s="1"/>
  <c r="Z2085"/>
  <c r="AA2085" s="1"/>
  <c r="AB2085" s="1"/>
  <c r="V2087"/>
  <c r="W2087" s="1"/>
  <c r="X2087" s="1"/>
  <c r="V2093"/>
  <c r="W2093" s="1"/>
  <c r="X2093" s="1"/>
  <c r="Z2095"/>
  <c r="AA2095" s="1"/>
  <c r="AB2095" s="1"/>
  <c r="Z2101"/>
  <c r="AA2101" s="1"/>
  <c r="AB2101" s="1"/>
  <c r="V2103"/>
  <c r="W2103" s="1"/>
  <c r="X2103" s="1"/>
  <c r="V2109"/>
  <c r="W2109" s="1"/>
  <c r="X2109" s="1"/>
  <c r="Z2111"/>
  <c r="AA2111" s="1"/>
  <c r="AB2111" s="1"/>
  <c r="Z2117"/>
  <c r="AA2117" s="1"/>
  <c r="AB2117" s="1"/>
  <c r="V2119"/>
  <c r="W2119" s="1"/>
  <c r="X2119" s="1"/>
  <c r="AA1960"/>
  <c r="AB1960" s="1"/>
  <c r="AA1962"/>
  <c r="AA1966"/>
  <c r="AA1970"/>
  <c r="AB1970" s="1"/>
  <c r="AA1974"/>
  <c r="AA1978"/>
  <c r="AA1982"/>
  <c r="AB1982" s="1"/>
  <c r="AA1986"/>
  <c r="AA1990"/>
  <c r="AA1994"/>
  <c r="W1995"/>
  <c r="X1995" s="1"/>
  <c r="AA1998"/>
  <c r="W1999"/>
  <c r="X1999" s="1"/>
  <c r="AA2002"/>
  <c r="AA2006"/>
  <c r="AA2010"/>
  <c r="AB2010" s="1"/>
  <c r="AA2014"/>
  <c r="AB2014" s="1"/>
  <c r="AA2018"/>
  <c r="AB2018" s="1"/>
  <c r="AA2022"/>
  <c r="AA2026"/>
  <c r="AA2030"/>
  <c r="AB2030" s="1"/>
  <c r="AA2034"/>
  <c r="AA2038"/>
  <c r="AA2042"/>
  <c r="AB2042" s="1"/>
  <c r="AA2046"/>
  <c r="AB2046" s="1"/>
  <c r="AA2050"/>
  <c r="AB2050" s="1"/>
  <c r="AA2054"/>
  <c r="AB2054" s="1"/>
  <c r="AA2058"/>
  <c r="AA2062"/>
  <c r="AA2066"/>
  <c r="AA2070"/>
  <c r="AA2074"/>
  <c r="AB2074" s="1"/>
  <c r="AA2078"/>
  <c r="AB2078" s="1"/>
  <c r="W2079"/>
  <c r="X2079" s="1"/>
  <c r="AA2082"/>
  <c r="AA2086"/>
  <c r="AA2090"/>
  <c r="AB2090" s="1"/>
  <c r="AA2094"/>
  <c r="AB2094" s="1"/>
  <c r="AA2098"/>
  <c r="AA2102"/>
  <c r="AA2106"/>
  <c r="AB2106" s="1"/>
  <c r="AA2110"/>
  <c r="AB2110" s="1"/>
  <c r="AA2114"/>
  <c r="AB2114" s="1"/>
  <c r="AA2118"/>
  <c r="AA2122"/>
  <c r="AB2122" s="1"/>
  <c r="V1960"/>
  <c r="W1960" s="1"/>
  <c r="X1960" s="1"/>
  <c r="V1961"/>
  <c r="W1961" s="1"/>
  <c r="X1961" s="1"/>
  <c r="V1962"/>
  <c r="W1962" s="1"/>
  <c r="X1962" s="1"/>
  <c r="V1966"/>
  <c r="W1966" s="1"/>
  <c r="X1966" s="1"/>
  <c r="V1970"/>
  <c r="W1970" s="1"/>
  <c r="X1970" s="1"/>
  <c r="V1974"/>
  <c r="W1974" s="1"/>
  <c r="X1974" s="1"/>
  <c r="V1978"/>
  <c r="W1978" s="1"/>
  <c r="X1978" s="1"/>
  <c r="V1982"/>
  <c r="W1982" s="1"/>
  <c r="X1982" s="1"/>
  <c r="V1986"/>
  <c r="W1986" s="1"/>
  <c r="X1986" s="1"/>
  <c r="AA1988"/>
  <c r="W1989"/>
  <c r="X1989" s="1"/>
  <c r="V1990"/>
  <c r="W1990" s="1"/>
  <c r="X1990" s="1"/>
  <c r="V1994"/>
  <c r="W1994" s="1"/>
  <c r="X1994" s="1"/>
  <c r="V1998"/>
  <c r="W1998" s="1"/>
  <c r="X1998" s="1"/>
  <c r="V2002"/>
  <c r="W2002" s="1"/>
  <c r="X2002" s="1"/>
  <c r="V2006"/>
  <c r="W2006" s="1"/>
  <c r="X2006" s="1"/>
  <c r="V2010"/>
  <c r="W2010" s="1"/>
  <c r="X2010" s="1"/>
  <c r="V2014"/>
  <c r="W2014" s="1"/>
  <c r="X2014" s="1"/>
  <c r="AA2016"/>
  <c r="V2018"/>
  <c r="W2018" s="1"/>
  <c r="X2018" s="1"/>
  <c r="AA2020"/>
  <c r="V2022"/>
  <c r="W2022" s="1"/>
  <c r="X2022" s="1"/>
  <c r="AA2024"/>
  <c r="V2026"/>
  <c r="W2026" s="1"/>
  <c r="X2026" s="1"/>
  <c r="AA2028"/>
  <c r="V2030"/>
  <c r="W2030" s="1"/>
  <c r="X2030" s="1"/>
  <c r="V2034"/>
  <c r="W2034" s="1"/>
  <c r="X2034" s="1"/>
  <c r="V2038"/>
  <c r="W2038" s="1"/>
  <c r="X2038" s="1"/>
  <c r="V2042"/>
  <c r="W2042" s="1"/>
  <c r="X2042" s="1"/>
  <c r="AA2044"/>
  <c r="V2046"/>
  <c r="W2046" s="1"/>
  <c r="X2046" s="1"/>
  <c r="V2050"/>
  <c r="W2050" s="1"/>
  <c r="X2050" s="1"/>
  <c r="AA2052"/>
  <c r="V2054"/>
  <c r="W2054" s="1"/>
  <c r="X2054" s="1"/>
  <c r="V2058"/>
  <c r="W2058" s="1"/>
  <c r="X2058" s="1"/>
  <c r="V2062"/>
  <c r="W2062" s="1"/>
  <c r="X2062" s="1"/>
  <c r="V2066"/>
  <c r="W2066" s="1"/>
  <c r="X2066" s="1"/>
  <c r="V2070"/>
  <c r="W2070" s="1"/>
  <c r="X2070" s="1"/>
  <c r="V2074"/>
  <c r="W2074" s="1"/>
  <c r="X2074" s="1"/>
  <c r="V2078"/>
  <c r="W2078" s="1"/>
  <c r="X2078" s="1"/>
  <c r="V2082"/>
  <c r="W2082" s="1"/>
  <c r="X2082" s="1"/>
  <c r="AA2084"/>
  <c r="V2086"/>
  <c r="W2086" s="1"/>
  <c r="X2086" s="1"/>
  <c r="AA2088"/>
  <c r="V2090"/>
  <c r="W2090" s="1"/>
  <c r="X2090" s="1"/>
  <c r="V2094"/>
  <c r="W2094" s="1"/>
  <c r="X2094" s="1"/>
  <c r="AA2096"/>
  <c r="V2098"/>
  <c r="W2098" s="1"/>
  <c r="X2098" s="1"/>
  <c r="V2102"/>
  <c r="W2102" s="1"/>
  <c r="X2102" s="1"/>
  <c r="V2106"/>
  <c r="W2106" s="1"/>
  <c r="X2106" s="1"/>
  <c r="AA2108"/>
  <c r="V2110"/>
  <c r="W2110" s="1"/>
  <c r="X2110" s="1"/>
  <c r="V2114"/>
  <c r="W2114" s="1"/>
  <c r="X2114" s="1"/>
  <c r="V2118"/>
  <c r="W2118" s="1"/>
  <c r="X2118" s="1"/>
  <c r="V2122"/>
  <c r="W2122" s="1"/>
  <c r="X2122" s="1"/>
  <c r="V2124"/>
  <c r="W2124" s="1"/>
  <c r="X2124" s="1"/>
  <c r="Z2124"/>
  <c r="AA2124" s="1"/>
  <c r="V2126"/>
  <c r="W2126" s="1"/>
  <c r="X2126" s="1"/>
  <c r="Z2126"/>
  <c r="AA2126" s="1"/>
  <c r="V2129"/>
  <c r="W2129" s="1"/>
  <c r="X2129" s="1"/>
  <c r="Z2129"/>
  <c r="AA2129" s="1"/>
  <c r="AB2129" s="1"/>
  <c r="V2131"/>
  <c r="W2131" s="1"/>
  <c r="X2131" s="1"/>
  <c r="Z2131"/>
  <c r="AA2131" s="1"/>
  <c r="V2125"/>
  <c r="W2125" s="1"/>
  <c r="X2125" s="1"/>
  <c r="V2127"/>
  <c r="W2127" s="1"/>
  <c r="X2127" s="1"/>
  <c r="V2128"/>
  <c r="W2128" s="1"/>
  <c r="X2128" s="1"/>
  <c r="V2130"/>
  <c r="W2130" s="1"/>
  <c r="X2130" s="1"/>
  <c r="V2132"/>
  <c r="W2132" s="1"/>
  <c r="X2132" s="1"/>
  <c r="Z2938"/>
  <c r="AA2938" s="1"/>
  <c r="AB2938" s="1"/>
  <c r="AC2938" s="1"/>
  <c r="V2990"/>
  <c r="W2990" s="1"/>
  <c r="X2990" s="1"/>
  <c r="V2942"/>
  <c r="W2942" s="1"/>
  <c r="X2942" s="1"/>
  <c r="Z3010"/>
  <c r="AA3010" s="1"/>
  <c r="AB3010" s="1"/>
  <c r="AC3010" s="1"/>
  <c r="V2950"/>
  <c r="W2950" s="1"/>
  <c r="X2950" s="1"/>
  <c r="Z2956"/>
  <c r="AA2956" s="1"/>
  <c r="AB2956" s="1"/>
  <c r="AC2956" s="1"/>
  <c r="V2968"/>
  <c r="W2968" s="1"/>
  <c r="X2968" s="1"/>
  <c r="V2982"/>
  <c r="W2982" s="1"/>
  <c r="X2982" s="1"/>
  <c r="V2948"/>
  <c r="W2948" s="1"/>
  <c r="X2948" s="1"/>
  <c r="Z2921"/>
  <c r="AA2921" s="1"/>
  <c r="AB2921" s="1"/>
  <c r="AC2921" s="1"/>
  <c r="V3013"/>
  <c r="W3013" s="1"/>
  <c r="X3013" s="1"/>
  <c r="V2896"/>
  <c r="W2896" s="1"/>
  <c r="X2896" s="1"/>
  <c r="Z2929"/>
  <c r="AA2929" s="1"/>
  <c r="AB2929" s="1"/>
  <c r="AC2929" s="1"/>
  <c r="V2933"/>
  <c r="W2933" s="1"/>
  <c r="X2933" s="1"/>
  <c r="Z3035"/>
  <c r="AA3035" s="1"/>
  <c r="AB3035" s="1"/>
  <c r="AC3035" s="1"/>
  <c r="V3039"/>
  <c r="W3039" s="1"/>
  <c r="X3039" s="1"/>
  <c r="V3025"/>
  <c r="W3025" s="1"/>
  <c r="X3025" s="1"/>
  <c r="V2981"/>
  <c r="W2981" s="1"/>
  <c r="X2981" s="1"/>
  <c r="Z3005"/>
  <c r="AA3005" s="1"/>
  <c r="AB3005" s="1"/>
  <c r="V2946"/>
  <c r="W2946" s="1"/>
  <c r="X2946" s="1"/>
  <c r="V2958"/>
  <c r="W2958" s="1"/>
  <c r="X2958" s="1"/>
  <c r="Z2910"/>
  <c r="AA2910" s="1"/>
  <c r="AB2910" s="1"/>
  <c r="AC2910" s="1"/>
  <c r="V3018"/>
  <c r="W3018" s="1"/>
  <c r="X3018" s="1"/>
  <c r="V3006"/>
  <c r="W3006" s="1"/>
  <c r="X3006" s="1"/>
  <c r="V2966"/>
  <c r="W2966" s="1"/>
  <c r="X2966" s="1"/>
  <c r="Z2994"/>
  <c r="AA2994" s="1"/>
  <c r="AB2994" s="1"/>
  <c r="AC2994" s="1"/>
  <c r="V3034"/>
  <c r="W3034" s="1"/>
  <c r="X3034" s="1"/>
  <c r="Z2998"/>
  <c r="AA2998" s="1"/>
  <c r="AB2998" s="1"/>
  <c r="AC2998" s="1"/>
  <c r="V3002"/>
  <c r="W3002" s="1"/>
  <c r="X3002" s="1"/>
  <c r="Z2927"/>
  <c r="AA2927" s="1"/>
  <c r="AB2927" s="1"/>
  <c r="AC2927" s="1"/>
  <c r="V3009"/>
  <c r="W3009" s="1"/>
  <c r="X3009" s="1"/>
  <c r="V3017"/>
  <c r="W3017" s="1"/>
  <c r="X3017" s="1"/>
  <c r="V2985"/>
  <c r="W2985" s="1"/>
  <c r="X2985" s="1"/>
  <c r="V2952"/>
  <c r="W2952" s="1"/>
  <c r="X2952" s="1"/>
  <c r="Z2960"/>
  <c r="AA2960" s="1"/>
  <c r="AB2960" s="1"/>
  <c r="AC2960" s="1"/>
  <c r="V2964"/>
  <c r="W2964" s="1"/>
  <c r="X2964" s="1"/>
  <c r="Z2972"/>
  <c r="AA2972" s="1"/>
  <c r="AB2972" s="1"/>
  <c r="AC2972" s="1"/>
  <c r="V2974"/>
  <c r="W2974" s="1"/>
  <c r="X2974" s="1"/>
  <c r="V2585"/>
  <c r="W2585" s="1"/>
  <c r="X2585" s="1"/>
  <c r="V2912"/>
  <c r="W2912" s="1"/>
  <c r="X2912" s="1"/>
  <c r="V3016"/>
  <c r="W3016" s="1"/>
  <c r="X3016" s="1"/>
  <c r="Z2999"/>
  <c r="AA2999" s="1"/>
  <c r="AB2999" s="1"/>
  <c r="AC2999" s="1"/>
  <c r="Z2944"/>
  <c r="AA2944" s="1"/>
  <c r="AB2944" s="1"/>
  <c r="AC2944" s="1"/>
  <c r="V2838"/>
  <c r="W2838" s="1"/>
  <c r="X2838" s="1"/>
  <c r="V3030"/>
  <c r="W3030" s="1"/>
  <c r="X3030" s="1"/>
  <c r="V3040"/>
  <c r="W3040" s="1"/>
  <c r="X3040" s="1"/>
  <c r="V3021"/>
  <c r="W3021" s="1"/>
  <c r="X3021" s="1"/>
  <c r="Z3022"/>
  <c r="AA3022" s="1"/>
  <c r="AB3022" s="1"/>
  <c r="AC3022" s="1"/>
  <c r="V3024"/>
  <c r="W3024" s="1"/>
  <c r="X3024" s="1"/>
  <c r="V2986"/>
  <c r="W2986" s="1"/>
  <c r="X2986" s="1"/>
  <c r="W2984"/>
  <c r="X2984" s="1"/>
  <c r="AA2980"/>
  <c r="AB2980" s="1"/>
  <c r="AC2980" s="1"/>
  <c r="Z2989"/>
  <c r="AA2989" s="1"/>
  <c r="AB2989" s="1"/>
  <c r="AC2989" s="1"/>
  <c r="V2962"/>
  <c r="W2962" s="1"/>
  <c r="X2962" s="1"/>
  <c r="V3008"/>
  <c r="W3008" s="1"/>
  <c r="X3008" s="1"/>
  <c r="V3014"/>
  <c r="W3014" s="1"/>
  <c r="X3014" s="1"/>
  <c r="Z2993"/>
  <c r="AA2993" s="1"/>
  <c r="V2488"/>
  <c r="W2488" s="1"/>
  <c r="X2488" s="1"/>
  <c r="Z2496"/>
  <c r="AA2496" s="1"/>
  <c r="AB2496" s="1"/>
  <c r="AC2496" s="1"/>
  <c r="V2504"/>
  <c r="W2504" s="1"/>
  <c r="X2504" s="1"/>
  <c r="V2520"/>
  <c r="W2520" s="1"/>
  <c r="X2520" s="1"/>
  <c r="W3032"/>
  <c r="X3032" s="1"/>
  <c r="V2904"/>
  <c r="W2904" s="1"/>
  <c r="X2904" s="1"/>
  <c r="V3029"/>
  <c r="W3029" s="1"/>
  <c r="X3029" s="1"/>
  <c r="V3038"/>
  <c r="W3038" s="1"/>
  <c r="X3038" s="1"/>
  <c r="V3044"/>
  <c r="W3044" s="1"/>
  <c r="X3044" s="1"/>
  <c r="Z3012"/>
  <c r="AA3012" s="1"/>
  <c r="AB3012" s="1"/>
  <c r="AC3012" s="1"/>
  <c r="V3019"/>
  <c r="W3019" s="1"/>
  <c r="X3019" s="1"/>
  <c r="Z2997"/>
  <c r="AA2997" s="1"/>
  <c r="AB2997" s="1"/>
  <c r="AC2997" s="1"/>
  <c r="Z3001"/>
  <c r="AA3001" s="1"/>
  <c r="AB3001" s="1"/>
  <c r="AC3001" s="1"/>
  <c r="Z3004"/>
  <c r="AA3004" s="1"/>
  <c r="AB3004" s="1"/>
  <c r="AC3004" s="1"/>
  <c r="AA3006"/>
  <c r="AB3006" s="1"/>
  <c r="AC3006" s="1"/>
  <c r="AA3002"/>
  <c r="AB3002" s="1"/>
  <c r="AC3002" s="1"/>
  <c r="W2998"/>
  <c r="X2998" s="1"/>
  <c r="W2994"/>
  <c r="X2994" s="1"/>
  <c r="AA2990"/>
  <c r="AB2990" s="1"/>
  <c r="AC2990" s="1"/>
  <c r="V2954"/>
  <c r="W2954" s="1"/>
  <c r="X2954" s="1"/>
  <c r="V2970"/>
  <c r="W2970" s="1"/>
  <c r="X2970" s="1"/>
  <c r="W3004"/>
  <c r="X3004" s="1"/>
  <c r="Z2512"/>
  <c r="AA2512" s="1"/>
  <c r="AB2512" s="1"/>
  <c r="AC2512" s="1"/>
  <c r="V2907"/>
  <c r="W2907" s="1"/>
  <c r="X2907" s="1"/>
  <c r="AA3040"/>
  <c r="AB3040" s="1"/>
  <c r="AC3040" s="1"/>
  <c r="W3036"/>
  <c r="X3036" s="1"/>
  <c r="AA3028"/>
  <c r="AB3028" s="1"/>
  <c r="AC3028" s="1"/>
  <c r="V3020"/>
  <c r="W3020" s="1"/>
  <c r="X3020" s="1"/>
  <c r="AA2985"/>
  <c r="AB2985" s="1"/>
  <c r="AC2985" s="1"/>
  <c r="Z2992"/>
  <c r="AA2992" s="1"/>
  <c r="AB2992" s="1"/>
  <c r="AC2992" s="1"/>
  <c r="W2774"/>
  <c r="X2774" s="1"/>
  <c r="Z3032"/>
  <c r="AA3032" s="1"/>
  <c r="AB3032" s="1"/>
  <c r="AC3032" s="1"/>
  <c r="V3037"/>
  <c r="W3037" s="1"/>
  <c r="X3037" s="1"/>
  <c r="V3041"/>
  <c r="W3041" s="1"/>
  <c r="X3041" s="1"/>
  <c r="Z3011"/>
  <c r="AA3011" s="1"/>
  <c r="AB3011" s="1"/>
  <c r="AC3011" s="1"/>
  <c r="V2983"/>
  <c r="W2983" s="1"/>
  <c r="X2983" s="1"/>
  <c r="W2939"/>
  <c r="X2939" s="1"/>
  <c r="Z3000"/>
  <c r="AA3000" s="1"/>
  <c r="AB3000" s="1"/>
  <c r="AC3000" s="1"/>
  <c r="W2977"/>
  <c r="X2977" s="1"/>
  <c r="W2969"/>
  <c r="X2969" s="1"/>
  <c r="W2961"/>
  <c r="X2961" s="1"/>
  <c r="W2953"/>
  <c r="X2953" s="1"/>
  <c r="W2945"/>
  <c r="X2945" s="1"/>
  <c r="AA2948"/>
  <c r="AB2948" s="1"/>
  <c r="AC2948" s="1"/>
  <c r="W2973"/>
  <c r="X2973" s="1"/>
  <c r="W2957"/>
  <c r="X2957" s="1"/>
  <c r="AA3015"/>
  <c r="AB3015" s="1"/>
  <c r="AC3015" s="1"/>
  <c r="AA2952"/>
  <c r="AB2952" s="1"/>
  <c r="AC2952" s="1"/>
  <c r="AA2968"/>
  <c r="AB2968" s="1"/>
  <c r="AC2968" s="1"/>
  <c r="W2965"/>
  <c r="X2965" s="1"/>
  <c r="W2949"/>
  <c r="X2949" s="1"/>
  <c r="W3023"/>
  <c r="X3023" s="1"/>
  <c r="AA2964"/>
  <c r="AB2964" s="1"/>
  <c r="AC2964" s="1"/>
  <c r="Z2943"/>
  <c r="AA2943" s="1"/>
  <c r="AB2943" s="1"/>
  <c r="AC2943" s="1"/>
  <c r="Z2945"/>
  <c r="AA2945" s="1"/>
  <c r="AB2945" s="1"/>
  <c r="AC2945" s="1"/>
  <c r="Z2947"/>
  <c r="AA2947" s="1"/>
  <c r="AB2947" s="1"/>
  <c r="AC2947" s="1"/>
  <c r="Z2949"/>
  <c r="AA2949" s="1"/>
  <c r="AB2949" s="1"/>
  <c r="AC2949" s="1"/>
  <c r="Z2951"/>
  <c r="AA2951" s="1"/>
  <c r="AB2951" s="1"/>
  <c r="AC2951" s="1"/>
  <c r="Z2953"/>
  <c r="AA2953" s="1"/>
  <c r="AB2953" s="1"/>
  <c r="AC2953" s="1"/>
  <c r="Z2955"/>
  <c r="AA2955" s="1"/>
  <c r="AB2955" s="1"/>
  <c r="AC2955" s="1"/>
  <c r="Z2957"/>
  <c r="AA2957" s="1"/>
  <c r="AB2957" s="1"/>
  <c r="AC2957" s="1"/>
  <c r="Z2959"/>
  <c r="AA2959" s="1"/>
  <c r="AB2959" s="1"/>
  <c r="AC2959" s="1"/>
  <c r="Z2961"/>
  <c r="AA2961" s="1"/>
  <c r="AB2961" s="1"/>
  <c r="AC2961" s="1"/>
  <c r="Z2963"/>
  <c r="AA2963" s="1"/>
  <c r="AB2963" s="1"/>
  <c r="AC2963" s="1"/>
  <c r="Z2965"/>
  <c r="AA2965" s="1"/>
  <c r="AB2965" s="1"/>
  <c r="AC2965" s="1"/>
  <c r="Z2967"/>
  <c r="AA2967" s="1"/>
  <c r="AB2967" s="1"/>
  <c r="AC2967" s="1"/>
  <c r="Z2969"/>
  <c r="AA2969" s="1"/>
  <c r="AB2969" s="1"/>
  <c r="AC2969" s="1"/>
  <c r="Z2971"/>
  <c r="AA2971" s="1"/>
  <c r="AB2971" s="1"/>
  <c r="AC2971" s="1"/>
  <c r="Z2973"/>
  <c r="AA2973" s="1"/>
  <c r="AB2973" s="1"/>
  <c r="AC2973" s="1"/>
  <c r="Z2975"/>
  <c r="AA2975" s="1"/>
  <c r="AB2975" s="1"/>
  <c r="AC2975" s="1"/>
  <c r="Z2977"/>
  <c r="AA2977" s="1"/>
  <c r="AB2977" s="1"/>
  <c r="AC2977" s="1"/>
  <c r="AA3186"/>
  <c r="AB3186" s="1"/>
  <c r="AC3186" s="1"/>
  <c r="Z3036"/>
  <c r="AA3036" s="1"/>
  <c r="AB3036" s="1"/>
  <c r="AC3036" s="1"/>
  <c r="V3015"/>
  <c r="W3015" s="1"/>
  <c r="X3015" s="1"/>
  <c r="Z3023"/>
  <c r="AA3023" s="1"/>
  <c r="AB3023" s="1"/>
  <c r="AC3023" s="1"/>
  <c r="V2980"/>
  <c r="W2980" s="1"/>
  <c r="X2980" s="1"/>
  <c r="V2940"/>
  <c r="W2940" s="1"/>
  <c r="X2940" s="1"/>
  <c r="V2613"/>
  <c r="W2613" s="1"/>
  <c r="X2613" s="1"/>
  <c r="AA2766"/>
  <c r="AB2766" s="1"/>
  <c r="AC2766" s="1"/>
  <c r="V2824"/>
  <c r="W2824" s="1"/>
  <c r="X2824" s="1"/>
  <c r="V3033"/>
  <c r="W3033" s="1"/>
  <c r="X3033" s="1"/>
  <c r="Z3043"/>
  <c r="AA3043" s="1"/>
  <c r="AB3043" s="1"/>
  <c r="AC3043" s="1"/>
  <c r="AA2981"/>
  <c r="AB2981" s="1"/>
  <c r="V2987"/>
  <c r="W2987" s="1"/>
  <c r="X2987" s="1"/>
  <c r="AA2986"/>
  <c r="AB2986" s="1"/>
  <c r="AC2986" s="1"/>
  <c r="AA2982"/>
  <c r="AB2982" s="1"/>
  <c r="AC2982" s="1"/>
  <c r="V2936"/>
  <c r="W2936" s="1"/>
  <c r="X2936" s="1"/>
  <c r="W2938"/>
  <c r="X2938" s="1"/>
  <c r="Z2991"/>
  <c r="AA2991" s="1"/>
  <c r="AB2991" s="1"/>
  <c r="AC2991" s="1"/>
  <c r="Z2996"/>
  <c r="AA2996" s="1"/>
  <c r="AB2996" s="1"/>
  <c r="AC2996" s="1"/>
  <c r="AA2942"/>
  <c r="AB2942" s="1"/>
  <c r="AC2942" s="1"/>
  <c r="W2943"/>
  <c r="X2943" s="1"/>
  <c r="W2944"/>
  <c r="X2944" s="1"/>
  <c r="AA2946"/>
  <c r="AB2946" s="1"/>
  <c r="AC2946" s="1"/>
  <c r="W2947"/>
  <c r="X2947" s="1"/>
  <c r="AA2950"/>
  <c r="AB2950" s="1"/>
  <c r="AC2950" s="1"/>
  <c r="W2951"/>
  <c r="X2951" s="1"/>
  <c r="AA2954"/>
  <c r="AB2954" s="1"/>
  <c r="AC2954" s="1"/>
  <c r="W2955"/>
  <c r="X2955" s="1"/>
  <c r="W2956"/>
  <c r="X2956" s="1"/>
  <c r="AA2958"/>
  <c r="AB2958" s="1"/>
  <c r="AC2958" s="1"/>
  <c r="W2959"/>
  <c r="X2959" s="1"/>
  <c r="W2960"/>
  <c r="X2960" s="1"/>
  <c r="AA2962"/>
  <c r="AB2962" s="1"/>
  <c r="AC2962" s="1"/>
  <c r="W2963"/>
  <c r="X2963" s="1"/>
  <c r="AA2966"/>
  <c r="AB2966" s="1"/>
  <c r="AC2966" s="1"/>
  <c r="W2967"/>
  <c r="X2967" s="1"/>
  <c r="AA2970"/>
  <c r="AB2970" s="1"/>
  <c r="AC2970" s="1"/>
  <c r="W2971"/>
  <c r="X2971" s="1"/>
  <c r="W2972"/>
  <c r="X2972" s="1"/>
  <c r="AA2974"/>
  <c r="W2975"/>
  <c r="X2975" s="1"/>
  <c r="W2976"/>
  <c r="X2976" s="1"/>
  <c r="AA2978"/>
  <c r="AA2758"/>
  <c r="AB2758" s="1"/>
  <c r="AC2758" s="1"/>
  <c r="V3028"/>
  <c r="W3028" s="1"/>
  <c r="X3028" s="1"/>
  <c r="W3043"/>
  <c r="X3043" s="1"/>
  <c r="Z2984"/>
  <c r="AA2984" s="1"/>
  <c r="AB2984" s="1"/>
  <c r="AC2984" s="1"/>
  <c r="Z3003"/>
  <c r="AA3003" s="1"/>
  <c r="AB3003" s="1"/>
  <c r="AC3003" s="1"/>
  <c r="AA3152"/>
  <c r="AB3152" s="1"/>
  <c r="AC3152" s="1"/>
  <c r="AA3154"/>
  <c r="AB3154" s="1"/>
  <c r="AC3154" s="1"/>
  <c r="AA3178"/>
  <c r="AB3178" s="1"/>
  <c r="AC3178" s="1"/>
  <c r="V2507"/>
  <c r="W2507" s="1"/>
  <c r="X2507" s="1"/>
  <c r="V2553"/>
  <c r="W2553" s="1"/>
  <c r="X2553" s="1"/>
  <c r="V2558"/>
  <c r="W2558" s="1"/>
  <c r="X2558" s="1"/>
  <c r="V2758"/>
  <c r="W2758" s="1"/>
  <c r="X2758" s="1"/>
  <c r="AA2894"/>
  <c r="AB2894" s="1"/>
  <c r="AC2894" s="1"/>
  <c r="AA2890"/>
  <c r="AB2890" s="1"/>
  <c r="AC2890" s="1"/>
  <c r="V2902"/>
  <c r="W2902" s="1"/>
  <c r="X2902" s="1"/>
  <c r="Z3027"/>
  <c r="AA3027" s="1"/>
  <c r="AB3027" s="1"/>
  <c r="AC3027" s="1"/>
  <c r="V3031"/>
  <c r="W3031" s="1"/>
  <c r="X3031" s="1"/>
  <c r="W2937"/>
  <c r="X2937" s="1"/>
  <c r="Z2995"/>
  <c r="AA2995" s="1"/>
  <c r="AB2995" s="1"/>
  <c r="AC2995" s="1"/>
  <c r="W3000"/>
  <c r="X3000" s="1"/>
  <c r="W2996"/>
  <c r="X2996" s="1"/>
  <c r="W2992"/>
  <c r="X2992" s="1"/>
  <c r="W2989"/>
  <c r="X2989" s="1"/>
  <c r="W2991"/>
  <c r="X2991" s="1"/>
  <c r="W2993"/>
  <c r="X2993" s="1"/>
  <c r="W2995"/>
  <c r="X2995" s="1"/>
  <c r="W2997"/>
  <c r="X2997" s="1"/>
  <c r="W2999"/>
  <c r="X2999" s="1"/>
  <c r="W3001"/>
  <c r="X3001" s="1"/>
  <c r="W3003"/>
  <c r="X3003" s="1"/>
  <c r="W3005"/>
  <c r="X3005" s="1"/>
  <c r="AA2936"/>
  <c r="AB2936" s="1"/>
  <c r="AC2936" s="1"/>
  <c r="AA2940"/>
  <c r="AB2940" s="1"/>
  <c r="AC2940" s="1"/>
  <c r="Z2937"/>
  <c r="AA2937" s="1"/>
  <c r="AB2937" s="1"/>
  <c r="AC2937" s="1"/>
  <c r="Z2939"/>
  <c r="AA2939" s="1"/>
  <c r="AA2987"/>
  <c r="AB2987" s="1"/>
  <c r="AC2987" s="1"/>
  <c r="AA2983"/>
  <c r="AB2983" s="1"/>
  <c r="AC2983" s="1"/>
  <c r="W3011"/>
  <c r="X3011" s="1"/>
  <c r="AA3019"/>
  <c r="AB3019" s="1"/>
  <c r="AC3019" s="1"/>
  <c r="AA3025"/>
  <c r="AB3025" s="1"/>
  <c r="AC3025" s="1"/>
  <c r="AA3021"/>
  <c r="AB3021" s="1"/>
  <c r="AC3021" s="1"/>
  <c r="AA3017"/>
  <c r="AB3017" s="1"/>
  <c r="AC3017" s="1"/>
  <c r="AA3013"/>
  <c r="AB3013" s="1"/>
  <c r="AC3013" s="1"/>
  <c r="AA3009"/>
  <c r="AB3009" s="1"/>
  <c r="AC3009" s="1"/>
  <c r="W3010"/>
  <c r="X3010" s="1"/>
  <c r="W3012"/>
  <c r="X3012" s="1"/>
  <c r="W3022"/>
  <c r="X3022" s="1"/>
  <c r="AA3008"/>
  <c r="AB3008" s="1"/>
  <c r="AC3008" s="1"/>
  <c r="AA3014"/>
  <c r="AB3014" s="1"/>
  <c r="AC3014" s="1"/>
  <c r="AA3016"/>
  <c r="AB3016" s="1"/>
  <c r="AC3016" s="1"/>
  <c r="AA3018"/>
  <c r="AB3018" s="1"/>
  <c r="AC3018" s="1"/>
  <c r="AA3020"/>
  <c r="AB3020" s="1"/>
  <c r="AC3020" s="1"/>
  <c r="AA3024"/>
  <c r="AB3024" s="1"/>
  <c r="AC3024" s="1"/>
  <c r="AA3170"/>
  <c r="AB3170" s="1"/>
  <c r="AC3170" s="1"/>
  <c r="V2522"/>
  <c r="W2522" s="1"/>
  <c r="X2522" s="1"/>
  <c r="Z2523"/>
  <c r="AA2523" s="1"/>
  <c r="AB2523" s="1"/>
  <c r="AC2523" s="1"/>
  <c r="V2525"/>
  <c r="W2525" s="1"/>
  <c r="X2525" s="1"/>
  <c r="W2610"/>
  <c r="X2610" s="1"/>
  <c r="V2783"/>
  <c r="W2783" s="1"/>
  <c r="X2783" s="1"/>
  <c r="V2784"/>
  <c r="W2784" s="1"/>
  <c r="X2784" s="1"/>
  <c r="V2822"/>
  <c r="W2822" s="1"/>
  <c r="X2822" s="1"/>
  <c r="V2854"/>
  <c r="W2854" s="1"/>
  <c r="X2854" s="1"/>
  <c r="AA2888"/>
  <c r="AB2888" s="1"/>
  <c r="AC2888" s="1"/>
  <c r="W2892"/>
  <c r="X2892" s="1"/>
  <c r="V2897"/>
  <c r="W2897" s="1"/>
  <c r="X2897" s="1"/>
  <c r="V2903"/>
  <c r="W2903" s="1"/>
  <c r="X2903" s="1"/>
  <c r="V2905"/>
  <c r="W2905" s="1"/>
  <c r="X2905" s="1"/>
  <c r="V2911"/>
  <c r="W2911" s="1"/>
  <c r="X2911" s="1"/>
  <c r="V2913"/>
  <c r="W2913" s="1"/>
  <c r="X2913" s="1"/>
  <c r="W2908"/>
  <c r="X2908" s="1"/>
  <c r="AA2900"/>
  <c r="AB2900" s="1"/>
  <c r="AC2900" s="1"/>
  <c r="Z2917"/>
  <c r="AA2917" s="1"/>
  <c r="AB2917" s="1"/>
  <c r="AC2917" s="1"/>
  <c r="Z2923"/>
  <c r="AA2923" s="1"/>
  <c r="AB2923" s="1"/>
  <c r="AC2923" s="1"/>
  <c r="V2925"/>
  <c r="W2925" s="1"/>
  <c r="X2925" s="1"/>
  <c r="AA2930"/>
  <c r="AB2930" s="1"/>
  <c r="AC2930" s="1"/>
  <c r="AA2926"/>
  <c r="AB2926" s="1"/>
  <c r="AC2926" s="1"/>
  <c r="AA2918"/>
  <c r="AB2918" s="1"/>
  <c r="AC2918" s="1"/>
  <c r="AA3031"/>
  <c r="AB3031" s="1"/>
  <c r="AC3031" s="1"/>
  <c r="AA3039"/>
  <c r="AB3039" s="1"/>
  <c r="AC3039" s="1"/>
  <c r="AA3042"/>
  <c r="AB3042" s="1"/>
  <c r="AC3042" s="1"/>
  <c r="AA3038"/>
  <c r="AB3038" s="1"/>
  <c r="AC3038" s="1"/>
  <c r="AA3034"/>
  <c r="AB3034" s="1"/>
  <c r="AC3034" s="1"/>
  <c r="AA3030"/>
  <c r="AB3030" s="1"/>
  <c r="AC3030" s="1"/>
  <c r="V2521"/>
  <c r="W2521" s="1"/>
  <c r="X2521" s="1"/>
  <c r="V2696"/>
  <c r="W2696" s="1"/>
  <c r="X2696" s="1"/>
  <c r="V2840"/>
  <c r="W2840" s="1"/>
  <c r="X2840" s="1"/>
  <c r="W2917"/>
  <c r="X2917" s="1"/>
  <c r="Z2919"/>
  <c r="AA2919" s="1"/>
  <c r="AB2919" s="1"/>
  <c r="AC2919" s="1"/>
  <c r="AA2925"/>
  <c r="AB2925" s="1"/>
  <c r="AC2925" s="1"/>
  <c r="AA3162"/>
  <c r="AB3162" s="1"/>
  <c r="AC3162" s="1"/>
  <c r="AA3164"/>
  <c r="AA3191"/>
  <c r="AB3191" s="1"/>
  <c r="AA3193"/>
  <c r="AB3193" s="1"/>
  <c r="AC3193" s="1"/>
  <c r="AA3196"/>
  <c r="AB3196" s="1"/>
  <c r="AC3196" s="1"/>
  <c r="V2505"/>
  <c r="W2505" s="1"/>
  <c r="X2505" s="1"/>
  <c r="V2513"/>
  <c r="W2513" s="1"/>
  <c r="X2513" s="1"/>
  <c r="V2704"/>
  <c r="W2704" s="1"/>
  <c r="X2704" s="1"/>
  <c r="V2750"/>
  <c r="W2750" s="1"/>
  <c r="X2750" s="1"/>
  <c r="V2760"/>
  <c r="W2760" s="1"/>
  <c r="X2760" s="1"/>
  <c r="V2807"/>
  <c r="W2807" s="1"/>
  <c r="X2807" s="1"/>
  <c r="W2888"/>
  <c r="X2888" s="1"/>
  <c r="AA2896"/>
  <c r="AB2896" s="1"/>
  <c r="AC2896" s="1"/>
  <c r="Z2899"/>
  <c r="AA2899" s="1"/>
  <c r="AB2899" s="1"/>
  <c r="AC2899" s="1"/>
  <c r="V2901"/>
  <c r="W2901" s="1"/>
  <c r="X2901" s="1"/>
  <c r="AA2904"/>
  <c r="AB2904" s="1"/>
  <c r="AC2904" s="1"/>
  <c r="V2909"/>
  <c r="W2909" s="1"/>
  <c r="X2909" s="1"/>
  <c r="AA2912"/>
  <c r="AB2912" s="1"/>
  <c r="AC2912" s="1"/>
  <c r="W2910"/>
  <c r="X2910" s="1"/>
  <c r="W2906"/>
  <c r="X2906" s="1"/>
  <c r="AA2902"/>
  <c r="AB2902" s="1"/>
  <c r="AC2902" s="1"/>
  <c r="AA2898"/>
  <c r="AB2898" s="1"/>
  <c r="AC2898" s="1"/>
  <c r="AA2933"/>
  <c r="AB2933" s="1"/>
  <c r="AC2933" s="1"/>
  <c r="AA2932"/>
  <c r="AB2932" s="1"/>
  <c r="AC2932" s="1"/>
  <c r="AA2924"/>
  <c r="AB2924" s="1"/>
  <c r="AC2924" s="1"/>
  <c r="AA2916"/>
  <c r="AB2916" s="1"/>
  <c r="AC2916" s="1"/>
  <c r="V3042"/>
  <c r="W3042" s="1"/>
  <c r="X3042" s="1"/>
  <c r="AA3029"/>
  <c r="AB3029" s="1"/>
  <c r="AC3029" s="1"/>
  <c r="AA3041"/>
  <c r="AB3041" s="1"/>
  <c r="AC3041" s="1"/>
  <c r="AA3033"/>
  <c r="AB3033" s="1"/>
  <c r="AC3033" s="1"/>
  <c r="AA3037"/>
  <c r="AB3037" s="1"/>
  <c r="AC3037" s="1"/>
  <c r="W3027"/>
  <c r="X3027" s="1"/>
  <c r="W3035"/>
  <c r="X3035" s="1"/>
  <c r="AA3044"/>
  <c r="AB3044" s="1"/>
  <c r="AC3044" s="1"/>
  <c r="AA2886"/>
  <c r="AB2886" s="1"/>
  <c r="AC2886" s="1"/>
  <c r="AA2922"/>
  <c r="AB2922" s="1"/>
  <c r="AC2922" s="1"/>
  <c r="Z2509"/>
  <c r="AA2509" s="1"/>
  <c r="AB2509" s="1"/>
  <c r="AC2509" s="1"/>
  <c r="V2511"/>
  <c r="W2511" s="1"/>
  <c r="X2511" s="1"/>
  <c r="V2602"/>
  <c r="W2602" s="1"/>
  <c r="X2602" s="1"/>
  <c r="W2614"/>
  <c r="X2614" s="1"/>
  <c r="V2640"/>
  <c r="W2640" s="1"/>
  <c r="X2640" s="1"/>
  <c r="Z2714"/>
  <c r="AA2714" s="1"/>
  <c r="AB2714" s="1"/>
  <c r="AC2714" s="1"/>
  <c r="V2734"/>
  <c r="W2734" s="1"/>
  <c r="X2734" s="1"/>
  <c r="AA2750"/>
  <c r="AB2750" s="1"/>
  <c r="AC2750" s="1"/>
  <c r="V2768"/>
  <c r="W2768" s="1"/>
  <c r="X2768" s="1"/>
  <c r="Z2774"/>
  <c r="AA2774" s="1"/>
  <c r="AB2774" s="1"/>
  <c r="AC2774" s="1"/>
  <c r="V2800"/>
  <c r="W2800" s="1"/>
  <c r="X2800" s="1"/>
  <c r="V2801"/>
  <c r="W2801" s="1"/>
  <c r="X2801" s="1"/>
  <c r="V2816"/>
  <c r="W2816" s="1"/>
  <c r="X2816" s="1"/>
  <c r="V2832"/>
  <c r="W2832" s="1"/>
  <c r="X2832" s="1"/>
  <c r="V2848"/>
  <c r="W2848" s="1"/>
  <c r="X2848" s="1"/>
  <c r="Z2892"/>
  <c r="AA2892" s="1"/>
  <c r="AB2892" s="1"/>
  <c r="AC2892" s="1"/>
  <c r="V2894"/>
  <c r="W2894" s="1"/>
  <c r="X2894" s="1"/>
  <c r="V2898"/>
  <c r="W2898" s="1"/>
  <c r="X2898" s="1"/>
  <c r="V2900"/>
  <c r="W2900" s="1"/>
  <c r="X2900" s="1"/>
  <c r="Z2906"/>
  <c r="AA2906" s="1"/>
  <c r="AB2906" s="1"/>
  <c r="AC2906" s="1"/>
  <c r="Z2908"/>
  <c r="AA2908" s="1"/>
  <c r="AB2908" s="1"/>
  <c r="AC2908" s="1"/>
  <c r="Z2915"/>
  <c r="AA2915" s="1"/>
  <c r="AB2915" s="1"/>
  <c r="AC2915" s="1"/>
  <c r="W2929"/>
  <c r="X2929" s="1"/>
  <c r="Z2931"/>
  <c r="AA2931" s="1"/>
  <c r="AB2931" s="1"/>
  <c r="AC2931" s="1"/>
  <c r="V2528"/>
  <c r="W2528" s="1"/>
  <c r="X2528" s="1"/>
  <c r="V2766"/>
  <c r="W2766" s="1"/>
  <c r="X2766" s="1"/>
  <c r="V2814"/>
  <c r="W2814" s="1"/>
  <c r="X2814" s="1"/>
  <c r="V2830"/>
  <c r="W2830" s="1"/>
  <c r="X2830" s="1"/>
  <c r="V2846"/>
  <c r="W2846" s="1"/>
  <c r="X2846" s="1"/>
  <c r="AA2850"/>
  <c r="V2890"/>
  <c r="W2890" s="1"/>
  <c r="X2890" s="1"/>
  <c r="AA2928"/>
  <c r="AB2928" s="1"/>
  <c r="AC2928" s="1"/>
  <c r="AA2920"/>
  <c r="AB2920" s="1"/>
  <c r="AC2920" s="1"/>
  <c r="AA3158"/>
  <c r="AA3204"/>
  <c r="AB3204" s="1"/>
  <c r="AC3204" s="1"/>
  <c r="AA2734"/>
  <c r="AB2734" s="1"/>
  <c r="AC2734" s="1"/>
  <c r="Z2746"/>
  <c r="AA2746" s="1"/>
  <c r="V2886"/>
  <c r="W2886" s="1"/>
  <c r="X2886" s="1"/>
  <c r="W2921"/>
  <c r="X2921" s="1"/>
  <c r="W2915"/>
  <c r="X2915" s="1"/>
  <c r="W2919"/>
  <c r="X2919" s="1"/>
  <c r="W2923"/>
  <c r="X2923" s="1"/>
  <c r="W2927"/>
  <c r="X2927" s="1"/>
  <c r="W2931"/>
  <c r="X2931" s="1"/>
  <c r="V2916"/>
  <c r="W2916" s="1"/>
  <c r="X2916" s="1"/>
  <c r="V2918"/>
  <c r="W2918" s="1"/>
  <c r="X2918" s="1"/>
  <c r="V2920"/>
  <c r="W2920" s="1"/>
  <c r="X2920" s="1"/>
  <c r="V2922"/>
  <c r="W2922" s="1"/>
  <c r="X2922" s="1"/>
  <c r="V2924"/>
  <c r="W2924" s="1"/>
  <c r="X2924" s="1"/>
  <c r="V2926"/>
  <c r="W2926" s="1"/>
  <c r="X2926" s="1"/>
  <c r="V2928"/>
  <c r="W2928" s="1"/>
  <c r="X2928" s="1"/>
  <c r="V2930"/>
  <c r="W2930" s="1"/>
  <c r="X2930" s="1"/>
  <c r="V2932"/>
  <c r="W2932" s="1"/>
  <c r="X2932" s="1"/>
  <c r="W2899"/>
  <c r="X2899" s="1"/>
  <c r="AA2897"/>
  <c r="AB2897" s="1"/>
  <c r="AC2897" s="1"/>
  <c r="AA2901"/>
  <c r="AB2901" s="1"/>
  <c r="AC2901" s="1"/>
  <c r="AA2903"/>
  <c r="AB2903" s="1"/>
  <c r="AC2903" s="1"/>
  <c r="AA2905"/>
  <c r="AB2905" s="1"/>
  <c r="AC2905" s="1"/>
  <c r="AA2907"/>
  <c r="AB2907" s="1"/>
  <c r="AC2907" s="1"/>
  <c r="AA2909"/>
  <c r="AB2909" s="1"/>
  <c r="AC2909" s="1"/>
  <c r="AA2911"/>
  <c r="AB2911" s="1"/>
  <c r="AC2911" s="1"/>
  <c r="AA2913"/>
  <c r="AB2913" s="1"/>
  <c r="AC2913" s="1"/>
  <c r="Z2887"/>
  <c r="AA2887" s="1"/>
  <c r="Z2889"/>
  <c r="AA2889" s="1"/>
  <c r="AB2889" s="1"/>
  <c r="AC2889" s="1"/>
  <c r="Z2891"/>
  <c r="AA2891" s="1"/>
  <c r="AB2891" s="1"/>
  <c r="AC2891" s="1"/>
  <c r="Z2893"/>
  <c r="AA2893" s="1"/>
  <c r="AB2893" s="1"/>
  <c r="AC2893" s="1"/>
  <c r="W2887"/>
  <c r="X2887" s="1"/>
  <c r="W2889"/>
  <c r="X2889" s="1"/>
  <c r="W2891"/>
  <c r="X2891" s="1"/>
  <c r="W2893"/>
  <c r="X2893" s="1"/>
  <c r="W2873"/>
  <c r="X2873" s="1"/>
  <c r="Z2518"/>
  <c r="AA2518" s="1"/>
  <c r="AB2518" s="1"/>
  <c r="AC2518" s="1"/>
  <c r="V2518"/>
  <c r="W2518" s="1"/>
  <c r="X2518" s="1"/>
  <c r="V2510"/>
  <c r="W2510" s="1"/>
  <c r="X2510" s="1"/>
  <c r="Z2510"/>
  <c r="AA2510" s="1"/>
  <c r="AB2510" s="1"/>
  <c r="AC2510" s="1"/>
  <c r="Z2562"/>
  <c r="AA2562" s="1"/>
  <c r="V2578"/>
  <c r="W2578" s="1"/>
  <c r="X2578" s="1"/>
  <c r="Z2578"/>
  <c r="AA2578" s="1"/>
  <c r="AB2578" s="1"/>
  <c r="AC2578" s="1"/>
  <c r="Z2502"/>
  <c r="AA2502" s="1"/>
  <c r="AB2502" s="1"/>
  <c r="AC2502" s="1"/>
  <c r="V2561"/>
  <c r="W2561" s="1"/>
  <c r="X2561" s="1"/>
  <c r="Z2561"/>
  <c r="AA2561" s="1"/>
  <c r="AB2561" s="1"/>
  <c r="V2586"/>
  <c r="W2586" s="1"/>
  <c r="X2586" s="1"/>
  <c r="Z2586"/>
  <c r="AA2586" s="1"/>
  <c r="AB2586" s="1"/>
  <c r="AC2586" s="1"/>
  <c r="AA3184"/>
  <c r="AB3184" s="1"/>
  <c r="AC3184" s="1"/>
  <c r="Z2494"/>
  <c r="AA2494" s="1"/>
  <c r="AB2494" s="1"/>
  <c r="AC2494" s="1"/>
  <c r="Z2524"/>
  <c r="AA2524" s="1"/>
  <c r="AB2524" s="1"/>
  <c r="AC2524" s="1"/>
  <c r="V2524"/>
  <c r="W2524" s="1"/>
  <c r="X2524" s="1"/>
  <c r="V2516"/>
  <c r="W2516" s="1"/>
  <c r="X2516" s="1"/>
  <c r="Z2516"/>
  <c r="AA2516" s="1"/>
  <c r="AB2516" s="1"/>
  <c r="AC2516" s="1"/>
  <c r="V2508"/>
  <c r="W2508" s="1"/>
  <c r="X2508" s="1"/>
  <c r="Z2508"/>
  <c r="AA2508" s="1"/>
  <c r="AB2508" s="1"/>
  <c r="AC2508" s="1"/>
  <c r="Z2500"/>
  <c r="AA2500" s="1"/>
  <c r="AB2500" s="1"/>
  <c r="AC2500" s="1"/>
  <c r="V2500"/>
  <c r="W2500" s="1"/>
  <c r="X2500" s="1"/>
  <c r="V2492"/>
  <c r="W2492" s="1"/>
  <c r="X2492" s="1"/>
  <c r="Z2492"/>
  <c r="AA2492" s="1"/>
  <c r="AB2492" s="1"/>
  <c r="AC2492" s="1"/>
  <c r="Z2484"/>
  <c r="AA2484" s="1"/>
  <c r="AB2484" s="1"/>
  <c r="AC2484" s="1"/>
  <c r="V2484"/>
  <c r="W2484" s="1"/>
  <c r="X2484" s="1"/>
  <c r="V2538"/>
  <c r="W2538" s="1"/>
  <c r="X2538" s="1"/>
  <c r="V2539"/>
  <c r="W2539" s="1"/>
  <c r="X2539" s="1"/>
  <c r="V2544"/>
  <c r="W2544" s="1"/>
  <c r="X2544" s="1"/>
  <c r="V2609"/>
  <c r="W2609" s="1"/>
  <c r="X2609" s="1"/>
  <c r="V2644"/>
  <c r="W2644" s="1"/>
  <c r="X2644" s="1"/>
  <c r="V2647"/>
  <c r="W2647" s="1"/>
  <c r="X2647" s="1"/>
  <c r="Z2647"/>
  <c r="AA2647" s="1"/>
  <c r="V2742"/>
  <c r="W2742" s="1"/>
  <c r="X2742" s="1"/>
  <c r="V2770"/>
  <c r="W2770" s="1"/>
  <c r="X2770" s="1"/>
  <c r="V2498"/>
  <c r="W2498" s="1"/>
  <c r="X2498" s="1"/>
  <c r="Z2498"/>
  <c r="AA2498" s="1"/>
  <c r="AB2498" s="1"/>
  <c r="AC2498" s="1"/>
  <c r="V2490"/>
  <c r="W2490" s="1"/>
  <c r="X2490" s="1"/>
  <c r="Z2490"/>
  <c r="AA2490" s="1"/>
  <c r="AB2490" s="1"/>
  <c r="AC2490" s="1"/>
  <c r="V2482"/>
  <c r="W2482" s="1"/>
  <c r="X2482" s="1"/>
  <c r="Z2482"/>
  <c r="AA2482" s="1"/>
  <c r="AB2482" s="1"/>
  <c r="V2506"/>
  <c r="W2506" s="1"/>
  <c r="X2506" s="1"/>
  <c r="V2594"/>
  <c r="W2594" s="1"/>
  <c r="X2594" s="1"/>
  <c r="Z2594"/>
  <c r="AA2594" s="1"/>
  <c r="AB2594" s="1"/>
  <c r="AC2594" s="1"/>
  <c r="Z2621"/>
  <c r="AA2621" s="1"/>
  <c r="AB2621" s="1"/>
  <c r="Z2623"/>
  <c r="AA2623" s="1"/>
  <c r="Z2625"/>
  <c r="AA2625" s="1"/>
  <c r="V2698"/>
  <c r="W2698" s="1"/>
  <c r="X2698" s="1"/>
  <c r="Z2698"/>
  <c r="AA2698" s="1"/>
  <c r="V2716"/>
  <c r="W2716" s="1"/>
  <c r="X2716" s="1"/>
  <c r="Z2716"/>
  <c r="AA2716" s="1"/>
  <c r="AA3168"/>
  <c r="AB3168" s="1"/>
  <c r="Z2486"/>
  <c r="AA2486" s="1"/>
  <c r="AB2486" s="1"/>
  <c r="AC2486" s="1"/>
  <c r="V2514"/>
  <c r="W2514" s="1"/>
  <c r="X2514" s="1"/>
  <c r="V2619"/>
  <c r="W2619" s="1"/>
  <c r="X2619" s="1"/>
  <c r="V2621"/>
  <c r="W2621" s="1"/>
  <c r="X2621" s="1"/>
  <c r="V2623"/>
  <c r="W2623" s="1"/>
  <c r="X2623" s="1"/>
  <c r="V2625"/>
  <c r="W2625" s="1"/>
  <c r="X2625" s="1"/>
  <c r="V2648"/>
  <c r="W2648" s="1"/>
  <c r="X2648" s="1"/>
  <c r="V2730"/>
  <c r="W2730" s="1"/>
  <c r="X2730" s="1"/>
  <c r="Z2730"/>
  <c r="AA2730" s="1"/>
  <c r="V2762"/>
  <c r="W2762" s="1"/>
  <c r="X2762" s="1"/>
  <c r="AA2785"/>
  <c r="AB2785" s="1"/>
  <c r="AC2785" s="1"/>
  <c r="V2791"/>
  <c r="W2791" s="1"/>
  <c r="X2791" s="1"/>
  <c r="V2820"/>
  <c r="W2820" s="1"/>
  <c r="X2820" s="1"/>
  <c r="V2828"/>
  <c r="W2828" s="1"/>
  <c r="X2828" s="1"/>
  <c r="V2836"/>
  <c r="W2836" s="1"/>
  <c r="X2836" s="1"/>
  <c r="V2844"/>
  <c r="W2844" s="1"/>
  <c r="X2844" s="1"/>
  <c r="V2877"/>
  <c r="W2877" s="1"/>
  <c r="X2877" s="1"/>
  <c r="AA3172"/>
  <c r="AB3172" s="1"/>
  <c r="AC3172" s="1"/>
  <c r="AA3200"/>
  <c r="AB3200" s="1"/>
  <c r="AC3200" s="1"/>
  <c r="V2536"/>
  <c r="W2536" s="1"/>
  <c r="X2536" s="1"/>
  <c r="V2569"/>
  <c r="W2569" s="1"/>
  <c r="X2569" s="1"/>
  <c r="V2576"/>
  <c r="W2576" s="1"/>
  <c r="X2576" s="1"/>
  <c r="V2593"/>
  <c r="W2593" s="1"/>
  <c r="X2593" s="1"/>
  <c r="V2651"/>
  <c r="W2651" s="1"/>
  <c r="X2651" s="1"/>
  <c r="V2728"/>
  <c r="W2728" s="1"/>
  <c r="X2728" s="1"/>
  <c r="V2736"/>
  <c r="W2736" s="1"/>
  <c r="X2736" s="1"/>
  <c r="V2756"/>
  <c r="W2756" s="1"/>
  <c r="X2756" s="1"/>
  <c r="V2764"/>
  <c r="W2764" s="1"/>
  <c r="X2764" s="1"/>
  <c r="V2772"/>
  <c r="W2772" s="1"/>
  <c r="X2772" s="1"/>
  <c r="V2818"/>
  <c r="W2818" s="1"/>
  <c r="X2818" s="1"/>
  <c r="V2826"/>
  <c r="W2826" s="1"/>
  <c r="X2826" s="1"/>
  <c r="V2834"/>
  <c r="W2834" s="1"/>
  <c r="X2834" s="1"/>
  <c r="V2842"/>
  <c r="W2842" s="1"/>
  <c r="X2842" s="1"/>
  <c r="V2850"/>
  <c r="W2850" s="1"/>
  <c r="X2850" s="1"/>
  <c r="W2867"/>
  <c r="X2867" s="1"/>
  <c r="V2875"/>
  <c r="W2875" s="1"/>
  <c r="X2875" s="1"/>
  <c r="AA3084"/>
  <c r="AB3084" s="1"/>
  <c r="AC3084" s="1"/>
  <c r="AA3088"/>
  <c r="AB3088" s="1"/>
  <c r="AC3088" s="1"/>
  <c r="AA3090"/>
  <c r="AB3090" s="1"/>
  <c r="AC3090" s="1"/>
  <c r="AA3150"/>
  <c r="AB3150" s="1"/>
  <c r="AC3150" s="1"/>
  <c r="AA3176"/>
  <c r="AB3176" s="1"/>
  <c r="AC3176" s="1"/>
  <c r="AA3180"/>
  <c r="AB3180" s="1"/>
  <c r="AC3180" s="1"/>
  <c r="AA3188"/>
  <c r="AB3188" s="1"/>
  <c r="AC3188" s="1"/>
  <c r="AA3206"/>
  <c r="AB3206" s="1"/>
  <c r="AC3206" s="1"/>
  <c r="AA3208"/>
  <c r="AB3208" s="1"/>
  <c r="AC3208" s="1"/>
  <c r="AA2525"/>
  <c r="AB2525" s="1"/>
  <c r="AC2525" s="1"/>
  <c r="W2677"/>
  <c r="X2677" s="1"/>
  <c r="W2714"/>
  <c r="X2714" s="1"/>
  <c r="Z2808"/>
  <c r="AA2808" s="1"/>
  <c r="Z2858"/>
  <c r="AA2858" s="1"/>
  <c r="Z2873"/>
  <c r="AA2873" s="1"/>
  <c r="Z2879"/>
  <c r="AA2879" s="1"/>
  <c r="Z2881"/>
  <c r="AA2881" s="1"/>
  <c r="AB2881" s="1"/>
  <c r="AC2881" s="1"/>
  <c r="V2874"/>
  <c r="W2874" s="1"/>
  <c r="X2874" s="1"/>
  <c r="Z2878"/>
  <c r="AA2878" s="1"/>
  <c r="V2880"/>
  <c r="W2880" s="1"/>
  <c r="X2880" s="1"/>
  <c r="Z2880"/>
  <c r="AA2880" s="1"/>
  <c r="V2876"/>
  <c r="W2876" s="1"/>
  <c r="X2876" s="1"/>
  <c r="Z2863"/>
  <c r="AA2863" s="1"/>
  <c r="Z2865"/>
  <c r="AA2865" s="1"/>
  <c r="Z2867"/>
  <c r="AA2867" s="1"/>
  <c r="Z2869"/>
  <c r="AA2869" s="1"/>
  <c r="AB2869" s="1"/>
  <c r="Z2871"/>
  <c r="AA2871" s="1"/>
  <c r="V2862"/>
  <c r="W2862" s="1"/>
  <c r="X2862" s="1"/>
  <c r="Z2862"/>
  <c r="AA2862" s="1"/>
  <c r="V2864"/>
  <c r="W2864" s="1"/>
  <c r="X2864" s="1"/>
  <c r="Z2864"/>
  <c r="AA2864" s="1"/>
  <c r="V2866"/>
  <c r="W2866" s="1"/>
  <c r="X2866" s="1"/>
  <c r="Z2866"/>
  <c r="AA2866" s="1"/>
  <c r="V2868"/>
  <c r="W2868" s="1"/>
  <c r="X2868" s="1"/>
  <c r="Z2868"/>
  <c r="AA2868" s="1"/>
  <c r="V2870"/>
  <c r="W2870" s="1"/>
  <c r="X2870" s="1"/>
  <c r="Z2870"/>
  <c r="AA2870" s="1"/>
  <c r="Z2700"/>
  <c r="AA2700" s="1"/>
  <c r="AB2700" s="1"/>
  <c r="AC2700" s="1"/>
  <c r="Z2702"/>
  <c r="AA2702" s="1"/>
  <c r="V2712"/>
  <c r="W2712" s="1"/>
  <c r="X2712" s="1"/>
  <c r="Z2732"/>
  <c r="AA2732" s="1"/>
  <c r="V2740"/>
  <c r="W2740" s="1"/>
  <c r="X2740" s="1"/>
  <c r="V2744"/>
  <c r="W2744" s="1"/>
  <c r="X2744" s="1"/>
  <c r="V2778"/>
  <c r="W2778" s="1"/>
  <c r="X2778" s="1"/>
  <c r="V2790"/>
  <c r="W2790" s="1"/>
  <c r="X2790" s="1"/>
  <c r="V2799"/>
  <c r="W2799" s="1"/>
  <c r="X2799" s="1"/>
  <c r="Z2799"/>
  <c r="AA2799" s="1"/>
  <c r="V2860"/>
  <c r="W2860" s="1"/>
  <c r="X2860" s="1"/>
  <c r="Z2860"/>
  <c r="AA2860" s="1"/>
  <c r="V2688"/>
  <c r="W2688" s="1"/>
  <c r="X2688" s="1"/>
  <c r="Z2706"/>
  <c r="AA2706" s="1"/>
  <c r="Z2708"/>
  <c r="AA2708" s="1"/>
  <c r="AB2708" s="1"/>
  <c r="AC2708" s="1"/>
  <c r="Z2710"/>
  <c r="AA2710" s="1"/>
  <c r="V2720"/>
  <c r="W2720" s="1"/>
  <c r="X2720" s="1"/>
  <c r="Z2738"/>
  <c r="AA2738" s="1"/>
  <c r="V2748"/>
  <c r="W2748" s="1"/>
  <c r="X2748" s="1"/>
  <c r="V2752"/>
  <c r="W2752" s="1"/>
  <c r="X2752" s="1"/>
  <c r="Z2776"/>
  <c r="AA2776" s="1"/>
  <c r="V2798"/>
  <c r="W2798" s="1"/>
  <c r="X2798" s="1"/>
  <c r="V2806"/>
  <c r="W2806" s="1"/>
  <c r="X2806" s="1"/>
  <c r="Z2856"/>
  <c r="AA2856" s="1"/>
  <c r="AB2856" s="1"/>
  <c r="AC2856" s="1"/>
  <c r="Z2718"/>
  <c r="AA2718" s="1"/>
  <c r="V2785"/>
  <c r="W2785" s="1"/>
  <c r="X2785" s="1"/>
  <c r="Z2792"/>
  <c r="AA2792" s="1"/>
  <c r="V2852"/>
  <c r="W2852" s="1"/>
  <c r="X2852" s="1"/>
  <c r="Z2690"/>
  <c r="AA2690" s="1"/>
  <c r="Z2692"/>
  <c r="AA2692" s="1"/>
  <c r="Z2694"/>
  <c r="AA2694" s="1"/>
  <c r="Z2722"/>
  <c r="AA2722" s="1"/>
  <c r="Z2724"/>
  <c r="AA2724" s="1"/>
  <c r="AB2724" s="1"/>
  <c r="AC2724" s="1"/>
  <c r="Z2726"/>
  <c r="AA2726" s="1"/>
  <c r="Z2754"/>
  <c r="AA2754" s="1"/>
  <c r="Z2782"/>
  <c r="AA2782" s="1"/>
  <c r="V2809"/>
  <c r="W2809" s="1"/>
  <c r="X2809" s="1"/>
  <c r="AA2818"/>
  <c r="AA2834"/>
  <c r="AB2834" s="1"/>
  <c r="AC2834" s="1"/>
  <c r="W2792"/>
  <c r="X2792" s="1"/>
  <c r="Z2793"/>
  <c r="AA2793" s="1"/>
  <c r="AA2802"/>
  <c r="Z2687"/>
  <c r="AA2687" s="1"/>
  <c r="V2687"/>
  <c r="W2687" s="1"/>
  <c r="X2687" s="1"/>
  <c r="Z2695"/>
  <c r="AA2695" s="1"/>
  <c r="AB2695" s="1"/>
  <c r="V2695"/>
  <c r="W2695" s="1"/>
  <c r="X2695" s="1"/>
  <c r="Z2703"/>
  <c r="AA2703" s="1"/>
  <c r="AB2703" s="1"/>
  <c r="V2703"/>
  <c r="W2703" s="1"/>
  <c r="X2703" s="1"/>
  <c r="Z2711"/>
  <c r="AA2711" s="1"/>
  <c r="V2711"/>
  <c r="W2711" s="1"/>
  <c r="X2711" s="1"/>
  <c r="Z2805"/>
  <c r="AA2805" s="1"/>
  <c r="AB2805" s="1"/>
  <c r="V2805"/>
  <c r="W2805" s="1"/>
  <c r="X2805" s="1"/>
  <c r="Z2705"/>
  <c r="AA2705" s="1"/>
  <c r="V2705"/>
  <c r="W2705" s="1"/>
  <c r="X2705" s="1"/>
  <c r="Z2713"/>
  <c r="AA2713" s="1"/>
  <c r="AB2713" s="1"/>
  <c r="V2713"/>
  <c r="W2713" s="1"/>
  <c r="X2713" s="1"/>
  <c r="Z2721"/>
  <c r="AA2721" s="1"/>
  <c r="V2721"/>
  <c r="W2721" s="1"/>
  <c r="X2721" s="1"/>
  <c r="Z2729"/>
  <c r="AA2729" s="1"/>
  <c r="V2729"/>
  <c r="W2729" s="1"/>
  <c r="X2729" s="1"/>
  <c r="Z2787"/>
  <c r="AA2787" s="1"/>
  <c r="V2787"/>
  <c r="W2787" s="1"/>
  <c r="X2787" s="1"/>
  <c r="Z2691"/>
  <c r="AA2691" s="1"/>
  <c r="V2691"/>
  <c r="W2691" s="1"/>
  <c r="X2691" s="1"/>
  <c r="Z2699"/>
  <c r="AA2699" s="1"/>
  <c r="V2699"/>
  <c r="W2699" s="1"/>
  <c r="X2699" s="1"/>
  <c r="Z2707"/>
  <c r="AA2707" s="1"/>
  <c r="V2707"/>
  <c r="W2707" s="1"/>
  <c r="X2707" s="1"/>
  <c r="Z2715"/>
  <c r="AA2715" s="1"/>
  <c r="V2715"/>
  <c r="W2715" s="1"/>
  <c r="X2715" s="1"/>
  <c r="Z2723"/>
  <c r="AA2723" s="1"/>
  <c r="V2723"/>
  <c r="W2723" s="1"/>
  <c r="X2723" s="1"/>
  <c r="Z2731"/>
  <c r="AA2731" s="1"/>
  <c r="V2731"/>
  <c r="W2731" s="1"/>
  <c r="X2731" s="1"/>
  <c r="V2786"/>
  <c r="W2786" s="1"/>
  <c r="X2786" s="1"/>
  <c r="Z2786"/>
  <c r="AA2786" s="1"/>
  <c r="Z2719"/>
  <c r="AA2719" s="1"/>
  <c r="V2719"/>
  <c r="W2719" s="1"/>
  <c r="X2719" s="1"/>
  <c r="Z2727"/>
  <c r="AA2727" s="1"/>
  <c r="V2727"/>
  <c r="W2727" s="1"/>
  <c r="X2727" s="1"/>
  <c r="Z2689"/>
  <c r="AA2689" s="1"/>
  <c r="V2689"/>
  <c r="W2689" s="1"/>
  <c r="X2689" s="1"/>
  <c r="Z2697"/>
  <c r="AA2697" s="1"/>
  <c r="V2697"/>
  <c r="W2697" s="1"/>
  <c r="X2697" s="1"/>
  <c r="Z2693"/>
  <c r="AA2693" s="1"/>
  <c r="V2693"/>
  <c r="W2693" s="1"/>
  <c r="X2693" s="1"/>
  <c r="Z2701"/>
  <c r="AA2701" s="1"/>
  <c r="V2701"/>
  <c r="W2701" s="1"/>
  <c r="X2701" s="1"/>
  <c r="Z2709"/>
  <c r="AA2709" s="1"/>
  <c r="V2709"/>
  <c r="W2709" s="1"/>
  <c r="X2709" s="1"/>
  <c r="Z2717"/>
  <c r="AA2717" s="1"/>
  <c r="V2717"/>
  <c r="W2717" s="1"/>
  <c r="X2717" s="1"/>
  <c r="Z2725"/>
  <c r="AA2725" s="1"/>
  <c r="V2725"/>
  <c r="W2725" s="1"/>
  <c r="X2725" s="1"/>
  <c r="Z2733"/>
  <c r="AA2733" s="1"/>
  <c r="V2733"/>
  <c r="W2733" s="1"/>
  <c r="X2733" s="1"/>
  <c r="Z2777"/>
  <c r="AA2777" s="1"/>
  <c r="V2777"/>
  <c r="W2777" s="1"/>
  <c r="X2777" s="1"/>
  <c r="V2796"/>
  <c r="W2796" s="1"/>
  <c r="X2796" s="1"/>
  <c r="Z2796"/>
  <c r="AA2796" s="1"/>
  <c r="Z2779"/>
  <c r="AA2779" s="1"/>
  <c r="V2779"/>
  <c r="W2779" s="1"/>
  <c r="X2779" s="1"/>
  <c r="V2788"/>
  <c r="W2788" s="1"/>
  <c r="X2788" s="1"/>
  <c r="Z2788"/>
  <c r="AA2788" s="1"/>
  <c r="Z2797"/>
  <c r="AA2797" s="1"/>
  <c r="V2797"/>
  <c r="W2797" s="1"/>
  <c r="X2797" s="1"/>
  <c r="Z2811"/>
  <c r="AA2811" s="1"/>
  <c r="AB2811" s="1"/>
  <c r="V2811"/>
  <c r="W2811" s="1"/>
  <c r="X2811" s="1"/>
  <c r="Z2829"/>
  <c r="AA2829" s="1"/>
  <c r="AB2829" s="1"/>
  <c r="V2829"/>
  <c r="W2829" s="1"/>
  <c r="X2829" s="1"/>
  <c r="Z2831"/>
  <c r="AA2831" s="1"/>
  <c r="V2831"/>
  <c r="W2831" s="1"/>
  <c r="X2831" s="1"/>
  <c r="Z2773"/>
  <c r="AA2773" s="1"/>
  <c r="V2773"/>
  <c r="W2773" s="1"/>
  <c r="X2773" s="1"/>
  <c r="V2780"/>
  <c r="W2780" s="1"/>
  <c r="X2780" s="1"/>
  <c r="Z2780"/>
  <c r="AA2780" s="1"/>
  <c r="Z2789"/>
  <c r="AA2789" s="1"/>
  <c r="V2789"/>
  <c r="W2789" s="1"/>
  <c r="X2789" s="1"/>
  <c r="V2802"/>
  <c r="W2802" s="1"/>
  <c r="X2802" s="1"/>
  <c r="Z2803"/>
  <c r="AA2803" s="1"/>
  <c r="V2803"/>
  <c r="W2803" s="1"/>
  <c r="X2803" s="1"/>
  <c r="V2812"/>
  <c r="W2812" s="1"/>
  <c r="X2812" s="1"/>
  <c r="Z2812"/>
  <c r="AA2812" s="1"/>
  <c r="Z2855"/>
  <c r="AA2855" s="1"/>
  <c r="AB2855" s="1"/>
  <c r="V2855"/>
  <c r="W2855" s="1"/>
  <c r="X2855" s="1"/>
  <c r="V2810"/>
  <c r="W2810" s="1"/>
  <c r="X2810" s="1"/>
  <c r="Z2845"/>
  <c r="AA2845" s="1"/>
  <c r="V2845"/>
  <c r="W2845" s="1"/>
  <c r="X2845" s="1"/>
  <c r="Z2847"/>
  <c r="AA2847" s="1"/>
  <c r="V2847"/>
  <c r="W2847" s="1"/>
  <c r="X2847" s="1"/>
  <c r="Z2735"/>
  <c r="AA2735" s="1"/>
  <c r="V2735"/>
  <c r="W2735" s="1"/>
  <c r="X2735" s="1"/>
  <c r="Z2737"/>
  <c r="AA2737" s="1"/>
  <c r="V2737"/>
  <c r="W2737" s="1"/>
  <c r="X2737" s="1"/>
  <c r="Z2739"/>
  <c r="AA2739" s="1"/>
  <c r="V2739"/>
  <c r="W2739" s="1"/>
  <c r="X2739" s="1"/>
  <c r="Z2741"/>
  <c r="AA2741" s="1"/>
  <c r="V2741"/>
  <c r="W2741" s="1"/>
  <c r="X2741" s="1"/>
  <c r="Z2743"/>
  <c r="AA2743" s="1"/>
  <c r="V2743"/>
  <c r="W2743" s="1"/>
  <c r="X2743" s="1"/>
  <c r="Z2745"/>
  <c r="AA2745" s="1"/>
  <c r="V2745"/>
  <c r="W2745" s="1"/>
  <c r="X2745" s="1"/>
  <c r="Z2747"/>
  <c r="AA2747" s="1"/>
  <c r="V2747"/>
  <c r="W2747" s="1"/>
  <c r="X2747" s="1"/>
  <c r="Z2749"/>
  <c r="AA2749" s="1"/>
  <c r="V2749"/>
  <c r="W2749" s="1"/>
  <c r="X2749" s="1"/>
  <c r="Z2751"/>
  <c r="AA2751" s="1"/>
  <c r="V2751"/>
  <c r="W2751" s="1"/>
  <c r="X2751" s="1"/>
  <c r="Z2753"/>
  <c r="AA2753" s="1"/>
  <c r="V2753"/>
  <c r="W2753" s="1"/>
  <c r="X2753" s="1"/>
  <c r="Z2755"/>
  <c r="AA2755" s="1"/>
  <c r="V2755"/>
  <c r="W2755" s="1"/>
  <c r="X2755" s="1"/>
  <c r="Z2757"/>
  <c r="AA2757" s="1"/>
  <c r="V2757"/>
  <c r="W2757" s="1"/>
  <c r="X2757" s="1"/>
  <c r="Z2759"/>
  <c r="AA2759" s="1"/>
  <c r="V2759"/>
  <c r="W2759" s="1"/>
  <c r="X2759" s="1"/>
  <c r="Z2761"/>
  <c r="AA2761" s="1"/>
  <c r="V2761"/>
  <c r="W2761" s="1"/>
  <c r="X2761" s="1"/>
  <c r="Z2763"/>
  <c r="AA2763" s="1"/>
  <c r="V2763"/>
  <c r="W2763" s="1"/>
  <c r="X2763" s="1"/>
  <c r="Z2765"/>
  <c r="AA2765" s="1"/>
  <c r="V2765"/>
  <c r="W2765" s="1"/>
  <c r="X2765" s="1"/>
  <c r="Z2767"/>
  <c r="AA2767" s="1"/>
  <c r="V2767"/>
  <c r="W2767" s="1"/>
  <c r="X2767" s="1"/>
  <c r="Z2769"/>
  <c r="AA2769" s="1"/>
  <c r="V2769"/>
  <c r="W2769" s="1"/>
  <c r="X2769" s="1"/>
  <c r="Z2771"/>
  <c r="AA2771" s="1"/>
  <c r="V2771"/>
  <c r="W2771" s="1"/>
  <c r="X2771" s="1"/>
  <c r="Z2775"/>
  <c r="AA2775" s="1"/>
  <c r="V2775"/>
  <c r="W2775" s="1"/>
  <c r="X2775" s="1"/>
  <c r="Z2781"/>
  <c r="AA2781" s="1"/>
  <c r="V2781"/>
  <c r="W2781" s="1"/>
  <c r="X2781" s="1"/>
  <c r="V2794"/>
  <c r="W2794" s="1"/>
  <c r="X2794" s="1"/>
  <c r="Z2795"/>
  <c r="AA2795" s="1"/>
  <c r="AB2795" s="1"/>
  <c r="V2795"/>
  <c r="W2795" s="1"/>
  <c r="X2795" s="1"/>
  <c r="V2804"/>
  <c r="W2804" s="1"/>
  <c r="X2804" s="1"/>
  <c r="Z2804"/>
  <c r="AA2804" s="1"/>
  <c r="Z2813"/>
  <c r="AA2813" s="1"/>
  <c r="AB2813" s="1"/>
  <c r="V2813"/>
  <c r="W2813" s="1"/>
  <c r="X2813" s="1"/>
  <c r="Z2821"/>
  <c r="AA2821" s="1"/>
  <c r="AB2821" s="1"/>
  <c r="V2821"/>
  <c r="W2821" s="1"/>
  <c r="X2821" s="1"/>
  <c r="Z2823"/>
  <c r="AA2823" s="1"/>
  <c r="V2823"/>
  <c r="W2823" s="1"/>
  <c r="X2823" s="1"/>
  <c r="Z2837"/>
  <c r="AA2837" s="1"/>
  <c r="AB2837" s="1"/>
  <c r="V2837"/>
  <c r="W2837" s="1"/>
  <c r="X2837" s="1"/>
  <c r="Z2839"/>
  <c r="AA2839" s="1"/>
  <c r="V2839"/>
  <c r="W2839" s="1"/>
  <c r="X2839" s="1"/>
  <c r="Z2853"/>
  <c r="AA2853" s="1"/>
  <c r="V2853"/>
  <c r="W2853" s="1"/>
  <c r="X2853" s="1"/>
  <c r="Z2815"/>
  <c r="AA2815" s="1"/>
  <c r="V2815"/>
  <c r="W2815" s="1"/>
  <c r="X2815" s="1"/>
  <c r="Z2825"/>
  <c r="AA2825" s="1"/>
  <c r="V2825"/>
  <c r="W2825" s="1"/>
  <c r="X2825" s="1"/>
  <c r="Z2833"/>
  <c r="AA2833" s="1"/>
  <c r="V2833"/>
  <c r="W2833" s="1"/>
  <c r="X2833" s="1"/>
  <c r="AA2836"/>
  <c r="Z2841"/>
  <c r="AA2841" s="1"/>
  <c r="AB2841" s="1"/>
  <c r="V2841"/>
  <c r="W2841" s="1"/>
  <c r="X2841" s="1"/>
  <c r="AA2844"/>
  <c r="AB2844" s="1"/>
  <c r="Z2849"/>
  <c r="AA2849" s="1"/>
  <c r="V2849"/>
  <c r="W2849" s="1"/>
  <c r="X2849" s="1"/>
  <c r="W2782"/>
  <c r="X2782" s="1"/>
  <c r="AA2800"/>
  <c r="Z2817"/>
  <c r="AA2817" s="1"/>
  <c r="V2817"/>
  <c r="W2817" s="1"/>
  <c r="X2817" s="1"/>
  <c r="Z2819"/>
  <c r="AA2819" s="1"/>
  <c r="V2819"/>
  <c r="W2819" s="1"/>
  <c r="X2819" s="1"/>
  <c r="Z2827"/>
  <c r="AA2827" s="1"/>
  <c r="V2827"/>
  <c r="W2827" s="1"/>
  <c r="X2827" s="1"/>
  <c r="Z2835"/>
  <c r="AA2835" s="1"/>
  <c r="V2835"/>
  <c r="W2835" s="1"/>
  <c r="X2835" s="1"/>
  <c r="Z2843"/>
  <c r="AA2843" s="1"/>
  <c r="V2843"/>
  <c r="W2843" s="1"/>
  <c r="X2843" s="1"/>
  <c r="Z2857"/>
  <c r="AA2857" s="1"/>
  <c r="V2857"/>
  <c r="W2857" s="1"/>
  <c r="X2857" s="1"/>
  <c r="Z2851"/>
  <c r="AA2851" s="1"/>
  <c r="V2851"/>
  <c r="W2851" s="1"/>
  <c r="X2851" s="1"/>
  <c r="Z2859"/>
  <c r="AA2859" s="1"/>
  <c r="V2859"/>
  <c r="W2859" s="1"/>
  <c r="X2859" s="1"/>
  <c r="Z2679"/>
  <c r="AA2679" s="1"/>
  <c r="Z2681"/>
  <c r="AA2681" s="1"/>
  <c r="Z2683"/>
  <c r="AA2683" s="1"/>
  <c r="AB2683" s="1"/>
  <c r="Z2685"/>
  <c r="AA2685" s="1"/>
  <c r="Z2677"/>
  <c r="AA2677" s="1"/>
  <c r="AB2677" s="1"/>
  <c r="V2678"/>
  <c r="W2678" s="1"/>
  <c r="X2678" s="1"/>
  <c r="Z2678"/>
  <c r="AA2678" s="1"/>
  <c r="V2680"/>
  <c r="W2680" s="1"/>
  <c r="X2680" s="1"/>
  <c r="Z2680"/>
  <c r="AA2680" s="1"/>
  <c r="V2682"/>
  <c r="W2682" s="1"/>
  <c r="X2682" s="1"/>
  <c r="V2684"/>
  <c r="W2684" s="1"/>
  <c r="X2684" s="1"/>
  <c r="Z2666"/>
  <c r="AA2666" s="1"/>
  <c r="AB2666" s="1"/>
  <c r="Z2668"/>
  <c r="AA2668" s="1"/>
  <c r="AB2668" s="1"/>
  <c r="AC2668" s="1"/>
  <c r="Z2670"/>
  <c r="AA2670" s="1"/>
  <c r="AB2670" s="1"/>
  <c r="Z2672"/>
  <c r="AA2672" s="1"/>
  <c r="Z2674"/>
  <c r="AA2674" s="1"/>
  <c r="AB2674" s="1"/>
  <c r="V2667"/>
  <c r="W2667" s="1"/>
  <c r="X2667" s="1"/>
  <c r="Z2667"/>
  <c r="AA2667" s="1"/>
  <c r="AB2667" s="1"/>
  <c r="V2669"/>
  <c r="W2669" s="1"/>
  <c r="X2669" s="1"/>
  <c r="Z2669"/>
  <c r="AA2669" s="1"/>
  <c r="V2671"/>
  <c r="W2671" s="1"/>
  <c r="X2671" s="1"/>
  <c r="Z2671"/>
  <c r="AA2671" s="1"/>
  <c r="V2673"/>
  <c r="W2673" s="1"/>
  <c r="X2673" s="1"/>
  <c r="Z2673"/>
  <c r="AA2673" s="1"/>
  <c r="V2675"/>
  <c r="W2675" s="1"/>
  <c r="X2675" s="1"/>
  <c r="Z2675"/>
  <c r="AA2675" s="1"/>
  <c r="AB2675" s="1"/>
  <c r="V2631"/>
  <c r="W2631" s="1"/>
  <c r="X2631" s="1"/>
  <c r="V2635"/>
  <c r="W2635" s="1"/>
  <c r="X2635" s="1"/>
  <c r="V2639"/>
  <c r="W2639" s="1"/>
  <c r="X2639" s="1"/>
  <c r="Z2653"/>
  <c r="AA2653" s="1"/>
  <c r="AB2653" s="1"/>
  <c r="AC2653" s="1"/>
  <c r="Z2655"/>
  <c r="AA2655" s="1"/>
  <c r="Z2657"/>
  <c r="AA2657" s="1"/>
  <c r="AB2657" s="1"/>
  <c r="Z2659"/>
  <c r="AA2659" s="1"/>
  <c r="AB2659" s="1"/>
  <c r="AC2659" s="1"/>
  <c r="Z2661"/>
  <c r="AA2661" s="1"/>
  <c r="AB2661" s="1"/>
  <c r="AC2661" s="1"/>
  <c r="Z2663"/>
  <c r="AA2663" s="1"/>
  <c r="V2628"/>
  <c r="W2628" s="1"/>
  <c r="X2628" s="1"/>
  <c r="V2632"/>
  <c r="W2632" s="1"/>
  <c r="X2632" s="1"/>
  <c r="V2636"/>
  <c r="W2636" s="1"/>
  <c r="X2636" s="1"/>
  <c r="V2643"/>
  <c r="W2643" s="1"/>
  <c r="X2643" s="1"/>
  <c r="Z2645"/>
  <c r="AA2645" s="1"/>
  <c r="AB2645" s="1"/>
  <c r="AC2645" s="1"/>
  <c r="Z2630"/>
  <c r="AA2630" s="1"/>
  <c r="Z2634"/>
  <c r="AA2634" s="1"/>
  <c r="Z2638"/>
  <c r="AA2638" s="1"/>
  <c r="AB2638" s="1"/>
  <c r="Z2642"/>
  <c r="AA2642" s="1"/>
  <c r="Z2646"/>
  <c r="AA2646" s="1"/>
  <c r="Z2654"/>
  <c r="AA2654" s="1"/>
  <c r="V2654"/>
  <c r="W2654" s="1"/>
  <c r="X2654" s="1"/>
  <c r="V2630"/>
  <c r="W2630" s="1"/>
  <c r="X2630" s="1"/>
  <c r="V2634"/>
  <c r="W2634" s="1"/>
  <c r="X2634" s="1"/>
  <c r="V2638"/>
  <c r="W2638" s="1"/>
  <c r="X2638" s="1"/>
  <c r="V2642"/>
  <c r="W2642" s="1"/>
  <c r="X2642" s="1"/>
  <c r="V2646"/>
  <c r="W2646" s="1"/>
  <c r="X2646" s="1"/>
  <c r="V2650"/>
  <c r="W2650" s="1"/>
  <c r="X2650" s="1"/>
  <c r="V2629"/>
  <c r="W2629" s="1"/>
  <c r="X2629" s="1"/>
  <c r="V2633"/>
  <c r="W2633" s="1"/>
  <c r="X2633" s="1"/>
  <c r="V2637"/>
  <c r="W2637" s="1"/>
  <c r="X2637" s="1"/>
  <c r="V2641"/>
  <c r="W2641" s="1"/>
  <c r="X2641" s="1"/>
  <c r="V2645"/>
  <c r="W2645" s="1"/>
  <c r="X2645" s="1"/>
  <c r="V2649"/>
  <c r="W2649" s="1"/>
  <c r="X2649" s="1"/>
  <c r="Z2652"/>
  <c r="AA2652" s="1"/>
  <c r="V2652"/>
  <c r="W2652" s="1"/>
  <c r="X2652" s="1"/>
  <c r="V2656"/>
  <c r="W2656" s="1"/>
  <c r="X2656" s="1"/>
  <c r="Z2656"/>
  <c r="AA2656" s="1"/>
  <c r="V2658"/>
  <c r="W2658" s="1"/>
  <c r="X2658" s="1"/>
  <c r="Z2658"/>
  <c r="AA2658" s="1"/>
  <c r="V2660"/>
  <c r="W2660" s="1"/>
  <c r="X2660" s="1"/>
  <c r="Z2660"/>
  <c r="AA2660" s="1"/>
  <c r="V2662"/>
  <c r="W2662" s="1"/>
  <c r="X2662" s="1"/>
  <c r="Z2662"/>
  <c r="AA2662" s="1"/>
  <c r="V2664"/>
  <c r="W2664" s="1"/>
  <c r="X2664" s="1"/>
  <c r="Z2664"/>
  <c r="AA2664" s="1"/>
  <c r="AB2664" s="1"/>
  <c r="V2618"/>
  <c r="W2618" s="1"/>
  <c r="X2618" s="1"/>
  <c r="Z2618"/>
  <c r="AA2618" s="1"/>
  <c r="V2620"/>
  <c r="W2620" s="1"/>
  <c r="X2620" s="1"/>
  <c r="Z2620"/>
  <c r="AA2620" s="1"/>
  <c r="V2622"/>
  <c r="W2622" s="1"/>
  <c r="X2622" s="1"/>
  <c r="Z2622"/>
  <c r="AA2622" s="1"/>
  <c r="V2624"/>
  <c r="W2624" s="1"/>
  <c r="X2624" s="1"/>
  <c r="Z2624"/>
  <c r="AA2624" s="1"/>
  <c r="V2626"/>
  <c r="W2626" s="1"/>
  <c r="X2626" s="1"/>
  <c r="Z2626"/>
  <c r="AA2626" s="1"/>
  <c r="Z2546"/>
  <c r="AA2546" s="1"/>
  <c r="V2529"/>
  <c r="W2529" s="1"/>
  <c r="X2529" s="1"/>
  <c r="W2530"/>
  <c r="X2530" s="1"/>
  <c r="Z2531"/>
  <c r="AA2531" s="1"/>
  <c r="V2541"/>
  <c r="W2541" s="1"/>
  <c r="X2541" s="1"/>
  <c r="V2557"/>
  <c r="W2557" s="1"/>
  <c r="X2557" s="1"/>
  <c r="V2570"/>
  <c r="W2570" s="1"/>
  <c r="X2570" s="1"/>
  <c r="V2577"/>
  <c r="W2577" s="1"/>
  <c r="X2577" s="1"/>
  <c r="Z2592"/>
  <c r="AA2592" s="1"/>
  <c r="AB2592" s="1"/>
  <c r="AC2592" s="1"/>
  <c r="V2604"/>
  <c r="W2604" s="1"/>
  <c r="X2604" s="1"/>
  <c r="V2617"/>
  <c r="W2617" s="1"/>
  <c r="X2617" s="1"/>
  <c r="Z2545"/>
  <c r="AA2545" s="1"/>
  <c r="AB2545" s="1"/>
  <c r="V2547"/>
  <c r="W2547" s="1"/>
  <c r="X2547" s="1"/>
  <c r="V2554"/>
  <c r="W2554" s="1"/>
  <c r="X2554" s="1"/>
  <c r="V2564"/>
  <c r="W2564" s="1"/>
  <c r="X2564" s="1"/>
  <c r="Z2572"/>
  <c r="AA2572" s="1"/>
  <c r="AB2572" s="1"/>
  <c r="V2584"/>
  <c r="W2584" s="1"/>
  <c r="X2584" s="1"/>
  <c r="V2601"/>
  <c r="W2601" s="1"/>
  <c r="X2601" s="1"/>
  <c r="Z2529"/>
  <c r="AA2529" s="1"/>
  <c r="AB2529" s="1"/>
  <c r="AC2529" s="1"/>
  <c r="Z2541"/>
  <c r="AA2541" s="1"/>
  <c r="AB2541" s="1"/>
  <c r="Z2604"/>
  <c r="AA2604" s="1"/>
  <c r="Z2530"/>
  <c r="AA2530" s="1"/>
  <c r="Z2571"/>
  <c r="AA2571" s="1"/>
  <c r="Z2612"/>
  <c r="AA2612" s="1"/>
  <c r="V2612"/>
  <c r="W2612" s="1"/>
  <c r="X2612" s="1"/>
  <c r="Z2532"/>
  <c r="AA2532" s="1"/>
  <c r="V2534"/>
  <c r="W2534" s="1"/>
  <c r="X2534" s="1"/>
  <c r="Z2534"/>
  <c r="AA2534" s="1"/>
  <c r="Z2540"/>
  <c r="AA2540" s="1"/>
  <c r="Z2549"/>
  <c r="AA2549" s="1"/>
  <c r="AB2549" s="1"/>
  <c r="V2551"/>
  <c r="W2551" s="1"/>
  <c r="X2551" s="1"/>
  <c r="Z2551"/>
  <c r="AA2551" s="1"/>
  <c r="V2555"/>
  <c r="W2555" s="1"/>
  <c r="X2555" s="1"/>
  <c r="Z2555"/>
  <c r="AA2555" s="1"/>
  <c r="V2559"/>
  <c r="W2559" s="1"/>
  <c r="X2559" s="1"/>
  <c r="Z2559"/>
  <c r="AA2559" s="1"/>
  <c r="AB2559" s="1"/>
  <c r="Z2567"/>
  <c r="AA2567" s="1"/>
  <c r="AB2567" s="1"/>
  <c r="Z2580"/>
  <c r="AA2580" s="1"/>
  <c r="AB2580" s="1"/>
  <c r="Z2583"/>
  <c r="AA2583" s="1"/>
  <c r="Z2595"/>
  <c r="AA2595" s="1"/>
  <c r="V2595"/>
  <c r="W2595" s="1"/>
  <c r="X2595" s="1"/>
  <c r="V2596"/>
  <c r="W2596" s="1"/>
  <c r="X2596" s="1"/>
  <c r="Z2596"/>
  <c r="AA2596" s="1"/>
  <c r="V2532"/>
  <c r="W2532" s="1"/>
  <c r="X2532" s="1"/>
  <c r="V2533"/>
  <c r="W2533" s="1"/>
  <c r="X2533" s="1"/>
  <c r="Z2533"/>
  <c r="AA2533" s="1"/>
  <c r="V2542"/>
  <c r="W2542" s="1"/>
  <c r="X2542" s="1"/>
  <c r="Z2542"/>
  <c r="AA2542" s="1"/>
  <c r="Z2548"/>
  <c r="AA2548" s="1"/>
  <c r="V2549"/>
  <c r="W2549" s="1"/>
  <c r="X2549" s="1"/>
  <c r="Z2552"/>
  <c r="AA2552" s="1"/>
  <c r="Z2556"/>
  <c r="AA2556" s="1"/>
  <c r="Z2560"/>
  <c r="AA2560" s="1"/>
  <c r="Z2563"/>
  <c r="AA2563" s="1"/>
  <c r="V2563"/>
  <c r="W2563" s="1"/>
  <c r="X2563" s="1"/>
  <c r="V2568"/>
  <c r="W2568" s="1"/>
  <c r="X2568" s="1"/>
  <c r="Z2568"/>
  <c r="AA2568" s="1"/>
  <c r="AB2568" s="1"/>
  <c r="V2571"/>
  <c r="W2571" s="1"/>
  <c r="X2571" s="1"/>
  <c r="Z2575"/>
  <c r="AA2575" s="1"/>
  <c r="V2575"/>
  <c r="W2575" s="1"/>
  <c r="X2575" s="1"/>
  <c r="V2600"/>
  <c r="W2600" s="1"/>
  <c r="X2600" s="1"/>
  <c r="Z2607"/>
  <c r="AA2607" s="1"/>
  <c r="V2607"/>
  <c r="W2607" s="1"/>
  <c r="X2607" s="1"/>
  <c r="V2608"/>
  <c r="W2608" s="1"/>
  <c r="X2608" s="1"/>
  <c r="Z2608"/>
  <c r="AA2608" s="1"/>
  <c r="Z2616"/>
  <c r="AA2616" s="1"/>
  <c r="V2616"/>
  <c r="W2616" s="1"/>
  <c r="X2616" s="1"/>
  <c r="Z2543"/>
  <c r="AA2543" s="1"/>
  <c r="V2543"/>
  <c r="W2543" s="1"/>
  <c r="X2543" s="1"/>
  <c r="Z2535"/>
  <c r="AA2535" s="1"/>
  <c r="V2535"/>
  <c r="W2535" s="1"/>
  <c r="X2535" s="1"/>
  <c r="V2537"/>
  <c r="W2537" s="1"/>
  <c r="X2537" s="1"/>
  <c r="V2540"/>
  <c r="W2540" s="1"/>
  <c r="X2540" s="1"/>
  <c r="V2550"/>
  <c r="W2550" s="1"/>
  <c r="X2550" s="1"/>
  <c r="Z2550"/>
  <c r="AA2550" s="1"/>
  <c r="AA2558"/>
  <c r="V2567"/>
  <c r="W2567" s="1"/>
  <c r="X2567" s="1"/>
  <c r="V2580"/>
  <c r="W2580" s="1"/>
  <c r="X2580" s="1"/>
  <c r="V2583"/>
  <c r="W2583" s="1"/>
  <c r="X2583" s="1"/>
  <c r="Z2587"/>
  <c r="AA2587" s="1"/>
  <c r="V2588"/>
  <c r="W2588" s="1"/>
  <c r="X2588" s="1"/>
  <c r="Z2603"/>
  <c r="AA2603" s="1"/>
  <c r="V2603"/>
  <c r="W2603" s="1"/>
  <c r="X2603" s="1"/>
  <c r="AA2538"/>
  <c r="Z2579"/>
  <c r="AA2579" s="1"/>
  <c r="Z2591"/>
  <c r="AA2591" s="1"/>
  <c r="Z2610"/>
  <c r="AA2610" s="1"/>
  <c r="AB2610" s="1"/>
  <c r="Z2599"/>
  <c r="AA2599" s="1"/>
  <c r="Z2614"/>
  <c r="AA2614" s="1"/>
  <c r="V2565"/>
  <c r="W2565" s="1"/>
  <c r="X2565" s="1"/>
  <c r="V2566"/>
  <c r="W2566" s="1"/>
  <c r="X2566" s="1"/>
  <c r="Z2566"/>
  <c r="AA2566" s="1"/>
  <c r="V2573"/>
  <c r="W2573" s="1"/>
  <c r="X2573" s="1"/>
  <c r="V2574"/>
  <c r="W2574" s="1"/>
  <c r="X2574" s="1"/>
  <c r="Z2574"/>
  <c r="AA2574" s="1"/>
  <c r="AA2577"/>
  <c r="V2581"/>
  <c r="W2581" s="1"/>
  <c r="X2581" s="1"/>
  <c r="V2582"/>
  <c r="W2582" s="1"/>
  <c r="X2582" s="1"/>
  <c r="Z2582"/>
  <c r="AA2582" s="1"/>
  <c r="AA2585"/>
  <c r="V2589"/>
  <c r="W2589" s="1"/>
  <c r="X2589" s="1"/>
  <c r="V2590"/>
  <c r="W2590" s="1"/>
  <c r="X2590" s="1"/>
  <c r="Z2590"/>
  <c r="AA2590" s="1"/>
  <c r="V2597"/>
  <c r="W2597" s="1"/>
  <c r="X2597" s="1"/>
  <c r="V2598"/>
  <c r="W2598" s="1"/>
  <c r="X2598" s="1"/>
  <c r="Z2598"/>
  <c r="AA2598" s="1"/>
  <c r="AA2601"/>
  <c r="V2605"/>
  <c r="W2605" s="1"/>
  <c r="X2605" s="1"/>
  <c r="V2606"/>
  <c r="W2606" s="1"/>
  <c r="X2606" s="1"/>
  <c r="Z2606"/>
  <c r="AA2606" s="1"/>
  <c r="V2611"/>
  <c r="W2611" s="1"/>
  <c r="X2611" s="1"/>
  <c r="V2615"/>
  <c r="W2615" s="1"/>
  <c r="X2615" s="1"/>
  <c r="W2587"/>
  <c r="X2587" s="1"/>
  <c r="AA2597"/>
  <c r="AB2597" s="1"/>
  <c r="AA2506"/>
  <c r="AB2506" s="1"/>
  <c r="AC2506" s="1"/>
  <c r="W2496"/>
  <c r="X2496" s="1"/>
  <c r="AA2520"/>
  <c r="AB2520" s="1"/>
  <c r="AC2520" s="1"/>
  <c r="AA2488"/>
  <c r="AB2488" s="1"/>
  <c r="AC2488" s="1"/>
  <c r="W2502"/>
  <c r="X2502" s="1"/>
  <c r="W2486"/>
  <c r="X2486" s="1"/>
  <c r="AA2485"/>
  <c r="AB2485" s="1"/>
  <c r="AC2485" s="1"/>
  <c r="AA2489"/>
  <c r="AB2489" s="1"/>
  <c r="AC2489" s="1"/>
  <c r="W2519"/>
  <c r="X2519" s="1"/>
  <c r="V2483"/>
  <c r="W2483" s="1"/>
  <c r="X2483" s="1"/>
  <c r="V2485"/>
  <c r="W2485" s="1"/>
  <c r="X2485" s="1"/>
  <c r="V2487"/>
  <c r="W2487" s="1"/>
  <c r="X2487" s="1"/>
  <c r="V2489"/>
  <c r="W2489" s="1"/>
  <c r="X2489" s="1"/>
  <c r="V2491"/>
  <c r="W2491" s="1"/>
  <c r="X2491" s="1"/>
  <c r="V2493"/>
  <c r="W2493" s="1"/>
  <c r="X2493" s="1"/>
  <c r="V2495"/>
  <c r="W2495" s="1"/>
  <c r="X2495" s="1"/>
  <c r="V2497"/>
  <c r="W2497" s="1"/>
  <c r="X2497" s="1"/>
  <c r="V2499"/>
  <c r="W2499" s="1"/>
  <c r="X2499" s="1"/>
  <c r="V2501"/>
  <c r="W2501" s="1"/>
  <c r="X2501" s="1"/>
  <c r="V2503"/>
  <c r="W2503" s="1"/>
  <c r="X2503" s="1"/>
  <c r="Z2515"/>
  <c r="AA2515" s="1"/>
  <c r="AB2515" s="1"/>
  <c r="AC2515" s="1"/>
  <c r="Z2517"/>
  <c r="AA2517" s="1"/>
  <c r="AB2517" s="1"/>
  <c r="AC2517" s="1"/>
  <c r="Z2519"/>
  <c r="AA2519" s="1"/>
  <c r="AB2519" s="1"/>
  <c r="AC2519" s="1"/>
  <c r="AA2521"/>
  <c r="AB2521" s="1"/>
  <c r="AA2487"/>
  <c r="AB2487" s="1"/>
  <c r="W2515"/>
  <c r="X2515" s="1"/>
  <c r="AA2504"/>
  <c r="AB2504" s="1"/>
  <c r="AC2504" s="1"/>
  <c r="AA2505"/>
  <c r="AB2505" s="1"/>
  <c r="AC2505" s="1"/>
  <c r="AA2511"/>
  <c r="AB2511" s="1"/>
  <c r="AC2511" s="1"/>
  <c r="AA2522"/>
  <c r="AB2522" s="1"/>
  <c r="AC2522" s="1"/>
  <c r="W2494"/>
  <c r="X2494" s="1"/>
  <c r="AA2495"/>
  <c r="AB2495" s="1"/>
  <c r="AA2497"/>
  <c r="AB2497" s="1"/>
  <c r="AC2497" s="1"/>
  <c r="AA2503"/>
  <c r="W2512"/>
  <c r="X2512" s="1"/>
  <c r="AA2513"/>
  <c r="AA2514"/>
  <c r="AB2514" s="1"/>
  <c r="AC2514" s="1"/>
  <c r="W2517"/>
  <c r="X2517" s="1"/>
  <c r="AA2501"/>
  <c r="AB2501" s="1"/>
  <c r="AC2501" s="1"/>
  <c r="AA2507"/>
  <c r="AB2507" s="1"/>
  <c r="AC2507" s="1"/>
  <c r="W2509"/>
  <c r="X2509" s="1"/>
  <c r="W2523"/>
  <c r="X2523" s="1"/>
  <c r="AA2493"/>
  <c r="AA2483"/>
  <c r="AA2491"/>
  <c r="AA2499"/>
  <c r="Z3201"/>
  <c r="AA3201" s="1"/>
  <c r="Z3203"/>
  <c r="AA3203" s="1"/>
  <c r="Z3205"/>
  <c r="AA3205" s="1"/>
  <c r="Z3207"/>
  <c r="AA3207" s="1"/>
  <c r="Z3209"/>
  <c r="AA3209" s="1"/>
  <c r="Z3195"/>
  <c r="AA3195" s="1"/>
  <c r="Z3197"/>
  <c r="AA3197" s="1"/>
  <c r="AA3192"/>
  <c r="Z3174"/>
  <c r="AA3174" s="1"/>
  <c r="AB3174" s="1"/>
  <c r="Z3182"/>
  <c r="AA3182" s="1"/>
  <c r="Z3167"/>
  <c r="AA3167" s="1"/>
  <c r="AB3167" s="1"/>
  <c r="Z3169"/>
  <c r="AA3169" s="1"/>
  <c r="Z3171"/>
  <c r="AA3171" s="1"/>
  <c r="Z3173"/>
  <c r="AA3173" s="1"/>
  <c r="AB3173" s="1"/>
  <c r="Z3175"/>
  <c r="AA3175" s="1"/>
  <c r="AB3175" s="1"/>
  <c r="Z3177"/>
  <c r="AA3177" s="1"/>
  <c r="Z3179"/>
  <c r="AA3179" s="1"/>
  <c r="Z3181"/>
  <c r="AA3181" s="1"/>
  <c r="Z3183"/>
  <c r="AA3183" s="1"/>
  <c r="AB3183" s="1"/>
  <c r="Z3185"/>
  <c r="AA3185" s="1"/>
  <c r="Z3187"/>
  <c r="AA3187" s="1"/>
  <c r="Z3189"/>
  <c r="AA3189" s="1"/>
  <c r="AA3163"/>
  <c r="AB3163" s="1"/>
  <c r="AC3163" s="1"/>
  <c r="AA3165"/>
  <c r="AB3165" s="1"/>
  <c r="Z3153"/>
  <c r="AA3153" s="1"/>
  <c r="AB3153" s="1"/>
  <c r="Z3155"/>
  <c r="AA3155" s="1"/>
  <c r="Z3157"/>
  <c r="AA3157" s="1"/>
  <c r="Z3159"/>
  <c r="AA3159" s="1"/>
  <c r="AA3051"/>
  <c r="AB3051" s="1"/>
  <c r="AC3051" s="1"/>
  <c r="AA3078"/>
  <c r="AB3078" s="1"/>
  <c r="AA3047"/>
  <c r="AB3047" s="1"/>
  <c r="AC3047" s="1"/>
  <c r="AA3059"/>
  <c r="AB3059" s="1"/>
  <c r="AC3059" s="1"/>
  <c r="AA3072"/>
  <c r="AB3072" s="1"/>
  <c r="AC3072" s="1"/>
  <c r="AA3074"/>
  <c r="AB3074" s="1"/>
  <c r="AA3076"/>
  <c r="AB3076" s="1"/>
  <c r="AC3076" s="1"/>
  <c r="AA3081"/>
  <c r="AB3081" s="1"/>
  <c r="AC3081" s="1"/>
  <c r="AA3067"/>
  <c r="AB3067" s="1"/>
  <c r="AC3067" s="1"/>
  <c r="AA3080"/>
  <c r="AB3080" s="1"/>
  <c r="AC3080" s="1"/>
  <c r="AA3075"/>
  <c r="AB3075" s="1"/>
  <c r="AC3075" s="1"/>
  <c r="AA3077"/>
  <c r="AB3077" s="1"/>
  <c r="AC3077" s="1"/>
  <c r="AA3083"/>
  <c r="AB3083" s="1"/>
  <c r="Z3091"/>
  <c r="AA3091" s="1"/>
  <c r="Z3093"/>
  <c r="AA3093" s="1"/>
  <c r="Z3095"/>
  <c r="AA3095" s="1"/>
  <c r="AB3095" s="1"/>
  <c r="Z3097"/>
  <c r="AA3097" s="1"/>
  <c r="AB3097" s="1"/>
  <c r="Z3099"/>
  <c r="AA3099" s="1"/>
  <c r="Z3101"/>
  <c r="AA3101" s="1"/>
  <c r="Z3103"/>
  <c r="AA3103" s="1"/>
  <c r="Z3105"/>
  <c r="AA3105" s="1"/>
  <c r="AB3105" s="1"/>
  <c r="Z3107"/>
  <c r="AA3107" s="1"/>
  <c r="Z3109"/>
  <c r="AA3109" s="1"/>
  <c r="Z3111"/>
  <c r="AA3111" s="1"/>
  <c r="AB3111" s="1"/>
  <c r="Z3113"/>
  <c r="AA3113" s="1"/>
  <c r="AB3113" s="1"/>
  <c r="Z3115"/>
  <c r="AA3115" s="1"/>
  <c r="Z3117"/>
  <c r="AA3117" s="1"/>
  <c r="Z3119"/>
  <c r="AA3119" s="1"/>
  <c r="Z3121"/>
  <c r="AA3121" s="1"/>
  <c r="AB3121" s="1"/>
  <c r="Z3123"/>
  <c r="AA3123" s="1"/>
  <c r="Z3125"/>
  <c r="AA3125" s="1"/>
  <c r="Z3127"/>
  <c r="AA3127" s="1"/>
  <c r="AB3127" s="1"/>
  <c r="Z3129"/>
  <c r="AA3129" s="1"/>
  <c r="AB3129" s="1"/>
  <c r="Z3131"/>
  <c r="AA3131" s="1"/>
  <c r="Z3133"/>
  <c r="AA3133" s="1"/>
  <c r="AB3133" s="1"/>
  <c r="Z3135"/>
  <c r="AA3135" s="1"/>
  <c r="Z3137"/>
  <c r="AA3137" s="1"/>
  <c r="Z3139"/>
  <c r="AA3139" s="1"/>
  <c r="AB3139" s="1"/>
  <c r="Z3141"/>
  <c r="AA3141" s="1"/>
  <c r="AB3141" s="1"/>
  <c r="Z3143"/>
  <c r="AA3143" s="1"/>
  <c r="Z3145"/>
  <c r="AA3145" s="1"/>
  <c r="Z3147"/>
  <c r="AA3147" s="1"/>
  <c r="Z3082"/>
  <c r="AA3082" s="1"/>
  <c r="AB3082" s="1"/>
  <c r="AA3085"/>
  <c r="AA3087"/>
  <c r="AB3087" s="1"/>
  <c r="AA3073"/>
  <c r="AA3089"/>
  <c r="Z3092"/>
  <c r="AA3092" s="1"/>
  <c r="Z3094"/>
  <c r="AA3094" s="1"/>
  <c r="AB3094" s="1"/>
  <c r="Z3096"/>
  <c r="AA3096" s="1"/>
  <c r="Z3098"/>
  <c r="AA3098" s="1"/>
  <c r="AB3098" s="1"/>
  <c r="Z3100"/>
  <c r="AA3100" s="1"/>
  <c r="Z3102"/>
  <c r="AA3102" s="1"/>
  <c r="AB3102" s="1"/>
  <c r="Z3104"/>
  <c r="AA3104" s="1"/>
  <c r="Z3106"/>
  <c r="AA3106" s="1"/>
  <c r="AB3106" s="1"/>
  <c r="Z3108"/>
  <c r="AA3108" s="1"/>
  <c r="Z3110"/>
  <c r="AA3110" s="1"/>
  <c r="AB3110" s="1"/>
  <c r="Z3112"/>
  <c r="AA3112" s="1"/>
  <c r="Z3114"/>
  <c r="AA3114" s="1"/>
  <c r="AB3114" s="1"/>
  <c r="Z3116"/>
  <c r="AA3116" s="1"/>
  <c r="Z3118"/>
  <c r="AA3118" s="1"/>
  <c r="AB3118" s="1"/>
  <c r="Z3120"/>
  <c r="AA3120" s="1"/>
  <c r="Z3122"/>
  <c r="AA3122" s="1"/>
  <c r="AB3122" s="1"/>
  <c r="Z3124"/>
  <c r="AA3124" s="1"/>
  <c r="Z3126"/>
  <c r="AA3126" s="1"/>
  <c r="AB3126" s="1"/>
  <c r="Z3128"/>
  <c r="AA3128" s="1"/>
  <c r="Z3130"/>
  <c r="AA3130" s="1"/>
  <c r="AB3130" s="1"/>
  <c r="Z3132"/>
  <c r="AA3132" s="1"/>
  <c r="Z3134"/>
  <c r="AA3134" s="1"/>
  <c r="AB3134" s="1"/>
  <c r="Z3136"/>
  <c r="AA3136" s="1"/>
  <c r="Z3138"/>
  <c r="AA3138" s="1"/>
  <c r="AB3138" s="1"/>
  <c r="Z3140"/>
  <c r="AA3140" s="1"/>
  <c r="Z3142"/>
  <c r="AA3142" s="1"/>
  <c r="AB3142" s="1"/>
  <c r="Z3144"/>
  <c r="AA3144" s="1"/>
  <c r="Z3146"/>
  <c r="AA3146" s="1"/>
  <c r="AB3146" s="1"/>
  <c r="Z3148"/>
  <c r="AA3148" s="1"/>
  <c r="AA3151"/>
  <c r="AB3151" s="1"/>
  <c r="AA3068"/>
  <c r="Z3064"/>
  <c r="AA3064" s="1"/>
  <c r="AA3063"/>
  <c r="AA3058"/>
  <c r="Z3054"/>
  <c r="AA3054" s="1"/>
  <c r="AB3054" s="1"/>
  <c r="Z3046"/>
  <c r="AA3046" s="1"/>
  <c r="AB3046" s="1"/>
  <c r="Z3048"/>
  <c r="AA3048" s="1"/>
  <c r="Z3050"/>
  <c r="AA3050" s="1"/>
  <c r="AB3050" s="1"/>
  <c r="Z3052"/>
  <c r="AA3052" s="1"/>
  <c r="O813"/>
  <c r="O812"/>
  <c r="O811"/>
  <c r="O810"/>
  <c r="O809"/>
  <c r="O808"/>
  <c r="O807"/>
  <c r="O806"/>
  <c r="O805"/>
  <c r="O804"/>
  <c r="O803"/>
  <c r="O802"/>
  <c r="O801"/>
  <c r="O800"/>
  <c r="O799"/>
  <c r="O798"/>
  <c r="O797"/>
  <c r="O796"/>
  <c r="O795"/>
  <c r="O794"/>
  <c r="O793"/>
  <c r="O792"/>
  <c r="O791"/>
  <c r="O790"/>
  <c r="O789"/>
  <c r="O788"/>
  <c r="O787"/>
  <c r="O786"/>
  <c r="O785"/>
  <c r="O784"/>
  <c r="O783"/>
  <c r="O782"/>
  <c r="O781"/>
  <c r="O780"/>
  <c r="O779"/>
  <c r="O777"/>
  <c r="O776"/>
  <c r="O775"/>
  <c r="O774"/>
  <c r="O773"/>
  <c r="O772"/>
  <c r="O771"/>
  <c r="O770"/>
  <c r="O767"/>
  <c r="O766"/>
  <c r="O765"/>
  <c r="O764"/>
  <c r="O763"/>
  <c r="O762"/>
  <c r="O761"/>
  <c r="O760"/>
  <c r="O758"/>
  <c r="O757"/>
  <c r="O756"/>
  <c r="O755"/>
  <c r="O754"/>
  <c r="O753"/>
  <c r="O752"/>
  <c r="O751"/>
  <c r="O749"/>
  <c r="O748"/>
  <c r="O747"/>
  <c r="O746"/>
  <c r="O745"/>
  <c r="O744"/>
  <c r="O743"/>
  <c r="O742"/>
  <c r="O741"/>
  <c r="O740"/>
  <c r="O739"/>
  <c r="O738"/>
  <c r="O737"/>
  <c r="O736"/>
  <c r="O735"/>
  <c r="O734"/>
  <c r="O733"/>
  <c r="O731"/>
  <c r="O730"/>
  <c r="O729"/>
  <c r="O728"/>
  <c r="O727"/>
  <c r="O726"/>
  <c r="O725"/>
  <c r="O724"/>
  <c r="O721"/>
  <c r="O720"/>
  <c r="O719"/>
  <c r="O718"/>
  <c r="O717"/>
  <c r="O716"/>
  <c r="O715"/>
  <c r="O714"/>
  <c r="O713"/>
  <c r="O712"/>
  <c r="O711"/>
  <c r="O710"/>
  <c r="O709"/>
  <c r="O708"/>
  <c r="O707"/>
  <c r="O706"/>
  <c r="O705"/>
  <c r="O704"/>
  <c r="O703"/>
  <c r="O702"/>
  <c r="O701"/>
  <c r="O700"/>
  <c r="O699"/>
  <c r="O698"/>
  <c r="O696"/>
  <c r="O695"/>
  <c r="O694"/>
  <c r="O693"/>
  <c r="O692"/>
  <c r="O691"/>
  <c r="O690"/>
  <c r="O689"/>
  <c r="O688"/>
  <c r="O687"/>
  <c r="O686"/>
  <c r="O685"/>
  <c r="O684"/>
  <c r="O683"/>
  <c r="O681"/>
  <c r="O680"/>
  <c r="O679"/>
  <c r="O678"/>
  <c r="O677"/>
  <c r="O676"/>
  <c r="O675"/>
  <c r="O674"/>
  <c r="O673"/>
  <c r="O672"/>
  <c r="O671"/>
  <c r="O670"/>
  <c r="O669"/>
  <c r="O668"/>
  <c r="O666"/>
  <c r="O665"/>
  <c r="O664"/>
  <c r="O663"/>
  <c r="O662"/>
  <c r="O661"/>
  <c r="O660"/>
  <c r="O659"/>
  <c r="O658"/>
  <c r="O657"/>
  <c r="O656"/>
  <c r="O655"/>
  <c r="O654"/>
  <c r="O653"/>
  <c r="O652"/>
  <c r="O651"/>
  <c r="O650"/>
  <c r="O649"/>
  <c r="O648"/>
  <c r="O647"/>
  <c r="O646"/>
  <c r="O645"/>
  <c r="O644"/>
  <c r="O643"/>
  <c r="O639"/>
  <c r="O638"/>
  <c r="O637"/>
  <c r="O636"/>
  <c r="O635"/>
  <c r="O634"/>
  <c r="O633"/>
  <c r="O632"/>
  <c r="O631"/>
  <c r="O629"/>
  <c r="O628"/>
  <c r="O627"/>
  <c r="O626"/>
  <c r="O625"/>
  <c r="O624"/>
  <c r="O623"/>
  <c r="O622"/>
  <c r="O621"/>
  <c r="O620"/>
  <c r="O619"/>
  <c r="O613"/>
  <c r="O612"/>
  <c r="O611"/>
  <c r="O609"/>
  <c r="O608"/>
  <c r="O607"/>
  <c r="O606"/>
  <c r="O605"/>
  <c r="O604"/>
  <c r="O603"/>
  <c r="O602"/>
  <c r="O601"/>
  <c r="O600"/>
  <c r="O599"/>
  <c r="O595"/>
  <c r="O594"/>
  <c r="O593"/>
  <c r="O592"/>
  <c r="O591"/>
  <c r="O590"/>
  <c r="O589"/>
  <c r="O588"/>
  <c r="O587"/>
  <c r="O586"/>
  <c r="O585"/>
  <c r="O584"/>
  <c r="O583"/>
  <c r="O582"/>
  <c r="O581"/>
  <c r="O580"/>
  <c r="O579"/>
  <c r="O578"/>
  <c r="O577"/>
  <c r="O576"/>
  <c r="O575"/>
  <c r="O574"/>
  <c r="O573"/>
  <c r="O572"/>
  <c r="O571"/>
  <c r="O569"/>
  <c r="O568"/>
  <c r="O567"/>
  <c r="O565"/>
  <c r="O564"/>
  <c r="O563"/>
  <c r="O561"/>
  <c r="O560"/>
  <c r="O559"/>
  <c r="O558"/>
  <c r="O557"/>
  <c r="O556"/>
  <c r="O555"/>
  <c r="O554"/>
  <c r="O553"/>
  <c r="O552"/>
  <c r="O551"/>
  <c r="O550"/>
  <c r="O548"/>
  <c r="O547"/>
  <c r="O546"/>
  <c r="O545"/>
  <c r="O544"/>
  <c r="O543"/>
  <c r="O542"/>
  <c r="O541"/>
  <c r="O540"/>
  <c r="O539"/>
  <c r="O538"/>
  <c r="O518"/>
  <c r="O517"/>
  <c r="O516"/>
  <c r="O507"/>
  <c r="O495"/>
  <c r="O496"/>
  <c r="O497"/>
  <c r="O498"/>
  <c r="O499"/>
  <c r="O500"/>
  <c r="O501"/>
  <c r="O502"/>
  <c r="O494"/>
  <c r="O488"/>
  <c r="O489"/>
  <c r="O490"/>
  <c r="O491"/>
  <c r="O492"/>
  <c r="O493"/>
  <c r="O487"/>
  <c r="O481"/>
  <c r="O482"/>
  <c r="O483"/>
  <c r="O484"/>
  <c r="O485"/>
  <c r="O486"/>
  <c r="O480"/>
  <c r="O474"/>
  <c r="O475"/>
  <c r="O476"/>
  <c r="O477"/>
  <c r="O478"/>
  <c r="O479"/>
  <c r="O473"/>
  <c r="AD2600" l="1"/>
  <c r="AB2615"/>
  <c r="AD2615" s="1"/>
  <c r="AD2594"/>
  <c r="AD2820"/>
  <c r="AD2713"/>
  <c r="AD2541"/>
  <c r="AD2703"/>
  <c r="AD2696"/>
  <c r="AD2736"/>
  <c r="AD2664"/>
  <c r="AB2682"/>
  <c r="AD2682" s="1"/>
  <c r="AB2570"/>
  <c r="AC2570" s="1"/>
  <c r="AB2752"/>
  <c r="AC2752" s="1"/>
  <c r="AB2742"/>
  <c r="AC2742" s="1"/>
  <c r="AD2653"/>
  <c r="AD2766"/>
  <c r="AD2758"/>
  <c r="AD2750"/>
  <c r="AD2844"/>
  <c r="AD2813"/>
  <c r="AD2675"/>
  <c r="AD2852"/>
  <c r="AD2828"/>
  <c r="AD2724"/>
  <c r="AD2712"/>
  <c r="AD2674"/>
  <c r="AD2666"/>
  <c r="AD2657"/>
  <c r="AD2649"/>
  <c r="AD2637"/>
  <c r="AD2875"/>
  <c r="AD2881"/>
  <c r="AD2695"/>
  <c r="AD2667"/>
  <c r="AD2545"/>
  <c r="AD2578"/>
  <c r="AD2874"/>
  <c r="AD2700"/>
  <c r="AD2572"/>
  <c r="AD2841"/>
  <c r="AD2621"/>
  <c r="AD2795"/>
  <c r="AD2734"/>
  <c r="AB2832"/>
  <c r="AC2832" s="1"/>
  <c r="AB2772"/>
  <c r="AC2772" s="1"/>
  <c r="AB2564"/>
  <c r="AC2564" s="1"/>
  <c r="AB2756"/>
  <c r="AC2756" s="1"/>
  <c r="AB2748"/>
  <c r="AC2748" s="1"/>
  <c r="AB2581"/>
  <c r="AD2581" s="1"/>
  <c r="AB2854"/>
  <c r="AC2854" s="1"/>
  <c r="AB2740"/>
  <c r="AC2740" s="1"/>
  <c r="AB2840"/>
  <c r="AD2840" s="1"/>
  <c r="AB2816"/>
  <c r="AD2816" s="1"/>
  <c r="AB2605"/>
  <c r="AD2605" s="1"/>
  <c r="AB2555"/>
  <c r="AC2555" s="1"/>
  <c r="AB2692"/>
  <c r="AC2692" s="1"/>
  <c r="AB2706"/>
  <c r="AC2706" s="1"/>
  <c r="AB2702"/>
  <c r="AC2702" s="1"/>
  <c r="AB2863"/>
  <c r="AC2863" s="1"/>
  <c r="AB2760"/>
  <c r="AC2760" s="1"/>
  <c r="AB2730"/>
  <c r="AC2730" s="1"/>
  <c r="AB2716"/>
  <c r="AD2716" s="1"/>
  <c r="AB2770"/>
  <c r="AC2770" s="1"/>
  <c r="AB2639"/>
  <c r="AC2639" s="1"/>
  <c r="AB2602"/>
  <c r="AC2602" s="1"/>
  <c r="AB2746"/>
  <c r="AC2746" s="1"/>
  <c r="AD2809"/>
  <c r="AD2774"/>
  <c r="AD2610"/>
  <c r="AB2604"/>
  <c r="AC2604" s="1"/>
  <c r="AB2655"/>
  <c r="AC2655" s="1"/>
  <c r="AB2672"/>
  <c r="AC2672" s="1"/>
  <c r="AB2876"/>
  <c r="AD2876" s="1"/>
  <c r="AB2744"/>
  <c r="AC2744" s="1"/>
  <c r="AB2698"/>
  <c r="AC2698" s="1"/>
  <c r="AD2768"/>
  <c r="AD2720"/>
  <c r="AB2704"/>
  <c r="AC2704" s="1"/>
  <c r="AB2588"/>
  <c r="AC2588" s="1"/>
  <c r="AD2568"/>
  <c r="AD2684"/>
  <c r="AD2561"/>
  <c r="AD2877"/>
  <c r="AD2785"/>
  <c r="AD2547"/>
  <c r="AB2846"/>
  <c r="AD2846" s="1"/>
  <c r="AB2830"/>
  <c r="AD2830" s="1"/>
  <c r="AB2814"/>
  <c r="AD2814" s="1"/>
  <c r="AD2586"/>
  <c r="AB2566"/>
  <c r="AD2566" s="1"/>
  <c r="AB2650"/>
  <c r="AD2650" s="1"/>
  <c r="AB2847"/>
  <c r="AC2847" s="1"/>
  <c r="AB2842"/>
  <c r="AC2842" s="1"/>
  <c r="AB2818"/>
  <c r="AC2818" s="1"/>
  <c r="AB2738"/>
  <c r="AC2738" s="1"/>
  <c r="AB2799"/>
  <c r="AC2799" s="1"/>
  <c r="AB2871"/>
  <c r="AC2871" s="1"/>
  <c r="AB2878"/>
  <c r="AC2878" s="1"/>
  <c r="AB2858"/>
  <c r="AC2858" s="1"/>
  <c r="AB2778"/>
  <c r="AC2778" s="1"/>
  <c r="AB2647"/>
  <c r="AC2647" s="1"/>
  <c r="AB2584"/>
  <c r="AC2584" s="1"/>
  <c r="AB2850"/>
  <c r="AC2850" s="1"/>
  <c r="AB2783"/>
  <c r="AC2783" s="1"/>
  <c r="AB2801"/>
  <c r="AC2801" s="1"/>
  <c r="AB2590"/>
  <c r="AD2590" s="1"/>
  <c r="AB2582"/>
  <c r="AD2582" s="1"/>
  <c r="AB2802"/>
  <c r="AC2802" s="1"/>
  <c r="AB2728"/>
  <c r="AC2728" s="1"/>
  <c r="AB2688"/>
  <c r="AC2688" s="1"/>
  <c r="AB2807"/>
  <c r="AC2807" s="1"/>
  <c r="AB2764"/>
  <c r="AC2764" s="1"/>
  <c r="AD2580"/>
  <c r="AB2591"/>
  <c r="AD2591" s="1"/>
  <c r="AB2551"/>
  <c r="AD2551" s="1"/>
  <c r="AB2663"/>
  <c r="AC2663" s="1"/>
  <c r="AB2679"/>
  <c r="AD2679" s="1"/>
  <c r="AB2810"/>
  <c r="AC2810" s="1"/>
  <c r="AB2845"/>
  <c r="AD2845" s="1"/>
  <c r="AB2722"/>
  <c r="AC2722" s="1"/>
  <c r="AB2860"/>
  <c r="AD2860" s="1"/>
  <c r="AB2732"/>
  <c r="AC2732" s="1"/>
  <c r="AB2879"/>
  <c r="AC2879" s="1"/>
  <c r="AB2539"/>
  <c r="AC2539" s="1"/>
  <c r="AB2608"/>
  <c r="AD2608" s="1"/>
  <c r="AB2596"/>
  <c r="AC2596" s="1"/>
  <c r="AB2531"/>
  <c r="AC2531" s="1"/>
  <c r="AB2794"/>
  <c r="AD2794" s="1"/>
  <c r="AB2557"/>
  <c r="AC2557" s="1"/>
  <c r="AB2553"/>
  <c r="AC2553" s="1"/>
  <c r="AD2856"/>
  <c r="AD2848"/>
  <c r="AD2824"/>
  <c r="AD2683"/>
  <c r="AB2633"/>
  <c r="AD2633" s="1"/>
  <c r="AD2592"/>
  <c r="AB2576"/>
  <c r="AC2576" s="1"/>
  <c r="AB2537"/>
  <c r="AC2537" s="1"/>
  <c r="AD2559"/>
  <c r="AD2597"/>
  <c r="AD2549"/>
  <c r="AD2529"/>
  <c r="AD2677"/>
  <c r="AD2668"/>
  <c r="AD2659"/>
  <c r="AD2651"/>
  <c r="AB2614"/>
  <c r="AD2614" s="1"/>
  <c r="AB2685"/>
  <c r="AD2685" s="1"/>
  <c r="AB2823"/>
  <c r="AD2823" s="1"/>
  <c r="AB2831"/>
  <c r="AD2831" s="1"/>
  <c r="AB2691"/>
  <c r="AD2691" s="1"/>
  <c r="AB2754"/>
  <c r="AC2754" s="1"/>
  <c r="AB2562"/>
  <c r="AC2562" s="1"/>
  <c r="AB2762"/>
  <c r="AC2762" s="1"/>
  <c r="AD2869"/>
  <c r="AD2708"/>
  <c r="AD2670"/>
  <c r="AD2837"/>
  <c r="AD2821"/>
  <c r="AD2805"/>
  <c r="AD2855"/>
  <c r="AD2811"/>
  <c r="AD2829"/>
  <c r="AD2638"/>
  <c r="AD2791"/>
  <c r="AD2619"/>
  <c r="AD2714"/>
  <c r="AB2731"/>
  <c r="AC2731" s="1"/>
  <c r="AB2715"/>
  <c r="AD2715" s="1"/>
  <c r="AB2711"/>
  <c r="AD2711" s="1"/>
  <c r="AB2718"/>
  <c r="AC2718" s="1"/>
  <c r="AD2661"/>
  <c r="AD2645"/>
  <c r="AD2567"/>
  <c r="AD2834"/>
  <c r="AD2826"/>
  <c r="AC3227"/>
  <c r="AC3249"/>
  <c r="AC3254"/>
  <c r="AC3219"/>
  <c r="AC3218"/>
  <c r="AC3248"/>
  <c r="AC3240"/>
  <c r="AC3233"/>
  <c r="AC3242"/>
  <c r="AC3211"/>
  <c r="AC3245"/>
  <c r="AC3237"/>
  <c r="AC3225"/>
  <c r="AC3235"/>
  <c r="AC3220"/>
  <c r="AC3253"/>
  <c r="AC3212"/>
  <c r="AC2883"/>
  <c r="AB2292"/>
  <c r="AC2292" s="1"/>
  <c r="AB2268"/>
  <c r="AC2268" s="1"/>
  <c r="AB2393"/>
  <c r="AC2393" s="1"/>
  <c r="AB2377"/>
  <c r="AC2377" s="1"/>
  <c r="AB2361"/>
  <c r="AC2361" s="1"/>
  <c r="AB2439"/>
  <c r="AC2439" s="1"/>
  <c r="AB2415"/>
  <c r="AC2415" s="1"/>
  <c r="AB2407"/>
  <c r="AC2407" s="1"/>
  <c r="AB2445"/>
  <c r="AC2445" s="1"/>
  <c r="AB2405"/>
  <c r="AC2405" s="1"/>
  <c r="AC2274"/>
  <c r="AC2417"/>
  <c r="AB2431"/>
  <c r="AC2431" s="1"/>
  <c r="AC2381"/>
  <c r="AC2309"/>
  <c r="AB2260"/>
  <c r="AC2260" s="1"/>
  <c r="AC2256"/>
  <c r="AC2459"/>
  <c r="AC2463"/>
  <c r="AB2456"/>
  <c r="AC2456" s="1"/>
  <c r="AC2440"/>
  <c r="AC2416"/>
  <c r="AB2288"/>
  <c r="AC2288" s="1"/>
  <c r="AB2284"/>
  <c r="AC2284" s="1"/>
  <c r="AB2276"/>
  <c r="AC2276" s="1"/>
  <c r="AC2272"/>
  <c r="AB2457"/>
  <c r="AC2457" s="1"/>
  <c r="AC2318"/>
  <c r="AB2282"/>
  <c r="AC2282" s="1"/>
  <c r="AC2266"/>
  <c r="AB2262"/>
  <c r="AC2262" s="1"/>
  <c r="AC2449"/>
  <c r="AB2437"/>
  <c r="AC2437" s="1"/>
  <c r="AC2425"/>
  <c r="AB2401"/>
  <c r="AC2401" s="1"/>
  <c r="AB2385"/>
  <c r="AC2385" s="1"/>
  <c r="AB2369"/>
  <c r="AC2369" s="1"/>
  <c r="AB2353"/>
  <c r="AC2353" s="1"/>
  <c r="AB2297"/>
  <c r="AC2297" s="1"/>
  <c r="AC2265"/>
  <c r="AC2251"/>
  <c r="AB2455"/>
  <c r="AC2455" s="1"/>
  <c r="AC2443"/>
  <c r="AC2419"/>
  <c r="AB2403"/>
  <c r="AC2403" s="1"/>
  <c r="AC2395"/>
  <c r="AC2363"/>
  <c r="AC2331"/>
  <c r="AC2327"/>
  <c r="AC2311"/>
  <c r="AC2299"/>
  <c r="AC2283"/>
  <c r="AC2453"/>
  <c r="AB2413"/>
  <c r="AC2413" s="1"/>
  <c r="AC2389"/>
  <c r="AB2313"/>
  <c r="AC2313" s="1"/>
  <c r="AB2305"/>
  <c r="AC2305" s="1"/>
  <c r="AC2408"/>
  <c r="AC2340"/>
  <c r="AC2308"/>
  <c r="AB2254"/>
  <c r="AC2254" s="1"/>
  <c r="AB2345"/>
  <c r="AC2345" s="1"/>
  <c r="AB2329"/>
  <c r="AC2329" s="1"/>
  <c r="AC2349"/>
  <c r="AB2321"/>
  <c r="AC2321" s="1"/>
  <c r="AB2252"/>
  <c r="AC2252" s="1"/>
  <c r="AC2448"/>
  <c r="AB2432"/>
  <c r="AC2432" s="1"/>
  <c r="AC2424"/>
  <c r="AB2320"/>
  <c r="AC2320" s="1"/>
  <c r="AB2304"/>
  <c r="AC2304" s="1"/>
  <c r="AC2300"/>
  <c r="AC2296"/>
  <c r="AB2280"/>
  <c r="AC2280" s="1"/>
  <c r="AC2264"/>
  <c r="AC2258"/>
  <c r="AB2465"/>
  <c r="AC2465" s="1"/>
  <c r="AB2326"/>
  <c r="AC2326" s="1"/>
  <c r="AC2310"/>
  <c r="AC2302"/>
  <c r="AC2290"/>
  <c r="AC2270"/>
  <c r="AC2467"/>
  <c r="AB2441"/>
  <c r="AC2441" s="1"/>
  <c r="AB2409"/>
  <c r="AC2409" s="1"/>
  <c r="AB2337"/>
  <c r="AC2337" s="1"/>
  <c r="AB2289"/>
  <c r="AC2289" s="1"/>
  <c r="AB2447"/>
  <c r="AC2447" s="1"/>
  <c r="AC2435"/>
  <c r="AB2423"/>
  <c r="AC2423" s="1"/>
  <c r="AC2411"/>
  <c r="AC2383"/>
  <c r="AC2367"/>
  <c r="AC2351"/>
  <c r="AC2319"/>
  <c r="AC2303"/>
  <c r="AC2275"/>
  <c r="AC2462"/>
  <c r="AC2466"/>
  <c r="AC2397"/>
  <c r="AB2373"/>
  <c r="AC2373" s="1"/>
  <c r="AC2365"/>
  <c r="AB2341"/>
  <c r="AC2341" s="1"/>
  <c r="AC2325"/>
  <c r="AB2301"/>
  <c r="AC2301" s="1"/>
  <c r="AB1177"/>
  <c r="AC1177" s="1"/>
  <c r="AB1120"/>
  <c r="AC1120" s="1"/>
  <c r="AB1028"/>
  <c r="AC1028" s="1"/>
  <c r="AB924"/>
  <c r="AC924" s="1"/>
  <c r="AB880"/>
  <c r="AC880" s="1"/>
  <c r="AB868"/>
  <c r="AC868" s="1"/>
  <c r="AB1220"/>
  <c r="AC1220" s="1"/>
  <c r="AB1196"/>
  <c r="AC1196" s="1"/>
  <c r="AB1164"/>
  <c r="AC1164" s="1"/>
  <c r="AB1063"/>
  <c r="AC1063" s="1"/>
  <c r="AB1003"/>
  <c r="AC1003" s="1"/>
  <c r="AB955"/>
  <c r="AC955" s="1"/>
  <c r="AB915"/>
  <c r="AC915" s="1"/>
  <c r="AB1117"/>
  <c r="AC1117" s="1"/>
  <c r="AB841"/>
  <c r="AC841" s="1"/>
  <c r="AB1147"/>
  <c r="AC1147" s="1"/>
  <c r="AB1118"/>
  <c r="AC1118" s="1"/>
  <c r="AB1090"/>
  <c r="AC1090" s="1"/>
  <c r="AB986"/>
  <c r="AC986" s="1"/>
  <c r="AB926"/>
  <c r="AC926" s="1"/>
  <c r="AB858"/>
  <c r="AC858" s="1"/>
  <c r="V727"/>
  <c r="W727" s="1"/>
  <c r="X727" s="1"/>
  <c r="Z727"/>
  <c r="AA727" s="1"/>
  <c r="AB727" s="1"/>
  <c r="AC727" s="1"/>
  <c r="Z731"/>
  <c r="AA731" s="1"/>
  <c r="AB731" s="1"/>
  <c r="V731"/>
  <c r="W731" s="1"/>
  <c r="X731" s="1"/>
  <c r="V736"/>
  <c r="W736" s="1"/>
  <c r="X736" s="1"/>
  <c r="Z736"/>
  <c r="AA736" s="1"/>
  <c r="AB736" s="1"/>
  <c r="Z740"/>
  <c r="AA740" s="1"/>
  <c r="AB740" s="1"/>
  <c r="AC740" s="1"/>
  <c r="V740"/>
  <c r="W740" s="1"/>
  <c r="X740" s="1"/>
  <c r="V744"/>
  <c r="W744" s="1"/>
  <c r="X744" s="1"/>
  <c r="Z744"/>
  <c r="AA744" s="1"/>
  <c r="Z748"/>
  <c r="AA748" s="1"/>
  <c r="AB748" s="1"/>
  <c r="AC748" s="1"/>
  <c r="V748"/>
  <c r="W748" s="1"/>
  <c r="X748" s="1"/>
  <c r="V753"/>
  <c r="W753" s="1"/>
  <c r="X753" s="1"/>
  <c r="Z753"/>
  <c r="AA753" s="1"/>
  <c r="AB753" s="1"/>
  <c r="V757"/>
  <c r="W757" s="1"/>
  <c r="X757" s="1"/>
  <c r="Z757"/>
  <c r="AA757" s="1"/>
  <c r="AB757" s="1"/>
  <c r="AC757" s="1"/>
  <c r="V762"/>
  <c r="W762" s="1"/>
  <c r="X762" s="1"/>
  <c r="Z762"/>
  <c r="AA762" s="1"/>
  <c r="Z766"/>
  <c r="AA766" s="1"/>
  <c r="AB766" s="1"/>
  <c r="AC766" s="1"/>
  <c r="V766"/>
  <c r="W766" s="1"/>
  <c r="X766" s="1"/>
  <c r="V772"/>
  <c r="W772" s="1"/>
  <c r="X772" s="1"/>
  <c r="Z772"/>
  <c r="AA772" s="1"/>
  <c r="AB772" s="1"/>
  <c r="Z776"/>
  <c r="AA776" s="1"/>
  <c r="AB776" s="1"/>
  <c r="AC776" s="1"/>
  <c r="V776"/>
  <c r="W776" s="1"/>
  <c r="X776" s="1"/>
  <c r="V781"/>
  <c r="W781" s="1"/>
  <c r="X781" s="1"/>
  <c r="Z781"/>
  <c r="AA781" s="1"/>
  <c r="AB781" s="1"/>
  <c r="AC781" s="1"/>
  <c r="Z785"/>
  <c r="AA785" s="1"/>
  <c r="AB785" s="1"/>
  <c r="AC785" s="1"/>
  <c r="V785"/>
  <c r="W785" s="1"/>
  <c r="X785" s="1"/>
  <c r="V789"/>
  <c r="W789" s="1"/>
  <c r="X789" s="1"/>
  <c r="Z789"/>
  <c r="AA789" s="1"/>
  <c r="AB789" s="1"/>
  <c r="Z793"/>
  <c r="AA793" s="1"/>
  <c r="AB793" s="1"/>
  <c r="AC793" s="1"/>
  <c r="V793"/>
  <c r="W793" s="1"/>
  <c r="X793" s="1"/>
  <c r="V797"/>
  <c r="W797" s="1"/>
  <c r="X797" s="1"/>
  <c r="Z797"/>
  <c r="AA797" s="1"/>
  <c r="AB797" s="1"/>
  <c r="AC797" s="1"/>
  <c r="Z801"/>
  <c r="AA801" s="1"/>
  <c r="AB801" s="1"/>
  <c r="V801"/>
  <c r="W801" s="1"/>
  <c r="X801" s="1"/>
  <c r="V805"/>
  <c r="W805" s="1"/>
  <c r="X805" s="1"/>
  <c r="Z805"/>
  <c r="AA805" s="1"/>
  <c r="AB805" s="1"/>
  <c r="AC805" s="1"/>
  <c r="Z809"/>
  <c r="AA809" s="1"/>
  <c r="AB809" s="1"/>
  <c r="AC809" s="1"/>
  <c r="V809"/>
  <c r="W809" s="1"/>
  <c r="X809" s="1"/>
  <c r="V813"/>
  <c r="W813" s="1"/>
  <c r="X813" s="1"/>
  <c r="Z813"/>
  <c r="AA813" s="1"/>
  <c r="AB813" s="1"/>
  <c r="AC813" s="1"/>
  <c r="AB1205"/>
  <c r="AC1205" s="1"/>
  <c r="AB1153"/>
  <c r="AC1153" s="1"/>
  <c r="AB1000"/>
  <c r="AC1000" s="1"/>
  <c r="AB856"/>
  <c r="AC856" s="1"/>
  <c r="AB848"/>
  <c r="AC848" s="1"/>
  <c r="AB1180"/>
  <c r="AC1180" s="1"/>
  <c r="AB1156"/>
  <c r="AC1156" s="1"/>
  <c r="AB1043"/>
  <c r="AC1043" s="1"/>
  <c r="AB991"/>
  <c r="AC991" s="1"/>
  <c r="AB971"/>
  <c r="AC971" s="1"/>
  <c r="AB907"/>
  <c r="AC907" s="1"/>
  <c r="AB871"/>
  <c r="AC871" s="1"/>
  <c r="AB815"/>
  <c r="AC815" s="1"/>
  <c r="AB1229"/>
  <c r="AC1229" s="1"/>
  <c r="AB1065"/>
  <c r="AC1065" s="1"/>
  <c r="AB1001"/>
  <c r="AC1001" s="1"/>
  <c r="AB1102"/>
  <c r="AC1102" s="1"/>
  <c r="AB914"/>
  <c r="AC914" s="1"/>
  <c r="AB902"/>
  <c r="AC902" s="1"/>
  <c r="AB1210"/>
  <c r="AC1210" s="1"/>
  <c r="AB1134"/>
  <c r="AC1134" s="1"/>
  <c r="AB949"/>
  <c r="AC949" s="1"/>
  <c r="AB917"/>
  <c r="AC917" s="1"/>
  <c r="AB1209"/>
  <c r="AC1209" s="1"/>
  <c r="AC1189"/>
  <c r="AB1173"/>
  <c r="AC1173" s="1"/>
  <c r="AB1056"/>
  <c r="AC1056" s="1"/>
  <c r="AC1040"/>
  <c r="AB1020"/>
  <c r="AC1020" s="1"/>
  <c r="AB976"/>
  <c r="AC976" s="1"/>
  <c r="AB912"/>
  <c r="AC912" s="1"/>
  <c r="AB876"/>
  <c r="AC876" s="1"/>
  <c r="AB844"/>
  <c r="AC844" s="1"/>
  <c r="AC840"/>
  <c r="AB1224"/>
  <c r="AC1224" s="1"/>
  <c r="AB1208"/>
  <c r="AC1208" s="1"/>
  <c r="AB1192"/>
  <c r="AC1192" s="1"/>
  <c r="AB1188"/>
  <c r="AC1188" s="1"/>
  <c r="AC1168"/>
  <c r="AB1115"/>
  <c r="AC1115" s="1"/>
  <c r="AC1039"/>
  <c r="AB1035"/>
  <c r="AC1035" s="1"/>
  <c r="AB1023"/>
  <c r="AC1023" s="1"/>
  <c r="AB951"/>
  <c r="AC951" s="1"/>
  <c r="AB947"/>
  <c r="AC947" s="1"/>
  <c r="AB911"/>
  <c r="AC911" s="1"/>
  <c r="AB899"/>
  <c r="AC899" s="1"/>
  <c r="AC847"/>
  <c r="AB1138"/>
  <c r="AC1138" s="1"/>
  <c r="AB1109"/>
  <c r="AC1109" s="1"/>
  <c r="AB1017"/>
  <c r="AC1017" s="1"/>
  <c r="AB1215"/>
  <c r="AC1215" s="1"/>
  <c r="AB1155"/>
  <c r="AC1155" s="1"/>
  <c r="AC1006"/>
  <c r="AB962"/>
  <c r="AC962" s="1"/>
  <c r="AB950"/>
  <c r="AC950" s="1"/>
  <c r="AB930"/>
  <c r="AC930" s="1"/>
  <c r="AB898"/>
  <c r="AC898" s="1"/>
  <c r="AC882"/>
  <c r="AC862"/>
  <c r="AB846"/>
  <c r="AC846" s="1"/>
  <c r="AB1214"/>
  <c r="AC1214" s="1"/>
  <c r="AB1182"/>
  <c r="AC1182" s="1"/>
  <c r="Z725"/>
  <c r="AA725" s="1"/>
  <c r="AB725" s="1"/>
  <c r="AC725" s="1"/>
  <c r="V725"/>
  <c r="W725" s="1"/>
  <c r="X725" s="1"/>
  <c r="V729"/>
  <c r="W729" s="1"/>
  <c r="X729" s="1"/>
  <c r="Z729"/>
  <c r="AA729" s="1"/>
  <c r="AB729" s="1"/>
  <c r="AC729" s="1"/>
  <c r="V734"/>
  <c r="W734" s="1"/>
  <c r="X734" s="1"/>
  <c r="Z734"/>
  <c r="AA734" s="1"/>
  <c r="V738"/>
  <c r="W738" s="1"/>
  <c r="X738" s="1"/>
  <c r="Z738"/>
  <c r="AA738" s="1"/>
  <c r="V742"/>
  <c r="W742" s="1"/>
  <c r="X742" s="1"/>
  <c r="Z742"/>
  <c r="AA742" s="1"/>
  <c r="V746"/>
  <c r="W746" s="1"/>
  <c r="X746" s="1"/>
  <c r="Z746"/>
  <c r="AA746" s="1"/>
  <c r="Z751"/>
  <c r="AA751" s="1"/>
  <c r="AB751" s="1"/>
  <c r="V751"/>
  <c r="W751" s="1"/>
  <c r="X751" s="1"/>
  <c r="V755"/>
  <c r="W755" s="1"/>
  <c r="X755" s="1"/>
  <c r="Z755"/>
  <c r="AA755" s="1"/>
  <c r="AB755" s="1"/>
  <c r="AC755" s="1"/>
  <c r="V760"/>
  <c r="W760" s="1"/>
  <c r="X760" s="1"/>
  <c r="Z760"/>
  <c r="AA760" s="1"/>
  <c r="V764"/>
  <c r="W764" s="1"/>
  <c r="X764" s="1"/>
  <c r="Z764"/>
  <c r="AA764" s="1"/>
  <c r="V770"/>
  <c r="W770" s="1"/>
  <c r="X770" s="1"/>
  <c r="Z770"/>
  <c r="AA770" s="1"/>
  <c r="V774"/>
  <c r="W774" s="1"/>
  <c r="X774" s="1"/>
  <c r="Z774"/>
  <c r="AA774" s="1"/>
  <c r="Z779"/>
  <c r="AA779" s="1"/>
  <c r="V779"/>
  <c r="W779" s="1"/>
  <c r="X779" s="1"/>
  <c r="V783"/>
  <c r="W783" s="1"/>
  <c r="X783" s="1"/>
  <c r="Z783"/>
  <c r="AA783" s="1"/>
  <c r="AB783" s="1"/>
  <c r="Z787"/>
  <c r="AA787" s="1"/>
  <c r="AB787" s="1"/>
  <c r="V787"/>
  <c r="W787" s="1"/>
  <c r="X787" s="1"/>
  <c r="V791"/>
  <c r="W791" s="1"/>
  <c r="X791" s="1"/>
  <c r="Z791"/>
  <c r="AA791" s="1"/>
  <c r="AB791" s="1"/>
  <c r="AC791" s="1"/>
  <c r="Z795"/>
  <c r="AA795" s="1"/>
  <c r="V795"/>
  <c r="W795" s="1"/>
  <c r="X795" s="1"/>
  <c r="V799"/>
  <c r="W799" s="1"/>
  <c r="X799" s="1"/>
  <c r="Z799"/>
  <c r="AA799" s="1"/>
  <c r="AB799" s="1"/>
  <c r="Z803"/>
  <c r="AA803" s="1"/>
  <c r="AB803" s="1"/>
  <c r="V803"/>
  <c r="W803" s="1"/>
  <c r="X803" s="1"/>
  <c r="V807"/>
  <c r="W807" s="1"/>
  <c r="X807" s="1"/>
  <c r="Z807"/>
  <c r="AA807" s="1"/>
  <c r="AB807" s="1"/>
  <c r="AC807" s="1"/>
  <c r="Z811"/>
  <c r="AA811" s="1"/>
  <c r="AB811" s="1"/>
  <c r="AC811" s="1"/>
  <c r="V811"/>
  <c r="W811" s="1"/>
  <c r="X811" s="1"/>
  <c r="AB1217"/>
  <c r="AC1217" s="1"/>
  <c r="AC1100"/>
  <c r="AB1084"/>
  <c r="AC1084" s="1"/>
  <c r="AB1004"/>
  <c r="AC1004" s="1"/>
  <c r="AB996"/>
  <c r="AC996" s="1"/>
  <c r="AB988"/>
  <c r="AC988" s="1"/>
  <c r="AB952"/>
  <c r="AC952" s="1"/>
  <c r="AB948"/>
  <c r="AC948" s="1"/>
  <c r="AB944"/>
  <c r="AC944" s="1"/>
  <c r="AB932"/>
  <c r="AC932" s="1"/>
  <c r="AC928"/>
  <c r="AB884"/>
  <c r="AC884" s="1"/>
  <c r="AB836"/>
  <c r="AC836" s="1"/>
  <c r="AC832"/>
  <c r="AB824"/>
  <c r="AC824" s="1"/>
  <c r="AC816"/>
  <c r="AB1184"/>
  <c r="AC1184" s="1"/>
  <c r="AB1152"/>
  <c r="AC1152" s="1"/>
  <c r="AB1144"/>
  <c r="AC1144" s="1"/>
  <c r="AB1140"/>
  <c r="AC1140" s="1"/>
  <c r="AB1087"/>
  <c r="AC1087" s="1"/>
  <c r="AB1051"/>
  <c r="AC1051" s="1"/>
  <c r="AB975"/>
  <c r="AC975" s="1"/>
  <c r="AC923"/>
  <c r="AB891"/>
  <c r="AC891" s="1"/>
  <c r="AB851"/>
  <c r="AC851" s="1"/>
  <c r="AB831"/>
  <c r="AC831" s="1"/>
  <c r="AC827"/>
  <c r="AB1233"/>
  <c r="AC1233" s="1"/>
  <c r="AC1073"/>
  <c r="AB1045"/>
  <c r="AC1045" s="1"/>
  <c r="AB1009"/>
  <c r="AC1009" s="1"/>
  <c r="AB993"/>
  <c r="AC993" s="1"/>
  <c r="AB985"/>
  <c r="AC985" s="1"/>
  <c r="AC1183"/>
  <c r="AB1171"/>
  <c r="AC1171" s="1"/>
  <c r="AB1139"/>
  <c r="AC1139" s="1"/>
  <c r="AB1126"/>
  <c r="AC1126" s="1"/>
  <c r="AB1114"/>
  <c r="AC1114" s="1"/>
  <c r="AB1098"/>
  <c r="AC1098" s="1"/>
  <c r="AB970"/>
  <c r="AC970" s="1"/>
  <c r="AB958"/>
  <c r="AC958" s="1"/>
  <c r="AC954"/>
  <c r="AB934"/>
  <c r="AC934" s="1"/>
  <c r="AB822"/>
  <c r="AC822" s="1"/>
  <c r="AB989"/>
  <c r="AC989" s="1"/>
  <c r="AC1190"/>
  <c r="AB1162"/>
  <c r="AC1162" s="1"/>
  <c r="AC1146"/>
  <c r="AB1049"/>
  <c r="AC1049" s="1"/>
  <c r="AC973"/>
  <c r="AB941"/>
  <c r="AC941" s="1"/>
  <c r="AC845"/>
  <c r="AB821"/>
  <c r="AC821" s="1"/>
  <c r="Z724"/>
  <c r="AA724" s="1"/>
  <c r="V724"/>
  <c r="W724" s="1"/>
  <c r="X724" s="1"/>
  <c r="V728"/>
  <c r="W728" s="1"/>
  <c r="X728" s="1"/>
  <c r="Z728"/>
  <c r="AA728" s="1"/>
  <c r="AB728" s="1"/>
  <c r="AC728" s="1"/>
  <c r="Z733"/>
  <c r="AA733" s="1"/>
  <c r="AB733" s="1"/>
  <c r="V733"/>
  <c r="W733" s="1"/>
  <c r="X733" s="1"/>
  <c r="V737"/>
  <c r="W737" s="1"/>
  <c r="X737" s="1"/>
  <c r="Z737"/>
  <c r="AA737" s="1"/>
  <c r="AB737" s="1"/>
  <c r="AC737" s="1"/>
  <c r="Z741"/>
  <c r="AA741" s="1"/>
  <c r="V741"/>
  <c r="W741" s="1"/>
  <c r="X741" s="1"/>
  <c r="V745"/>
  <c r="W745" s="1"/>
  <c r="X745" s="1"/>
  <c r="Z745"/>
  <c r="AA745" s="1"/>
  <c r="AB745" s="1"/>
  <c r="AC745" s="1"/>
  <c r="Z749"/>
  <c r="AA749" s="1"/>
  <c r="AB749" s="1"/>
  <c r="V749"/>
  <c r="W749" s="1"/>
  <c r="X749" s="1"/>
  <c r="V754"/>
  <c r="W754" s="1"/>
  <c r="X754" s="1"/>
  <c r="Z754"/>
  <c r="AA754" s="1"/>
  <c r="AB754" s="1"/>
  <c r="AC754" s="1"/>
  <c r="Z758"/>
  <c r="AA758" s="1"/>
  <c r="V758"/>
  <c r="W758" s="1"/>
  <c r="X758" s="1"/>
  <c r="V763"/>
  <c r="W763" s="1"/>
  <c r="X763" s="1"/>
  <c r="Z763"/>
  <c r="AA763" s="1"/>
  <c r="AB763" s="1"/>
  <c r="AC763" s="1"/>
  <c r="Z767"/>
  <c r="AA767" s="1"/>
  <c r="AB767" s="1"/>
  <c r="V767"/>
  <c r="W767" s="1"/>
  <c r="X767" s="1"/>
  <c r="V773"/>
  <c r="W773" s="1"/>
  <c r="X773" s="1"/>
  <c r="Z773"/>
  <c r="AA773" s="1"/>
  <c r="AB773" s="1"/>
  <c r="AC773" s="1"/>
  <c r="Z777"/>
  <c r="AA777" s="1"/>
  <c r="V777"/>
  <c r="W777" s="1"/>
  <c r="X777" s="1"/>
  <c r="V782"/>
  <c r="W782" s="1"/>
  <c r="X782" s="1"/>
  <c r="Z782"/>
  <c r="AA782" s="1"/>
  <c r="AB782" s="1"/>
  <c r="Z786"/>
  <c r="AA786" s="1"/>
  <c r="AB786" s="1"/>
  <c r="V786"/>
  <c r="W786" s="1"/>
  <c r="X786" s="1"/>
  <c r="V790"/>
  <c r="W790" s="1"/>
  <c r="X790" s="1"/>
  <c r="Z790"/>
  <c r="AA790" s="1"/>
  <c r="AB790" s="1"/>
  <c r="Z794"/>
  <c r="AA794" s="1"/>
  <c r="V794"/>
  <c r="W794" s="1"/>
  <c r="X794" s="1"/>
  <c r="V798"/>
  <c r="W798" s="1"/>
  <c r="X798" s="1"/>
  <c r="Z798"/>
  <c r="AA798" s="1"/>
  <c r="AB798" s="1"/>
  <c r="Z802"/>
  <c r="AA802" s="1"/>
  <c r="AB802" s="1"/>
  <c r="V802"/>
  <c r="W802" s="1"/>
  <c r="X802" s="1"/>
  <c r="V806"/>
  <c r="W806" s="1"/>
  <c r="X806" s="1"/>
  <c r="Z806"/>
  <c r="AA806" s="1"/>
  <c r="AB806" s="1"/>
  <c r="Z810"/>
  <c r="AA810" s="1"/>
  <c r="V810"/>
  <c r="W810" s="1"/>
  <c r="X810" s="1"/>
  <c r="AC1201"/>
  <c r="AC1181"/>
  <c r="AC1165"/>
  <c r="AC1157"/>
  <c r="AB1137"/>
  <c r="AC1137" s="1"/>
  <c r="AC1072"/>
  <c r="AC1024"/>
  <c r="AC936"/>
  <c r="AB904"/>
  <c r="AC904" s="1"/>
  <c r="AC872"/>
  <c r="AC864"/>
  <c r="AB852"/>
  <c r="AC852" s="1"/>
  <c r="AC828"/>
  <c r="AB1212"/>
  <c r="AC1212" s="1"/>
  <c r="AB1204"/>
  <c r="AC1204" s="1"/>
  <c r="AC1099"/>
  <c r="AC1083"/>
  <c r="AC1027"/>
  <c r="AB1015"/>
  <c r="AC1015" s="1"/>
  <c r="AC1011"/>
  <c r="AC995"/>
  <c r="AB983"/>
  <c r="AC983" s="1"/>
  <c r="AB967"/>
  <c r="AC967" s="1"/>
  <c r="AC959"/>
  <c r="AB943"/>
  <c r="AC943" s="1"/>
  <c r="AC939"/>
  <c r="AB927"/>
  <c r="AC927" s="1"/>
  <c r="AB919"/>
  <c r="AC919" s="1"/>
  <c r="AC887"/>
  <c r="AC883"/>
  <c r="AC863"/>
  <c r="AB823"/>
  <c r="AC823" s="1"/>
  <c r="AB1121"/>
  <c r="AC1121" s="1"/>
  <c r="AC1081"/>
  <c r="AC945"/>
  <c r="AC921"/>
  <c r="AB829"/>
  <c r="AC829" s="1"/>
  <c r="AC1223"/>
  <c r="AC1219"/>
  <c r="AC1151"/>
  <c r="AC1086"/>
  <c r="AB1074"/>
  <c r="AC1074" s="1"/>
  <c r="AC1070"/>
  <c r="AC1066"/>
  <c r="AC1062"/>
  <c r="AB1042"/>
  <c r="AC1042" s="1"/>
  <c r="AB1034"/>
  <c r="AC1034" s="1"/>
  <c r="AB1026"/>
  <c r="AC1026" s="1"/>
  <c r="AC1002"/>
  <c r="AC998"/>
  <c r="AC982"/>
  <c r="AB942"/>
  <c r="AC942" s="1"/>
  <c r="AB910"/>
  <c r="AC910" s="1"/>
  <c r="AC886"/>
  <c r="AB874"/>
  <c r="AC874" s="1"/>
  <c r="AC1206"/>
  <c r="AB1194"/>
  <c r="AC1194" s="1"/>
  <c r="AB925"/>
  <c r="AC925" s="1"/>
  <c r="AC825"/>
  <c r="V726"/>
  <c r="W726" s="1"/>
  <c r="X726" s="1"/>
  <c r="Z726"/>
  <c r="AA726" s="1"/>
  <c r="AB726" s="1"/>
  <c r="V730"/>
  <c r="W730" s="1"/>
  <c r="X730" s="1"/>
  <c r="Z730"/>
  <c r="AA730" s="1"/>
  <c r="AB730" s="1"/>
  <c r="AC730" s="1"/>
  <c r="V735"/>
  <c r="W735" s="1"/>
  <c r="X735" s="1"/>
  <c r="Z735"/>
  <c r="AA735" s="1"/>
  <c r="AB735" s="1"/>
  <c r="Z739"/>
  <c r="AA739" s="1"/>
  <c r="AB739" s="1"/>
  <c r="AC739" s="1"/>
  <c r="V739"/>
  <c r="W739" s="1"/>
  <c r="X739" s="1"/>
  <c r="V743"/>
  <c r="W743" s="1"/>
  <c r="X743" s="1"/>
  <c r="Z743"/>
  <c r="AA743" s="1"/>
  <c r="AB743" s="1"/>
  <c r="AC743" s="1"/>
  <c r="Z747"/>
  <c r="AA747" s="1"/>
  <c r="V747"/>
  <c r="W747" s="1"/>
  <c r="X747" s="1"/>
  <c r="Z752"/>
  <c r="AA752" s="1"/>
  <c r="AB752" s="1"/>
  <c r="AC752" s="1"/>
  <c r="V752"/>
  <c r="W752" s="1"/>
  <c r="X752" s="1"/>
  <c r="V756"/>
  <c r="W756" s="1"/>
  <c r="X756" s="1"/>
  <c r="Z756"/>
  <c r="AA756" s="1"/>
  <c r="AB756" s="1"/>
  <c r="AC756" s="1"/>
  <c r="V761"/>
  <c r="W761" s="1"/>
  <c r="X761" s="1"/>
  <c r="Z761"/>
  <c r="AA761" s="1"/>
  <c r="AB761" s="1"/>
  <c r="Z765"/>
  <c r="AA765" s="1"/>
  <c r="AB765" s="1"/>
  <c r="AC765" s="1"/>
  <c r="V765"/>
  <c r="W765" s="1"/>
  <c r="X765" s="1"/>
  <c r="V771"/>
  <c r="W771" s="1"/>
  <c r="X771" s="1"/>
  <c r="Z771"/>
  <c r="AA771" s="1"/>
  <c r="AB771" s="1"/>
  <c r="Z775"/>
  <c r="AA775" s="1"/>
  <c r="AB775" s="1"/>
  <c r="AC775" s="1"/>
  <c r="V775"/>
  <c r="W775" s="1"/>
  <c r="X775" s="1"/>
  <c r="V780"/>
  <c r="W780" s="1"/>
  <c r="X780" s="1"/>
  <c r="Z780"/>
  <c r="AA780" s="1"/>
  <c r="V784"/>
  <c r="W784" s="1"/>
  <c r="X784" s="1"/>
  <c r="Z784"/>
  <c r="AA784" s="1"/>
  <c r="AB784" s="1"/>
  <c r="AC784" s="1"/>
  <c r="V788"/>
  <c r="W788" s="1"/>
  <c r="X788" s="1"/>
  <c r="Z788"/>
  <c r="AA788" s="1"/>
  <c r="AB788" s="1"/>
  <c r="AC788" s="1"/>
  <c r="V792"/>
  <c r="W792" s="1"/>
  <c r="X792" s="1"/>
  <c r="Z792"/>
  <c r="AA792" s="1"/>
  <c r="V796"/>
  <c r="W796" s="1"/>
  <c r="X796" s="1"/>
  <c r="Z796"/>
  <c r="AA796" s="1"/>
  <c r="AB796" s="1"/>
  <c r="V800"/>
  <c r="W800" s="1"/>
  <c r="X800" s="1"/>
  <c r="Z800"/>
  <c r="AA800" s="1"/>
  <c r="AB800" s="1"/>
  <c r="V804"/>
  <c r="W804" s="1"/>
  <c r="X804" s="1"/>
  <c r="Z804"/>
  <c r="AA804" s="1"/>
  <c r="AB804" s="1"/>
  <c r="AC804" s="1"/>
  <c r="V808"/>
  <c r="W808" s="1"/>
  <c r="X808" s="1"/>
  <c r="Z808"/>
  <c r="AA808" s="1"/>
  <c r="AB808" s="1"/>
  <c r="AC808" s="1"/>
  <c r="V812"/>
  <c r="W812" s="1"/>
  <c r="X812" s="1"/>
  <c r="Z812"/>
  <c r="AA812" s="1"/>
  <c r="AB812" s="1"/>
  <c r="AC1225"/>
  <c r="AC1221"/>
  <c r="AC1213"/>
  <c r="AC1197"/>
  <c r="AC1193"/>
  <c r="AC1185"/>
  <c r="AB1145"/>
  <c r="AC1145" s="1"/>
  <c r="AC1112"/>
  <c r="AC1052"/>
  <c r="AC1048"/>
  <c r="AC1016"/>
  <c r="AC1012"/>
  <c r="AC1008"/>
  <c r="AC992"/>
  <c r="AC972"/>
  <c r="AC908"/>
  <c r="AC888"/>
  <c r="AB860"/>
  <c r="AC860" s="1"/>
  <c r="AC820"/>
  <c r="AB1216"/>
  <c r="AC1216" s="1"/>
  <c r="AB1200"/>
  <c r="AC1200" s="1"/>
  <c r="AC1176"/>
  <c r="AB1172"/>
  <c r="AC1172" s="1"/>
  <c r="AC1160"/>
  <c r="AC1148"/>
  <c r="AC1119"/>
  <c r="AC1107"/>
  <c r="AC1091"/>
  <c r="AC1059"/>
  <c r="AC1047"/>
  <c r="AB1031"/>
  <c r="AC1031" s="1"/>
  <c r="AB1019"/>
  <c r="AC1019" s="1"/>
  <c r="AC1007"/>
  <c r="AB999"/>
  <c r="AC999" s="1"/>
  <c r="AB987"/>
  <c r="AC987" s="1"/>
  <c r="AB935"/>
  <c r="AC935" s="1"/>
  <c r="AC931"/>
  <c r="AC875"/>
  <c r="AB839"/>
  <c r="AC839" s="1"/>
  <c r="AC1089"/>
  <c r="AC1061"/>
  <c r="AC1041"/>
  <c r="AB969"/>
  <c r="AC969" s="1"/>
  <c r="AC929"/>
  <c r="AC877"/>
  <c r="AC861"/>
  <c r="AB837"/>
  <c r="AC837" s="1"/>
  <c r="AC1227"/>
  <c r="AB1187"/>
  <c r="AC1187" s="1"/>
  <c r="AC1167"/>
  <c r="AC1143"/>
  <c r="AC1094"/>
  <c r="AC1058"/>
  <c r="AB1046"/>
  <c r="AC1046" s="1"/>
  <c r="AB1038"/>
  <c r="AC1038" s="1"/>
  <c r="AB1030"/>
  <c r="AC1030" s="1"/>
  <c r="AC1018"/>
  <c r="AC1014"/>
  <c r="AC946"/>
  <c r="AC918"/>
  <c r="AB894"/>
  <c r="AC894" s="1"/>
  <c r="AC842"/>
  <c r="AB818"/>
  <c r="AC818" s="1"/>
  <c r="AC1218"/>
  <c r="AB1178"/>
  <c r="AC1178" s="1"/>
  <c r="AC1142"/>
  <c r="AC1105"/>
  <c r="AC1085"/>
  <c r="AC1077"/>
  <c r="AC1029"/>
  <c r="AB1013"/>
  <c r="AC1013" s="1"/>
  <c r="AC997"/>
  <c r="AB933"/>
  <c r="AC933" s="1"/>
  <c r="AC913"/>
  <c r="AC881"/>
  <c r="AC853"/>
  <c r="V620"/>
  <c r="W620" s="1"/>
  <c r="X620" s="1"/>
  <c r="Z620"/>
  <c r="AA620" s="1"/>
  <c r="AB620" s="1"/>
  <c r="AC620" s="1"/>
  <c r="Z628"/>
  <c r="AA628" s="1"/>
  <c r="V628"/>
  <c r="W628" s="1"/>
  <c r="X628" s="1"/>
  <c r="Z637"/>
  <c r="AA637" s="1"/>
  <c r="V637"/>
  <c r="W637" s="1"/>
  <c r="X637" s="1"/>
  <c r="V648"/>
  <c r="W648" s="1"/>
  <c r="X648" s="1"/>
  <c r="Z648"/>
  <c r="AA648" s="1"/>
  <c r="AB648" s="1"/>
  <c r="AC648" s="1"/>
  <c r="V656"/>
  <c r="W656" s="1"/>
  <c r="X656" s="1"/>
  <c r="Z656"/>
  <c r="AA656" s="1"/>
  <c r="AB656" s="1"/>
  <c r="AC656" s="1"/>
  <c r="V664"/>
  <c r="W664" s="1"/>
  <c r="X664" s="1"/>
  <c r="Z664"/>
  <c r="AA664" s="1"/>
  <c r="AB664" s="1"/>
  <c r="Z673"/>
  <c r="AA673" s="1"/>
  <c r="AB673" s="1"/>
  <c r="AC673" s="1"/>
  <c r="V673"/>
  <c r="W673" s="1"/>
  <c r="X673" s="1"/>
  <c r="Z681"/>
  <c r="AA681" s="1"/>
  <c r="AB681" s="1"/>
  <c r="AC681" s="1"/>
  <c r="V681"/>
  <c r="W681" s="1"/>
  <c r="X681" s="1"/>
  <c r="Z690"/>
  <c r="AA690" s="1"/>
  <c r="AB690" s="1"/>
  <c r="V690"/>
  <c r="W690" s="1"/>
  <c r="X690" s="1"/>
  <c r="V699"/>
  <c r="W699" s="1"/>
  <c r="X699" s="1"/>
  <c r="Z699"/>
  <c r="AA699" s="1"/>
  <c r="AB699" s="1"/>
  <c r="AC699" s="1"/>
  <c r="V707"/>
  <c r="W707" s="1"/>
  <c r="X707" s="1"/>
  <c r="Z707"/>
  <c r="AA707" s="1"/>
  <c r="AB707" s="1"/>
  <c r="AC707" s="1"/>
  <c r="V715"/>
  <c r="W715" s="1"/>
  <c r="X715" s="1"/>
  <c r="Z715"/>
  <c r="AA715" s="1"/>
  <c r="AB715" s="1"/>
  <c r="AC715" s="1"/>
  <c r="V621"/>
  <c r="W621" s="1"/>
  <c r="X621" s="1"/>
  <c r="Z621"/>
  <c r="AA621" s="1"/>
  <c r="AB621" s="1"/>
  <c r="AC621" s="1"/>
  <c r="Z625"/>
  <c r="AA625" s="1"/>
  <c r="AB625" s="1"/>
  <c r="AC625" s="1"/>
  <c r="V625"/>
  <c r="W625" s="1"/>
  <c r="X625" s="1"/>
  <c r="V634"/>
  <c r="W634" s="1"/>
  <c r="X634" s="1"/>
  <c r="Z634"/>
  <c r="AA634" s="1"/>
  <c r="V645"/>
  <c r="W645" s="1"/>
  <c r="X645" s="1"/>
  <c r="Z645"/>
  <c r="AA645" s="1"/>
  <c r="AB645" s="1"/>
  <c r="V653"/>
  <c r="W653" s="1"/>
  <c r="X653" s="1"/>
  <c r="Z653"/>
  <c r="AA653" s="1"/>
  <c r="AB653" s="1"/>
  <c r="V661"/>
  <c r="W661" s="1"/>
  <c r="X661" s="1"/>
  <c r="Z661"/>
  <c r="AA661" s="1"/>
  <c r="AB661" s="1"/>
  <c r="AC661" s="1"/>
  <c r="V665"/>
  <c r="W665" s="1"/>
  <c r="X665" s="1"/>
  <c r="Z665"/>
  <c r="AA665" s="1"/>
  <c r="Z674"/>
  <c r="AA674" s="1"/>
  <c r="AB674" s="1"/>
  <c r="V674"/>
  <c r="W674" s="1"/>
  <c r="X674" s="1"/>
  <c r="V687"/>
  <c r="W687" s="1"/>
  <c r="X687" s="1"/>
  <c r="Z687"/>
  <c r="AA687" s="1"/>
  <c r="AB687" s="1"/>
  <c r="V695"/>
  <c r="W695" s="1"/>
  <c r="X695" s="1"/>
  <c r="Z695"/>
  <c r="AA695" s="1"/>
  <c r="AB695" s="1"/>
  <c r="AC695" s="1"/>
  <c r="V708"/>
  <c r="W708" s="1"/>
  <c r="X708" s="1"/>
  <c r="Z708"/>
  <c r="AA708" s="1"/>
  <c r="AB708" s="1"/>
  <c r="AC708" s="1"/>
  <c r="V716"/>
  <c r="W716" s="1"/>
  <c r="X716" s="1"/>
  <c r="Z716"/>
  <c r="AA716" s="1"/>
  <c r="AB716" s="1"/>
  <c r="AC716" s="1"/>
  <c r="V622"/>
  <c r="W622" s="1"/>
  <c r="X622" s="1"/>
  <c r="Z622"/>
  <c r="AA622" s="1"/>
  <c r="AB622" s="1"/>
  <c r="Z626"/>
  <c r="AA626" s="1"/>
  <c r="V626"/>
  <c r="W626" s="1"/>
  <c r="X626" s="1"/>
  <c r="Z631"/>
  <c r="AA631" s="1"/>
  <c r="AB631" s="1"/>
  <c r="AC631" s="1"/>
  <c r="V631"/>
  <c r="W631" s="1"/>
  <c r="X631" s="1"/>
  <c r="V635"/>
  <c r="W635" s="1"/>
  <c r="X635" s="1"/>
  <c r="Z635"/>
  <c r="AA635" s="1"/>
  <c r="AB635" s="1"/>
  <c r="AC635" s="1"/>
  <c r="Z639"/>
  <c r="AA639" s="1"/>
  <c r="AB639" s="1"/>
  <c r="AC639" s="1"/>
  <c r="V639"/>
  <c r="W639" s="1"/>
  <c r="X639" s="1"/>
  <c r="V646"/>
  <c r="W646" s="1"/>
  <c r="X646" s="1"/>
  <c r="Z646"/>
  <c r="AA646" s="1"/>
  <c r="AB646" s="1"/>
  <c r="AC646" s="1"/>
  <c r="Z650"/>
  <c r="AA650" s="1"/>
  <c r="AB650" s="1"/>
  <c r="AC650" s="1"/>
  <c r="V650"/>
  <c r="W650" s="1"/>
  <c r="X650" s="1"/>
  <c r="V654"/>
  <c r="W654" s="1"/>
  <c r="X654" s="1"/>
  <c r="Z654"/>
  <c r="AA654" s="1"/>
  <c r="AB654" s="1"/>
  <c r="Z658"/>
  <c r="AA658" s="1"/>
  <c r="AB658" s="1"/>
  <c r="V658"/>
  <c r="W658" s="1"/>
  <c r="X658" s="1"/>
  <c r="V662"/>
  <c r="W662" s="1"/>
  <c r="X662" s="1"/>
  <c r="Z662"/>
  <c r="AA662" s="1"/>
  <c r="AB662" s="1"/>
  <c r="AC662" s="1"/>
  <c r="Z666"/>
  <c r="AA666" s="1"/>
  <c r="AB666" s="1"/>
  <c r="AC666" s="1"/>
  <c r="V666"/>
  <c r="W666" s="1"/>
  <c r="X666" s="1"/>
  <c r="V671"/>
  <c r="W671" s="1"/>
  <c r="X671" s="1"/>
  <c r="Z671"/>
  <c r="AA671" s="1"/>
  <c r="AB671" s="1"/>
  <c r="AC671" s="1"/>
  <c r="Z675"/>
  <c r="AA675" s="1"/>
  <c r="AB675" s="1"/>
  <c r="V675"/>
  <c r="W675" s="1"/>
  <c r="X675" s="1"/>
  <c r="V679"/>
  <c r="W679" s="1"/>
  <c r="X679" s="1"/>
  <c r="Z679"/>
  <c r="AA679" s="1"/>
  <c r="AB679" s="1"/>
  <c r="AC679" s="1"/>
  <c r="V684"/>
  <c r="W684" s="1"/>
  <c r="X684" s="1"/>
  <c r="Z684"/>
  <c r="AA684" s="1"/>
  <c r="AB684" s="1"/>
  <c r="AC684" s="1"/>
  <c r="Z688"/>
  <c r="AA688" s="1"/>
  <c r="AB688" s="1"/>
  <c r="V688"/>
  <c r="W688" s="1"/>
  <c r="X688" s="1"/>
  <c r="V692"/>
  <c r="W692" s="1"/>
  <c r="X692" s="1"/>
  <c r="Z692"/>
  <c r="AA692" s="1"/>
  <c r="AB692" s="1"/>
  <c r="Z696"/>
  <c r="AA696" s="1"/>
  <c r="AB696" s="1"/>
  <c r="AC696" s="1"/>
  <c r="V696"/>
  <c r="W696" s="1"/>
  <c r="X696" s="1"/>
  <c r="V701"/>
  <c r="W701" s="1"/>
  <c r="X701" s="1"/>
  <c r="Z701"/>
  <c r="AA701" s="1"/>
  <c r="AB701" s="1"/>
  <c r="AC701" s="1"/>
  <c r="Z705"/>
  <c r="AA705" s="1"/>
  <c r="AB705" s="1"/>
  <c r="AC705" s="1"/>
  <c r="V705"/>
  <c r="W705" s="1"/>
  <c r="X705" s="1"/>
  <c r="V709"/>
  <c r="W709" s="1"/>
  <c r="X709" s="1"/>
  <c r="Z709"/>
  <c r="AA709" s="1"/>
  <c r="AB709" s="1"/>
  <c r="AC709" s="1"/>
  <c r="Z713"/>
  <c r="AA713" s="1"/>
  <c r="AB713" s="1"/>
  <c r="AC713" s="1"/>
  <c r="V713"/>
  <c r="W713" s="1"/>
  <c r="X713" s="1"/>
  <c r="V717"/>
  <c r="W717" s="1"/>
  <c r="X717" s="1"/>
  <c r="Z717"/>
  <c r="AA717" s="1"/>
  <c r="AB717" s="1"/>
  <c r="AC717" s="1"/>
  <c r="Z721"/>
  <c r="AA721" s="1"/>
  <c r="AB721" s="1"/>
  <c r="AC721" s="1"/>
  <c r="V721"/>
  <c r="W721" s="1"/>
  <c r="X721" s="1"/>
  <c r="V624"/>
  <c r="W624" s="1"/>
  <c r="X624" s="1"/>
  <c r="Z624"/>
  <c r="AA624" s="1"/>
  <c r="AB624" s="1"/>
  <c r="AC624" s="1"/>
  <c r="V633"/>
  <c r="W633" s="1"/>
  <c r="X633" s="1"/>
  <c r="Z633"/>
  <c r="AA633" s="1"/>
  <c r="AB633" s="1"/>
  <c r="Z644"/>
  <c r="AA644" s="1"/>
  <c r="AB644" s="1"/>
  <c r="AC644" s="1"/>
  <c r="V644"/>
  <c r="W644" s="1"/>
  <c r="X644" s="1"/>
  <c r="Z652"/>
  <c r="AA652" s="1"/>
  <c r="AB652" s="1"/>
  <c r="V652"/>
  <c r="W652" s="1"/>
  <c r="X652" s="1"/>
  <c r="Z660"/>
  <c r="AA660" s="1"/>
  <c r="AB660" s="1"/>
  <c r="AC660" s="1"/>
  <c r="V660"/>
  <c r="W660" s="1"/>
  <c r="X660" s="1"/>
  <c r="V669"/>
  <c r="W669" s="1"/>
  <c r="X669" s="1"/>
  <c r="Z669"/>
  <c r="AA669" s="1"/>
  <c r="AB669" s="1"/>
  <c r="AC669" s="1"/>
  <c r="V677"/>
  <c r="W677" s="1"/>
  <c r="X677" s="1"/>
  <c r="Z677"/>
  <c r="AA677" s="1"/>
  <c r="V686"/>
  <c r="W686" s="1"/>
  <c r="X686" s="1"/>
  <c r="Z686"/>
  <c r="AA686" s="1"/>
  <c r="AB686" s="1"/>
  <c r="AC686" s="1"/>
  <c r="V694"/>
  <c r="W694" s="1"/>
  <c r="X694" s="1"/>
  <c r="Z694"/>
  <c r="AA694" s="1"/>
  <c r="AB694" s="1"/>
  <c r="Z703"/>
  <c r="AA703" s="1"/>
  <c r="AB703" s="1"/>
  <c r="AC703" s="1"/>
  <c r="V703"/>
  <c r="W703" s="1"/>
  <c r="X703" s="1"/>
  <c r="Z711"/>
  <c r="AA711" s="1"/>
  <c r="AB711" s="1"/>
  <c r="AC711" s="1"/>
  <c r="V711"/>
  <c r="W711" s="1"/>
  <c r="X711" s="1"/>
  <c r="Z719"/>
  <c r="AA719" s="1"/>
  <c r="AB719" s="1"/>
  <c r="AC719" s="1"/>
  <c r="V719"/>
  <c r="W719" s="1"/>
  <c r="X719" s="1"/>
  <c r="V629"/>
  <c r="W629" s="1"/>
  <c r="X629" s="1"/>
  <c r="Z629"/>
  <c r="AA629" s="1"/>
  <c r="AB629" s="1"/>
  <c r="AC629" s="1"/>
  <c r="Z638"/>
  <c r="AA638" s="1"/>
  <c r="V638"/>
  <c r="W638" s="1"/>
  <c r="X638" s="1"/>
  <c r="V649"/>
  <c r="W649" s="1"/>
  <c r="X649" s="1"/>
  <c r="Z649"/>
  <c r="AA649" s="1"/>
  <c r="V657"/>
  <c r="W657" s="1"/>
  <c r="X657" s="1"/>
  <c r="Z657"/>
  <c r="AA657" s="1"/>
  <c r="AB657" s="1"/>
  <c r="AC657" s="1"/>
  <c r="V670"/>
  <c r="W670" s="1"/>
  <c r="X670" s="1"/>
  <c r="Z670"/>
  <c r="AA670" s="1"/>
  <c r="AB670" s="1"/>
  <c r="AC670" s="1"/>
  <c r="V678"/>
  <c r="W678" s="1"/>
  <c r="X678" s="1"/>
  <c r="Z678"/>
  <c r="AA678" s="1"/>
  <c r="AB678" s="1"/>
  <c r="AC678" s="1"/>
  <c r="V683"/>
  <c r="W683" s="1"/>
  <c r="X683" s="1"/>
  <c r="Z683"/>
  <c r="AA683" s="1"/>
  <c r="AB683" s="1"/>
  <c r="AC683" s="1"/>
  <c r="V691"/>
  <c r="W691" s="1"/>
  <c r="X691" s="1"/>
  <c r="Z691"/>
  <c r="AA691" s="1"/>
  <c r="AB691" s="1"/>
  <c r="V700"/>
  <c r="W700" s="1"/>
  <c r="X700" s="1"/>
  <c r="Z700"/>
  <c r="AA700" s="1"/>
  <c r="AB700" s="1"/>
  <c r="AC700" s="1"/>
  <c r="Z704"/>
  <c r="AA704" s="1"/>
  <c r="AB704" s="1"/>
  <c r="AC704" s="1"/>
  <c r="V704"/>
  <c r="W704" s="1"/>
  <c r="X704" s="1"/>
  <c r="Z712"/>
  <c r="AA712" s="1"/>
  <c r="AB712" s="1"/>
  <c r="AC712" s="1"/>
  <c r="V712"/>
  <c r="W712" s="1"/>
  <c r="X712" s="1"/>
  <c r="Z720"/>
  <c r="AA720" s="1"/>
  <c r="AB720" s="1"/>
  <c r="AC720" s="1"/>
  <c r="V720"/>
  <c r="W720" s="1"/>
  <c r="X720" s="1"/>
  <c r="Z619"/>
  <c r="AA619" s="1"/>
  <c r="V619"/>
  <c r="W619" s="1"/>
  <c r="X619" s="1"/>
  <c r="V623"/>
  <c r="W623" s="1"/>
  <c r="X623" s="1"/>
  <c r="Z623"/>
  <c r="AA623" s="1"/>
  <c r="AB623" s="1"/>
  <c r="AC623" s="1"/>
  <c r="Z627"/>
  <c r="AA627" s="1"/>
  <c r="AB627" s="1"/>
  <c r="V627"/>
  <c r="W627" s="1"/>
  <c r="X627" s="1"/>
  <c r="V632"/>
  <c r="W632" s="1"/>
  <c r="X632" s="1"/>
  <c r="Z632"/>
  <c r="AA632" s="1"/>
  <c r="V636"/>
  <c r="W636" s="1"/>
  <c r="X636" s="1"/>
  <c r="Z636"/>
  <c r="AA636" s="1"/>
  <c r="Z643"/>
  <c r="AA643" s="1"/>
  <c r="AB643" s="1"/>
  <c r="V643"/>
  <c r="W643" s="1"/>
  <c r="X643" s="1"/>
  <c r="V647"/>
  <c r="W647" s="1"/>
  <c r="X647" s="1"/>
  <c r="Z647"/>
  <c r="AA647" s="1"/>
  <c r="AB647" s="1"/>
  <c r="AC647" s="1"/>
  <c r="Z651"/>
  <c r="AA651" s="1"/>
  <c r="V651"/>
  <c r="W651" s="1"/>
  <c r="X651" s="1"/>
  <c r="V655"/>
  <c r="W655" s="1"/>
  <c r="X655" s="1"/>
  <c r="Z655"/>
  <c r="AA655" s="1"/>
  <c r="AB655" s="1"/>
  <c r="AC655" s="1"/>
  <c r="Z659"/>
  <c r="AA659" s="1"/>
  <c r="AB659" s="1"/>
  <c r="V659"/>
  <c r="W659" s="1"/>
  <c r="X659" s="1"/>
  <c r="V663"/>
  <c r="W663" s="1"/>
  <c r="X663" s="1"/>
  <c r="Z663"/>
  <c r="AA663" s="1"/>
  <c r="AB663" s="1"/>
  <c r="AC663" s="1"/>
  <c r="V668"/>
  <c r="W668" s="1"/>
  <c r="X668" s="1"/>
  <c r="Z668"/>
  <c r="AA668" s="1"/>
  <c r="AB668" s="1"/>
  <c r="AC668" s="1"/>
  <c r="V672"/>
  <c r="W672" s="1"/>
  <c r="X672" s="1"/>
  <c r="Z672"/>
  <c r="AA672" s="1"/>
  <c r="AB672" s="1"/>
  <c r="V676"/>
  <c r="W676" s="1"/>
  <c r="X676" s="1"/>
  <c r="Z676"/>
  <c r="AA676" s="1"/>
  <c r="AB676" s="1"/>
  <c r="V680"/>
  <c r="W680" s="1"/>
  <c r="X680" s="1"/>
  <c r="Z680"/>
  <c r="AA680" s="1"/>
  <c r="AB680" s="1"/>
  <c r="AC680" s="1"/>
  <c r="V685"/>
  <c r="W685" s="1"/>
  <c r="X685" s="1"/>
  <c r="Z685"/>
  <c r="AA685" s="1"/>
  <c r="AB685" s="1"/>
  <c r="AC685" s="1"/>
  <c r="Z689"/>
  <c r="AA689" s="1"/>
  <c r="AB689" s="1"/>
  <c r="V689"/>
  <c r="W689" s="1"/>
  <c r="X689" s="1"/>
  <c r="V693"/>
  <c r="W693" s="1"/>
  <c r="X693" s="1"/>
  <c r="Z693"/>
  <c r="AA693" s="1"/>
  <c r="AB693" s="1"/>
  <c r="AC693" s="1"/>
  <c r="V698"/>
  <c r="W698" s="1"/>
  <c r="X698" s="1"/>
  <c r="Z698"/>
  <c r="AA698" s="1"/>
  <c r="V702"/>
  <c r="W702" s="1"/>
  <c r="X702" s="1"/>
  <c r="Z702"/>
  <c r="AA702" s="1"/>
  <c r="V706"/>
  <c r="W706" s="1"/>
  <c r="X706" s="1"/>
  <c r="Z706"/>
  <c r="AA706" s="1"/>
  <c r="V710"/>
  <c r="W710" s="1"/>
  <c r="X710" s="1"/>
  <c r="Z710"/>
  <c r="AA710" s="1"/>
  <c r="V714"/>
  <c r="W714" s="1"/>
  <c r="X714" s="1"/>
  <c r="Z714"/>
  <c r="AA714" s="1"/>
  <c r="V718"/>
  <c r="W718" s="1"/>
  <c r="X718" s="1"/>
  <c r="Z718"/>
  <c r="AA718" s="1"/>
  <c r="Z539"/>
  <c r="AA539" s="1"/>
  <c r="AB539" s="1"/>
  <c r="AC539" s="1"/>
  <c r="V539"/>
  <c r="W539" s="1"/>
  <c r="X539" s="1"/>
  <c r="Z552"/>
  <c r="AA552" s="1"/>
  <c r="V552"/>
  <c r="W552" s="1"/>
  <c r="X552" s="1"/>
  <c r="V560"/>
  <c r="W560" s="1"/>
  <c r="X560" s="1"/>
  <c r="Z560"/>
  <c r="AA560" s="1"/>
  <c r="Z565"/>
  <c r="AA565" s="1"/>
  <c r="AB565" s="1"/>
  <c r="V565"/>
  <c r="W565" s="1"/>
  <c r="X565" s="1"/>
  <c r="Z575"/>
  <c r="AA575" s="1"/>
  <c r="AB575" s="1"/>
  <c r="AC575" s="1"/>
  <c r="V575"/>
  <c r="W575" s="1"/>
  <c r="X575" s="1"/>
  <c r="V587"/>
  <c r="W587" s="1"/>
  <c r="X587" s="1"/>
  <c r="Z587"/>
  <c r="AA587" s="1"/>
  <c r="AB587" s="1"/>
  <c r="V595"/>
  <c r="W595" s="1"/>
  <c r="X595" s="1"/>
  <c r="Z595"/>
  <c r="AA595" s="1"/>
  <c r="AB595" s="1"/>
  <c r="AC595" s="1"/>
  <c r="V606"/>
  <c r="W606" s="1"/>
  <c r="X606" s="1"/>
  <c r="Z606"/>
  <c r="AA606" s="1"/>
  <c r="AB606" s="1"/>
  <c r="Z548"/>
  <c r="AA548" s="1"/>
  <c r="AB548" s="1"/>
  <c r="AC548" s="1"/>
  <c r="V548"/>
  <c r="W548" s="1"/>
  <c r="X548" s="1"/>
  <c r="Z553"/>
  <c r="AA553" s="1"/>
  <c r="AB553" s="1"/>
  <c r="V553"/>
  <c r="W553" s="1"/>
  <c r="X553" s="1"/>
  <c r="V561"/>
  <c r="W561" s="1"/>
  <c r="X561" s="1"/>
  <c r="Z561"/>
  <c r="AA561" s="1"/>
  <c r="AB561" s="1"/>
  <c r="AC561" s="1"/>
  <c r="Z572"/>
  <c r="AA572" s="1"/>
  <c r="V572"/>
  <c r="W572" s="1"/>
  <c r="X572" s="1"/>
  <c r="Z580"/>
  <c r="AA580" s="1"/>
  <c r="V580"/>
  <c r="W580" s="1"/>
  <c r="X580" s="1"/>
  <c r="V588"/>
  <c r="W588" s="1"/>
  <c r="X588" s="1"/>
  <c r="Z588"/>
  <c r="AA588" s="1"/>
  <c r="V599"/>
  <c r="W599" s="1"/>
  <c r="X599" s="1"/>
  <c r="Z599"/>
  <c r="AA599" s="1"/>
  <c r="AB599" s="1"/>
  <c r="AC599" s="1"/>
  <c r="V607"/>
  <c r="W607" s="1"/>
  <c r="X607" s="1"/>
  <c r="Z607"/>
  <c r="AA607" s="1"/>
  <c r="AB607" s="1"/>
  <c r="V541"/>
  <c r="W541" s="1"/>
  <c r="X541" s="1"/>
  <c r="Z541"/>
  <c r="AA541" s="1"/>
  <c r="AB541" s="1"/>
  <c r="V545"/>
  <c r="W545" s="1"/>
  <c r="X545" s="1"/>
  <c r="Z545"/>
  <c r="AA545" s="1"/>
  <c r="Z550"/>
  <c r="AA550" s="1"/>
  <c r="AB550" s="1"/>
  <c r="AC550" s="1"/>
  <c r="V550"/>
  <c r="W550" s="1"/>
  <c r="X550" s="1"/>
  <c r="Z554"/>
  <c r="AA554" s="1"/>
  <c r="AB554" s="1"/>
  <c r="AC554" s="1"/>
  <c r="V554"/>
  <c r="W554" s="1"/>
  <c r="X554" s="1"/>
  <c r="V558"/>
  <c r="W558" s="1"/>
  <c r="X558" s="1"/>
  <c r="Z558"/>
  <c r="AA558" s="1"/>
  <c r="AB558" s="1"/>
  <c r="AC558" s="1"/>
  <c r="V563"/>
  <c r="W563" s="1"/>
  <c r="X563" s="1"/>
  <c r="Z563"/>
  <c r="AA563" s="1"/>
  <c r="AB563" s="1"/>
  <c r="AC563" s="1"/>
  <c r="Z568"/>
  <c r="AA568" s="1"/>
  <c r="AB568" s="1"/>
  <c r="V568"/>
  <c r="W568" s="1"/>
  <c r="X568" s="1"/>
  <c r="Z573"/>
  <c r="AA573" s="1"/>
  <c r="AB573" s="1"/>
  <c r="AC573" s="1"/>
  <c r="V573"/>
  <c r="W573" s="1"/>
  <c r="X573" s="1"/>
  <c r="V577"/>
  <c r="W577" s="1"/>
  <c r="X577" s="1"/>
  <c r="Z577"/>
  <c r="AA577" s="1"/>
  <c r="AB577" s="1"/>
  <c r="AC577" s="1"/>
  <c r="Z581"/>
  <c r="AA581" s="1"/>
  <c r="V581"/>
  <c r="W581" s="1"/>
  <c r="X581" s="1"/>
  <c r="Z585"/>
  <c r="AA585" s="1"/>
  <c r="AB585" s="1"/>
  <c r="AC585" s="1"/>
  <c r="V585"/>
  <c r="W585" s="1"/>
  <c r="X585" s="1"/>
  <c r="V589"/>
  <c r="W589" s="1"/>
  <c r="X589" s="1"/>
  <c r="Z589"/>
  <c r="AA589" s="1"/>
  <c r="V593"/>
  <c r="W593" s="1"/>
  <c r="X593" s="1"/>
  <c r="Z593"/>
  <c r="AA593" s="1"/>
  <c r="AB593" s="1"/>
  <c r="V600"/>
  <c r="W600" s="1"/>
  <c r="X600" s="1"/>
  <c r="Z600"/>
  <c r="AA600" s="1"/>
  <c r="AB600" s="1"/>
  <c r="AC600" s="1"/>
  <c r="Z604"/>
  <c r="AA604" s="1"/>
  <c r="AB604" s="1"/>
  <c r="AC604" s="1"/>
  <c r="V604"/>
  <c r="W604" s="1"/>
  <c r="X604" s="1"/>
  <c r="V608"/>
  <c r="W608" s="1"/>
  <c r="X608" s="1"/>
  <c r="Z608"/>
  <c r="AA608" s="1"/>
  <c r="V613"/>
  <c r="W613" s="1"/>
  <c r="X613" s="1"/>
  <c r="Z613"/>
  <c r="AA613" s="1"/>
  <c r="AB613" s="1"/>
  <c r="AC613" s="1"/>
  <c r="V543"/>
  <c r="W543" s="1"/>
  <c r="X543" s="1"/>
  <c r="Z543"/>
  <c r="AA543" s="1"/>
  <c r="AB543" s="1"/>
  <c r="AC543" s="1"/>
  <c r="Z547"/>
  <c r="AA547" s="1"/>
  <c r="V547"/>
  <c r="W547" s="1"/>
  <c r="X547" s="1"/>
  <c r="Z556"/>
  <c r="AA556" s="1"/>
  <c r="AB556" s="1"/>
  <c r="AC556" s="1"/>
  <c r="V556"/>
  <c r="W556" s="1"/>
  <c r="X556" s="1"/>
  <c r="Z571"/>
  <c r="AA571" s="1"/>
  <c r="AB571" s="1"/>
  <c r="AC571" s="1"/>
  <c r="V571"/>
  <c r="W571" s="1"/>
  <c r="X571" s="1"/>
  <c r="Z579"/>
  <c r="AA579" s="1"/>
  <c r="AB579" s="1"/>
  <c r="AC579" s="1"/>
  <c r="V579"/>
  <c r="W579" s="1"/>
  <c r="X579" s="1"/>
  <c r="V583"/>
  <c r="W583" s="1"/>
  <c r="X583" s="1"/>
  <c r="Z583"/>
  <c r="AA583" s="1"/>
  <c r="AB583" s="1"/>
  <c r="AC583" s="1"/>
  <c r="V591"/>
  <c r="W591" s="1"/>
  <c r="X591" s="1"/>
  <c r="Z591"/>
  <c r="AA591" s="1"/>
  <c r="Z602"/>
  <c r="AA602" s="1"/>
  <c r="AB602" s="1"/>
  <c r="V602"/>
  <c r="W602" s="1"/>
  <c r="X602" s="1"/>
  <c r="Z611"/>
  <c r="AA611" s="1"/>
  <c r="AB611" s="1"/>
  <c r="AC611" s="1"/>
  <c r="V611"/>
  <c r="W611" s="1"/>
  <c r="X611" s="1"/>
  <c r="V540"/>
  <c r="W540" s="1"/>
  <c r="X540" s="1"/>
  <c r="Z540"/>
  <c r="AA540" s="1"/>
  <c r="AB540" s="1"/>
  <c r="AC540" s="1"/>
  <c r="V544"/>
  <c r="W544" s="1"/>
  <c r="X544" s="1"/>
  <c r="Z544"/>
  <c r="AA544" s="1"/>
  <c r="AB544" s="1"/>
  <c r="AC544" s="1"/>
  <c r="V557"/>
  <c r="W557" s="1"/>
  <c r="X557" s="1"/>
  <c r="Z557"/>
  <c r="AA557" s="1"/>
  <c r="AB557" s="1"/>
  <c r="AC557" s="1"/>
  <c r="Z567"/>
  <c r="AA567" s="1"/>
  <c r="AB567" s="1"/>
  <c r="V567"/>
  <c r="W567" s="1"/>
  <c r="X567" s="1"/>
  <c r="Z576"/>
  <c r="AA576" s="1"/>
  <c r="V576"/>
  <c r="W576" s="1"/>
  <c r="X576" s="1"/>
  <c r="V584"/>
  <c r="W584" s="1"/>
  <c r="X584" s="1"/>
  <c r="Z584"/>
  <c r="AA584" s="1"/>
  <c r="V592"/>
  <c r="W592" s="1"/>
  <c r="X592" s="1"/>
  <c r="Z592"/>
  <c r="AA592" s="1"/>
  <c r="Z603"/>
  <c r="AA603" s="1"/>
  <c r="AB603" s="1"/>
  <c r="AC603" s="1"/>
  <c r="V603"/>
  <c r="W603" s="1"/>
  <c r="X603" s="1"/>
  <c r="Z612"/>
  <c r="AA612" s="1"/>
  <c r="AB612" s="1"/>
  <c r="AC612" s="1"/>
  <c r="V612"/>
  <c r="W612" s="1"/>
  <c r="X612" s="1"/>
  <c r="Z538"/>
  <c r="AA538" s="1"/>
  <c r="AB538" s="1"/>
  <c r="V538"/>
  <c r="W538" s="1"/>
  <c r="X538" s="1"/>
  <c r="V542"/>
  <c r="W542" s="1"/>
  <c r="X542" s="1"/>
  <c r="Z542"/>
  <c r="AA542" s="1"/>
  <c r="AB542" s="1"/>
  <c r="AC542" s="1"/>
  <c r="V546"/>
  <c r="W546" s="1"/>
  <c r="X546" s="1"/>
  <c r="Z546"/>
  <c r="AA546" s="1"/>
  <c r="AB546" s="1"/>
  <c r="Z551"/>
  <c r="AA551" s="1"/>
  <c r="AB551" s="1"/>
  <c r="V551"/>
  <c r="W551" s="1"/>
  <c r="X551" s="1"/>
  <c r="Z555"/>
  <c r="AA555" s="1"/>
  <c r="AB555" s="1"/>
  <c r="V555"/>
  <c r="W555" s="1"/>
  <c r="X555" s="1"/>
  <c r="V559"/>
  <c r="W559" s="1"/>
  <c r="X559" s="1"/>
  <c r="Z559"/>
  <c r="AA559" s="1"/>
  <c r="AB559" s="1"/>
  <c r="AC559" s="1"/>
  <c r="Z564"/>
  <c r="AA564" s="1"/>
  <c r="AB564" s="1"/>
  <c r="V564"/>
  <c r="W564" s="1"/>
  <c r="X564" s="1"/>
  <c r="Z569"/>
  <c r="AA569" s="1"/>
  <c r="AB569" s="1"/>
  <c r="AC569" s="1"/>
  <c r="V569"/>
  <c r="W569" s="1"/>
  <c r="X569" s="1"/>
  <c r="V574"/>
  <c r="W574" s="1"/>
  <c r="X574" s="1"/>
  <c r="Z574"/>
  <c r="AA574" s="1"/>
  <c r="AB574" s="1"/>
  <c r="AC574" s="1"/>
  <c r="V578"/>
  <c r="W578" s="1"/>
  <c r="X578" s="1"/>
  <c r="Z578"/>
  <c r="AA578" s="1"/>
  <c r="Z582"/>
  <c r="AA582" s="1"/>
  <c r="AB582" s="1"/>
  <c r="V582"/>
  <c r="W582" s="1"/>
  <c r="X582" s="1"/>
  <c r="V586"/>
  <c r="W586" s="1"/>
  <c r="X586" s="1"/>
  <c r="Z586"/>
  <c r="AA586" s="1"/>
  <c r="AB586" s="1"/>
  <c r="AC586" s="1"/>
  <c r="Z590"/>
  <c r="AA590" s="1"/>
  <c r="AB590" s="1"/>
  <c r="AC590" s="1"/>
  <c r="V590"/>
  <c r="W590" s="1"/>
  <c r="X590" s="1"/>
  <c r="Z594"/>
  <c r="AA594" s="1"/>
  <c r="AB594" s="1"/>
  <c r="AC594" s="1"/>
  <c r="V594"/>
  <c r="W594" s="1"/>
  <c r="X594" s="1"/>
  <c r="Z601"/>
  <c r="AA601" s="1"/>
  <c r="AB601" s="1"/>
  <c r="AC601" s="1"/>
  <c r="V601"/>
  <c r="W601" s="1"/>
  <c r="X601" s="1"/>
  <c r="V605"/>
  <c r="W605" s="1"/>
  <c r="X605" s="1"/>
  <c r="Z605"/>
  <c r="AA605" s="1"/>
  <c r="AB605" s="1"/>
  <c r="AC605" s="1"/>
  <c r="Z609"/>
  <c r="AA609" s="1"/>
  <c r="AB609" s="1"/>
  <c r="AC609" s="1"/>
  <c r="V609"/>
  <c r="W609" s="1"/>
  <c r="X609" s="1"/>
  <c r="Z517"/>
  <c r="AA517" s="1"/>
  <c r="AB517" s="1"/>
  <c r="AC517" s="1"/>
  <c r="V517"/>
  <c r="W517" s="1"/>
  <c r="X517" s="1"/>
  <c r="Z483"/>
  <c r="AA483" s="1"/>
  <c r="AB483" s="1"/>
  <c r="V483"/>
  <c r="W483" s="1"/>
  <c r="X483" s="1"/>
  <c r="V489"/>
  <c r="W489" s="1"/>
  <c r="X489" s="1"/>
  <c r="Z489"/>
  <c r="AA489" s="1"/>
  <c r="AB489" s="1"/>
  <c r="V497"/>
  <c r="W497" s="1"/>
  <c r="X497" s="1"/>
  <c r="Z497"/>
  <c r="AA497" s="1"/>
  <c r="AB497" s="1"/>
  <c r="AC497" s="1"/>
  <c r="V476"/>
  <c r="W476" s="1"/>
  <c r="X476" s="1"/>
  <c r="Z476"/>
  <c r="AA476" s="1"/>
  <c r="V492"/>
  <c r="W492" s="1"/>
  <c r="X492" s="1"/>
  <c r="Z492"/>
  <c r="AA492" s="1"/>
  <c r="AB492" s="1"/>
  <c r="Z500"/>
  <c r="AA500" s="1"/>
  <c r="AB500" s="1"/>
  <c r="AC500" s="1"/>
  <c r="V500"/>
  <c r="W500" s="1"/>
  <c r="X500" s="1"/>
  <c r="V475"/>
  <c r="W475" s="1"/>
  <c r="X475" s="1"/>
  <c r="Z475"/>
  <c r="AA475" s="1"/>
  <c r="AB475" s="1"/>
  <c r="AC475" s="1"/>
  <c r="V491"/>
  <c r="W491" s="1"/>
  <c r="X491" s="1"/>
  <c r="Z491"/>
  <c r="AA491" s="1"/>
  <c r="AB491" s="1"/>
  <c r="AC491" s="1"/>
  <c r="V495"/>
  <c r="W495" s="1"/>
  <c r="X495" s="1"/>
  <c r="Z495"/>
  <c r="AA495" s="1"/>
  <c r="Z477"/>
  <c r="AA477" s="1"/>
  <c r="AB477" s="1"/>
  <c r="AC477" s="1"/>
  <c r="V477"/>
  <c r="W477" s="1"/>
  <c r="X477" s="1"/>
  <c r="Z493"/>
  <c r="AA493" s="1"/>
  <c r="AB493" s="1"/>
  <c r="AC493" s="1"/>
  <c r="V493"/>
  <c r="W493" s="1"/>
  <c r="X493" s="1"/>
  <c r="Z501"/>
  <c r="AA501" s="1"/>
  <c r="AB501" s="1"/>
  <c r="AC501" s="1"/>
  <c r="V501"/>
  <c r="W501" s="1"/>
  <c r="X501" s="1"/>
  <c r="Z486"/>
  <c r="AA486" s="1"/>
  <c r="AB486" s="1"/>
  <c r="AC486" s="1"/>
  <c r="V486"/>
  <c r="W486" s="1"/>
  <c r="X486" s="1"/>
  <c r="Z482"/>
  <c r="AA482" s="1"/>
  <c r="AB482" s="1"/>
  <c r="AC482" s="1"/>
  <c r="V482"/>
  <c r="W482" s="1"/>
  <c r="X482" s="1"/>
  <c r="V488"/>
  <c r="W488" s="1"/>
  <c r="X488" s="1"/>
  <c r="Z488"/>
  <c r="AA488" s="1"/>
  <c r="AB488" s="1"/>
  <c r="V496"/>
  <c r="W496" s="1"/>
  <c r="X496" s="1"/>
  <c r="Z496"/>
  <c r="AA496" s="1"/>
  <c r="AB496" s="1"/>
  <c r="AC496" s="1"/>
  <c r="Z479"/>
  <c r="AA479" s="1"/>
  <c r="AB479" s="1"/>
  <c r="AC479" s="1"/>
  <c r="V479"/>
  <c r="W479" s="1"/>
  <c r="X479" s="1"/>
  <c r="Z485"/>
  <c r="AA485" s="1"/>
  <c r="AB485" s="1"/>
  <c r="AC485" s="1"/>
  <c r="V485"/>
  <c r="W485" s="1"/>
  <c r="X485" s="1"/>
  <c r="Z481"/>
  <c r="AA481" s="1"/>
  <c r="AB481" s="1"/>
  <c r="AC481" s="1"/>
  <c r="V481"/>
  <c r="W481" s="1"/>
  <c r="X481" s="1"/>
  <c r="V499"/>
  <c r="W499" s="1"/>
  <c r="X499" s="1"/>
  <c r="Z499"/>
  <c r="AA499" s="1"/>
  <c r="Z478"/>
  <c r="AA478" s="1"/>
  <c r="AB478" s="1"/>
  <c r="AC478" s="1"/>
  <c r="V478"/>
  <c r="W478" s="1"/>
  <c r="X478" s="1"/>
  <c r="V474"/>
  <c r="W474" s="1"/>
  <c r="X474" s="1"/>
  <c r="Z474"/>
  <c r="AA474" s="1"/>
  <c r="AB474" s="1"/>
  <c r="AC474" s="1"/>
  <c r="Z484"/>
  <c r="AA484" s="1"/>
  <c r="AB484" s="1"/>
  <c r="AC484" s="1"/>
  <c r="V484"/>
  <c r="W484" s="1"/>
  <c r="X484" s="1"/>
  <c r="V490"/>
  <c r="W490" s="1"/>
  <c r="X490" s="1"/>
  <c r="Z490"/>
  <c r="AA490" s="1"/>
  <c r="Z502"/>
  <c r="AA502" s="1"/>
  <c r="AB502" s="1"/>
  <c r="AC502" s="1"/>
  <c r="V502"/>
  <c r="W502" s="1"/>
  <c r="X502" s="1"/>
  <c r="V498"/>
  <c r="W498" s="1"/>
  <c r="X498" s="1"/>
  <c r="Z498"/>
  <c r="AA498" s="1"/>
  <c r="AB498" s="1"/>
  <c r="AC498" s="1"/>
  <c r="AB2199"/>
  <c r="AC2199" s="1"/>
  <c r="AB2217"/>
  <c r="AC2217" s="1"/>
  <c r="AB2201"/>
  <c r="AC2201" s="1"/>
  <c r="AB2185"/>
  <c r="AC2185" s="1"/>
  <c r="AB2137"/>
  <c r="AC2137" s="1"/>
  <c r="AB2246"/>
  <c r="AC2246" s="1"/>
  <c r="AB2237"/>
  <c r="AC2237" s="1"/>
  <c r="AB2144"/>
  <c r="AC2144" s="1"/>
  <c r="AB2136"/>
  <c r="AC2136" s="1"/>
  <c r="AC1245"/>
  <c r="AC2228"/>
  <c r="AC2187"/>
  <c r="AC2151"/>
  <c r="AC2474"/>
  <c r="AC2239"/>
  <c r="AC2235"/>
  <c r="AC2142"/>
  <c r="AB2209"/>
  <c r="AC2209" s="1"/>
  <c r="AB2193"/>
  <c r="AC2193" s="1"/>
  <c r="AB2177"/>
  <c r="AC2177" s="1"/>
  <c r="AB2169"/>
  <c r="AC2169" s="1"/>
  <c r="AC2157"/>
  <c r="AC2149"/>
  <c r="AC1242"/>
  <c r="AC2216"/>
  <c r="AB2152"/>
  <c r="AC2152" s="1"/>
  <c r="AC2219"/>
  <c r="AC2191"/>
  <c r="AC2155"/>
  <c r="AC2143"/>
  <c r="AC2146"/>
  <c r="AC2473"/>
  <c r="AB2181"/>
  <c r="AC2181" s="1"/>
  <c r="AB2173"/>
  <c r="AC2173" s="1"/>
  <c r="AB2165"/>
  <c r="AC2165" s="1"/>
  <c r="AB2153"/>
  <c r="AC2153" s="1"/>
  <c r="AB2242"/>
  <c r="AC2242" s="1"/>
  <c r="AB2233"/>
  <c r="AC2233" s="1"/>
  <c r="AC2172"/>
  <c r="AC2168"/>
  <c r="AB2148"/>
  <c r="AC2148" s="1"/>
  <c r="AB2140"/>
  <c r="AC2140" s="1"/>
  <c r="AC2475"/>
  <c r="AC2236"/>
  <c r="AC2224"/>
  <c r="AB2211"/>
  <c r="AC2211" s="1"/>
  <c r="AB2183"/>
  <c r="AC2183" s="1"/>
  <c r="AC2179"/>
  <c r="AC2159"/>
  <c r="AB2135"/>
  <c r="AC2135" s="1"/>
  <c r="AC2248"/>
  <c r="AC2244"/>
  <c r="AC2231"/>
  <c r="AC2227"/>
  <c r="AB2138"/>
  <c r="AC2138" s="1"/>
  <c r="AC2238"/>
  <c r="AC2234"/>
  <c r="AB2221"/>
  <c r="AC2221" s="1"/>
  <c r="AB2213"/>
  <c r="AC2213" s="1"/>
  <c r="AB2205"/>
  <c r="AC2205" s="1"/>
  <c r="AB2197"/>
  <c r="AC2197" s="1"/>
  <c r="AB2189"/>
  <c r="AC2189" s="1"/>
  <c r="AC2145"/>
  <c r="AC1246"/>
  <c r="AB2225"/>
  <c r="AC2225" s="1"/>
  <c r="AC2220"/>
  <c r="AC2208"/>
  <c r="AC2204"/>
  <c r="AC2192"/>
  <c r="AC2188"/>
  <c r="AC2176"/>
  <c r="AC1719"/>
  <c r="AC1643"/>
  <c r="AC1767"/>
  <c r="AC1683"/>
  <c r="AC1775"/>
  <c r="AC1771"/>
  <c r="AC1707"/>
  <c r="AC1763"/>
  <c r="AC1631"/>
  <c r="AC1607"/>
  <c r="AC1599"/>
  <c r="AC1727"/>
  <c r="AC1723"/>
  <c r="AC1583"/>
  <c r="AC1779"/>
  <c r="AB1509"/>
  <c r="AC1509" s="1"/>
  <c r="AB1587"/>
  <c r="AC1587" s="1"/>
  <c r="AC1807"/>
  <c r="AB1579"/>
  <c r="AC1579" s="1"/>
  <c r="AC1639"/>
  <c r="AC1517"/>
  <c r="AC1743"/>
  <c r="AC1735"/>
  <c r="AC1711"/>
  <c r="AC1703"/>
  <c r="AC1651"/>
  <c r="AC1435"/>
  <c r="AC1371"/>
  <c r="AB1619"/>
  <c r="AC1619" s="1"/>
  <c r="AB1571"/>
  <c r="AC1571" s="1"/>
  <c r="AC1759"/>
  <c r="AC1747"/>
  <c r="AC1731"/>
  <c r="AC1715"/>
  <c r="AC1555"/>
  <c r="AC1595"/>
  <c r="AB1471"/>
  <c r="AC1471" s="1"/>
  <c r="AC1411"/>
  <c r="AB1687"/>
  <c r="AC1687" s="1"/>
  <c r="AC1647"/>
  <c r="AC1379"/>
  <c r="AC1809"/>
  <c r="AB1655"/>
  <c r="AC1655" s="1"/>
  <c r="AC1443"/>
  <c r="AC1347"/>
  <c r="AC1679"/>
  <c r="AC1675"/>
  <c r="AC1627"/>
  <c r="AC1615"/>
  <c r="AC1833"/>
  <c r="AB1623"/>
  <c r="AC1623" s="1"/>
  <c r="AC1507"/>
  <c r="AB2093"/>
  <c r="AC2093" s="1"/>
  <c r="AB1883"/>
  <c r="AC1883" s="1"/>
  <c r="AB1788"/>
  <c r="AC1788" s="1"/>
  <c r="AB1628"/>
  <c r="AC1628" s="1"/>
  <c r="AB1796"/>
  <c r="AC1796" s="1"/>
  <c r="AB1708"/>
  <c r="AC1708" s="1"/>
  <c r="AB1752"/>
  <c r="AC1752" s="1"/>
  <c r="AB1688"/>
  <c r="AC1688" s="1"/>
  <c r="AB1672"/>
  <c r="AC1672" s="1"/>
  <c r="AB1668"/>
  <c r="AC1668" s="1"/>
  <c r="AB1644"/>
  <c r="AC1644" s="1"/>
  <c r="AB1780"/>
  <c r="AC1780" s="1"/>
  <c r="AB1592"/>
  <c r="AC1592" s="1"/>
  <c r="AB1989"/>
  <c r="AC1989" s="1"/>
  <c r="AB1997"/>
  <c r="AC1997" s="1"/>
  <c r="AB1875"/>
  <c r="AC1875" s="1"/>
  <c r="AB1724"/>
  <c r="AC1724" s="1"/>
  <c r="AB1784"/>
  <c r="AC1784" s="1"/>
  <c r="AB1692"/>
  <c r="AC1692" s="1"/>
  <c r="AB1732"/>
  <c r="AC1732" s="1"/>
  <c r="AB1748"/>
  <c r="AC1748" s="1"/>
  <c r="AB1804"/>
  <c r="AC1804" s="1"/>
  <c r="AB1640"/>
  <c r="AC1640" s="1"/>
  <c r="AB1574"/>
  <c r="AC1574" s="1"/>
  <c r="AB1999"/>
  <c r="AC1999" s="1"/>
  <c r="AB1808"/>
  <c r="AC1808" s="1"/>
  <c r="AB1772"/>
  <c r="AC1772" s="1"/>
  <c r="AB1768"/>
  <c r="AC1768" s="1"/>
  <c r="AB1656"/>
  <c r="AC1656" s="1"/>
  <c r="AB1652"/>
  <c r="AC1652" s="1"/>
  <c r="AB1624"/>
  <c r="AC1624" s="1"/>
  <c r="AB1608"/>
  <c r="AC1608" s="1"/>
  <c r="AB1604"/>
  <c r="AC1604" s="1"/>
  <c r="AB1776"/>
  <c r="AC1776" s="1"/>
  <c r="AB2084"/>
  <c r="AC2084" s="1"/>
  <c r="AB2068"/>
  <c r="AC2068" s="1"/>
  <c r="AB2052"/>
  <c r="AC2052" s="1"/>
  <c r="AB2036"/>
  <c r="AC2036" s="1"/>
  <c r="AB2020"/>
  <c r="AC2020" s="1"/>
  <c r="AB2004"/>
  <c r="AC2004" s="1"/>
  <c r="AB1992"/>
  <c r="AC1992" s="1"/>
  <c r="AB1947"/>
  <c r="AC1947" s="1"/>
  <c r="AB1931"/>
  <c r="AC1931" s="1"/>
  <c r="AB1915"/>
  <c r="AC1915" s="1"/>
  <c r="AB1899"/>
  <c r="AC1899" s="1"/>
  <c r="AC1991"/>
  <c r="AB1956"/>
  <c r="AC1956" s="1"/>
  <c r="AB1925"/>
  <c r="AC1925" s="1"/>
  <c r="AB1854"/>
  <c r="AC1854" s="1"/>
  <c r="AB1822"/>
  <c r="AC1822" s="1"/>
  <c r="AB2081"/>
  <c r="AC2081" s="1"/>
  <c r="AB1887"/>
  <c r="AC1887" s="1"/>
  <c r="AB1802"/>
  <c r="AC1802" s="1"/>
  <c r="AB1786"/>
  <c r="AC1786" s="1"/>
  <c r="AB1770"/>
  <c r="AC1770" s="1"/>
  <c r="AB1754"/>
  <c r="AC1754" s="1"/>
  <c r="AB1738"/>
  <c r="AC1738" s="1"/>
  <c r="AB1722"/>
  <c r="AC1722" s="1"/>
  <c r="AB1706"/>
  <c r="AC1706" s="1"/>
  <c r="AB1987"/>
  <c r="AC1987" s="1"/>
  <c r="AB1914"/>
  <c r="AC1914" s="1"/>
  <c r="AB1508"/>
  <c r="AC1508" s="1"/>
  <c r="AB1497"/>
  <c r="AC1497" s="1"/>
  <c r="AB1452"/>
  <c r="AC1452" s="1"/>
  <c r="AB1388"/>
  <c r="AC1388" s="1"/>
  <c r="AB1377"/>
  <c r="AC1377" s="1"/>
  <c r="AB1356"/>
  <c r="AC1356" s="1"/>
  <c r="AB1345"/>
  <c r="AC1345" s="1"/>
  <c r="AB1292"/>
  <c r="AC1292" s="1"/>
  <c r="AC1368"/>
  <c r="AC1280"/>
  <c r="AB1558"/>
  <c r="AC1558" s="1"/>
  <c r="AB1534"/>
  <c r="AC1534" s="1"/>
  <c r="AB1441"/>
  <c r="AC1441" s="1"/>
  <c r="AB1398"/>
  <c r="AC1398" s="1"/>
  <c r="AB1294"/>
  <c r="AC1294" s="1"/>
  <c r="AC1660"/>
  <c r="AC1620"/>
  <c r="AB1370"/>
  <c r="AC1370" s="1"/>
  <c r="AB1306"/>
  <c r="AC1306" s="1"/>
  <c r="AB2120"/>
  <c r="AC2120" s="1"/>
  <c r="AB2112"/>
  <c r="AC2112" s="1"/>
  <c r="AB2104"/>
  <c r="AC2104" s="1"/>
  <c r="AB2096"/>
  <c r="AC2096" s="1"/>
  <c r="AB1996"/>
  <c r="AC1996" s="1"/>
  <c r="AB1984"/>
  <c r="AC1984" s="1"/>
  <c r="AB1968"/>
  <c r="AC1968" s="1"/>
  <c r="AC1960"/>
  <c r="AC2095"/>
  <c r="AC2031"/>
  <c r="AB1993"/>
  <c r="AC1993" s="1"/>
  <c r="AC1942"/>
  <c r="AC1910"/>
  <c r="AC1930"/>
  <c r="AC2059"/>
  <c r="AB1937"/>
  <c r="AC1937" s="1"/>
  <c r="AB1850"/>
  <c r="AC1850" s="1"/>
  <c r="AB1818"/>
  <c r="AC1818" s="1"/>
  <c r="AC1852"/>
  <c r="AB1954"/>
  <c r="AC1954" s="1"/>
  <c r="AB1792"/>
  <c r="AC1792" s="1"/>
  <c r="AB1824"/>
  <c r="AC1824" s="1"/>
  <c r="AB1594"/>
  <c r="AC1594" s="1"/>
  <c r="AB1578"/>
  <c r="AC1578" s="1"/>
  <c r="AC1740"/>
  <c r="AB1576"/>
  <c r="AC1576" s="1"/>
  <c r="AB1694"/>
  <c r="AC1694" s="1"/>
  <c r="AB1646"/>
  <c r="AC1646" s="1"/>
  <c r="AB1548"/>
  <c r="AC1548" s="1"/>
  <c r="AB1537"/>
  <c r="AC1537" s="1"/>
  <c r="AB1484"/>
  <c r="AC1484" s="1"/>
  <c r="AB1460"/>
  <c r="AC1460" s="1"/>
  <c r="AB1428"/>
  <c r="AC1428" s="1"/>
  <c r="AB1364"/>
  <c r="AC1364" s="1"/>
  <c r="AB1344"/>
  <c r="AC1344" s="1"/>
  <c r="AB1300"/>
  <c r="AC1300" s="1"/>
  <c r="AC1289"/>
  <c r="AC1376"/>
  <c r="AC1736"/>
  <c r="AC1612"/>
  <c r="AB1506"/>
  <c r="AC1506" s="1"/>
  <c r="AB1490"/>
  <c r="AC1490" s="1"/>
  <c r="AB1458"/>
  <c r="AC1458" s="1"/>
  <c r="AB1442"/>
  <c r="AC1442" s="1"/>
  <c r="AB1426"/>
  <c r="AC1426" s="1"/>
  <c r="AB1386"/>
  <c r="AC1386" s="1"/>
  <c r="AB1314"/>
  <c r="AC1314" s="1"/>
  <c r="AC2129"/>
  <c r="AB2088"/>
  <c r="AC2088" s="1"/>
  <c r="AB2080"/>
  <c r="AC2080" s="1"/>
  <c r="AB2072"/>
  <c r="AC2072" s="1"/>
  <c r="AB2064"/>
  <c r="AC2064" s="1"/>
  <c r="AB2056"/>
  <c r="AC2056" s="1"/>
  <c r="AB2048"/>
  <c r="AC2048" s="1"/>
  <c r="AB2040"/>
  <c r="AC2040" s="1"/>
  <c r="AB2032"/>
  <c r="AC2032" s="1"/>
  <c r="AB2024"/>
  <c r="AC2024" s="1"/>
  <c r="AB2016"/>
  <c r="AC2016" s="1"/>
  <c r="AB2008"/>
  <c r="AC2008" s="1"/>
  <c r="AB2000"/>
  <c r="AC2000" s="1"/>
  <c r="AB2131"/>
  <c r="AC2131" s="1"/>
  <c r="AB2124"/>
  <c r="AC2124" s="1"/>
  <c r="AC2110"/>
  <c r="AC2094"/>
  <c r="AC2050"/>
  <c r="AC2018"/>
  <c r="AC1982"/>
  <c r="AC2101"/>
  <c r="AC2069"/>
  <c r="AB2053"/>
  <c r="AC2053" s="1"/>
  <c r="AC2037"/>
  <c r="AC2005"/>
  <c r="AB1986"/>
  <c r="AC1986" s="1"/>
  <c r="AC1967"/>
  <c r="AB1951"/>
  <c r="AC1951" s="1"/>
  <c r="AB1943"/>
  <c r="AC1943" s="1"/>
  <c r="AB1935"/>
  <c r="AC1935" s="1"/>
  <c r="AB1927"/>
  <c r="AC1927" s="1"/>
  <c r="AB1919"/>
  <c r="AC1919" s="1"/>
  <c r="AB1911"/>
  <c r="AC1911" s="1"/>
  <c r="AB1903"/>
  <c r="AC1903" s="1"/>
  <c r="AB1895"/>
  <c r="AC1895" s="1"/>
  <c r="AB2058"/>
  <c r="AC2058" s="1"/>
  <c r="AB2026"/>
  <c r="AC2026" s="1"/>
  <c r="AC1995"/>
  <c r="AC1981"/>
  <c r="AC1965"/>
  <c r="AC1949"/>
  <c r="AC2107"/>
  <c r="AC2089"/>
  <c r="AC1985"/>
  <c r="AC1948"/>
  <c r="AC1932"/>
  <c r="AC1916"/>
  <c r="AC2105"/>
  <c r="AC2083"/>
  <c r="AB2065"/>
  <c r="AC2065" s="1"/>
  <c r="AB2041"/>
  <c r="AC2041" s="1"/>
  <c r="AB2035"/>
  <c r="AC2035" s="1"/>
  <c r="AB2011"/>
  <c r="AC2011" s="1"/>
  <c r="AB1971"/>
  <c r="AC1971" s="1"/>
  <c r="AC1944"/>
  <c r="AC1920"/>
  <c r="AB1900"/>
  <c r="AC1900" s="1"/>
  <c r="AB2075"/>
  <c r="AC2075" s="1"/>
  <c r="AB2073"/>
  <c r="AC2073" s="1"/>
  <c r="AC2019"/>
  <c r="AB2017"/>
  <c r="AC2017" s="1"/>
  <c r="AB2001"/>
  <c r="AC2001" s="1"/>
  <c r="AC1969"/>
  <c r="AB1933"/>
  <c r="AC1933" s="1"/>
  <c r="AB1893"/>
  <c r="AC1893" s="1"/>
  <c r="AB1862"/>
  <c r="AC1862" s="1"/>
  <c r="AB1846"/>
  <c r="AC1846" s="1"/>
  <c r="AB1830"/>
  <c r="AC1830" s="1"/>
  <c r="AB1814"/>
  <c r="AC1814" s="1"/>
  <c r="AB1917"/>
  <c r="AC1917" s="1"/>
  <c r="AC1880"/>
  <c r="AC1848"/>
  <c r="AC1832"/>
  <c r="AC1816"/>
  <c r="AB1806"/>
  <c r="AC1806" s="1"/>
  <c r="AB1798"/>
  <c r="AC1798" s="1"/>
  <c r="AB1790"/>
  <c r="AC1790" s="1"/>
  <c r="AB1782"/>
  <c r="AC1782" s="1"/>
  <c r="AB1774"/>
  <c r="AC1774" s="1"/>
  <c r="AB1766"/>
  <c r="AC1766" s="1"/>
  <c r="AB1758"/>
  <c r="AC1758" s="1"/>
  <c r="AB1750"/>
  <c r="AC1750" s="1"/>
  <c r="AB1742"/>
  <c r="AC1742" s="1"/>
  <c r="AB1734"/>
  <c r="AC1734" s="1"/>
  <c r="AB1726"/>
  <c r="AC1726" s="1"/>
  <c r="AB1718"/>
  <c r="AC1718" s="1"/>
  <c r="AB1710"/>
  <c r="AC1710" s="1"/>
  <c r="AB1702"/>
  <c r="AC1702" s="1"/>
  <c r="AB2051"/>
  <c r="AC2051" s="1"/>
  <c r="AB2006"/>
  <c r="AC2006" s="1"/>
  <c r="AB1928"/>
  <c r="AC1928" s="1"/>
  <c r="AB1901"/>
  <c r="AC1901" s="1"/>
  <c r="AB1884"/>
  <c r="AC1884" s="1"/>
  <c r="AC1851"/>
  <c r="AB1819"/>
  <c r="AC1819" s="1"/>
  <c r="AC1728"/>
  <c r="AC1689"/>
  <c r="AC1686"/>
  <c r="AB1681"/>
  <c r="AC1681" s="1"/>
  <c r="AC1673"/>
  <c r="AC1670"/>
  <c r="AB1665"/>
  <c r="AC1665" s="1"/>
  <c r="AC1657"/>
  <c r="AC1654"/>
  <c r="AC1641"/>
  <c r="AC1638"/>
  <c r="AB1633"/>
  <c r="AC1633" s="1"/>
  <c r="AC1625"/>
  <c r="AC1622"/>
  <c r="AB1617"/>
  <c r="AC1617" s="1"/>
  <c r="AC1609"/>
  <c r="AC1606"/>
  <c r="AB1601"/>
  <c r="AC1601" s="1"/>
  <c r="AB1940"/>
  <c r="AC1940" s="1"/>
  <c r="AC1863"/>
  <c r="AB1820"/>
  <c r="AC1820" s="1"/>
  <c r="AB1704"/>
  <c r="AC1704" s="1"/>
  <c r="AC1936"/>
  <c r="AC1908"/>
  <c r="AB1864"/>
  <c r="AC1864" s="1"/>
  <c r="AB1922"/>
  <c r="AC1922" s="1"/>
  <c r="AC1761"/>
  <c r="AB1700"/>
  <c r="AC1700" s="1"/>
  <c r="AB1664"/>
  <c r="AC1664" s="1"/>
  <c r="AB1616"/>
  <c r="AC1616" s="1"/>
  <c r="AB1584"/>
  <c r="AC1584" s="1"/>
  <c r="AB1568"/>
  <c r="AC1568" s="1"/>
  <c r="AB1559"/>
  <c r="AC1559" s="1"/>
  <c r="AB1556"/>
  <c r="AC1556" s="1"/>
  <c r="AC1545"/>
  <c r="AB1524"/>
  <c r="AC1524" s="1"/>
  <c r="AB1492"/>
  <c r="AC1492" s="1"/>
  <c r="AC1481"/>
  <c r="AB1472"/>
  <c r="AC1472" s="1"/>
  <c r="AB1468"/>
  <c r="AC1468" s="1"/>
  <c r="AB1457"/>
  <c r="AC1457" s="1"/>
  <c r="AB1448"/>
  <c r="AC1448" s="1"/>
  <c r="AB1436"/>
  <c r="AC1436" s="1"/>
  <c r="AB1425"/>
  <c r="AC1425" s="1"/>
  <c r="AB1404"/>
  <c r="AC1404" s="1"/>
  <c r="AB1393"/>
  <c r="AC1393" s="1"/>
  <c r="AB1372"/>
  <c r="AC1372" s="1"/>
  <c r="AC1361"/>
  <c r="AB1340"/>
  <c r="AC1340" s="1"/>
  <c r="AB1308"/>
  <c r="AC1308" s="1"/>
  <c r="AB1297"/>
  <c r="AC1297" s="1"/>
  <c r="AB1288"/>
  <c r="AC1288" s="1"/>
  <c r="AB1284"/>
  <c r="AC1284" s="1"/>
  <c r="AB1268"/>
  <c r="AC1268" s="1"/>
  <c r="AC1456"/>
  <c r="AC1432"/>
  <c r="AC1336"/>
  <c r="AC1296"/>
  <c r="AC1264"/>
  <c r="AC1262"/>
  <c r="AB1855"/>
  <c r="AC1855" s="1"/>
  <c r="AB1542"/>
  <c r="AC1542" s="1"/>
  <c r="AB1526"/>
  <c r="AC1526" s="1"/>
  <c r="AB1513"/>
  <c r="AC1513" s="1"/>
  <c r="AB1422"/>
  <c r="AC1422" s="1"/>
  <c r="AB1374"/>
  <c r="AC1374" s="1"/>
  <c r="AB1313"/>
  <c r="AC1313" s="1"/>
  <c r="AB1745"/>
  <c r="AC1745" s="1"/>
  <c r="AC1573"/>
  <c r="AC1551"/>
  <c r="AC1543"/>
  <c r="AB1538"/>
  <c r="AC1538" s="1"/>
  <c r="AC1527"/>
  <c r="AB1522"/>
  <c r="AC1522" s="1"/>
  <c r="AC1503"/>
  <c r="AC1487"/>
  <c r="AB1482"/>
  <c r="AC1482" s="1"/>
  <c r="AB1474"/>
  <c r="AC1474" s="1"/>
  <c r="AB1466"/>
  <c r="AC1466" s="1"/>
  <c r="AB1402"/>
  <c r="AC1402" s="1"/>
  <c r="AB1346"/>
  <c r="AC1346" s="1"/>
  <c r="AB1338"/>
  <c r="AC1338" s="1"/>
  <c r="AB1330"/>
  <c r="AC1330" s="1"/>
  <c r="AC1823"/>
  <c r="AB1777"/>
  <c r="AC1777" s="1"/>
  <c r="AB1760"/>
  <c r="AC1760" s="1"/>
  <c r="AC1502"/>
  <c r="AC1430"/>
  <c r="AC1382"/>
  <c r="AB1329"/>
  <c r="AC1329" s="1"/>
  <c r="AB1462"/>
  <c r="AC1462" s="1"/>
  <c r="AB1302"/>
  <c r="AC1302" s="1"/>
  <c r="AB1273"/>
  <c r="AC1273" s="1"/>
  <c r="AB2092"/>
  <c r="AC2092" s="1"/>
  <c r="AB2076"/>
  <c r="AC2076" s="1"/>
  <c r="AB2060"/>
  <c r="AC2060" s="1"/>
  <c r="AB2044"/>
  <c r="AC2044" s="1"/>
  <c r="AB2028"/>
  <c r="AC2028" s="1"/>
  <c r="AB2012"/>
  <c r="AC2012" s="1"/>
  <c r="AC2074"/>
  <c r="AC2042"/>
  <c r="AC2010"/>
  <c r="AC2117"/>
  <c r="AC2085"/>
  <c r="AC2021"/>
  <c r="AB1955"/>
  <c r="AC1955" s="1"/>
  <c r="AB1939"/>
  <c r="AC1939" s="1"/>
  <c r="AB1923"/>
  <c r="AC1923" s="1"/>
  <c r="AB1907"/>
  <c r="AC1907" s="1"/>
  <c r="AB1891"/>
  <c r="AC1891" s="1"/>
  <c r="AB1877"/>
  <c r="AC1877" s="1"/>
  <c r="AC1941"/>
  <c r="AC2113"/>
  <c r="AC2079"/>
  <c r="AB2091"/>
  <c r="AC2091" s="1"/>
  <c r="AC1977"/>
  <c r="AB2086"/>
  <c r="AC2086" s="1"/>
  <c r="AB1870"/>
  <c r="AC1870" s="1"/>
  <c r="AB1838"/>
  <c r="AC1838" s="1"/>
  <c r="AC1918"/>
  <c r="AC1840"/>
  <c r="AB1810"/>
  <c r="AC1810" s="1"/>
  <c r="AB1794"/>
  <c r="AC1794" s="1"/>
  <c r="AB1778"/>
  <c r="AC1778" s="1"/>
  <c r="AB1762"/>
  <c r="AC1762" s="1"/>
  <c r="AB1746"/>
  <c r="AC1746" s="1"/>
  <c r="AB1730"/>
  <c r="AC1730" s="1"/>
  <c r="AB1714"/>
  <c r="AC1714" s="1"/>
  <c r="AB1902"/>
  <c r="AC1902" s="1"/>
  <c r="AB1800"/>
  <c r="AC1800" s="1"/>
  <c r="AC1697"/>
  <c r="AC1678"/>
  <c r="AC1662"/>
  <c r="AC1649"/>
  <c r="AC1831"/>
  <c r="AB1998"/>
  <c r="AC1998" s="1"/>
  <c r="AB1909"/>
  <c r="AC1909" s="1"/>
  <c r="AC1696"/>
  <c r="AC1680"/>
  <c r="AC1648"/>
  <c r="AC1632"/>
  <c r="AC1600"/>
  <c r="AC1561"/>
  <c r="AB1540"/>
  <c r="AC1540" s="1"/>
  <c r="AC1529"/>
  <c r="AB1476"/>
  <c r="AC1476" s="1"/>
  <c r="AB1420"/>
  <c r="AC1420" s="1"/>
  <c r="AB1324"/>
  <c r="AC1324" s="1"/>
  <c r="AB1276"/>
  <c r="AC1276" s="1"/>
  <c r="AC1588"/>
  <c r="AC1871"/>
  <c r="AC1839"/>
  <c r="AB1366"/>
  <c r="AC1366" s="1"/>
  <c r="AB1310"/>
  <c r="AC1310" s="1"/>
  <c r="AC1684"/>
  <c r="AC1596"/>
  <c r="AB1274"/>
  <c r="AC1274" s="1"/>
  <c r="AB1326"/>
  <c r="AC1326" s="1"/>
  <c r="AB1976"/>
  <c r="AC1976" s="1"/>
  <c r="AC2114"/>
  <c r="AC2054"/>
  <c r="AC1970"/>
  <c r="AB2082"/>
  <c r="AC2082" s="1"/>
  <c r="AC2063"/>
  <c r="AC1975"/>
  <c r="AC1921"/>
  <c r="AB2118"/>
  <c r="AC2118" s="1"/>
  <c r="AC1958"/>
  <c r="AC1926"/>
  <c r="AB2070"/>
  <c r="AC2070" s="1"/>
  <c r="AB1957"/>
  <c r="AC1957" s="1"/>
  <c r="AB1934"/>
  <c r="AC1934" s="1"/>
  <c r="AC1879"/>
  <c r="AB2121"/>
  <c r="AC2121" s="1"/>
  <c r="AB2057"/>
  <c r="AC2057" s="1"/>
  <c r="AB1866"/>
  <c r="AC1866" s="1"/>
  <c r="AB1834"/>
  <c r="AC1834" s="1"/>
  <c r="AB1881"/>
  <c r="AC1881" s="1"/>
  <c r="AB1946"/>
  <c r="AC1946" s="1"/>
  <c r="AB1586"/>
  <c r="AC1586" s="1"/>
  <c r="AB1898"/>
  <c r="AC1898" s="1"/>
  <c r="AB1836"/>
  <c r="AC1836" s="1"/>
  <c r="AB1720"/>
  <c r="AC1720" s="1"/>
  <c r="AB1733"/>
  <c r="AC1733" s="1"/>
  <c r="AB1630"/>
  <c r="AC1630" s="1"/>
  <c r="AB1614"/>
  <c r="AC1614" s="1"/>
  <c r="AB1598"/>
  <c r="AC1598" s="1"/>
  <c r="AB1585"/>
  <c r="AC1585" s="1"/>
  <c r="AB1516"/>
  <c r="AC1516" s="1"/>
  <c r="AB1440"/>
  <c r="AC1440" s="1"/>
  <c r="AB1396"/>
  <c r="AC1396" s="1"/>
  <c r="AC1385"/>
  <c r="AC1353"/>
  <c r="AB1332"/>
  <c r="AC1332" s="1"/>
  <c r="AB1321"/>
  <c r="AC1321" s="1"/>
  <c r="AC1496"/>
  <c r="AC1408"/>
  <c r="AC1352"/>
  <c r="AB1566"/>
  <c r="AC1566" s="1"/>
  <c r="AB1518"/>
  <c r="AC1518" s="1"/>
  <c r="AB1414"/>
  <c r="AC1414" s="1"/>
  <c r="AC1676"/>
  <c r="AC1636"/>
  <c r="AC1580"/>
  <c r="AB1554"/>
  <c r="AC1554" s="1"/>
  <c r="AB1546"/>
  <c r="AC1546" s="1"/>
  <c r="AB1530"/>
  <c r="AC1530" s="1"/>
  <c r="AB1510"/>
  <c r="AC1510" s="1"/>
  <c r="AB1450"/>
  <c r="AC1450" s="1"/>
  <c r="AB1434"/>
  <c r="AC1434" s="1"/>
  <c r="AB1394"/>
  <c r="AC1394" s="1"/>
  <c r="AB1378"/>
  <c r="AC1378" s="1"/>
  <c r="AB1322"/>
  <c r="AC1322" s="1"/>
  <c r="AB1282"/>
  <c r="AC1282" s="1"/>
  <c r="AC1400"/>
  <c r="AB1406"/>
  <c r="AC1406" s="1"/>
  <c r="AC1358"/>
  <c r="AB1350"/>
  <c r="AC1350" s="1"/>
  <c r="AB2126"/>
  <c r="AC2126" s="1"/>
  <c r="AB2116"/>
  <c r="AC2116" s="1"/>
  <c r="AB2108"/>
  <c r="AC2108" s="1"/>
  <c r="AB2100"/>
  <c r="AC2100" s="1"/>
  <c r="AB1988"/>
  <c r="AC1988" s="1"/>
  <c r="AB1980"/>
  <c r="AC1980" s="1"/>
  <c r="AB1972"/>
  <c r="AC1972" s="1"/>
  <c r="AB1964"/>
  <c r="AC1964" s="1"/>
  <c r="AC2122"/>
  <c r="AC2106"/>
  <c r="AC2090"/>
  <c r="AC2078"/>
  <c r="AC2046"/>
  <c r="AC2030"/>
  <c r="AC2014"/>
  <c r="AC2111"/>
  <c r="AB2098"/>
  <c r="AC2098" s="1"/>
  <c r="AB2066"/>
  <c r="AC2066" s="1"/>
  <c r="AC2047"/>
  <c r="AB2034"/>
  <c r="AC2034" s="1"/>
  <c r="AC2015"/>
  <c r="AB2002"/>
  <c r="AC2002" s="1"/>
  <c r="AB1983"/>
  <c r="AC1983" s="1"/>
  <c r="AC1973"/>
  <c r="AB1885"/>
  <c r="AC1885" s="1"/>
  <c r="AB2119"/>
  <c r="AC2119" s="1"/>
  <c r="AB2109"/>
  <c r="AC2109" s="1"/>
  <c r="AB2103"/>
  <c r="AC2103" s="1"/>
  <c r="AB2087"/>
  <c r="AC2087" s="1"/>
  <c r="AB2077"/>
  <c r="AC2077" s="1"/>
  <c r="AB2071"/>
  <c r="AC2071" s="1"/>
  <c r="AB2061"/>
  <c r="AC2061" s="1"/>
  <c r="AB2055"/>
  <c r="AC2055" s="1"/>
  <c r="AB2045"/>
  <c r="AC2045" s="1"/>
  <c r="AB2039"/>
  <c r="AC2039" s="1"/>
  <c r="AB2029"/>
  <c r="AC2029" s="1"/>
  <c r="AB2023"/>
  <c r="AC2023" s="1"/>
  <c r="AB2013"/>
  <c r="AC2013" s="1"/>
  <c r="AB2007"/>
  <c r="AC2007" s="1"/>
  <c r="AB1994"/>
  <c r="AC1994" s="1"/>
  <c r="AB1978"/>
  <c r="AC1978" s="1"/>
  <c r="AB1962"/>
  <c r="AC1962" s="1"/>
  <c r="AC1897"/>
  <c r="AC2067"/>
  <c r="AB2049"/>
  <c r="AC2049" s="1"/>
  <c r="AC2043"/>
  <c r="AC2025"/>
  <c r="AC2003"/>
  <c r="AB1990"/>
  <c r="AC1990" s="1"/>
  <c r="AB1979"/>
  <c r="AC1979" s="1"/>
  <c r="AB1945"/>
  <c r="AC1945" s="1"/>
  <c r="AB1929"/>
  <c r="AC1929" s="1"/>
  <c r="AB1913"/>
  <c r="AC1913" s="1"/>
  <c r="AC2123"/>
  <c r="AC1952"/>
  <c r="AB1924"/>
  <c r="AC1924" s="1"/>
  <c r="AB1912"/>
  <c r="AC1912" s="1"/>
  <c r="AC1894"/>
  <c r="AB1873"/>
  <c r="AC1873" s="1"/>
  <c r="AB2115"/>
  <c r="AC2115" s="1"/>
  <c r="AB2099"/>
  <c r="AC2099" s="1"/>
  <c r="AB2097"/>
  <c r="AC2097" s="1"/>
  <c r="AB2062"/>
  <c r="AC2062" s="1"/>
  <c r="AB2033"/>
  <c r="AC2033" s="1"/>
  <c r="AC2027"/>
  <c r="AB2009"/>
  <c r="AC2009" s="1"/>
  <c r="AB1963"/>
  <c r="AC1963" s="1"/>
  <c r="AC1938"/>
  <c r="AB1906"/>
  <c r="AC1906" s="1"/>
  <c r="AB1896"/>
  <c r="AC1896" s="1"/>
  <c r="AB1890"/>
  <c r="AC1890" s="1"/>
  <c r="AB1858"/>
  <c r="AC1858" s="1"/>
  <c r="AB1842"/>
  <c r="AC1842" s="1"/>
  <c r="AB1826"/>
  <c r="AC1826" s="1"/>
  <c r="AB1974"/>
  <c r="AC1974" s="1"/>
  <c r="AB1905"/>
  <c r="AC1905" s="1"/>
  <c r="AB1889"/>
  <c r="AC1889" s="1"/>
  <c r="AB1860"/>
  <c r="AC1860" s="1"/>
  <c r="AC1844"/>
  <c r="AB1828"/>
  <c r="AC1828" s="1"/>
  <c r="AB1812"/>
  <c r="AC1812" s="1"/>
  <c r="AB1953"/>
  <c r="AC1953" s="1"/>
  <c r="AB1966"/>
  <c r="AC1966" s="1"/>
  <c r="AB1867"/>
  <c r="AC1867" s="1"/>
  <c r="AB1856"/>
  <c r="AC1856" s="1"/>
  <c r="AC1835"/>
  <c r="AB1756"/>
  <c r="AC1756" s="1"/>
  <c r="AC1712"/>
  <c r="AB1693"/>
  <c r="AC1693" s="1"/>
  <c r="AC1685"/>
  <c r="AB1677"/>
  <c r="AC1677" s="1"/>
  <c r="AC1669"/>
  <c r="AB1661"/>
  <c r="AC1661" s="1"/>
  <c r="AC1653"/>
  <c r="AB1645"/>
  <c r="AC1645" s="1"/>
  <c r="AC1637"/>
  <c r="AB1629"/>
  <c r="AC1629" s="1"/>
  <c r="AC1621"/>
  <c r="AB1613"/>
  <c r="AC1613" s="1"/>
  <c r="AC1605"/>
  <c r="AB1597"/>
  <c r="AC1597" s="1"/>
  <c r="AB1590"/>
  <c r="AC1590" s="1"/>
  <c r="AB1582"/>
  <c r="AC1582" s="1"/>
  <c r="AC1843"/>
  <c r="AB1827"/>
  <c r="AC1827" s="1"/>
  <c r="AC1811"/>
  <c r="AB1868"/>
  <c r="AC1868" s="1"/>
  <c r="AC1847"/>
  <c r="AB1815"/>
  <c r="AC1815" s="1"/>
  <c r="AB2022"/>
  <c r="AC2022" s="1"/>
  <c r="AB1904"/>
  <c r="AC1904" s="1"/>
  <c r="AC1892"/>
  <c r="AB1859"/>
  <c r="AC1859" s="1"/>
  <c r="AB2102"/>
  <c r="AC2102" s="1"/>
  <c r="AC1950"/>
  <c r="AC1764"/>
  <c r="AB1744"/>
  <c r="AC1744" s="1"/>
  <c r="AB1698"/>
  <c r="AC1698" s="1"/>
  <c r="AB1690"/>
  <c r="AC1690" s="1"/>
  <c r="AB1682"/>
  <c r="AC1682" s="1"/>
  <c r="AB1674"/>
  <c r="AC1674" s="1"/>
  <c r="AB1666"/>
  <c r="AC1666" s="1"/>
  <c r="AB1658"/>
  <c r="AC1658" s="1"/>
  <c r="AB1650"/>
  <c r="AC1650" s="1"/>
  <c r="AB1642"/>
  <c r="AC1642" s="1"/>
  <c r="AB1634"/>
  <c r="AC1634" s="1"/>
  <c r="AB1626"/>
  <c r="AC1626" s="1"/>
  <c r="AB1618"/>
  <c r="AC1618" s="1"/>
  <c r="AB1610"/>
  <c r="AC1610" s="1"/>
  <c r="AB1602"/>
  <c r="AC1602" s="1"/>
  <c r="AB1564"/>
  <c r="AC1564" s="1"/>
  <c r="AC1553"/>
  <c r="AB1532"/>
  <c r="AC1532" s="1"/>
  <c r="AB1512"/>
  <c r="AC1512" s="1"/>
  <c r="AB1500"/>
  <c r="AC1500" s="1"/>
  <c r="AC1489"/>
  <c r="AB1480"/>
  <c r="AC1480" s="1"/>
  <c r="AC1465"/>
  <c r="AB1444"/>
  <c r="AC1444" s="1"/>
  <c r="AC1433"/>
  <c r="AB1424"/>
  <c r="AC1424" s="1"/>
  <c r="AB1412"/>
  <c r="AC1412" s="1"/>
  <c r="AC1401"/>
  <c r="AB1380"/>
  <c r="AC1380" s="1"/>
  <c r="AB1348"/>
  <c r="AC1348" s="1"/>
  <c r="AC1337"/>
  <c r="AB1328"/>
  <c r="AC1328" s="1"/>
  <c r="AB1316"/>
  <c r="AC1316" s="1"/>
  <c r="AC1281"/>
  <c r="AC1263"/>
  <c r="AC1504"/>
  <c r="AC1488"/>
  <c r="AC1464"/>
  <c r="AC1416"/>
  <c r="AC1360"/>
  <c r="AC1320"/>
  <c r="AC1304"/>
  <c r="AC1272"/>
  <c r="AB1795"/>
  <c r="AC1795" s="1"/>
  <c r="AC1713"/>
  <c r="AB1569"/>
  <c r="AC1569" s="1"/>
  <c r="AB1550"/>
  <c r="AC1550" s="1"/>
  <c r="AB1521"/>
  <c r="AC1521" s="1"/>
  <c r="AB1505"/>
  <c r="AC1505" s="1"/>
  <c r="AB1478"/>
  <c r="AC1478" s="1"/>
  <c r="AB1449"/>
  <c r="AC1449" s="1"/>
  <c r="AB1417"/>
  <c r="AC1417" s="1"/>
  <c r="AB2038"/>
  <c r="AC2038" s="1"/>
  <c r="AC1799"/>
  <c r="AB1570"/>
  <c r="AC1570" s="1"/>
  <c r="AC1519"/>
  <c r="AB1514"/>
  <c r="AC1514" s="1"/>
  <c r="AB1498"/>
  <c r="AC1498" s="1"/>
  <c r="AC1479"/>
  <c r="AB1470"/>
  <c r="AC1470" s="1"/>
  <c r="AB1410"/>
  <c r="AC1410" s="1"/>
  <c r="AB1298"/>
  <c r="AC1298" s="1"/>
  <c r="AB1266"/>
  <c r="AC1266" s="1"/>
  <c r="AC1261"/>
  <c r="AC1729"/>
  <c r="AC1560"/>
  <c r="AC1520"/>
  <c r="AC1392"/>
  <c r="AC1312"/>
  <c r="AB1716"/>
  <c r="AC1716" s="1"/>
  <c r="AB1473"/>
  <c r="AC1473" s="1"/>
  <c r="AB1409"/>
  <c r="AC1409" s="1"/>
  <c r="AB1369"/>
  <c r="AC1369" s="1"/>
  <c r="AB1305"/>
  <c r="AC1305" s="1"/>
  <c r="AB1265"/>
  <c r="AC1265" s="1"/>
  <c r="AB1260"/>
  <c r="AC1260" s="1"/>
  <c r="AC1567"/>
  <c r="AB1562"/>
  <c r="AC1562" s="1"/>
  <c r="AC1511"/>
  <c r="AC1495"/>
  <c r="AB1418"/>
  <c r="AC1418" s="1"/>
  <c r="AB1362"/>
  <c r="AC1362" s="1"/>
  <c r="AB1354"/>
  <c r="AC1354" s="1"/>
  <c r="AB1290"/>
  <c r="AC1290" s="1"/>
  <c r="AC1544"/>
  <c r="AC1528"/>
  <c r="AC1575"/>
  <c r="AC1486"/>
  <c r="AC1446"/>
  <c r="AC1390"/>
  <c r="AC1334"/>
  <c r="AC1270"/>
  <c r="AC1552"/>
  <c r="AC1536"/>
  <c r="AC1384"/>
  <c r="AC1494"/>
  <c r="AC1454"/>
  <c r="AC1438"/>
  <c r="AC1342"/>
  <c r="AC1318"/>
  <c r="AC1286"/>
  <c r="AC1278"/>
  <c r="AB3158"/>
  <c r="AC3158" s="1"/>
  <c r="AC2981"/>
  <c r="AC3005"/>
  <c r="AB2974"/>
  <c r="AC2974" s="1"/>
  <c r="AB2978"/>
  <c r="AC2978" s="1"/>
  <c r="AB3164"/>
  <c r="AC3164" s="1"/>
  <c r="AB2993"/>
  <c r="AC2993" s="1"/>
  <c r="AB2939"/>
  <c r="AC2939" s="1"/>
  <c r="AC3191"/>
  <c r="AC3168"/>
  <c r="AC3074"/>
  <c r="AC2621"/>
  <c r="AB2887"/>
  <c r="AC2887" s="1"/>
  <c r="AB2867"/>
  <c r="AC2867" s="1"/>
  <c r="AB2873"/>
  <c r="AB2625"/>
  <c r="AC2625" s="1"/>
  <c r="AB2623"/>
  <c r="AC2848"/>
  <c r="AB2880"/>
  <c r="AC2880" s="1"/>
  <c r="AC2874"/>
  <c r="AC2869"/>
  <c r="AB2865"/>
  <c r="AB2866"/>
  <c r="AC2866" s="1"/>
  <c r="AB2868"/>
  <c r="AC2868" s="1"/>
  <c r="AB2870"/>
  <c r="AB2862"/>
  <c r="AC2862" s="1"/>
  <c r="AB2864"/>
  <c r="AC2864" s="1"/>
  <c r="AB2726"/>
  <c r="AC2726" s="1"/>
  <c r="AB2694"/>
  <c r="AB2776"/>
  <c r="AC2776" s="1"/>
  <c r="AB2710"/>
  <c r="AC2710" s="1"/>
  <c r="AB2690"/>
  <c r="AC2690" s="1"/>
  <c r="AB2793"/>
  <c r="AC2793" s="1"/>
  <c r="AB2859"/>
  <c r="AC2859" s="1"/>
  <c r="AB2804"/>
  <c r="AC2804" s="1"/>
  <c r="AB2693"/>
  <c r="AC2693" s="1"/>
  <c r="AB2851"/>
  <c r="AC2851" s="1"/>
  <c r="AB2853"/>
  <c r="AB2775"/>
  <c r="AC2775" s="1"/>
  <c r="AB2773"/>
  <c r="AC2773" s="1"/>
  <c r="AB2796"/>
  <c r="AB2725"/>
  <c r="AB2709"/>
  <c r="AB2697"/>
  <c r="AC2697" s="1"/>
  <c r="AB2723"/>
  <c r="AC2723" s="1"/>
  <c r="AB2699"/>
  <c r="AC2699" s="1"/>
  <c r="AB2857"/>
  <c r="AC2857" s="1"/>
  <c r="AB2843"/>
  <c r="AC2843" s="1"/>
  <c r="AB2835"/>
  <c r="AC2835" s="1"/>
  <c r="AB2819"/>
  <c r="AC2819" s="1"/>
  <c r="AB2833"/>
  <c r="AC2833" s="1"/>
  <c r="AB2733"/>
  <c r="AC2733" s="1"/>
  <c r="AB2701"/>
  <c r="AB2721"/>
  <c r="AC2721" s="1"/>
  <c r="AB2849"/>
  <c r="AC2849" s="1"/>
  <c r="AB2812"/>
  <c r="AB2717"/>
  <c r="AC2717" s="1"/>
  <c r="AB2729"/>
  <c r="AB2784"/>
  <c r="AC2784" s="1"/>
  <c r="AB2798"/>
  <c r="AC2798" s="1"/>
  <c r="AB2763"/>
  <c r="AC2763" s="1"/>
  <c r="AB2755"/>
  <c r="AC2755" s="1"/>
  <c r="AB2747"/>
  <c r="AB2739"/>
  <c r="AC2739" s="1"/>
  <c r="AB2687"/>
  <c r="AC2687" s="1"/>
  <c r="AB2727"/>
  <c r="AB2806"/>
  <c r="AC2806" s="1"/>
  <c r="AB2839"/>
  <c r="AC2839" s="1"/>
  <c r="AB2765"/>
  <c r="AC2765" s="1"/>
  <c r="AB2757"/>
  <c r="AC2757" s="1"/>
  <c r="AB2749"/>
  <c r="AC2749" s="1"/>
  <c r="AB2741"/>
  <c r="AC2741" s="1"/>
  <c r="AB2787"/>
  <c r="AC2787" s="1"/>
  <c r="AB2705"/>
  <c r="AC2705" s="1"/>
  <c r="AB2689"/>
  <c r="AB2800"/>
  <c r="AC2800" s="1"/>
  <c r="AC2844"/>
  <c r="AB2825"/>
  <c r="AB2815"/>
  <c r="AC2815" s="1"/>
  <c r="AB2782"/>
  <c r="AB2797"/>
  <c r="AC2797" s="1"/>
  <c r="AC2795"/>
  <c r="AB2781"/>
  <c r="AB2767"/>
  <c r="AC2767" s="1"/>
  <c r="AB2759"/>
  <c r="AC2759" s="1"/>
  <c r="AB2751"/>
  <c r="AC2751" s="1"/>
  <c r="AB2743"/>
  <c r="AB2735"/>
  <c r="AC2735" s="1"/>
  <c r="AC2824"/>
  <c r="AC2831"/>
  <c r="AC2829"/>
  <c r="AC2811"/>
  <c r="AB2779"/>
  <c r="AC2779" s="1"/>
  <c r="AB2817"/>
  <c r="AC2817" s="1"/>
  <c r="AC2828"/>
  <c r="AC2837"/>
  <c r="AC2813"/>
  <c r="AB2771"/>
  <c r="AC2703"/>
  <c r="AC2695"/>
  <c r="AC2805"/>
  <c r="AB2777"/>
  <c r="AC2830"/>
  <c r="AB2792"/>
  <c r="AC2792" s="1"/>
  <c r="AB2780"/>
  <c r="AB2788"/>
  <c r="AC2788" s="1"/>
  <c r="AB2836"/>
  <c r="AC2836" s="1"/>
  <c r="AB2827"/>
  <c r="AC2827" s="1"/>
  <c r="AB2808"/>
  <c r="AC2808" s="1"/>
  <c r="AC2855"/>
  <c r="AC2841"/>
  <c r="AC2820"/>
  <c r="AB2790"/>
  <c r="AC2790" s="1"/>
  <c r="AC2821"/>
  <c r="AB2769"/>
  <c r="AC2769" s="1"/>
  <c r="AB2761"/>
  <c r="AC2761" s="1"/>
  <c r="AB2753"/>
  <c r="AC2753" s="1"/>
  <c r="AB2745"/>
  <c r="AC2745" s="1"/>
  <c r="AB2737"/>
  <c r="AC2737" s="1"/>
  <c r="AB2838"/>
  <c r="AC2838" s="1"/>
  <c r="AB2822"/>
  <c r="AC2822" s="1"/>
  <c r="AB2803"/>
  <c r="AB2789"/>
  <c r="AB2719"/>
  <c r="AC2713"/>
  <c r="AB2786"/>
  <c r="AC2786" s="1"/>
  <c r="AB2707"/>
  <c r="AC2707" s="1"/>
  <c r="AC2683"/>
  <c r="AC2677"/>
  <c r="AB2681"/>
  <c r="AC2681" s="1"/>
  <c r="AB2678"/>
  <c r="AC2678" s="1"/>
  <c r="AC2684"/>
  <c r="AB2680"/>
  <c r="AC2680" s="1"/>
  <c r="AC2670"/>
  <c r="AC2674"/>
  <c r="AC2666"/>
  <c r="AB2669"/>
  <c r="AC2669" s="1"/>
  <c r="AB2673"/>
  <c r="AC2673" s="1"/>
  <c r="AC2675"/>
  <c r="AC2667"/>
  <c r="AB2671"/>
  <c r="AC2671" s="1"/>
  <c r="AC2657"/>
  <c r="AB2652"/>
  <c r="AC2652" s="1"/>
  <c r="AB2646"/>
  <c r="AB2658"/>
  <c r="AC2658" s="1"/>
  <c r="AB2654"/>
  <c r="AC2654" s="1"/>
  <c r="AB2642"/>
  <c r="AC2642" s="1"/>
  <c r="AB2630"/>
  <c r="AC2630" s="1"/>
  <c r="AB2660"/>
  <c r="AB2634"/>
  <c r="AC2634" s="1"/>
  <c r="AB2635"/>
  <c r="AC2635" s="1"/>
  <c r="AB2648"/>
  <c r="AC2648" s="1"/>
  <c r="AB2640"/>
  <c r="AB2632"/>
  <c r="AC2632" s="1"/>
  <c r="AB2656"/>
  <c r="AC2656" s="1"/>
  <c r="AC2649"/>
  <c r="AC2664"/>
  <c r="AB2644"/>
  <c r="AC2644" s="1"/>
  <c r="AC2638"/>
  <c r="AB2636"/>
  <c r="AC2636" s="1"/>
  <c r="AB2628"/>
  <c r="AC2628" s="1"/>
  <c r="AB2643"/>
  <c r="AC2643" s="1"/>
  <c r="AB2631"/>
  <c r="AC2631" s="1"/>
  <c r="AB2662"/>
  <c r="AC2662" s="1"/>
  <c r="AC2651"/>
  <c r="AB2629"/>
  <c r="AB2641"/>
  <c r="AC2641" s="1"/>
  <c r="AB2622"/>
  <c r="AC2622" s="1"/>
  <c r="AB2626"/>
  <c r="AC2626" s="1"/>
  <c r="AB2618"/>
  <c r="AC2618" s="1"/>
  <c r="AB2620"/>
  <c r="AC2620" s="1"/>
  <c r="AB2624"/>
  <c r="AC2624" s="1"/>
  <c r="AC2541"/>
  <c r="AC2572"/>
  <c r="AC2545"/>
  <c r="AB2603"/>
  <c r="AC2603" s="1"/>
  <c r="AB2583"/>
  <c r="AB2548"/>
  <c r="AC2548" s="1"/>
  <c r="AB2571"/>
  <c r="AC2571" s="1"/>
  <c r="AB2579"/>
  <c r="AC2579" s="1"/>
  <c r="AB2550"/>
  <c r="AC2550" s="1"/>
  <c r="AB2575"/>
  <c r="AB2563"/>
  <c r="AC2563" s="1"/>
  <c r="AB2556"/>
  <c r="AC2556" s="1"/>
  <c r="AB2542"/>
  <c r="AC2542" s="1"/>
  <c r="AB2540"/>
  <c r="AB2607"/>
  <c r="AC2607" s="1"/>
  <c r="AB2589"/>
  <c r="AC2589" s="1"/>
  <c r="AB2538"/>
  <c r="AC2538" s="1"/>
  <c r="AB2530"/>
  <c r="AC2568"/>
  <c r="AB2560"/>
  <c r="AC2597"/>
  <c r="AB2613"/>
  <c r="AB2601"/>
  <c r="AC2590"/>
  <c r="AB2585"/>
  <c r="AB2569"/>
  <c r="AC2569" s="1"/>
  <c r="AB2606"/>
  <c r="AC2606" s="1"/>
  <c r="AB2546"/>
  <c r="AC2546" s="1"/>
  <c r="AB2535"/>
  <c r="AC2535" s="1"/>
  <c r="AB2616"/>
  <c r="AB2528"/>
  <c r="AC2528" s="1"/>
  <c r="AC2580"/>
  <c r="AC2559"/>
  <c r="AB2595"/>
  <c r="AC2595" s="1"/>
  <c r="AC2610"/>
  <c r="AB2554"/>
  <c r="AC2554" s="1"/>
  <c r="AB2544"/>
  <c r="AC2544" s="1"/>
  <c r="AB2536"/>
  <c r="AC2536" s="1"/>
  <c r="AB2532"/>
  <c r="AC2532" s="1"/>
  <c r="AB2552"/>
  <c r="AC2552" s="1"/>
  <c r="AC2549"/>
  <c r="AC2615"/>
  <c r="AB2617"/>
  <c r="AC2617" s="1"/>
  <c r="AB2609"/>
  <c r="AC2609" s="1"/>
  <c r="AB2593"/>
  <c r="AC2593" s="1"/>
  <c r="AB2577"/>
  <c r="AC2561"/>
  <c r="AB2611"/>
  <c r="AC2611" s="1"/>
  <c r="AB2599"/>
  <c r="AC2599" s="1"/>
  <c r="AB2598"/>
  <c r="AC2598" s="1"/>
  <c r="AC2567"/>
  <c r="AB2612"/>
  <c r="AB2587"/>
  <c r="AC2587" s="1"/>
  <c r="AB2558"/>
  <c r="AC2558" s="1"/>
  <c r="AB2574"/>
  <c r="AC2574" s="1"/>
  <c r="AB2534"/>
  <c r="AC2534" s="1"/>
  <c r="AB2573"/>
  <c r="AC2573" s="1"/>
  <c r="AB2565"/>
  <c r="AC2565" s="1"/>
  <c r="AB2533"/>
  <c r="AC2533" s="1"/>
  <c r="AB2543"/>
  <c r="AC2543" s="1"/>
  <c r="AC2495"/>
  <c r="AC2487"/>
  <c r="AC2482"/>
  <c r="AC2521"/>
  <c r="AB2513"/>
  <c r="AC2513" s="1"/>
  <c r="AB2503"/>
  <c r="AC2503" s="1"/>
  <c r="AB2499"/>
  <c r="AC2499" s="1"/>
  <c r="AB2483"/>
  <c r="AC2483" s="1"/>
  <c r="AB2491"/>
  <c r="AC2491" s="1"/>
  <c r="AB2493"/>
  <c r="AC2493" s="1"/>
  <c r="AB3207"/>
  <c r="AC3207" s="1"/>
  <c r="AB3209"/>
  <c r="AC3209" s="1"/>
  <c r="AB3201"/>
  <c r="AC3201" s="1"/>
  <c r="AB3205"/>
  <c r="AC3205" s="1"/>
  <c r="AB3203"/>
  <c r="AC3203" s="1"/>
  <c r="AB3197"/>
  <c r="AC3197" s="1"/>
  <c r="AB3195"/>
  <c r="AC3195" s="1"/>
  <c r="AB3192"/>
  <c r="AC3192" s="1"/>
  <c r="AB3182"/>
  <c r="AC3182" s="1"/>
  <c r="AC3174"/>
  <c r="AB3189"/>
  <c r="AC3189" s="1"/>
  <c r="AB3181"/>
  <c r="AC3181" s="1"/>
  <c r="AB3187"/>
  <c r="AC3187" s="1"/>
  <c r="AB3179"/>
  <c r="AC3179" s="1"/>
  <c r="AB3171"/>
  <c r="AC3171" s="1"/>
  <c r="AB3185"/>
  <c r="AC3185" s="1"/>
  <c r="AB3177"/>
  <c r="AC3177" s="1"/>
  <c r="AB3169"/>
  <c r="AC3169" s="1"/>
  <c r="AC3175"/>
  <c r="AC3173"/>
  <c r="AC3183"/>
  <c r="AC3167"/>
  <c r="AC3165"/>
  <c r="AB3155"/>
  <c r="AC3155" s="1"/>
  <c r="AB3159"/>
  <c r="AC3159" s="1"/>
  <c r="AB3157"/>
  <c r="AC3157" s="1"/>
  <c r="AC3153"/>
  <c r="AC3078"/>
  <c r="AB3066"/>
  <c r="AC3066" s="1"/>
  <c r="AB3143"/>
  <c r="AC3143" s="1"/>
  <c r="AB3135"/>
  <c r="AC3135" s="1"/>
  <c r="AB3123"/>
  <c r="AC3123" s="1"/>
  <c r="AB3115"/>
  <c r="AC3115" s="1"/>
  <c r="AB3107"/>
  <c r="AC3107" s="1"/>
  <c r="AB3099"/>
  <c r="AC3099" s="1"/>
  <c r="AB3091"/>
  <c r="AC3091" s="1"/>
  <c r="AC3087"/>
  <c r="AB3131"/>
  <c r="AC3131" s="1"/>
  <c r="AB3119"/>
  <c r="AC3119" s="1"/>
  <c r="AB3103"/>
  <c r="AC3103" s="1"/>
  <c r="AB3085"/>
  <c r="AC3085" s="1"/>
  <c r="AC3071"/>
  <c r="AC3151"/>
  <c r="AB3148"/>
  <c r="AC3148" s="1"/>
  <c r="AB3144"/>
  <c r="AC3144" s="1"/>
  <c r="AB3140"/>
  <c r="AC3140" s="1"/>
  <c r="AB3136"/>
  <c r="AC3136" s="1"/>
  <c r="AB3132"/>
  <c r="AC3132" s="1"/>
  <c r="AB3128"/>
  <c r="AC3128" s="1"/>
  <c r="AB3124"/>
  <c r="AC3124" s="1"/>
  <c r="AB3120"/>
  <c r="AC3120" s="1"/>
  <c r="AB3116"/>
  <c r="AC3116" s="1"/>
  <c r="AB3112"/>
  <c r="AC3112" s="1"/>
  <c r="AB3108"/>
  <c r="AC3108" s="1"/>
  <c r="AB3104"/>
  <c r="AC3104" s="1"/>
  <c r="AB3100"/>
  <c r="AC3100" s="1"/>
  <c r="AB3096"/>
  <c r="AC3096" s="1"/>
  <c r="AB3092"/>
  <c r="AC3092" s="1"/>
  <c r="AB3073"/>
  <c r="AC3073" s="1"/>
  <c r="AB3145"/>
  <c r="AC3145" s="1"/>
  <c r="AB3137"/>
  <c r="AC3137" s="1"/>
  <c r="AB3125"/>
  <c r="AC3125" s="1"/>
  <c r="AB3117"/>
  <c r="AC3117" s="1"/>
  <c r="AB3109"/>
  <c r="AC3109" s="1"/>
  <c r="AB3101"/>
  <c r="AC3101" s="1"/>
  <c r="AB3093"/>
  <c r="AC3093" s="1"/>
  <c r="AC3083"/>
  <c r="AC3139"/>
  <c r="AC3127"/>
  <c r="AC3111"/>
  <c r="AC3095"/>
  <c r="AB3147"/>
  <c r="AC3147" s="1"/>
  <c r="AC3141"/>
  <c r="AC3133"/>
  <c r="AC3146"/>
  <c r="AC3142"/>
  <c r="AC3138"/>
  <c r="AC3134"/>
  <c r="AC3130"/>
  <c r="AC3126"/>
  <c r="AC3122"/>
  <c r="AC3118"/>
  <c r="AC3114"/>
  <c r="AC3110"/>
  <c r="AC3106"/>
  <c r="AC3102"/>
  <c r="AC3098"/>
  <c r="AC3094"/>
  <c r="AB3089"/>
  <c r="AC3089" s="1"/>
  <c r="AC3129"/>
  <c r="AC3121"/>
  <c r="AC3113"/>
  <c r="AC3105"/>
  <c r="AC3097"/>
  <c r="AC3082"/>
  <c r="AB3068"/>
  <c r="AC3068" s="1"/>
  <c r="AB3064"/>
  <c r="AC3064" s="1"/>
  <c r="AB3063"/>
  <c r="AC3063" s="1"/>
  <c r="AB3058"/>
  <c r="AC3058" s="1"/>
  <c r="AC3054"/>
  <c r="AB3055"/>
  <c r="AC3055" s="1"/>
  <c r="AB3052"/>
  <c r="AC3052" s="1"/>
  <c r="AB3048"/>
  <c r="AC3048" s="1"/>
  <c r="AC3046"/>
  <c r="AC3050"/>
  <c r="O472"/>
  <c r="O460"/>
  <c r="O461"/>
  <c r="O462"/>
  <c r="O463"/>
  <c r="O464"/>
  <c r="O465"/>
  <c r="O466"/>
  <c r="O467"/>
  <c r="O468"/>
  <c r="O469"/>
  <c r="O470"/>
  <c r="O471"/>
  <c r="O459"/>
  <c r="O455"/>
  <c r="O454"/>
  <c r="O453"/>
  <c r="O452"/>
  <c r="O451"/>
  <c r="O450"/>
  <c r="O449"/>
  <c r="O448"/>
  <c r="O447"/>
  <c r="O446"/>
  <c r="O445"/>
  <c r="O444"/>
  <c r="O439"/>
  <c r="O436"/>
  <c r="O435"/>
  <c r="O434"/>
  <c r="O433"/>
  <c r="O432"/>
  <c r="O431"/>
  <c r="O430"/>
  <c r="O429"/>
  <c r="O428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3"/>
  <c r="O402"/>
  <c r="O401"/>
  <c r="O398"/>
  <c r="O397"/>
  <c r="O396"/>
  <c r="O386"/>
  <c r="O383"/>
  <c r="O382"/>
  <c r="O377"/>
  <c r="O376"/>
  <c r="O375"/>
  <c r="O370"/>
  <c r="O369"/>
  <c r="O360"/>
  <c r="O342"/>
  <c r="O341"/>
  <c r="O340"/>
  <c r="O339"/>
  <c r="O338"/>
  <c r="O337"/>
  <c r="O336"/>
  <c r="O335"/>
  <c r="O334"/>
  <c r="O333"/>
  <c r="O318"/>
  <c r="O317"/>
  <c r="O315"/>
  <c r="O314"/>
  <c r="O313"/>
  <c r="O312"/>
  <c r="O311"/>
  <c r="O310"/>
  <c r="O309"/>
  <c r="O307"/>
  <c r="AD408" l="1"/>
  <c r="AD451"/>
  <c r="AD413"/>
  <c r="AD430"/>
  <c r="AD434"/>
  <c r="AD452"/>
  <c r="AD382"/>
  <c r="AD420"/>
  <c r="AD429"/>
  <c r="AD307"/>
  <c r="AD386"/>
  <c r="AD401"/>
  <c r="AD418"/>
  <c r="AD435"/>
  <c r="AD309"/>
  <c r="AD340"/>
  <c r="AD402"/>
  <c r="AD419"/>
  <c r="AD436"/>
  <c r="AD454"/>
  <c r="AC2679"/>
  <c r="AD2663"/>
  <c r="AD2728"/>
  <c r="AD2584"/>
  <c r="AC2551"/>
  <c r="AC2608"/>
  <c r="AD2810"/>
  <c r="AC2582"/>
  <c r="AC2840"/>
  <c r="AD2770"/>
  <c r="AD2742"/>
  <c r="AC2605"/>
  <c r="AD2596"/>
  <c r="AD2879"/>
  <c r="AD2842"/>
  <c r="AD2704"/>
  <c r="AD2698"/>
  <c r="AD2672"/>
  <c r="AD2808"/>
  <c r="AD2555"/>
  <c r="AD2620"/>
  <c r="AD2806"/>
  <c r="AD2857"/>
  <c r="AD2769"/>
  <c r="AC2566"/>
  <c r="AC2685"/>
  <c r="AC2711"/>
  <c r="AC2816"/>
  <c r="AC2845"/>
  <c r="AD2731"/>
  <c r="AD2562"/>
  <c r="AD2553"/>
  <c r="AD2827"/>
  <c r="AD2797"/>
  <c r="AD2807"/>
  <c r="AD2878"/>
  <c r="AD2738"/>
  <c r="AD2538"/>
  <c r="AD2726"/>
  <c r="AD2533"/>
  <c r="AD2784"/>
  <c r="AC2633"/>
  <c r="AC2682"/>
  <c r="AD2690"/>
  <c r="AD2631"/>
  <c r="AD2778"/>
  <c r="AD2604"/>
  <c r="AD2730"/>
  <c r="AD2849"/>
  <c r="AD2772"/>
  <c r="AD2570"/>
  <c r="AD2656"/>
  <c r="AD2815"/>
  <c r="AD2723"/>
  <c r="AD2839"/>
  <c r="AD2609"/>
  <c r="AD2558"/>
  <c r="AC2691"/>
  <c r="AC2860"/>
  <c r="AC2876"/>
  <c r="AD2705"/>
  <c r="AD2773"/>
  <c r="AD2636"/>
  <c r="AD2626"/>
  <c r="AD2722"/>
  <c r="AD2843"/>
  <c r="AD2569"/>
  <c r="AD2802"/>
  <c r="AD2783"/>
  <c r="AD2847"/>
  <c r="AD2595"/>
  <c r="AD2706"/>
  <c r="AD2788"/>
  <c r="AD2630"/>
  <c r="AD2838"/>
  <c r="AD2748"/>
  <c r="AD2767"/>
  <c r="AD2753"/>
  <c r="AD2752"/>
  <c r="AD2625"/>
  <c r="AD2644"/>
  <c r="AC2591"/>
  <c r="AC2581"/>
  <c r="AC2614"/>
  <c r="AD2671"/>
  <c r="AD2537"/>
  <c r="AD2531"/>
  <c r="AD2732"/>
  <c r="AD2763"/>
  <c r="AD2535"/>
  <c r="AD2868"/>
  <c r="AD2652"/>
  <c r="AD2573"/>
  <c r="AD2617"/>
  <c r="AD2790"/>
  <c r="AD2863"/>
  <c r="AD2749"/>
  <c r="AD2599"/>
  <c r="AD2740"/>
  <c r="AD2854"/>
  <c r="AD2564"/>
  <c r="AD2832"/>
  <c r="AC2560"/>
  <c r="AD2560"/>
  <c r="AC2803"/>
  <c r="AD2803"/>
  <c r="AC2781"/>
  <c r="AD2781"/>
  <c r="AC2727"/>
  <c r="AD2727"/>
  <c r="AC2853"/>
  <c r="AD2853"/>
  <c r="AD2792"/>
  <c r="AD2710"/>
  <c r="AD2528"/>
  <c r="AD2866"/>
  <c r="AD2678"/>
  <c r="AD2755"/>
  <c r="AC2660"/>
  <c r="AD2660"/>
  <c r="AC2814"/>
  <c r="AC2771"/>
  <c r="AD2771"/>
  <c r="AC2689"/>
  <c r="AD2689"/>
  <c r="AC2701"/>
  <c r="AD2701"/>
  <c r="AC2796"/>
  <c r="AD2796"/>
  <c r="AD2662"/>
  <c r="AD2687"/>
  <c r="AD2786"/>
  <c r="AD2658"/>
  <c r="AD2787"/>
  <c r="AD2835"/>
  <c r="AD2822"/>
  <c r="AD2589"/>
  <c r="AD2836"/>
  <c r="AD2765"/>
  <c r="AC2613"/>
  <c r="AD2613"/>
  <c r="AC2530"/>
  <c r="AD2530"/>
  <c r="AC2540"/>
  <c r="AD2540"/>
  <c r="AC2575"/>
  <c r="AD2575"/>
  <c r="AC2629"/>
  <c r="AD2629"/>
  <c r="AC2646"/>
  <c r="AD2646"/>
  <c r="AC2715"/>
  <c r="AC2719"/>
  <c r="AD2719"/>
  <c r="AC2825"/>
  <c r="AD2825"/>
  <c r="AC2812"/>
  <c r="AD2812"/>
  <c r="AC2694"/>
  <c r="AD2694"/>
  <c r="AC2870"/>
  <c r="AD2870"/>
  <c r="AD2699"/>
  <c r="AD2669"/>
  <c r="AD2557"/>
  <c r="AD2779"/>
  <c r="AD2641"/>
  <c r="AD2618"/>
  <c r="AD2606"/>
  <c r="AD2798"/>
  <c r="AD2801"/>
  <c r="AD2850"/>
  <c r="AD2647"/>
  <c r="AD2799"/>
  <c r="AD2818"/>
  <c r="AD2707"/>
  <c r="AD2745"/>
  <c r="AD2680"/>
  <c r="AD2556"/>
  <c r="AD2643"/>
  <c r="AD2759"/>
  <c r="AD2607"/>
  <c r="AD2554"/>
  <c r="AD2746"/>
  <c r="AD2634"/>
  <c r="AD2574"/>
  <c r="AD2648"/>
  <c r="AD2697"/>
  <c r="AD2757"/>
  <c r="AD2859"/>
  <c r="AD2542"/>
  <c r="AD2635"/>
  <c r="AD2546"/>
  <c r="AD2735"/>
  <c r="AD2548"/>
  <c r="AD2864"/>
  <c r="AD2628"/>
  <c r="AD2775"/>
  <c r="AC2612"/>
  <c r="AD2612"/>
  <c r="AC2743"/>
  <c r="AD2743"/>
  <c r="AC2782"/>
  <c r="AD2782"/>
  <c r="AC2729"/>
  <c r="AD2729"/>
  <c r="AC2725"/>
  <c r="AD2725"/>
  <c r="AC2623"/>
  <c r="AD2623"/>
  <c r="AD2654"/>
  <c r="AD2579"/>
  <c r="AD2819"/>
  <c r="AD2603"/>
  <c r="AD2552"/>
  <c r="AC2616"/>
  <c r="AD2616"/>
  <c r="AC2601"/>
  <c r="AD2601"/>
  <c r="AC2640"/>
  <c r="AD2640"/>
  <c r="AC2823"/>
  <c r="AC2846"/>
  <c r="AC2865"/>
  <c r="AD2865"/>
  <c r="AC2716"/>
  <c r="AD2721"/>
  <c r="AD2681"/>
  <c r="AD2593"/>
  <c r="AD2563"/>
  <c r="AD2565"/>
  <c r="AC2577"/>
  <c r="AD2577"/>
  <c r="AC2585"/>
  <c r="AD2585"/>
  <c r="AC2583"/>
  <c r="AD2583"/>
  <c r="AC2650"/>
  <c r="AC2789"/>
  <c r="AD2789"/>
  <c r="AC2780"/>
  <c r="AD2780"/>
  <c r="AC2777"/>
  <c r="AD2777"/>
  <c r="AC2794"/>
  <c r="AC2747"/>
  <c r="AD2747"/>
  <c r="AC2709"/>
  <c r="AD2709"/>
  <c r="AC2873"/>
  <c r="AD2873"/>
  <c r="AD2718"/>
  <c r="AD2693"/>
  <c r="AD2642"/>
  <c r="AD2762"/>
  <c r="AD2754"/>
  <c r="AD2576"/>
  <c r="AD2632"/>
  <c r="AD2622"/>
  <c r="AD2571"/>
  <c r="AD2539"/>
  <c r="AD2880"/>
  <c r="AD2793"/>
  <c r="AD2751"/>
  <c r="AD2833"/>
  <c r="AD2764"/>
  <c r="AD2688"/>
  <c r="AD2776"/>
  <c r="AD2673"/>
  <c r="AD2858"/>
  <c r="AD2871"/>
  <c r="AD2717"/>
  <c r="AD2761"/>
  <c r="AD2543"/>
  <c r="AD2598"/>
  <c r="AD2588"/>
  <c r="AD2744"/>
  <c r="AD2867"/>
  <c r="AD2851"/>
  <c r="AD2655"/>
  <c r="AD2534"/>
  <c r="AD2544"/>
  <c r="AD2624"/>
  <c r="AD2602"/>
  <c r="AD2639"/>
  <c r="AD2760"/>
  <c r="AD2702"/>
  <c r="AD2692"/>
  <c r="AD2733"/>
  <c r="AD2804"/>
  <c r="AD2532"/>
  <c r="AD2550"/>
  <c r="AD2611"/>
  <c r="AD2862"/>
  <c r="AD2741"/>
  <c r="AD2587"/>
  <c r="AD2756"/>
  <c r="AD2739"/>
  <c r="AD2536"/>
  <c r="AD2800"/>
  <c r="AD2737"/>
  <c r="AD2817"/>
  <c r="AB760"/>
  <c r="AC760" s="1"/>
  <c r="AB746"/>
  <c r="AC746" s="1"/>
  <c r="AC812"/>
  <c r="AC796"/>
  <c r="AC771"/>
  <c r="AC798"/>
  <c r="AC782"/>
  <c r="AC800"/>
  <c r="AB774"/>
  <c r="AC774" s="1"/>
  <c r="AB764"/>
  <c r="AC764" s="1"/>
  <c r="AB742"/>
  <c r="AC742" s="1"/>
  <c r="AB734"/>
  <c r="AC734" s="1"/>
  <c r="AC801"/>
  <c r="AC789"/>
  <c r="AC772"/>
  <c r="AC753"/>
  <c r="AC736"/>
  <c r="AC731"/>
  <c r="AB770"/>
  <c r="AC770" s="1"/>
  <c r="AB738"/>
  <c r="AC738" s="1"/>
  <c r="AC735"/>
  <c r="AC799"/>
  <c r="AC783"/>
  <c r="AB792"/>
  <c r="AC792" s="1"/>
  <c r="AB780"/>
  <c r="AC780" s="1"/>
  <c r="AC761"/>
  <c r="AB747"/>
  <c r="AC747" s="1"/>
  <c r="AC726"/>
  <c r="AB810"/>
  <c r="AC810" s="1"/>
  <c r="AC806"/>
  <c r="AC802"/>
  <c r="AB794"/>
  <c r="AC794" s="1"/>
  <c r="AC790"/>
  <c r="AC786"/>
  <c r="AB777"/>
  <c r="AC777" s="1"/>
  <c r="AC767"/>
  <c r="AB758"/>
  <c r="AC758" s="1"/>
  <c r="AC749"/>
  <c r="AB741"/>
  <c r="AC741" s="1"/>
  <c r="AC733"/>
  <c r="AB724"/>
  <c r="AC724" s="1"/>
  <c r="AC803"/>
  <c r="AB795"/>
  <c r="AC795" s="1"/>
  <c r="AC787"/>
  <c r="AB779"/>
  <c r="AC779" s="1"/>
  <c r="AC751"/>
  <c r="AB762"/>
  <c r="AC762" s="1"/>
  <c r="AB744"/>
  <c r="AC744" s="1"/>
  <c r="AB718"/>
  <c r="AC718" s="1"/>
  <c r="AB710"/>
  <c r="AC710" s="1"/>
  <c r="AB702"/>
  <c r="AC702" s="1"/>
  <c r="AC672"/>
  <c r="AC654"/>
  <c r="AC645"/>
  <c r="AC689"/>
  <c r="AC676"/>
  <c r="AB632"/>
  <c r="AC632" s="1"/>
  <c r="AC627"/>
  <c r="AB619"/>
  <c r="AC619" s="1"/>
  <c r="AC691"/>
  <c r="AB638"/>
  <c r="AC638" s="1"/>
  <c r="AC694"/>
  <c r="AC652"/>
  <c r="AC692"/>
  <c r="AC688"/>
  <c r="AB626"/>
  <c r="AC626" s="1"/>
  <c r="AC622"/>
  <c r="AC687"/>
  <c r="AC674"/>
  <c r="AC653"/>
  <c r="AB628"/>
  <c r="AC628" s="1"/>
  <c r="AB636"/>
  <c r="AC636" s="1"/>
  <c r="AB649"/>
  <c r="AC649" s="1"/>
  <c r="AB714"/>
  <c r="AC714" s="1"/>
  <c r="AB706"/>
  <c r="AC706" s="1"/>
  <c r="AB698"/>
  <c r="AC698" s="1"/>
  <c r="AC659"/>
  <c r="AB651"/>
  <c r="AC651" s="1"/>
  <c r="AC643"/>
  <c r="AB677"/>
  <c r="AC677" s="1"/>
  <c r="AC633"/>
  <c r="AC675"/>
  <c r="AC658"/>
  <c r="AB665"/>
  <c r="AC665" s="1"/>
  <c r="AB634"/>
  <c r="AC634" s="1"/>
  <c r="AC690"/>
  <c r="AC664"/>
  <c r="AB637"/>
  <c r="AC637" s="1"/>
  <c r="AB572"/>
  <c r="AC572" s="1"/>
  <c r="AB552"/>
  <c r="AC552" s="1"/>
  <c r="AC546"/>
  <c r="AB584"/>
  <c r="AC584" s="1"/>
  <c r="AC587"/>
  <c r="AB560"/>
  <c r="AC560" s="1"/>
  <c r="AC582"/>
  <c r="AC564"/>
  <c r="AC602"/>
  <c r="AB547"/>
  <c r="AC547" s="1"/>
  <c r="AB589"/>
  <c r="AC589" s="1"/>
  <c r="AC568"/>
  <c r="AC607"/>
  <c r="AB580"/>
  <c r="AC580" s="1"/>
  <c r="AC553"/>
  <c r="AC555"/>
  <c r="AC538"/>
  <c r="AB576"/>
  <c r="AC576" s="1"/>
  <c r="AC593"/>
  <c r="AB581"/>
  <c r="AC581" s="1"/>
  <c r="AC565"/>
  <c r="AB578"/>
  <c r="AC578" s="1"/>
  <c r="AC551"/>
  <c r="AB592"/>
  <c r="AC592" s="1"/>
  <c r="AC567"/>
  <c r="AB591"/>
  <c r="AC591" s="1"/>
  <c r="AB608"/>
  <c r="AC608" s="1"/>
  <c r="AB545"/>
  <c r="AC545" s="1"/>
  <c r="AC541"/>
  <c r="AB588"/>
  <c r="AC588" s="1"/>
  <c r="AC606"/>
  <c r="V469"/>
  <c r="W469" s="1"/>
  <c r="X469" s="1"/>
  <c r="Z469"/>
  <c r="AA469" s="1"/>
  <c r="V461"/>
  <c r="W461" s="1"/>
  <c r="X461" s="1"/>
  <c r="Z461"/>
  <c r="AA461" s="1"/>
  <c r="Z468"/>
  <c r="AA468" s="1"/>
  <c r="AB468" s="1"/>
  <c r="AC468" s="1"/>
  <c r="V468"/>
  <c r="W468" s="1"/>
  <c r="X468" s="1"/>
  <c r="AB476"/>
  <c r="AC476" s="1"/>
  <c r="V471"/>
  <c r="W471" s="1"/>
  <c r="X471" s="1"/>
  <c r="Z471"/>
  <c r="AA471" s="1"/>
  <c r="AB471" s="1"/>
  <c r="AC471" s="1"/>
  <c r="Z467"/>
  <c r="AA467" s="1"/>
  <c r="AB467" s="1"/>
  <c r="AC467" s="1"/>
  <c r="V467"/>
  <c r="W467" s="1"/>
  <c r="X467" s="1"/>
  <c r="V463"/>
  <c r="W463" s="1"/>
  <c r="X463" s="1"/>
  <c r="Z463"/>
  <c r="AA463" s="1"/>
  <c r="AB463" s="1"/>
  <c r="AC463" s="1"/>
  <c r="V472"/>
  <c r="W472" s="1"/>
  <c r="X472" s="1"/>
  <c r="Z472"/>
  <c r="AA472" s="1"/>
  <c r="AB472" s="1"/>
  <c r="AC472" s="1"/>
  <c r="AC488"/>
  <c r="V465"/>
  <c r="W465" s="1"/>
  <c r="X465" s="1"/>
  <c r="Z465"/>
  <c r="AA465" s="1"/>
  <c r="V464"/>
  <c r="W464" s="1"/>
  <c r="X464" s="1"/>
  <c r="Z464"/>
  <c r="AA464" s="1"/>
  <c r="AB464" s="1"/>
  <c r="AC464" s="1"/>
  <c r="Z460"/>
  <c r="AA460" s="1"/>
  <c r="AB460" s="1"/>
  <c r="AC460" s="1"/>
  <c r="V460"/>
  <c r="W460" s="1"/>
  <c r="X460" s="1"/>
  <c r="V470"/>
  <c r="W470" s="1"/>
  <c r="X470" s="1"/>
  <c r="Z470"/>
  <c r="AA470" s="1"/>
  <c r="AB470" s="1"/>
  <c r="AC470" s="1"/>
  <c r="Z466"/>
  <c r="AA466" s="1"/>
  <c r="AB466" s="1"/>
  <c r="AC466" s="1"/>
  <c r="V466"/>
  <c r="W466" s="1"/>
  <c r="X466" s="1"/>
  <c r="V462"/>
  <c r="W462" s="1"/>
  <c r="X462" s="1"/>
  <c r="Z462"/>
  <c r="AA462" s="1"/>
  <c r="AB462" s="1"/>
  <c r="AC462" s="1"/>
  <c r="AB490"/>
  <c r="AC490" s="1"/>
  <c r="AB499"/>
  <c r="AC499" s="1"/>
  <c r="AB495"/>
  <c r="AC495" s="1"/>
  <c r="AC492"/>
  <c r="AC489"/>
  <c r="AC483"/>
  <c r="V396"/>
  <c r="W396" s="1"/>
  <c r="X396" s="1"/>
  <c r="Z396"/>
  <c r="AA396" s="1"/>
  <c r="AB396" s="1"/>
  <c r="AC396" s="1"/>
  <c r="Z402"/>
  <c r="AA402" s="1"/>
  <c r="AB402" s="1"/>
  <c r="AC402" s="1"/>
  <c r="V402"/>
  <c r="W402" s="1"/>
  <c r="X402" s="1"/>
  <c r="V411"/>
  <c r="W411" s="1"/>
  <c r="X411" s="1"/>
  <c r="Z411"/>
  <c r="AA411" s="1"/>
  <c r="AB411" s="1"/>
  <c r="AC411" s="1"/>
  <c r="V419"/>
  <c r="W419" s="1"/>
  <c r="X419" s="1"/>
  <c r="Z419"/>
  <c r="AA419" s="1"/>
  <c r="AB419" s="1"/>
  <c r="AC419" s="1"/>
  <c r="V428"/>
  <c r="W428" s="1"/>
  <c r="X428" s="1"/>
  <c r="Z428"/>
  <c r="AA428" s="1"/>
  <c r="AB428" s="1"/>
  <c r="AC428" s="1"/>
  <c r="V436"/>
  <c r="W436" s="1"/>
  <c r="X436" s="1"/>
  <c r="Z436"/>
  <c r="AA436" s="1"/>
  <c r="AB436" s="1"/>
  <c r="AC436" s="1"/>
  <c r="V446"/>
  <c r="W446" s="1"/>
  <c r="X446" s="1"/>
  <c r="Z446"/>
  <c r="AA446" s="1"/>
  <c r="V454"/>
  <c r="W454" s="1"/>
  <c r="X454" s="1"/>
  <c r="Z454"/>
  <c r="AA454" s="1"/>
  <c r="AB454" s="1"/>
  <c r="AC454" s="1"/>
  <c r="V398"/>
  <c r="W398" s="1"/>
  <c r="X398" s="1"/>
  <c r="Z398"/>
  <c r="AA398" s="1"/>
  <c r="AB398" s="1"/>
  <c r="AC398" s="1"/>
  <c r="V405"/>
  <c r="W405" s="1"/>
  <c r="X405" s="1"/>
  <c r="Z405"/>
  <c r="AA405" s="1"/>
  <c r="V409"/>
  <c r="W409" s="1"/>
  <c r="X409" s="1"/>
  <c r="Z409"/>
  <c r="AA409" s="1"/>
  <c r="V413"/>
  <c r="W413" s="1"/>
  <c r="X413" s="1"/>
  <c r="Z413"/>
  <c r="AA413" s="1"/>
  <c r="AB413" s="1"/>
  <c r="AC413" s="1"/>
  <c r="V417"/>
  <c r="W417" s="1"/>
  <c r="X417" s="1"/>
  <c r="Z417"/>
  <c r="AA417" s="1"/>
  <c r="V421"/>
  <c r="W421" s="1"/>
  <c r="X421" s="1"/>
  <c r="Z421"/>
  <c r="AA421" s="1"/>
  <c r="AB421" s="1"/>
  <c r="AC421" s="1"/>
  <c r="V425"/>
  <c r="W425" s="1"/>
  <c r="X425" s="1"/>
  <c r="Z425"/>
  <c r="AA425" s="1"/>
  <c r="AB425" s="1"/>
  <c r="AC425" s="1"/>
  <c r="V430"/>
  <c r="W430" s="1"/>
  <c r="X430" s="1"/>
  <c r="Z430"/>
  <c r="AA430" s="1"/>
  <c r="AB430" s="1"/>
  <c r="Z434"/>
  <c r="AA434" s="1"/>
  <c r="AB434" s="1"/>
  <c r="AC434" s="1"/>
  <c r="V434"/>
  <c r="W434" s="1"/>
  <c r="X434" s="1"/>
  <c r="V444"/>
  <c r="W444" s="1"/>
  <c r="X444" s="1"/>
  <c r="Z444"/>
  <c r="AA444" s="1"/>
  <c r="AB444" s="1"/>
  <c r="AC444" s="1"/>
  <c r="Z448"/>
  <c r="AA448" s="1"/>
  <c r="AB448" s="1"/>
  <c r="V448"/>
  <c r="W448" s="1"/>
  <c r="X448" s="1"/>
  <c r="V452"/>
  <c r="W452" s="1"/>
  <c r="X452" s="1"/>
  <c r="Z452"/>
  <c r="AA452" s="1"/>
  <c r="AB452" s="1"/>
  <c r="AC452" s="1"/>
  <c r="V360"/>
  <c r="W360" s="1"/>
  <c r="X360" s="1"/>
  <c r="Z360"/>
  <c r="AA360" s="1"/>
  <c r="V401"/>
  <c r="W401" s="1"/>
  <c r="X401" s="1"/>
  <c r="Z401"/>
  <c r="AA401" s="1"/>
  <c r="AB401" s="1"/>
  <c r="AC401" s="1"/>
  <c r="Z406"/>
  <c r="AA406" s="1"/>
  <c r="AB406" s="1"/>
  <c r="V406"/>
  <c r="W406" s="1"/>
  <c r="X406" s="1"/>
  <c r="V410"/>
  <c r="W410" s="1"/>
  <c r="X410" s="1"/>
  <c r="Z410"/>
  <c r="AA410" s="1"/>
  <c r="AB410" s="1"/>
  <c r="Z414"/>
  <c r="AA414" s="1"/>
  <c r="AB414" s="1"/>
  <c r="AC414" s="1"/>
  <c r="V414"/>
  <c r="W414" s="1"/>
  <c r="X414" s="1"/>
  <c r="V418"/>
  <c r="W418" s="1"/>
  <c r="X418" s="1"/>
  <c r="Z418"/>
  <c r="AA418" s="1"/>
  <c r="AB418" s="1"/>
  <c r="AC418" s="1"/>
  <c r="Z422"/>
  <c r="AA422" s="1"/>
  <c r="AB422" s="1"/>
  <c r="AC422" s="1"/>
  <c r="V422"/>
  <c r="W422" s="1"/>
  <c r="X422" s="1"/>
  <c r="V426"/>
  <c r="W426" s="1"/>
  <c r="X426" s="1"/>
  <c r="Z426"/>
  <c r="AA426" s="1"/>
  <c r="AB426" s="1"/>
  <c r="AC426" s="1"/>
  <c r="V431"/>
  <c r="W431" s="1"/>
  <c r="X431" s="1"/>
  <c r="Z431"/>
  <c r="AA431" s="1"/>
  <c r="AB431" s="1"/>
  <c r="AC431" s="1"/>
  <c r="V435"/>
  <c r="W435" s="1"/>
  <c r="X435" s="1"/>
  <c r="Z435"/>
  <c r="AA435" s="1"/>
  <c r="AB435" s="1"/>
  <c r="AC435" s="1"/>
  <c r="V445"/>
  <c r="W445" s="1"/>
  <c r="X445" s="1"/>
  <c r="Z445"/>
  <c r="AA445" s="1"/>
  <c r="AB445" s="1"/>
  <c r="AC445" s="1"/>
  <c r="Z449"/>
  <c r="AA449" s="1"/>
  <c r="AB449" s="1"/>
  <c r="AC449" s="1"/>
  <c r="V449"/>
  <c r="W449" s="1"/>
  <c r="X449" s="1"/>
  <c r="V453"/>
  <c r="W453" s="1"/>
  <c r="X453" s="1"/>
  <c r="Z453"/>
  <c r="AA453" s="1"/>
  <c r="AB453" s="1"/>
  <c r="AC453" s="1"/>
  <c r="Z407"/>
  <c r="AA407" s="1"/>
  <c r="AB407" s="1"/>
  <c r="AC407" s="1"/>
  <c r="V407"/>
  <c r="W407" s="1"/>
  <c r="X407" s="1"/>
  <c r="Z415"/>
  <c r="AA415" s="1"/>
  <c r="AB415" s="1"/>
  <c r="AC415" s="1"/>
  <c r="V415"/>
  <c r="W415" s="1"/>
  <c r="X415" s="1"/>
  <c r="Z423"/>
  <c r="AA423" s="1"/>
  <c r="AB423" s="1"/>
  <c r="AC423" s="1"/>
  <c r="V423"/>
  <c r="W423" s="1"/>
  <c r="X423" s="1"/>
  <c r="Z432"/>
  <c r="AA432" s="1"/>
  <c r="V432"/>
  <c r="W432" s="1"/>
  <c r="X432" s="1"/>
  <c r="V450"/>
  <c r="W450" s="1"/>
  <c r="X450" s="1"/>
  <c r="Z450"/>
  <c r="AA450" s="1"/>
  <c r="AB450" s="1"/>
  <c r="V397"/>
  <c r="W397" s="1"/>
  <c r="X397" s="1"/>
  <c r="Z397"/>
  <c r="AA397" s="1"/>
  <c r="AB397" s="1"/>
  <c r="AC397" s="1"/>
  <c r="V403"/>
  <c r="W403" s="1"/>
  <c r="X403" s="1"/>
  <c r="Z403"/>
  <c r="AA403" s="1"/>
  <c r="AB403" s="1"/>
  <c r="Z408"/>
  <c r="AA408" s="1"/>
  <c r="AB408" s="1"/>
  <c r="AC408" s="1"/>
  <c r="V408"/>
  <c r="W408" s="1"/>
  <c r="X408" s="1"/>
  <c r="V412"/>
  <c r="W412" s="1"/>
  <c r="X412" s="1"/>
  <c r="Z412"/>
  <c r="AA412" s="1"/>
  <c r="AB412" s="1"/>
  <c r="Z416"/>
  <c r="AA416" s="1"/>
  <c r="AB416" s="1"/>
  <c r="V416"/>
  <c r="W416" s="1"/>
  <c r="X416" s="1"/>
  <c r="V420"/>
  <c r="W420" s="1"/>
  <c r="X420" s="1"/>
  <c r="Z420"/>
  <c r="AA420" s="1"/>
  <c r="AB420" s="1"/>
  <c r="AC420" s="1"/>
  <c r="Z424"/>
  <c r="AA424" s="1"/>
  <c r="AB424" s="1"/>
  <c r="AC424" s="1"/>
  <c r="V424"/>
  <c r="W424" s="1"/>
  <c r="X424" s="1"/>
  <c r="V429"/>
  <c r="W429" s="1"/>
  <c r="X429" s="1"/>
  <c r="Z429"/>
  <c r="AA429" s="1"/>
  <c r="AB429" s="1"/>
  <c r="Z433"/>
  <c r="AA433" s="1"/>
  <c r="AB433" s="1"/>
  <c r="V433"/>
  <c r="W433" s="1"/>
  <c r="X433" s="1"/>
  <c r="V439"/>
  <c r="W439" s="1"/>
  <c r="X439" s="1"/>
  <c r="Z439"/>
  <c r="AA439" s="1"/>
  <c r="AB439" s="1"/>
  <c r="AC439" s="1"/>
  <c r="Z447"/>
  <c r="AA447" s="1"/>
  <c r="V447"/>
  <c r="W447" s="1"/>
  <c r="X447" s="1"/>
  <c r="V451"/>
  <c r="W451" s="1"/>
  <c r="X451" s="1"/>
  <c r="Z451"/>
  <c r="AA451" s="1"/>
  <c r="AB451" s="1"/>
  <c r="AC451" s="1"/>
  <c r="Z455"/>
  <c r="AA455" s="1"/>
  <c r="AB455" s="1"/>
  <c r="AC455" s="1"/>
  <c r="V455"/>
  <c r="W455" s="1"/>
  <c r="X455" s="1"/>
  <c r="Z311"/>
  <c r="AA311" s="1"/>
  <c r="AB311" s="1"/>
  <c r="AC311" s="1"/>
  <c r="V311"/>
  <c r="W311" s="1"/>
  <c r="X311" s="1"/>
  <c r="Z334"/>
  <c r="AA334" s="1"/>
  <c r="V334"/>
  <c r="W334" s="1"/>
  <c r="X334" s="1"/>
  <c r="V342"/>
  <c r="W342" s="1"/>
  <c r="X342" s="1"/>
  <c r="Z342"/>
  <c r="AA342" s="1"/>
  <c r="Z383"/>
  <c r="AA383" s="1"/>
  <c r="AB383" s="1"/>
  <c r="AC383" s="1"/>
  <c r="V383"/>
  <c r="W383" s="1"/>
  <c r="X383" s="1"/>
  <c r="Z307"/>
  <c r="AA307" s="1"/>
  <c r="AB307" s="1"/>
  <c r="AC307" s="1"/>
  <c r="V307"/>
  <c r="W307" s="1"/>
  <c r="X307" s="1"/>
  <c r="V312"/>
  <c r="W312" s="1"/>
  <c r="X312" s="1"/>
  <c r="Z312"/>
  <c r="AA312" s="1"/>
  <c r="AB312" s="1"/>
  <c r="AC312" s="1"/>
  <c r="Z317"/>
  <c r="AA317" s="1"/>
  <c r="AB317" s="1"/>
  <c r="AC317" s="1"/>
  <c r="V317"/>
  <c r="W317" s="1"/>
  <c r="X317" s="1"/>
  <c r="Z335"/>
  <c r="AA335" s="1"/>
  <c r="V335"/>
  <c r="W335" s="1"/>
  <c r="X335" s="1"/>
  <c r="Z339"/>
  <c r="AA339" s="1"/>
  <c r="V339"/>
  <c r="W339" s="1"/>
  <c r="X339" s="1"/>
  <c r="Z376"/>
  <c r="AA376" s="1"/>
  <c r="AB376" s="1"/>
  <c r="AC376" s="1"/>
  <c r="V376"/>
  <c r="W376" s="1"/>
  <c r="X376" s="1"/>
  <c r="Z386"/>
  <c r="AA386" s="1"/>
  <c r="AB386" s="1"/>
  <c r="V386"/>
  <c r="W386" s="1"/>
  <c r="X386" s="1"/>
  <c r="V315"/>
  <c r="W315" s="1"/>
  <c r="X315" s="1"/>
  <c r="Z315"/>
  <c r="AA315" s="1"/>
  <c r="AB315" s="1"/>
  <c r="AC315" s="1"/>
  <c r="V338"/>
  <c r="W338" s="1"/>
  <c r="X338" s="1"/>
  <c r="Z338"/>
  <c r="AA338" s="1"/>
  <c r="Z375"/>
  <c r="AA375" s="1"/>
  <c r="AB375" s="1"/>
  <c r="AC375" s="1"/>
  <c r="V375"/>
  <c r="W375" s="1"/>
  <c r="X375" s="1"/>
  <c r="V309"/>
  <c r="W309" s="1"/>
  <c r="X309" s="1"/>
  <c r="Z309"/>
  <c r="AA309" s="1"/>
  <c r="AB309" s="1"/>
  <c r="V313"/>
  <c r="W313" s="1"/>
  <c r="X313" s="1"/>
  <c r="Z313"/>
  <c r="AA313" s="1"/>
  <c r="AB313" s="1"/>
  <c r="Z318"/>
  <c r="AA318" s="1"/>
  <c r="V318"/>
  <c r="W318" s="1"/>
  <c r="X318" s="1"/>
  <c r="V336"/>
  <c r="W336" s="1"/>
  <c r="X336" s="1"/>
  <c r="Z336"/>
  <c r="AA336" s="1"/>
  <c r="AB336" s="1"/>
  <c r="AC336" s="1"/>
  <c r="V340"/>
  <c r="W340" s="1"/>
  <c r="X340" s="1"/>
  <c r="Z340"/>
  <c r="AA340" s="1"/>
  <c r="AB340" s="1"/>
  <c r="V369"/>
  <c r="W369" s="1"/>
  <c r="X369" s="1"/>
  <c r="Z369"/>
  <c r="AA369" s="1"/>
  <c r="AB369" s="1"/>
  <c r="AC369" s="1"/>
  <c r="Z377"/>
  <c r="AA377" s="1"/>
  <c r="AB377" s="1"/>
  <c r="AC377" s="1"/>
  <c r="V377"/>
  <c r="W377" s="1"/>
  <c r="X377" s="1"/>
  <c r="V310"/>
  <c r="W310" s="1"/>
  <c r="X310" s="1"/>
  <c r="Z310"/>
  <c r="AA310" s="1"/>
  <c r="AB310" s="1"/>
  <c r="AC310" s="1"/>
  <c r="V314"/>
  <c r="W314" s="1"/>
  <c r="X314" s="1"/>
  <c r="Z314"/>
  <c r="AA314" s="1"/>
  <c r="AB314" s="1"/>
  <c r="Z333"/>
  <c r="AA333" s="1"/>
  <c r="AB333" s="1"/>
  <c r="AC333" s="1"/>
  <c r="V333"/>
  <c r="W333" s="1"/>
  <c r="X333" s="1"/>
  <c r="V337"/>
  <c r="W337" s="1"/>
  <c r="X337" s="1"/>
  <c r="Z337"/>
  <c r="AA337" s="1"/>
  <c r="AB337" s="1"/>
  <c r="AC337" s="1"/>
  <c r="V341"/>
  <c r="W341" s="1"/>
  <c r="X341" s="1"/>
  <c r="Z341"/>
  <c r="AA341" s="1"/>
  <c r="AB341" s="1"/>
  <c r="AC341" s="1"/>
  <c r="V370"/>
  <c r="W370" s="1"/>
  <c r="X370" s="1"/>
  <c r="Z370"/>
  <c r="AA370" s="1"/>
  <c r="AB370" s="1"/>
  <c r="Z382"/>
  <c r="AA382" s="1"/>
  <c r="AB382" s="1"/>
  <c r="AC382" s="1"/>
  <c r="V382"/>
  <c r="W382" s="1"/>
  <c r="X382" s="1"/>
  <c r="O3268"/>
  <c r="O302"/>
  <c r="O301"/>
  <c r="O299"/>
  <c r="O298"/>
  <c r="O297"/>
  <c r="O296"/>
  <c r="O295"/>
  <c r="O293"/>
  <c r="O292"/>
  <c r="O291"/>
  <c r="O290"/>
  <c r="O289"/>
  <c r="O288"/>
  <c r="O287"/>
  <c r="O286"/>
  <c r="O283"/>
  <c r="O271"/>
  <c r="O270"/>
  <c r="O269"/>
  <c r="O263"/>
  <c r="O261"/>
  <c r="O256"/>
  <c r="O255"/>
  <c r="O252"/>
  <c r="O250"/>
  <c r="O249"/>
  <c r="O248"/>
  <c r="O247"/>
  <c r="O246"/>
  <c r="O245"/>
  <c r="O244"/>
  <c r="O243"/>
  <c r="O242"/>
  <c r="O240"/>
  <c r="O239"/>
  <c r="O238"/>
  <c r="O237"/>
  <c r="O236"/>
  <c r="O235"/>
  <c r="O234"/>
  <c r="O233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5"/>
  <c r="O164"/>
  <c r="O162"/>
  <c r="O161"/>
  <c r="O159"/>
  <c r="O154"/>
  <c r="O149"/>
  <c r="O140"/>
  <c r="O136"/>
  <c r="O134"/>
  <c r="O133"/>
  <c r="O127"/>
  <c r="O126"/>
  <c r="O123"/>
  <c r="O122"/>
  <c r="O118"/>
  <c r="O117"/>
  <c r="O116"/>
  <c r="O115"/>
  <c r="O114"/>
  <c r="O110"/>
  <c r="O109"/>
  <c r="O102"/>
  <c r="O95"/>
  <c r="O94"/>
  <c r="AD127" l="1"/>
  <c r="AD446"/>
  <c r="AD447"/>
  <c r="AD432"/>
  <c r="AD318"/>
  <c r="AD140"/>
  <c r="AD196"/>
  <c r="AD235"/>
  <c r="AD269"/>
  <c r="AD310"/>
  <c r="AD398"/>
  <c r="AD189"/>
  <c r="AD197"/>
  <c r="AD415"/>
  <c r="AD336"/>
  <c r="AD431"/>
  <c r="AD414"/>
  <c r="AD455"/>
  <c r="AD341"/>
  <c r="AD383"/>
  <c r="AD397"/>
  <c r="AD154"/>
  <c r="AD186"/>
  <c r="AD190"/>
  <c r="AD288"/>
  <c r="AD450"/>
  <c r="AD428"/>
  <c r="AD411"/>
  <c r="AD377"/>
  <c r="AD449"/>
  <c r="AD426"/>
  <c r="AD410"/>
  <c r="AD376"/>
  <c r="AD317"/>
  <c r="AD412"/>
  <c r="AD337"/>
  <c r="AD448"/>
  <c r="AD425"/>
  <c r="AD375"/>
  <c r="AD315"/>
  <c r="AD424"/>
  <c r="AD370"/>
  <c r="AD214"/>
  <c r="AD255"/>
  <c r="AD193"/>
  <c r="AD219"/>
  <c r="AD227"/>
  <c r="AD270"/>
  <c r="AD396"/>
  <c r="AD453"/>
  <c r="AD433"/>
  <c r="AD110"/>
  <c r="AD217"/>
  <c r="AD229"/>
  <c r="AD252"/>
  <c r="AD289"/>
  <c r="AD293"/>
  <c r="AD423"/>
  <c r="AD407"/>
  <c r="AD369"/>
  <c r="AD313"/>
  <c r="AD445"/>
  <c r="AD422"/>
  <c r="AD406"/>
  <c r="AD312"/>
  <c r="AD439"/>
  <c r="AD403"/>
  <c r="AD314"/>
  <c r="AD444"/>
  <c r="AD421"/>
  <c r="AD311"/>
  <c r="AD416"/>
  <c r="AD333"/>
  <c r="AB461"/>
  <c r="AC461" s="1"/>
  <c r="AB469"/>
  <c r="AC469" s="1"/>
  <c r="AB465"/>
  <c r="AC465" s="1"/>
  <c r="V95"/>
  <c r="W95" s="1"/>
  <c r="X95" s="1"/>
  <c r="Z95"/>
  <c r="AA95" s="1"/>
  <c r="AB95" s="1"/>
  <c r="AC95" s="1"/>
  <c r="V118"/>
  <c r="W118" s="1"/>
  <c r="X118" s="1"/>
  <c r="Z118"/>
  <c r="AA118" s="1"/>
  <c r="AB118" s="1"/>
  <c r="AC118" s="1"/>
  <c r="V140"/>
  <c r="W140" s="1"/>
  <c r="X140" s="1"/>
  <c r="Z140"/>
  <c r="AA140" s="1"/>
  <c r="AB140" s="1"/>
  <c r="AC140" s="1"/>
  <c r="V102"/>
  <c r="W102" s="1"/>
  <c r="X102" s="1"/>
  <c r="Z102"/>
  <c r="AA102" s="1"/>
  <c r="AB102" s="1"/>
  <c r="AC102" s="1"/>
  <c r="Z122"/>
  <c r="AA122" s="1"/>
  <c r="V122"/>
  <c r="W122" s="1"/>
  <c r="X122" s="1"/>
  <c r="V149"/>
  <c r="W149" s="1"/>
  <c r="X149" s="1"/>
  <c r="Z149"/>
  <c r="AA149" s="1"/>
  <c r="AB149" s="1"/>
  <c r="AC149" s="1"/>
  <c r="AC429"/>
  <c r="AC412"/>
  <c r="AB409"/>
  <c r="AC409" s="1"/>
  <c r="Z109"/>
  <c r="AA109" s="1"/>
  <c r="AB109" s="1"/>
  <c r="V109"/>
  <c r="W109" s="1"/>
  <c r="X109" s="1"/>
  <c r="V116"/>
  <c r="W116" s="1"/>
  <c r="X116" s="1"/>
  <c r="Z116"/>
  <c r="AA116" s="1"/>
  <c r="AB116" s="1"/>
  <c r="AC116" s="1"/>
  <c r="V123"/>
  <c r="W123" s="1"/>
  <c r="X123" s="1"/>
  <c r="Z123"/>
  <c r="AA123" s="1"/>
  <c r="AB123" s="1"/>
  <c r="AC123" s="1"/>
  <c r="V134"/>
  <c r="W134" s="1"/>
  <c r="X134" s="1"/>
  <c r="Z134"/>
  <c r="AA134" s="1"/>
  <c r="AB134" s="1"/>
  <c r="V164"/>
  <c r="W164" s="1"/>
  <c r="X164" s="1"/>
  <c r="Z164"/>
  <c r="AA164" s="1"/>
  <c r="AB164" s="1"/>
  <c r="AC164" s="1"/>
  <c r="V114"/>
  <c r="W114" s="1"/>
  <c r="X114" s="1"/>
  <c r="Z114"/>
  <c r="AA114" s="1"/>
  <c r="AB114" s="1"/>
  <c r="AC114" s="1"/>
  <c r="V127"/>
  <c r="W127" s="1"/>
  <c r="X127" s="1"/>
  <c r="Z127"/>
  <c r="AA127" s="1"/>
  <c r="AB127" s="1"/>
  <c r="AC127" s="1"/>
  <c r="Z115"/>
  <c r="AA115" s="1"/>
  <c r="V115"/>
  <c r="W115" s="1"/>
  <c r="X115" s="1"/>
  <c r="V133"/>
  <c r="W133" s="1"/>
  <c r="X133" s="1"/>
  <c r="Z133"/>
  <c r="AA133" s="1"/>
  <c r="AB133" s="1"/>
  <c r="AC133" s="1"/>
  <c r="AC450"/>
  <c r="Z94"/>
  <c r="AA94" s="1"/>
  <c r="AB94" s="1"/>
  <c r="AC94" s="1"/>
  <c r="V94"/>
  <c r="W94" s="1"/>
  <c r="X94" s="1"/>
  <c r="V110"/>
  <c r="W110" s="1"/>
  <c r="X110" s="1"/>
  <c r="Z110"/>
  <c r="AA110" s="1"/>
  <c r="AB110" s="1"/>
  <c r="AC110" s="1"/>
  <c r="V117"/>
  <c r="W117" s="1"/>
  <c r="X117" s="1"/>
  <c r="Z117"/>
  <c r="AA117" s="1"/>
  <c r="AB117" s="1"/>
  <c r="AC117" s="1"/>
  <c r="Z126"/>
  <c r="AA126" s="1"/>
  <c r="V126"/>
  <c r="W126" s="1"/>
  <c r="X126" s="1"/>
  <c r="V136"/>
  <c r="W136" s="1"/>
  <c r="X136" s="1"/>
  <c r="Z136"/>
  <c r="AA136" s="1"/>
  <c r="AB136" s="1"/>
  <c r="AC136" s="1"/>
  <c r="AB447"/>
  <c r="AC447" s="1"/>
  <c r="AC433"/>
  <c r="AC416"/>
  <c r="AC403"/>
  <c r="AB432"/>
  <c r="AC432" s="1"/>
  <c r="AC410"/>
  <c r="AC406"/>
  <c r="AB360"/>
  <c r="AC360" s="1"/>
  <c r="AC448"/>
  <c r="AC430"/>
  <c r="AB417"/>
  <c r="AC417" s="1"/>
  <c r="AB405"/>
  <c r="AC405" s="1"/>
  <c r="AB446"/>
  <c r="AC446" s="1"/>
  <c r="Z186"/>
  <c r="AA186" s="1"/>
  <c r="AB186" s="1"/>
  <c r="V186"/>
  <c r="W186" s="1"/>
  <c r="X186" s="1"/>
  <c r="V194"/>
  <c r="W194" s="1"/>
  <c r="X194" s="1"/>
  <c r="Z194"/>
  <c r="AA194" s="1"/>
  <c r="AB194" s="1"/>
  <c r="Z202"/>
  <c r="AA202" s="1"/>
  <c r="V202"/>
  <c r="W202" s="1"/>
  <c r="X202" s="1"/>
  <c r="Z216"/>
  <c r="AA216" s="1"/>
  <c r="V216"/>
  <c r="W216" s="1"/>
  <c r="X216" s="1"/>
  <c r="V220"/>
  <c r="W220" s="1"/>
  <c r="X220" s="1"/>
  <c r="Z220"/>
  <c r="AA220" s="1"/>
  <c r="Z228"/>
  <c r="AA228" s="1"/>
  <c r="V228"/>
  <c r="W228" s="1"/>
  <c r="X228" s="1"/>
  <c r="V237"/>
  <c r="W237" s="1"/>
  <c r="X237" s="1"/>
  <c r="Z237"/>
  <c r="AA237" s="1"/>
  <c r="AB237" s="1"/>
  <c r="Z246"/>
  <c r="AA246" s="1"/>
  <c r="AB246" s="1"/>
  <c r="AC246" s="1"/>
  <c r="V246"/>
  <c r="W246" s="1"/>
  <c r="X246" s="1"/>
  <c r="Z261"/>
  <c r="AA261" s="1"/>
  <c r="AB261" s="1"/>
  <c r="AC261" s="1"/>
  <c r="V261"/>
  <c r="W261" s="1"/>
  <c r="X261" s="1"/>
  <c r="V288"/>
  <c r="W288" s="1"/>
  <c r="X288" s="1"/>
  <c r="Z288"/>
  <c r="AA288" s="1"/>
  <c r="AB288" s="1"/>
  <c r="Z297"/>
  <c r="AA297" s="1"/>
  <c r="AB297" s="1"/>
  <c r="AC297" s="1"/>
  <c r="V297"/>
  <c r="W297" s="1"/>
  <c r="X297" s="1"/>
  <c r="Z175"/>
  <c r="AA175" s="1"/>
  <c r="AB175" s="1"/>
  <c r="AC175" s="1"/>
  <c r="V175"/>
  <c r="W175" s="1"/>
  <c r="X175" s="1"/>
  <c r="Z187"/>
  <c r="AA187" s="1"/>
  <c r="AB187" s="1"/>
  <c r="AC187" s="1"/>
  <c r="V187"/>
  <c r="W187" s="1"/>
  <c r="X187" s="1"/>
  <c r="V195"/>
  <c r="W195" s="1"/>
  <c r="X195" s="1"/>
  <c r="Z195"/>
  <c r="AA195" s="1"/>
  <c r="Z203"/>
  <c r="AA203" s="1"/>
  <c r="AB203" s="1"/>
  <c r="AC203" s="1"/>
  <c r="V203"/>
  <c r="W203" s="1"/>
  <c r="X203" s="1"/>
  <c r="V217"/>
  <c r="W217" s="1"/>
  <c r="X217" s="1"/>
  <c r="Z217"/>
  <c r="AA217" s="1"/>
  <c r="AB217" s="1"/>
  <c r="Z225"/>
  <c r="AA225" s="1"/>
  <c r="V225"/>
  <c r="W225" s="1"/>
  <c r="X225" s="1"/>
  <c r="V229"/>
  <c r="W229" s="1"/>
  <c r="X229" s="1"/>
  <c r="Z229"/>
  <c r="AA229" s="1"/>
  <c r="AB229" s="1"/>
  <c r="AC229" s="1"/>
  <c r="V238"/>
  <c r="W238" s="1"/>
  <c r="X238" s="1"/>
  <c r="Z238"/>
  <c r="AA238" s="1"/>
  <c r="AB238" s="1"/>
  <c r="Z243"/>
  <c r="AA243" s="1"/>
  <c r="V243"/>
  <c r="W243" s="1"/>
  <c r="X243" s="1"/>
  <c r="Z252"/>
  <c r="AA252" s="1"/>
  <c r="AB252" s="1"/>
  <c r="AC252" s="1"/>
  <c r="V252"/>
  <c r="W252" s="1"/>
  <c r="X252" s="1"/>
  <c r="Z263"/>
  <c r="AA263" s="1"/>
  <c r="AB263" s="1"/>
  <c r="AC263" s="1"/>
  <c r="V263"/>
  <c r="W263" s="1"/>
  <c r="X263" s="1"/>
  <c r="Z283"/>
  <c r="AA283" s="1"/>
  <c r="AB283" s="1"/>
  <c r="AC283" s="1"/>
  <c r="V283"/>
  <c r="W283" s="1"/>
  <c r="X283" s="1"/>
  <c r="V289"/>
  <c r="W289" s="1"/>
  <c r="X289" s="1"/>
  <c r="Z289"/>
  <c r="AA289" s="1"/>
  <c r="AB289" s="1"/>
  <c r="AC289" s="1"/>
  <c r="V293"/>
  <c r="W293" s="1"/>
  <c r="X293" s="1"/>
  <c r="Z293"/>
  <c r="AA293" s="1"/>
  <c r="AB293" s="1"/>
  <c r="AC293" s="1"/>
  <c r="Z298"/>
  <c r="AA298" s="1"/>
  <c r="AB298" s="1"/>
  <c r="AC298" s="1"/>
  <c r="V298"/>
  <c r="W298" s="1"/>
  <c r="X298" s="1"/>
  <c r="Z161"/>
  <c r="AA161" s="1"/>
  <c r="AB161" s="1"/>
  <c r="AC161" s="1"/>
  <c r="V161"/>
  <c r="W161" s="1"/>
  <c r="X161" s="1"/>
  <c r="Z180"/>
  <c r="AA180" s="1"/>
  <c r="AB180" s="1"/>
  <c r="AC180" s="1"/>
  <c r="V180"/>
  <c r="W180" s="1"/>
  <c r="X180" s="1"/>
  <c r="V184"/>
  <c r="W184" s="1"/>
  <c r="X184" s="1"/>
  <c r="Z184"/>
  <c r="AA184" s="1"/>
  <c r="AB184" s="1"/>
  <c r="AC184" s="1"/>
  <c r="Z188"/>
  <c r="AA188" s="1"/>
  <c r="AB188" s="1"/>
  <c r="AC188" s="1"/>
  <c r="V188"/>
  <c r="W188" s="1"/>
  <c r="X188" s="1"/>
  <c r="Z192"/>
  <c r="AA192" s="1"/>
  <c r="AB192" s="1"/>
  <c r="AC192" s="1"/>
  <c r="V192"/>
  <c r="W192" s="1"/>
  <c r="X192" s="1"/>
  <c r="V196"/>
  <c r="W196" s="1"/>
  <c r="X196" s="1"/>
  <c r="Z196"/>
  <c r="AA196" s="1"/>
  <c r="AB196" s="1"/>
  <c r="AC196" s="1"/>
  <c r="V200"/>
  <c r="W200" s="1"/>
  <c r="X200" s="1"/>
  <c r="Z200"/>
  <c r="AA200" s="1"/>
  <c r="AB200" s="1"/>
  <c r="AC200" s="1"/>
  <c r="Z204"/>
  <c r="AA204" s="1"/>
  <c r="AB204" s="1"/>
  <c r="AC204" s="1"/>
  <c r="V204"/>
  <c r="W204" s="1"/>
  <c r="X204" s="1"/>
  <c r="V214"/>
  <c r="W214" s="1"/>
  <c r="X214" s="1"/>
  <c r="Z214"/>
  <c r="AA214" s="1"/>
  <c r="AB214" s="1"/>
  <c r="AC214" s="1"/>
  <c r="V218"/>
  <c r="W218" s="1"/>
  <c r="X218" s="1"/>
  <c r="Z218"/>
  <c r="AA218" s="1"/>
  <c r="AB218" s="1"/>
  <c r="AC218" s="1"/>
  <c r="Z222"/>
  <c r="AA222" s="1"/>
  <c r="AB222" s="1"/>
  <c r="AC222" s="1"/>
  <c r="V222"/>
  <c r="W222" s="1"/>
  <c r="X222" s="1"/>
  <c r="Z226"/>
  <c r="AA226" s="1"/>
  <c r="AB226" s="1"/>
  <c r="AC226" s="1"/>
  <c r="V226"/>
  <c r="W226" s="1"/>
  <c r="X226" s="1"/>
  <c r="V230"/>
  <c r="W230" s="1"/>
  <c r="X230" s="1"/>
  <c r="Z230"/>
  <c r="AA230" s="1"/>
  <c r="AB230" s="1"/>
  <c r="AC230" s="1"/>
  <c r="V235"/>
  <c r="W235" s="1"/>
  <c r="X235" s="1"/>
  <c r="Z235"/>
  <c r="AA235" s="1"/>
  <c r="AB235" s="1"/>
  <c r="AC235" s="1"/>
  <c r="V239"/>
  <c r="W239" s="1"/>
  <c r="X239" s="1"/>
  <c r="Z239"/>
  <c r="AA239" s="1"/>
  <c r="AB239" s="1"/>
  <c r="Z244"/>
  <c r="AA244" s="1"/>
  <c r="AB244" s="1"/>
  <c r="AC244" s="1"/>
  <c r="V244"/>
  <c r="W244" s="1"/>
  <c r="X244" s="1"/>
  <c r="V248"/>
  <c r="W248" s="1"/>
  <c r="X248" s="1"/>
  <c r="Z248"/>
  <c r="AA248" s="1"/>
  <c r="AB248" s="1"/>
  <c r="AC248" s="1"/>
  <c r="V255"/>
  <c r="W255" s="1"/>
  <c r="X255" s="1"/>
  <c r="Z255"/>
  <c r="AA255" s="1"/>
  <c r="AB255" s="1"/>
  <c r="AC255" s="1"/>
  <c r="Z269"/>
  <c r="AA269" s="1"/>
  <c r="AB269" s="1"/>
  <c r="AC269" s="1"/>
  <c r="V269"/>
  <c r="W269" s="1"/>
  <c r="X269" s="1"/>
  <c r="Z286"/>
  <c r="AA286" s="1"/>
  <c r="V286"/>
  <c r="W286" s="1"/>
  <c r="X286" s="1"/>
  <c r="Z290"/>
  <c r="AA290" s="1"/>
  <c r="V290"/>
  <c r="W290" s="1"/>
  <c r="X290" s="1"/>
  <c r="V295"/>
  <c r="W295" s="1"/>
  <c r="X295" s="1"/>
  <c r="Z295"/>
  <c r="AA295" s="1"/>
  <c r="AB295" s="1"/>
  <c r="AC295" s="1"/>
  <c r="Z299"/>
  <c r="AA299" s="1"/>
  <c r="AB299" s="1"/>
  <c r="AC299" s="1"/>
  <c r="V299"/>
  <c r="W299" s="1"/>
  <c r="X299" s="1"/>
  <c r="AC370"/>
  <c r="AC314"/>
  <c r="AC340"/>
  <c r="AC309"/>
  <c r="AB335"/>
  <c r="AC335" s="1"/>
  <c r="AB334"/>
  <c r="AC334" s="1"/>
  <c r="Z154"/>
  <c r="AA154" s="1"/>
  <c r="AB154" s="1"/>
  <c r="AC154" s="1"/>
  <c r="V154"/>
  <c r="W154" s="1"/>
  <c r="X154" s="1"/>
  <c r="V182"/>
  <c r="W182" s="1"/>
  <c r="X182" s="1"/>
  <c r="Z182"/>
  <c r="AA182" s="1"/>
  <c r="AB182" s="1"/>
  <c r="Z190"/>
  <c r="AA190" s="1"/>
  <c r="AB190" s="1"/>
  <c r="V190"/>
  <c r="W190" s="1"/>
  <c r="X190" s="1"/>
  <c r="V198"/>
  <c r="W198" s="1"/>
  <c r="X198" s="1"/>
  <c r="Z198"/>
  <c r="AA198" s="1"/>
  <c r="Z212"/>
  <c r="AA212" s="1"/>
  <c r="V212"/>
  <c r="W212" s="1"/>
  <c r="X212" s="1"/>
  <c r="Z224"/>
  <c r="AA224" s="1"/>
  <c r="V224"/>
  <c r="W224" s="1"/>
  <c r="X224" s="1"/>
  <c r="V233"/>
  <c r="W233" s="1"/>
  <c r="X233" s="1"/>
  <c r="Z233"/>
  <c r="AA233" s="1"/>
  <c r="AB233" s="1"/>
  <c r="Z242"/>
  <c r="AA242" s="1"/>
  <c r="AB242" s="1"/>
  <c r="AC242" s="1"/>
  <c r="V242"/>
  <c r="W242" s="1"/>
  <c r="X242" s="1"/>
  <c r="V250"/>
  <c r="W250" s="1"/>
  <c r="X250" s="1"/>
  <c r="Z250"/>
  <c r="AA250" s="1"/>
  <c r="AB250" s="1"/>
  <c r="AC250" s="1"/>
  <c r="Z271"/>
  <c r="AA271" s="1"/>
  <c r="AB271" s="1"/>
  <c r="AC271" s="1"/>
  <c r="V271"/>
  <c r="W271" s="1"/>
  <c r="X271" s="1"/>
  <c r="V292"/>
  <c r="W292" s="1"/>
  <c r="X292" s="1"/>
  <c r="Z292"/>
  <c r="AA292" s="1"/>
  <c r="AB292" s="1"/>
  <c r="AC292" s="1"/>
  <c r="Z302"/>
  <c r="AA302" s="1"/>
  <c r="AB302" s="1"/>
  <c r="V302"/>
  <c r="W302" s="1"/>
  <c r="X302" s="1"/>
  <c r="AB339"/>
  <c r="Z159"/>
  <c r="AA159" s="1"/>
  <c r="AB159" s="1"/>
  <c r="AC159" s="1"/>
  <c r="V159"/>
  <c r="W159" s="1"/>
  <c r="X159" s="1"/>
  <c r="V183"/>
  <c r="W183" s="1"/>
  <c r="X183" s="1"/>
  <c r="Z183"/>
  <c r="AA183" s="1"/>
  <c r="AB183" s="1"/>
  <c r="Z191"/>
  <c r="AA191" s="1"/>
  <c r="AB191" s="1"/>
  <c r="AC191" s="1"/>
  <c r="V191"/>
  <c r="W191" s="1"/>
  <c r="X191" s="1"/>
  <c r="V199"/>
  <c r="W199" s="1"/>
  <c r="X199" s="1"/>
  <c r="Z199"/>
  <c r="AA199" s="1"/>
  <c r="AB199" s="1"/>
  <c r="V213"/>
  <c r="W213" s="1"/>
  <c r="X213" s="1"/>
  <c r="Z213"/>
  <c r="AA213" s="1"/>
  <c r="Z221"/>
  <c r="AA221" s="1"/>
  <c r="AB221" s="1"/>
  <c r="V221"/>
  <c r="W221" s="1"/>
  <c r="X221" s="1"/>
  <c r="V234"/>
  <c r="W234" s="1"/>
  <c r="X234" s="1"/>
  <c r="Z234"/>
  <c r="AA234" s="1"/>
  <c r="AB234" s="1"/>
  <c r="Z247"/>
  <c r="AA247" s="1"/>
  <c r="V247"/>
  <c r="W247" s="1"/>
  <c r="X247" s="1"/>
  <c r="Z162"/>
  <c r="AA162" s="1"/>
  <c r="AB162" s="1"/>
  <c r="AC162" s="1"/>
  <c r="V162"/>
  <c r="W162" s="1"/>
  <c r="X162" s="1"/>
  <c r="V181"/>
  <c r="W181" s="1"/>
  <c r="X181" s="1"/>
  <c r="Z181"/>
  <c r="AA181" s="1"/>
  <c r="AB181" s="1"/>
  <c r="AC181" s="1"/>
  <c r="V185"/>
  <c r="W185" s="1"/>
  <c r="X185" s="1"/>
  <c r="Z185"/>
  <c r="AA185" s="1"/>
  <c r="AB185" s="1"/>
  <c r="AC185" s="1"/>
  <c r="Z189"/>
  <c r="AA189" s="1"/>
  <c r="AB189" s="1"/>
  <c r="V189"/>
  <c r="W189" s="1"/>
  <c r="X189" s="1"/>
  <c r="Z193"/>
  <c r="AA193" s="1"/>
  <c r="AB193" s="1"/>
  <c r="AC193" s="1"/>
  <c r="V193"/>
  <c r="W193" s="1"/>
  <c r="X193" s="1"/>
  <c r="Z197"/>
  <c r="AA197" s="1"/>
  <c r="AB197" s="1"/>
  <c r="AC197" s="1"/>
  <c r="V197"/>
  <c r="W197" s="1"/>
  <c r="X197" s="1"/>
  <c r="V201"/>
  <c r="W201" s="1"/>
  <c r="X201" s="1"/>
  <c r="Z201"/>
  <c r="AA201" s="1"/>
  <c r="AB201" s="1"/>
  <c r="Z205"/>
  <c r="AA205" s="1"/>
  <c r="AB205" s="1"/>
  <c r="AC205" s="1"/>
  <c r="V205"/>
  <c r="W205" s="1"/>
  <c r="X205" s="1"/>
  <c r="V215"/>
  <c r="W215" s="1"/>
  <c r="X215" s="1"/>
  <c r="Z215"/>
  <c r="AA215" s="1"/>
  <c r="AB215" s="1"/>
  <c r="AC215" s="1"/>
  <c r="V219"/>
  <c r="W219" s="1"/>
  <c r="X219" s="1"/>
  <c r="Z219"/>
  <c r="AA219" s="1"/>
  <c r="AB219" s="1"/>
  <c r="Z223"/>
  <c r="AA223" s="1"/>
  <c r="AB223" s="1"/>
  <c r="V223"/>
  <c r="W223" s="1"/>
  <c r="X223" s="1"/>
  <c r="Z227"/>
  <c r="AA227" s="1"/>
  <c r="AB227" s="1"/>
  <c r="AC227" s="1"/>
  <c r="V227"/>
  <c r="W227" s="1"/>
  <c r="X227" s="1"/>
  <c r="V231"/>
  <c r="W231" s="1"/>
  <c r="X231" s="1"/>
  <c r="Z231"/>
  <c r="AA231" s="1"/>
  <c r="Z236"/>
  <c r="AA236" s="1"/>
  <c r="AB236" s="1"/>
  <c r="AC236" s="1"/>
  <c r="V236"/>
  <c r="W236" s="1"/>
  <c r="X236" s="1"/>
  <c r="V240"/>
  <c r="W240" s="1"/>
  <c r="X240" s="1"/>
  <c r="Z240"/>
  <c r="AA240" s="1"/>
  <c r="AB240" s="1"/>
  <c r="AC240" s="1"/>
  <c r="Z245"/>
  <c r="AA245" s="1"/>
  <c r="AB245" s="1"/>
  <c r="AC245" s="1"/>
  <c r="V245"/>
  <c r="W245" s="1"/>
  <c r="X245" s="1"/>
  <c r="V249"/>
  <c r="W249" s="1"/>
  <c r="X249" s="1"/>
  <c r="Z249"/>
  <c r="AA249" s="1"/>
  <c r="AB249" s="1"/>
  <c r="AC249" s="1"/>
  <c r="V256"/>
  <c r="W256" s="1"/>
  <c r="X256" s="1"/>
  <c r="Z256"/>
  <c r="AA256" s="1"/>
  <c r="AB256" s="1"/>
  <c r="Z270"/>
  <c r="AA270" s="1"/>
  <c r="AB270" s="1"/>
  <c r="V270"/>
  <c r="W270" s="1"/>
  <c r="X270" s="1"/>
  <c r="V287"/>
  <c r="W287" s="1"/>
  <c r="X287" s="1"/>
  <c r="Z287"/>
  <c r="AA287" s="1"/>
  <c r="AB287" s="1"/>
  <c r="AC287" s="1"/>
  <c r="V291"/>
  <c r="W291" s="1"/>
  <c r="X291" s="1"/>
  <c r="Z291"/>
  <c r="AA291" s="1"/>
  <c r="AB291" s="1"/>
  <c r="AC291" s="1"/>
  <c r="V296"/>
  <c r="W296" s="1"/>
  <c r="X296" s="1"/>
  <c r="Z296"/>
  <c r="AA296" s="1"/>
  <c r="Z301"/>
  <c r="AA301" s="1"/>
  <c r="V301"/>
  <c r="W301" s="1"/>
  <c r="X301" s="1"/>
  <c r="AB318"/>
  <c r="AC318" s="1"/>
  <c r="AC313"/>
  <c r="AB338"/>
  <c r="AC386"/>
  <c r="AB342"/>
  <c r="AC342" s="1"/>
  <c r="O86"/>
  <c r="O85"/>
  <c r="O78"/>
  <c r="O77"/>
  <c r="O76"/>
  <c r="O75"/>
  <c r="O74"/>
  <c r="O70"/>
  <c r="O56"/>
  <c r="O55"/>
  <c r="O51"/>
  <c r="O48"/>
  <c r="O47"/>
  <c r="O46"/>
  <c r="O45"/>
  <c r="O43"/>
  <c r="O42"/>
  <c r="O41"/>
  <c r="O37"/>
  <c r="O33"/>
  <c r="O26"/>
  <c r="O19" i="27"/>
  <c r="S140" i="5"/>
  <c r="S139"/>
  <c r="S138"/>
  <c r="T138" s="1"/>
  <c r="S137"/>
  <c r="T137" s="1"/>
  <c r="S136"/>
  <c r="T136" s="1"/>
  <c r="S135"/>
  <c r="S134"/>
  <c r="T134" s="1"/>
  <c r="S133"/>
  <c r="T133" s="1"/>
  <c r="S132"/>
  <c r="S131"/>
  <c r="T131" s="1"/>
  <c r="S130"/>
  <c r="S129"/>
  <c r="S122"/>
  <c r="T122" s="1"/>
  <c r="U122" s="1"/>
  <c r="S123"/>
  <c r="T123" s="1"/>
  <c r="U123" s="1"/>
  <c r="S121"/>
  <c r="T121" s="1"/>
  <c r="S120"/>
  <c r="T120" s="1"/>
  <c r="U120" s="1"/>
  <c r="S119"/>
  <c r="S118"/>
  <c r="S117"/>
  <c r="T117" s="1"/>
  <c r="U117" s="1"/>
  <c r="S116"/>
  <c r="T116" s="1"/>
  <c r="U116" s="1"/>
  <c r="S115"/>
  <c r="S114"/>
  <c r="S113"/>
  <c r="T113" s="1"/>
  <c r="U113" s="1"/>
  <c r="S112"/>
  <c r="T112" s="1"/>
  <c r="U112" s="1"/>
  <c r="S111"/>
  <c r="S110"/>
  <c r="S109"/>
  <c r="T109" s="1"/>
  <c r="U109" s="1"/>
  <c r="S108"/>
  <c r="T108" s="1"/>
  <c r="U108" s="1"/>
  <c r="S107"/>
  <c r="S106"/>
  <c r="S105"/>
  <c r="T105" s="1"/>
  <c r="U105" s="1"/>
  <c r="S104"/>
  <c r="T104" s="1"/>
  <c r="U104" s="1"/>
  <c r="S103"/>
  <c r="S102"/>
  <c r="S98"/>
  <c r="T98" s="1"/>
  <c r="U98" s="1"/>
  <c r="S99"/>
  <c r="T99" s="1"/>
  <c r="U99" s="1"/>
  <c r="S97"/>
  <c r="T97" s="1"/>
  <c r="S95"/>
  <c r="T95" s="1"/>
  <c r="U95" s="1"/>
  <c r="S96"/>
  <c r="S94"/>
  <c r="T94" s="1"/>
  <c r="S92"/>
  <c r="T92" s="1"/>
  <c r="U92" s="1"/>
  <c r="S93"/>
  <c r="S91"/>
  <c r="S89"/>
  <c r="T89" s="1"/>
  <c r="S88"/>
  <c r="S87"/>
  <c r="S86"/>
  <c r="S85"/>
  <c r="T85" s="1"/>
  <c r="S84"/>
  <c r="S83"/>
  <c r="S82"/>
  <c r="S80"/>
  <c r="T80" s="1"/>
  <c r="S78"/>
  <c r="T78" s="1"/>
  <c r="S77"/>
  <c r="S76"/>
  <c r="T76" s="1"/>
  <c r="S75"/>
  <c r="S74"/>
  <c r="T74" s="1"/>
  <c r="S73"/>
  <c r="S72"/>
  <c r="T72" s="1"/>
  <c r="S71"/>
  <c r="S66"/>
  <c r="T66" s="1"/>
  <c r="U66" s="1"/>
  <c r="S67"/>
  <c r="T67" s="1"/>
  <c r="U67" s="1"/>
  <c r="S68"/>
  <c r="S65"/>
  <c r="S51"/>
  <c r="T51" s="1"/>
  <c r="U51" s="1"/>
  <c r="S52"/>
  <c r="T52" s="1"/>
  <c r="U52" s="1"/>
  <c r="S53"/>
  <c r="S54"/>
  <c r="T54" s="1"/>
  <c r="U54" s="1"/>
  <c r="S55"/>
  <c r="T55" s="1"/>
  <c r="U55" s="1"/>
  <c r="S56"/>
  <c r="T56" s="1"/>
  <c r="S57"/>
  <c r="T57" s="1"/>
  <c r="S58"/>
  <c r="T58" s="1"/>
  <c r="U58" s="1"/>
  <c r="S50"/>
  <c r="T50" s="1"/>
  <c r="S48"/>
  <c r="T48" s="1"/>
  <c r="S49"/>
  <c r="T49" s="1"/>
  <c r="S47"/>
  <c r="T47" s="1"/>
  <c r="S42"/>
  <c r="T42" s="1"/>
  <c r="U42" s="1"/>
  <c r="S43"/>
  <c r="T43" s="1"/>
  <c r="U43" s="1"/>
  <c r="S44"/>
  <c r="T44" s="1"/>
  <c r="S45"/>
  <c r="T45" s="1"/>
  <c r="S41"/>
  <c r="S25"/>
  <c r="T25" s="1"/>
  <c r="O45" i="2"/>
  <c r="O44"/>
  <c r="O43"/>
  <c r="O42"/>
  <c r="O41"/>
  <c r="O40"/>
  <c r="O39"/>
  <c r="O38"/>
  <c r="O52"/>
  <c r="O51"/>
  <c r="O50"/>
  <c r="O49"/>
  <c r="O48"/>
  <c r="O47"/>
  <c r="O55"/>
  <c r="Z55" s="1"/>
  <c r="AA55" s="1"/>
  <c r="O56"/>
  <c r="O54"/>
  <c r="O59"/>
  <c r="O60"/>
  <c r="O61"/>
  <c r="O58"/>
  <c r="AD301" i="10" l="1"/>
  <c r="AD225"/>
  <c r="AD74"/>
  <c r="AD234"/>
  <c r="AD117"/>
  <c r="AD109"/>
  <c r="AD191"/>
  <c r="AD102"/>
  <c r="AD200"/>
  <c r="AD302"/>
  <c r="AD242"/>
  <c r="AD134"/>
  <c r="AD226"/>
  <c r="AD188"/>
  <c r="AD118"/>
  <c r="AD26"/>
  <c r="AD76"/>
  <c r="AC339"/>
  <c r="AD339"/>
  <c r="AD283"/>
  <c r="AD203"/>
  <c r="AD187"/>
  <c r="AD136"/>
  <c r="AD94"/>
  <c r="AD245"/>
  <c r="AD205"/>
  <c r="AD162"/>
  <c r="AD295"/>
  <c r="AD230"/>
  <c r="AD192"/>
  <c r="AD297"/>
  <c r="AD261"/>
  <c r="AD237"/>
  <c r="AD182"/>
  <c r="AD123"/>
  <c r="AD287"/>
  <c r="AD223"/>
  <c r="AD181"/>
  <c r="AD248"/>
  <c r="AD218"/>
  <c r="AD180"/>
  <c r="AD405"/>
  <c r="AD334"/>
  <c r="AD360"/>
  <c r="AD114"/>
  <c r="AD37"/>
  <c r="AD78"/>
  <c r="AD175"/>
  <c r="AD246"/>
  <c r="AD240"/>
  <c r="AC338"/>
  <c r="AD338"/>
  <c r="AD159"/>
  <c r="AD249"/>
  <c r="AD185"/>
  <c r="AD239"/>
  <c r="AD271"/>
  <c r="AD409"/>
  <c r="AD298"/>
  <c r="AD263"/>
  <c r="AD238"/>
  <c r="AD221"/>
  <c r="AD199"/>
  <c r="AD183"/>
  <c r="AD291"/>
  <c r="AD236"/>
  <c r="AD201"/>
  <c r="AD133"/>
  <c r="AD222"/>
  <c r="AD184"/>
  <c r="AD292"/>
  <c r="AD250"/>
  <c r="AD233"/>
  <c r="AD194"/>
  <c r="AD164"/>
  <c r="AD116"/>
  <c r="AD256"/>
  <c r="AD215"/>
  <c r="AD149"/>
  <c r="AD299"/>
  <c r="AD244"/>
  <c r="AD204"/>
  <c r="AD417"/>
  <c r="AD342"/>
  <c r="AD335"/>
  <c r="AD161"/>
  <c r="AD95"/>
  <c r="Z51"/>
  <c r="AA51" s="1"/>
  <c r="AD51" s="1"/>
  <c r="V51"/>
  <c r="W51" s="1"/>
  <c r="X51" s="1"/>
  <c r="AB51"/>
  <c r="V48"/>
  <c r="W48" s="1"/>
  <c r="X48" s="1"/>
  <c r="Z48"/>
  <c r="AA48" s="1"/>
  <c r="AB48" s="1"/>
  <c r="AC48" s="1"/>
  <c r="V77"/>
  <c r="W77" s="1"/>
  <c r="X77" s="1"/>
  <c r="Z77"/>
  <c r="AA77" s="1"/>
  <c r="AB77" s="1"/>
  <c r="AC77" s="1"/>
  <c r="AB115"/>
  <c r="V37"/>
  <c r="W37" s="1"/>
  <c r="X37" s="1"/>
  <c r="Z37"/>
  <c r="AA37" s="1"/>
  <c r="AB37" s="1"/>
  <c r="V45"/>
  <c r="W45" s="1"/>
  <c r="X45" s="1"/>
  <c r="Z45"/>
  <c r="AA45" s="1"/>
  <c r="AB45" s="1"/>
  <c r="V74"/>
  <c r="W74" s="1"/>
  <c r="X74" s="1"/>
  <c r="Z74"/>
  <c r="AA74" s="1"/>
  <c r="AB74" s="1"/>
  <c r="AC74" s="1"/>
  <c r="V78"/>
  <c r="W78" s="1"/>
  <c r="X78" s="1"/>
  <c r="Z78"/>
  <c r="AA78" s="1"/>
  <c r="AB78" s="1"/>
  <c r="AC78" s="1"/>
  <c r="AC134"/>
  <c r="V33"/>
  <c r="W33" s="1"/>
  <c r="X33" s="1"/>
  <c r="Z33"/>
  <c r="AA33" s="1"/>
  <c r="V43"/>
  <c r="W43" s="1"/>
  <c r="X43" s="1"/>
  <c r="Z43"/>
  <c r="AA43" s="1"/>
  <c r="AB43" s="1"/>
  <c r="AC43" s="1"/>
  <c r="V70"/>
  <c r="W70" s="1"/>
  <c r="X70" s="1"/>
  <c r="Z70"/>
  <c r="AA70" s="1"/>
  <c r="AB70" s="1"/>
  <c r="V41"/>
  <c r="W41" s="1"/>
  <c r="X41" s="1"/>
  <c r="Z41"/>
  <c r="AA41" s="1"/>
  <c r="AB41" s="1"/>
  <c r="V46"/>
  <c r="W46" s="1"/>
  <c r="X46" s="1"/>
  <c r="Z46"/>
  <c r="AA46" s="1"/>
  <c r="AB46" s="1"/>
  <c r="AC46" s="1"/>
  <c r="V55"/>
  <c r="W55" s="1"/>
  <c r="X55" s="1"/>
  <c r="Z55"/>
  <c r="AA55" s="1"/>
  <c r="AB55" s="1"/>
  <c r="AC55" s="1"/>
  <c r="Z75"/>
  <c r="AA75" s="1"/>
  <c r="V75"/>
  <c r="W75" s="1"/>
  <c r="X75" s="1"/>
  <c r="V85"/>
  <c r="W85" s="1"/>
  <c r="X85" s="1"/>
  <c r="Z85"/>
  <c r="AA85" s="1"/>
  <c r="AB122"/>
  <c r="V26"/>
  <c r="W26" s="1"/>
  <c r="X26" s="1"/>
  <c r="Z26"/>
  <c r="AA26" s="1"/>
  <c r="AB26" s="1"/>
  <c r="AC26" s="1"/>
  <c r="Z42"/>
  <c r="AA42" s="1"/>
  <c r="AB42" s="1"/>
  <c r="V42"/>
  <c r="W42" s="1"/>
  <c r="X42" s="1"/>
  <c r="Z47"/>
  <c r="AA47" s="1"/>
  <c r="AB47" s="1"/>
  <c r="AC47" s="1"/>
  <c r="V47"/>
  <c r="W47" s="1"/>
  <c r="X47" s="1"/>
  <c r="V56"/>
  <c r="W56" s="1"/>
  <c r="X56" s="1"/>
  <c r="Z56"/>
  <c r="AA56" s="1"/>
  <c r="AB56" s="1"/>
  <c r="AC56" s="1"/>
  <c r="V76"/>
  <c r="W76" s="1"/>
  <c r="X76" s="1"/>
  <c r="Z76"/>
  <c r="AA76" s="1"/>
  <c r="AB76" s="1"/>
  <c r="AC76" s="1"/>
  <c r="V86"/>
  <c r="W86" s="1"/>
  <c r="X86" s="1"/>
  <c r="Z86"/>
  <c r="AA86" s="1"/>
  <c r="AB86" s="1"/>
  <c r="AC86" s="1"/>
  <c r="AB126"/>
  <c r="AC126" s="1"/>
  <c r="AC109"/>
  <c r="AB247"/>
  <c r="AC256"/>
  <c r="AC183"/>
  <c r="AC233"/>
  <c r="AB290"/>
  <c r="AC239"/>
  <c r="AC238"/>
  <c r="AB301"/>
  <c r="AC301" s="1"/>
  <c r="AC201"/>
  <c r="AC234"/>
  <c r="AC221"/>
  <c r="AB212"/>
  <c r="AC182"/>
  <c r="AB225"/>
  <c r="AC225" s="1"/>
  <c r="AC217"/>
  <c r="AC288"/>
  <c r="AB228"/>
  <c r="AC228" s="1"/>
  <c r="AB216"/>
  <c r="AC216" s="1"/>
  <c r="AC189"/>
  <c r="AB224"/>
  <c r="AC224" s="1"/>
  <c r="AC190"/>
  <c r="AB296"/>
  <c r="AC219"/>
  <c r="AC270"/>
  <c r="AB231"/>
  <c r="AC231" s="1"/>
  <c r="AC223"/>
  <c r="AB213"/>
  <c r="AC213" s="1"/>
  <c r="AC199"/>
  <c r="AC302"/>
  <c r="AB198"/>
  <c r="AC198" s="1"/>
  <c r="AB286"/>
  <c r="AC286" s="1"/>
  <c r="AB243"/>
  <c r="AC243" s="1"/>
  <c r="AB195"/>
  <c r="AC237"/>
  <c r="AB220"/>
  <c r="AC220" s="1"/>
  <c r="AB202"/>
  <c r="AC194"/>
  <c r="AC186"/>
  <c r="T129" i="5"/>
  <c r="S155"/>
  <c r="T102"/>
  <c r="S154"/>
  <c r="T91"/>
  <c r="S152"/>
  <c r="T65"/>
  <c r="S150"/>
  <c r="T41"/>
  <c r="S147"/>
  <c r="AB55" i="2"/>
  <c r="AC55" s="1"/>
  <c r="Z56"/>
  <c r="AA56" s="1"/>
  <c r="X56"/>
  <c r="Z48"/>
  <c r="V48"/>
  <c r="Z52"/>
  <c r="V52"/>
  <c r="V41"/>
  <c r="Z41"/>
  <c r="V45"/>
  <c r="Z45"/>
  <c r="Z49"/>
  <c r="V49"/>
  <c r="Z38"/>
  <c r="V38"/>
  <c r="V42"/>
  <c r="Z42"/>
  <c r="V50"/>
  <c r="Z50"/>
  <c r="Z39"/>
  <c r="V39"/>
  <c r="V43"/>
  <c r="Z43"/>
  <c r="Z47"/>
  <c r="V47"/>
  <c r="V51"/>
  <c r="Z51"/>
  <c r="V40"/>
  <c r="Z40"/>
  <c r="Z44"/>
  <c r="V44"/>
  <c r="T96" i="5"/>
  <c r="U96" s="1"/>
  <c r="T139"/>
  <c r="U139" s="1"/>
  <c r="T135"/>
  <c r="U135" s="1"/>
  <c r="U136"/>
  <c r="T140"/>
  <c r="U140" s="1"/>
  <c r="U138"/>
  <c r="T132"/>
  <c r="U132" s="1"/>
  <c r="U80"/>
  <c r="T93"/>
  <c r="U93" s="1"/>
  <c r="U133"/>
  <c r="T130"/>
  <c r="U130" s="1"/>
  <c r="U131"/>
  <c r="T103"/>
  <c r="U103" s="1"/>
  <c r="T107"/>
  <c r="U107" s="1"/>
  <c r="T111"/>
  <c r="U111" s="1"/>
  <c r="T115"/>
  <c r="U115" s="1"/>
  <c r="T119"/>
  <c r="U119" s="1"/>
  <c r="T106"/>
  <c r="U106" s="1"/>
  <c r="T110"/>
  <c r="U110" s="1"/>
  <c r="T114"/>
  <c r="U114" s="1"/>
  <c r="T118"/>
  <c r="U118" s="1"/>
  <c r="T88"/>
  <c r="U88" s="1"/>
  <c r="T84"/>
  <c r="U84" s="1"/>
  <c r="T87"/>
  <c r="U87" s="1"/>
  <c r="T83"/>
  <c r="U83" s="1"/>
  <c r="T86"/>
  <c r="U86" s="1"/>
  <c r="T82"/>
  <c r="U82" s="1"/>
  <c r="U85"/>
  <c r="U89"/>
  <c r="T75"/>
  <c r="U75" s="1"/>
  <c r="T71"/>
  <c r="U71" s="1"/>
  <c r="U72"/>
  <c r="U76"/>
  <c r="T77"/>
  <c r="U77" s="1"/>
  <c r="T73"/>
  <c r="U73" s="1"/>
  <c r="U74"/>
  <c r="U78"/>
  <c r="T68"/>
  <c r="U68" s="1"/>
  <c r="U49"/>
  <c r="U57"/>
  <c r="T53"/>
  <c r="U53" s="1"/>
  <c r="U56"/>
  <c r="U48"/>
  <c r="U45"/>
  <c r="U44"/>
  <c r="O24" i="2"/>
  <c r="O26"/>
  <c r="O27"/>
  <c r="O28"/>
  <c r="O29"/>
  <c r="O30"/>
  <c r="O25"/>
  <c r="J630" i="40"/>
  <c r="J629"/>
  <c r="J627"/>
  <c r="J626"/>
  <c r="J622"/>
  <c r="J618"/>
  <c r="J616"/>
  <c r="J612"/>
  <c r="J610"/>
  <c r="J606"/>
  <c r="J601"/>
  <c r="K628"/>
  <c r="K626"/>
  <c r="K625"/>
  <c r="K624"/>
  <c r="K623" s="1"/>
  <c r="K621"/>
  <c r="K620"/>
  <c r="K619"/>
  <c r="K618"/>
  <c r="K615"/>
  <c r="K614"/>
  <c r="K613" s="1"/>
  <c r="K611"/>
  <c r="K610"/>
  <c r="K609"/>
  <c r="K608"/>
  <c r="K607"/>
  <c r="K606"/>
  <c r="K605"/>
  <c r="K604"/>
  <c r="K603"/>
  <c r="K600"/>
  <c r="K599" s="1"/>
  <c r="K617"/>
  <c r="H626"/>
  <c r="H625"/>
  <c r="J625" s="1"/>
  <c r="H619"/>
  <c r="J619" s="1"/>
  <c r="H620"/>
  <c r="J620" s="1"/>
  <c r="H621"/>
  <c r="J621" s="1"/>
  <c r="H618"/>
  <c r="H615"/>
  <c r="J615" s="1"/>
  <c r="H606"/>
  <c r="H609"/>
  <c r="J609" s="1"/>
  <c r="H610"/>
  <c r="H611"/>
  <c r="J611" s="1"/>
  <c r="W484" i="12"/>
  <c r="H560" i="40" s="1"/>
  <c r="H559" s="1"/>
  <c r="H550"/>
  <c r="H570"/>
  <c r="H569" s="1"/>
  <c r="H563"/>
  <c r="H554"/>
  <c r="H551"/>
  <c r="H546"/>
  <c r="H545" s="1"/>
  <c r="H496"/>
  <c r="H517"/>
  <c r="H516" s="1"/>
  <c r="H510"/>
  <c r="H501"/>
  <c r="H498"/>
  <c r="H493"/>
  <c r="H492" s="1"/>
  <c r="AD85" i="10" l="1"/>
  <c r="AD77"/>
  <c r="AD47"/>
  <c r="AD228"/>
  <c r="AD213"/>
  <c r="AC296"/>
  <c r="AD296"/>
  <c r="AC122"/>
  <c r="AD122"/>
  <c r="AD70"/>
  <c r="AD86"/>
  <c r="AD42"/>
  <c r="AD55"/>
  <c r="AD220"/>
  <c r="AD243"/>
  <c r="AD231"/>
  <c r="AC195"/>
  <c r="AD195"/>
  <c r="AC290"/>
  <c r="AD290"/>
  <c r="AC247"/>
  <c r="AD247"/>
  <c r="AD48"/>
  <c r="AD46"/>
  <c r="AD41"/>
  <c r="AD286"/>
  <c r="AD126"/>
  <c r="AC202"/>
  <c r="AD202"/>
  <c r="AC212"/>
  <c r="AD212"/>
  <c r="AC115"/>
  <c r="AD115"/>
  <c r="AD43"/>
  <c r="AD56"/>
  <c r="AD45"/>
  <c r="AD216"/>
  <c r="AD224"/>
  <c r="AD198"/>
  <c r="AC51"/>
  <c r="AC42"/>
  <c r="AC70"/>
  <c r="AC37"/>
  <c r="AB85"/>
  <c r="AC85" s="1"/>
  <c r="AB75"/>
  <c r="AC75" s="1"/>
  <c r="AC41"/>
  <c r="AB33"/>
  <c r="AC33" s="1"/>
  <c r="AC45"/>
  <c r="AB56" i="2"/>
  <c r="AC56" s="1"/>
  <c r="AA44"/>
  <c r="AB44" s="1"/>
  <c r="AC44" s="1"/>
  <c r="W44"/>
  <c r="X44" s="1"/>
  <c r="AA40"/>
  <c r="AB40" s="1"/>
  <c r="AC40" s="1"/>
  <c r="W40"/>
  <c r="X40" s="1"/>
  <c r="W38"/>
  <c r="X38" s="1"/>
  <c r="AA38"/>
  <c r="AA52"/>
  <c r="AB52" s="1"/>
  <c r="AC52" s="1"/>
  <c r="W52"/>
  <c r="X52" s="1"/>
  <c r="AA47"/>
  <c r="AB47" s="1"/>
  <c r="AC47" s="1"/>
  <c r="W47"/>
  <c r="X47" s="1"/>
  <c r="W43"/>
  <c r="X43" s="1"/>
  <c r="AA43"/>
  <c r="AB43" s="1"/>
  <c r="AC43" s="1"/>
  <c r="W42"/>
  <c r="X42" s="1"/>
  <c r="AA42"/>
  <c r="AB42" s="1"/>
  <c r="AC42" s="1"/>
  <c r="AA41"/>
  <c r="W41"/>
  <c r="X41" s="1"/>
  <c r="AA51"/>
  <c r="W51"/>
  <c r="X51" s="1"/>
  <c r="W39"/>
  <c r="X39" s="1"/>
  <c r="AA39"/>
  <c r="AA50"/>
  <c r="AB50" s="1"/>
  <c r="AC50" s="1"/>
  <c r="W50"/>
  <c r="X50" s="1"/>
  <c r="W49"/>
  <c r="X49" s="1"/>
  <c r="AA49"/>
  <c r="AB49" s="1"/>
  <c r="AC49" s="1"/>
  <c r="AA45"/>
  <c r="AB45" s="1"/>
  <c r="AC45" s="1"/>
  <c r="W45"/>
  <c r="X45" s="1"/>
  <c r="AA48"/>
  <c r="W48"/>
  <c r="X48" s="1"/>
  <c r="Z28"/>
  <c r="AA28" s="1"/>
  <c r="V28"/>
  <c r="W28" s="1"/>
  <c r="X28" s="1"/>
  <c r="Z25"/>
  <c r="AA25" s="1"/>
  <c r="V25"/>
  <c r="W25" s="1"/>
  <c r="X25" s="1"/>
  <c r="Z27"/>
  <c r="AA27" s="1"/>
  <c r="AB27" s="1"/>
  <c r="AC27" s="1"/>
  <c r="V27"/>
  <c r="W27" s="1"/>
  <c r="X27" s="1"/>
  <c r="V30"/>
  <c r="W30" s="1"/>
  <c r="X30" s="1"/>
  <c r="Z30"/>
  <c r="AA30" s="1"/>
  <c r="AB30" s="1"/>
  <c r="AC30" s="1"/>
  <c r="Z26"/>
  <c r="AA26" s="1"/>
  <c r="V26"/>
  <c r="W26" s="1"/>
  <c r="X26" s="1"/>
  <c r="V29"/>
  <c r="W29" s="1"/>
  <c r="X29" s="1"/>
  <c r="Z29"/>
  <c r="AA29" s="1"/>
  <c r="AB29" s="1"/>
  <c r="AC29" s="1"/>
  <c r="K602" i="40"/>
  <c r="K631"/>
  <c r="H617"/>
  <c r="J617" s="1"/>
  <c r="H464"/>
  <c r="H457"/>
  <c r="H445"/>
  <c r="H440"/>
  <c r="H439" s="1"/>
  <c r="H411"/>
  <c r="H410" s="1"/>
  <c r="H404"/>
  <c r="H392"/>
  <c r="H390"/>
  <c r="H387"/>
  <c r="H386" s="1"/>
  <c r="H358"/>
  <c r="H357" s="1"/>
  <c r="H351"/>
  <c r="H342"/>
  <c r="H339"/>
  <c r="H337"/>
  <c r="H334"/>
  <c r="H333" s="1"/>
  <c r="H283"/>
  <c r="H303"/>
  <c r="H302" s="1"/>
  <c r="H296"/>
  <c r="H282"/>
  <c r="H279"/>
  <c r="H278" s="1"/>
  <c r="H229"/>
  <c r="H249"/>
  <c r="H248" s="1"/>
  <c r="H242"/>
  <c r="H233"/>
  <c r="H225"/>
  <c r="H224" s="1"/>
  <c r="H175"/>
  <c r="H195"/>
  <c r="H194" s="1"/>
  <c r="H188"/>
  <c r="H179"/>
  <c r="H171"/>
  <c r="H170" s="1"/>
  <c r="H124"/>
  <c r="H121"/>
  <c r="H141"/>
  <c r="H140" s="1"/>
  <c r="H134"/>
  <c r="H125"/>
  <c r="H117"/>
  <c r="H116" s="1"/>
  <c r="H87"/>
  <c r="H86" s="1"/>
  <c r="H80"/>
  <c r="H77"/>
  <c r="H76" s="1"/>
  <c r="H71"/>
  <c r="H63"/>
  <c r="H62" s="1"/>
  <c r="H14"/>
  <c r="H34"/>
  <c r="H33" s="1"/>
  <c r="H27"/>
  <c r="R24" i="38"/>
  <c r="H574" i="40" s="1"/>
  <c r="H628" s="1"/>
  <c r="J628" s="1"/>
  <c r="U21" i="5"/>
  <c r="U25"/>
  <c r="U28"/>
  <c r="U33"/>
  <c r="U35"/>
  <c r="U37"/>
  <c r="U40"/>
  <c r="U41"/>
  <c r="U46"/>
  <c r="U47"/>
  <c r="U50"/>
  <c r="U61"/>
  <c r="U62"/>
  <c r="U63"/>
  <c r="U64"/>
  <c r="U65"/>
  <c r="U69"/>
  <c r="U90"/>
  <c r="U91"/>
  <c r="U94"/>
  <c r="U97"/>
  <c r="U100"/>
  <c r="U102"/>
  <c r="U121"/>
  <c r="U124"/>
  <c r="U125"/>
  <c r="U129"/>
  <c r="U134"/>
  <c r="U137"/>
  <c r="AD75" i="10" l="1"/>
  <c r="AD33"/>
  <c r="AB51" i="2"/>
  <c r="AC51" s="1"/>
  <c r="AB39"/>
  <c r="AC39" s="1"/>
  <c r="AB48"/>
  <c r="AC48" s="1"/>
  <c r="AB41"/>
  <c r="AC41" s="1"/>
  <c r="AB38"/>
  <c r="AC38" s="1"/>
  <c r="AB26"/>
  <c r="AC26" s="1"/>
  <c r="AB28"/>
  <c r="AC28" s="1"/>
  <c r="AB25"/>
  <c r="AC25" s="1"/>
  <c r="H463" i="40"/>
  <c r="H624"/>
  <c r="AK468" i="12"/>
  <c r="AK467"/>
  <c r="AK390"/>
  <c r="AK303"/>
  <c r="AK206"/>
  <c r="AK190"/>
  <c r="AK164"/>
  <c r="AK161"/>
  <c r="AK138"/>
  <c r="AK114"/>
  <c r="AK100"/>
  <c r="AK76"/>
  <c r="AK55"/>
  <c r="AK22"/>
  <c r="AC52" i="8"/>
  <c r="AC50"/>
  <c r="AC39"/>
  <c r="AC30"/>
  <c r="AC28"/>
  <c r="AC26"/>
  <c r="AC25"/>
  <c r="AC63" i="2"/>
  <c r="AC35"/>
  <c r="AC33"/>
  <c r="AC31"/>
  <c r="AC22"/>
  <c r="Y3160" i="10"/>
  <c r="AC2526"/>
  <c r="AC722"/>
  <c r="AC617"/>
  <c r="AC536"/>
  <c r="AC503"/>
  <c r="AC458"/>
  <c r="AC456"/>
  <c r="AC387"/>
  <c r="AC384"/>
  <c r="AC380"/>
  <c r="AC378"/>
  <c r="AC371"/>
  <c r="AC367"/>
  <c r="AC362"/>
  <c r="AC356"/>
  <c r="AC352"/>
  <c r="AC351"/>
  <c r="AC346"/>
  <c r="AC323"/>
  <c r="AC322"/>
  <c r="AC279"/>
  <c r="AC206"/>
  <c r="AC178"/>
  <c r="AC165"/>
  <c r="AC151"/>
  <c r="AC144"/>
  <c r="AC137"/>
  <c r="AC124"/>
  <c r="AC97"/>
  <c r="AC68"/>
  <c r="AC67"/>
  <c r="AC65"/>
  <c r="AC61"/>
  <c r="AC59"/>
  <c r="AC52"/>
  <c r="AC39"/>
  <c r="AF121" i="5"/>
  <c r="AE121"/>
  <c r="AB121"/>
  <c r="AA121"/>
  <c r="AI141"/>
  <c r="AI69"/>
  <c r="AI64"/>
  <c r="AI40"/>
  <c r="AI37"/>
  <c r="AI35"/>
  <c r="AI33"/>
  <c r="AI28"/>
  <c r="AI21"/>
  <c r="Q11" i="19"/>
  <c r="Q16"/>
  <c r="Q19"/>
  <c r="Q20"/>
  <c r="Q22"/>
  <c r="Q25"/>
  <c r="Q26"/>
  <c r="Q28"/>
  <c r="Q29"/>
  <c r="Q30"/>
  <c r="Q31"/>
  <c r="Q32"/>
  <c r="Q35"/>
  <c r="Q36"/>
  <c r="Q37"/>
  <c r="Q39"/>
  <c r="Q40"/>
  <c r="H623" i="40" l="1"/>
  <c r="J623" s="1"/>
  <c r="J624"/>
  <c r="AC121" i="5"/>
  <c r="AD121" s="1"/>
  <c r="AG121"/>
  <c r="AH121" s="1"/>
  <c r="AI121" s="1"/>
  <c r="AC461" i="12" l="1"/>
  <c r="AD461"/>
  <c r="AG461"/>
  <c r="AH461"/>
  <c r="AC462"/>
  <c r="AD462"/>
  <c r="AG462"/>
  <c r="AH462"/>
  <c r="AC463"/>
  <c r="AD463"/>
  <c r="AG463"/>
  <c r="AH463"/>
  <c r="AC464"/>
  <c r="AD464"/>
  <c r="AG464"/>
  <c r="AH464"/>
  <c r="AC465"/>
  <c r="AD465"/>
  <c r="AG465"/>
  <c r="AH465"/>
  <c r="AC466"/>
  <c r="AD466"/>
  <c r="AG466"/>
  <c r="AH466"/>
  <c r="AC453"/>
  <c r="AD453"/>
  <c r="AG453"/>
  <c r="AH453"/>
  <c r="AC454"/>
  <c r="AD454"/>
  <c r="AG454"/>
  <c r="AH454"/>
  <c r="AC455"/>
  <c r="AD455"/>
  <c r="AG455"/>
  <c r="AH455"/>
  <c r="AC456"/>
  <c r="AD456"/>
  <c r="AG456"/>
  <c r="AH456"/>
  <c r="AC457"/>
  <c r="AD457"/>
  <c r="AG457"/>
  <c r="AH457"/>
  <c r="AC458"/>
  <c r="AD458"/>
  <c r="AG458"/>
  <c r="AH458"/>
  <c r="AC459"/>
  <c r="AD459"/>
  <c r="AG459"/>
  <c r="AH459"/>
  <c r="AC460"/>
  <c r="AD460"/>
  <c r="AG460"/>
  <c r="AH460"/>
  <c r="AC445"/>
  <c r="AD445"/>
  <c r="AG445"/>
  <c r="AH445"/>
  <c r="AC446"/>
  <c r="AD446"/>
  <c r="AG446"/>
  <c r="AH446"/>
  <c r="AC447"/>
  <c r="AD447"/>
  <c r="AG447"/>
  <c r="AH447"/>
  <c r="AC448"/>
  <c r="AD448"/>
  <c r="AG448"/>
  <c r="AH448"/>
  <c r="AC449"/>
  <c r="AD449"/>
  <c r="AG449"/>
  <c r="AH449"/>
  <c r="AC450"/>
  <c r="AD450"/>
  <c r="AG450"/>
  <c r="AH450"/>
  <c r="AC451"/>
  <c r="AD451"/>
  <c r="AG451"/>
  <c r="AH451"/>
  <c r="AC452"/>
  <c r="AD452"/>
  <c r="AG452"/>
  <c r="AH452"/>
  <c r="AC437"/>
  <c r="AG437"/>
  <c r="AC438"/>
  <c r="AG438"/>
  <c r="AC439"/>
  <c r="AG439"/>
  <c r="AC440"/>
  <c r="AD440"/>
  <c r="AG440"/>
  <c r="AH440"/>
  <c r="AC441"/>
  <c r="AD441"/>
  <c r="AG441"/>
  <c r="AH441"/>
  <c r="AC442"/>
  <c r="AD442"/>
  <c r="AG442"/>
  <c r="AH442"/>
  <c r="AC443"/>
  <c r="AD443"/>
  <c r="AG443"/>
  <c r="AH443"/>
  <c r="AC444"/>
  <c r="AD444"/>
  <c r="AG444"/>
  <c r="AH444"/>
  <c r="AC429"/>
  <c r="AG429"/>
  <c r="AC430"/>
  <c r="AG430"/>
  <c r="AC431"/>
  <c r="AG431"/>
  <c r="AC432"/>
  <c r="AG432"/>
  <c r="AC433"/>
  <c r="AG433"/>
  <c r="AC434"/>
  <c r="AG434"/>
  <c r="AC435"/>
  <c r="AG435"/>
  <c r="AC436"/>
  <c r="AG436"/>
  <c r="AC421"/>
  <c r="AG421"/>
  <c r="AC422"/>
  <c r="AG422"/>
  <c r="AC423"/>
  <c r="AG423"/>
  <c r="AC424"/>
  <c r="AG424"/>
  <c r="AC425"/>
  <c r="AG425"/>
  <c r="AC426"/>
  <c r="AG426"/>
  <c r="AC427"/>
  <c r="AG427"/>
  <c r="AC428"/>
  <c r="AG428"/>
  <c r="AG420"/>
  <c r="AC420"/>
  <c r="AG419"/>
  <c r="AC419"/>
  <c r="AG418"/>
  <c r="AC418"/>
  <c r="AG417"/>
  <c r="AC417"/>
  <c r="AG416"/>
  <c r="AC416"/>
  <c r="AG415"/>
  <c r="AC415"/>
  <c r="AG414"/>
  <c r="AC414"/>
  <c r="AG413"/>
  <c r="AC413"/>
  <c r="AG412"/>
  <c r="AG411"/>
  <c r="AG410"/>
  <c r="AG409"/>
  <c r="AG408"/>
  <c r="AG407"/>
  <c r="AG406"/>
  <c r="AG405"/>
  <c r="AG404"/>
  <c r="AG403"/>
  <c r="AG402"/>
  <c r="AG401"/>
  <c r="AG400"/>
  <c r="AG399"/>
  <c r="AG398"/>
  <c r="AG397"/>
  <c r="AG396"/>
  <c r="AG395"/>
  <c r="AG394"/>
  <c r="AG393"/>
  <c r="AG392"/>
  <c r="AG391"/>
  <c r="AC412"/>
  <c r="AC411"/>
  <c r="AC410"/>
  <c r="AC409"/>
  <c r="AC408"/>
  <c r="AC407"/>
  <c r="AC406"/>
  <c r="AC405"/>
  <c r="AC404"/>
  <c r="AC403"/>
  <c r="AC402"/>
  <c r="AC401"/>
  <c r="AC400"/>
  <c r="AC399"/>
  <c r="AC398"/>
  <c r="AC397"/>
  <c r="AC396"/>
  <c r="AC395"/>
  <c r="AC394"/>
  <c r="AC393"/>
  <c r="AC392"/>
  <c r="AC391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C389"/>
  <c r="AC388"/>
  <c r="AC387"/>
  <c r="AC386"/>
  <c r="AC385"/>
  <c r="AC384"/>
  <c r="AC383"/>
  <c r="AC382"/>
  <c r="AC381"/>
  <c r="AC380"/>
  <c r="AC379"/>
  <c r="AC378"/>
  <c r="AC377"/>
  <c r="AC376"/>
  <c r="AC375"/>
  <c r="AC374"/>
  <c r="AC373"/>
  <c r="AC372"/>
  <c r="AC371"/>
  <c r="AC370"/>
  <c r="AC369"/>
  <c r="AC368"/>
  <c r="AC367"/>
  <c r="AC366"/>
  <c r="AC365"/>
  <c r="AC364"/>
  <c r="AC363"/>
  <c r="AC362"/>
  <c r="AC361"/>
  <c r="AC360"/>
  <c r="AC359"/>
  <c r="AC358"/>
  <c r="AC357"/>
  <c r="AC356"/>
  <c r="AC355"/>
  <c r="AC354"/>
  <c r="AC353"/>
  <c r="AC352"/>
  <c r="AC351"/>
  <c r="AC350"/>
  <c r="AC349"/>
  <c r="AC348"/>
  <c r="AC347"/>
  <c r="AC346"/>
  <c r="AC345"/>
  <c r="AC344"/>
  <c r="AC343"/>
  <c r="AC342"/>
  <c r="AC341"/>
  <c r="AC340"/>
  <c r="AC339"/>
  <c r="AC338"/>
  <c r="AC337"/>
  <c r="AC336"/>
  <c r="AC335"/>
  <c r="AC334"/>
  <c r="AC333"/>
  <c r="AC332"/>
  <c r="AC331"/>
  <c r="AC330"/>
  <c r="AC329"/>
  <c r="AC328"/>
  <c r="AC327"/>
  <c r="AC326"/>
  <c r="AC325"/>
  <c r="AC324"/>
  <c r="AC323"/>
  <c r="AC322"/>
  <c r="AC321"/>
  <c r="AC320"/>
  <c r="AC319"/>
  <c r="AC318"/>
  <c r="AC317"/>
  <c r="AC316"/>
  <c r="AC315"/>
  <c r="AC314"/>
  <c r="AC313"/>
  <c r="AC312"/>
  <c r="AC311"/>
  <c r="AC310"/>
  <c r="AC309"/>
  <c r="AC308"/>
  <c r="AC307"/>
  <c r="AC306"/>
  <c r="AC305"/>
  <c r="AC304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C302"/>
  <c r="AC301"/>
  <c r="AC300"/>
  <c r="AC299"/>
  <c r="AC298"/>
  <c r="AC297"/>
  <c r="AC296"/>
  <c r="AC295"/>
  <c r="AC294"/>
  <c r="AC293"/>
  <c r="AC292"/>
  <c r="AC291"/>
  <c r="AC290"/>
  <c r="AC289"/>
  <c r="AC288"/>
  <c r="AC287"/>
  <c r="AC286"/>
  <c r="AC285"/>
  <c r="AC284"/>
  <c r="AC283"/>
  <c r="AC282"/>
  <c r="AC281"/>
  <c r="AC280"/>
  <c r="AC279"/>
  <c r="AC278"/>
  <c r="AC277"/>
  <c r="AC276"/>
  <c r="AC275"/>
  <c r="AC274"/>
  <c r="AC273"/>
  <c r="AC272"/>
  <c r="AC271"/>
  <c r="AC270"/>
  <c r="AC269"/>
  <c r="AC268"/>
  <c r="AC267"/>
  <c r="AC266"/>
  <c r="AC265"/>
  <c r="AC264"/>
  <c r="AC263"/>
  <c r="AC262"/>
  <c r="AC261"/>
  <c r="AC260"/>
  <c r="AC259"/>
  <c r="AC258"/>
  <c r="AC257"/>
  <c r="AC256"/>
  <c r="AC255"/>
  <c r="AC254"/>
  <c r="AC253"/>
  <c r="AC252"/>
  <c r="AC251"/>
  <c r="AC250"/>
  <c r="AC249"/>
  <c r="AC248"/>
  <c r="AC247"/>
  <c r="AC246"/>
  <c r="AC245"/>
  <c r="AC244"/>
  <c r="AC243"/>
  <c r="AC242"/>
  <c r="AC241"/>
  <c r="AC240"/>
  <c r="AC239"/>
  <c r="AC238"/>
  <c r="AC237"/>
  <c r="AC236"/>
  <c r="AC235"/>
  <c r="AC234"/>
  <c r="AC233"/>
  <c r="AC232"/>
  <c r="AC231"/>
  <c r="AC230"/>
  <c r="AC229"/>
  <c r="AC228"/>
  <c r="AC227"/>
  <c r="AC226"/>
  <c r="AC225"/>
  <c r="AC224"/>
  <c r="AC223"/>
  <c r="AC222"/>
  <c r="AC221"/>
  <c r="AC220"/>
  <c r="AC219"/>
  <c r="AC218"/>
  <c r="AC217"/>
  <c r="AC216"/>
  <c r="AC215"/>
  <c r="AC214"/>
  <c r="AC213"/>
  <c r="AC212"/>
  <c r="AC211"/>
  <c r="AC210"/>
  <c r="AC209"/>
  <c r="AC208"/>
  <c r="AC207"/>
  <c r="AG205"/>
  <c r="AG204"/>
  <c r="AG203"/>
  <c r="AG202"/>
  <c r="AG201"/>
  <c r="AG200"/>
  <c r="AG199"/>
  <c r="AG198"/>
  <c r="AG197"/>
  <c r="AG196"/>
  <c r="AG195"/>
  <c r="AG194"/>
  <c r="AG193"/>
  <c r="AG192"/>
  <c r="AG191"/>
  <c r="AC205"/>
  <c r="AC204"/>
  <c r="AC203"/>
  <c r="AC202"/>
  <c r="AC201"/>
  <c r="AC200"/>
  <c r="AC199"/>
  <c r="AC198"/>
  <c r="AC197"/>
  <c r="AC196"/>
  <c r="AC195"/>
  <c r="AC194"/>
  <c r="AC193"/>
  <c r="AC192"/>
  <c r="AC191"/>
  <c r="AG189"/>
  <c r="AG188"/>
  <c r="AG187"/>
  <c r="AG186"/>
  <c r="AG185"/>
  <c r="AG184"/>
  <c r="AG183"/>
  <c r="AG182"/>
  <c r="AG181"/>
  <c r="AG180"/>
  <c r="AG179"/>
  <c r="AG178"/>
  <c r="AG177"/>
  <c r="AG176"/>
  <c r="AG175"/>
  <c r="AC189"/>
  <c r="AC188"/>
  <c r="AC187"/>
  <c r="AC186"/>
  <c r="AC185"/>
  <c r="AC184"/>
  <c r="AC183"/>
  <c r="AC182"/>
  <c r="AC181"/>
  <c r="AC180"/>
  <c r="AC179"/>
  <c r="AC178"/>
  <c r="AC177"/>
  <c r="AC176"/>
  <c r="AC175"/>
  <c r="AG173"/>
  <c r="AG172"/>
  <c r="AG171"/>
  <c r="AG170"/>
  <c r="AG169"/>
  <c r="AG168"/>
  <c r="AG167"/>
  <c r="AG166"/>
  <c r="AG165"/>
  <c r="AC173"/>
  <c r="AC172"/>
  <c r="AC171"/>
  <c r="AC170"/>
  <c r="AC169"/>
  <c r="AC168"/>
  <c r="AC167"/>
  <c r="AC166"/>
  <c r="AC165"/>
  <c r="AG163"/>
  <c r="AG162"/>
  <c r="AC163"/>
  <c r="AC162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3"/>
  <c r="AG112"/>
  <c r="AG111"/>
  <c r="AG110"/>
  <c r="AG109"/>
  <c r="AG108"/>
  <c r="AG107"/>
  <c r="AG106"/>
  <c r="AG105"/>
  <c r="AG104"/>
  <c r="AG103"/>
  <c r="AG102"/>
  <c r="AG101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3"/>
  <c r="AC112"/>
  <c r="AC111"/>
  <c r="AC110"/>
  <c r="AC109"/>
  <c r="AC108"/>
  <c r="AC107"/>
  <c r="AC106"/>
  <c r="AC105"/>
  <c r="AC104"/>
  <c r="AC103"/>
  <c r="AC102"/>
  <c r="AC101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G21"/>
  <c r="AC21"/>
  <c r="AG20"/>
  <c r="AC20"/>
  <c r="AG19"/>
  <c r="AC19"/>
  <c r="Y51" i="8"/>
  <c r="U51"/>
  <c r="Y40"/>
  <c r="U40"/>
  <c r="Y35"/>
  <c r="U35"/>
  <c r="Y31"/>
  <c r="U31"/>
  <c r="Y27"/>
  <c r="U27"/>
  <c r="Y24"/>
  <c r="U24"/>
  <c r="AI444" i="12" l="1"/>
  <c r="AJ444" s="1"/>
  <c r="AK444" s="1"/>
  <c r="AI442"/>
  <c r="AJ442" s="1"/>
  <c r="AK442" s="1"/>
  <c r="AE460"/>
  <c r="AF460" s="1"/>
  <c r="AE459"/>
  <c r="AF459" s="1"/>
  <c r="AE458"/>
  <c r="AF458" s="1"/>
  <c r="AE457"/>
  <c r="AF457" s="1"/>
  <c r="AE444"/>
  <c r="AF444" s="1"/>
  <c r="AE443"/>
  <c r="AF443" s="1"/>
  <c r="AI456"/>
  <c r="AJ456" s="1"/>
  <c r="AK456" s="1"/>
  <c r="AI459"/>
  <c r="AJ459" s="1"/>
  <c r="AK459" s="1"/>
  <c r="AI441"/>
  <c r="AJ441" s="1"/>
  <c r="AK441" s="1"/>
  <c r="AE442"/>
  <c r="AF442" s="1"/>
  <c r="AE441"/>
  <c r="AF441" s="1"/>
  <c r="AE440"/>
  <c r="AF440" s="1"/>
  <c r="AI460"/>
  <c r="AJ460" s="1"/>
  <c r="AK460" s="1"/>
  <c r="AI454"/>
  <c r="AJ454" s="1"/>
  <c r="AK454" s="1"/>
  <c r="AE456"/>
  <c r="AF456" s="1"/>
  <c r="AE454"/>
  <c r="AF454" s="1"/>
  <c r="AI452"/>
  <c r="AJ452" s="1"/>
  <c r="AK452" s="1"/>
  <c r="AI450"/>
  <c r="AI448"/>
  <c r="AJ448" s="1"/>
  <c r="AK448" s="1"/>
  <c r="AI445"/>
  <c r="AJ445" s="1"/>
  <c r="AK445" s="1"/>
  <c r="AI440"/>
  <c r="AJ440" s="1"/>
  <c r="AK440" s="1"/>
  <c r="AI458"/>
  <c r="AJ458" s="1"/>
  <c r="AK458" s="1"/>
  <c r="AI457"/>
  <c r="AJ457" s="1"/>
  <c r="AK457" s="1"/>
  <c r="AE455"/>
  <c r="AF455" s="1"/>
  <c r="AE453"/>
  <c r="AF453" s="1"/>
  <c r="AI443"/>
  <c r="AJ443" s="1"/>
  <c r="AK443" s="1"/>
  <c r="AI451"/>
  <c r="AJ451" s="1"/>
  <c r="AK451" s="1"/>
  <c r="AI449"/>
  <c r="AJ449" s="1"/>
  <c r="AK449" s="1"/>
  <c r="AI447"/>
  <c r="AJ447" s="1"/>
  <c r="AK447" s="1"/>
  <c r="AI446"/>
  <c r="AJ446" s="1"/>
  <c r="AK446" s="1"/>
  <c r="AI455"/>
  <c r="AJ455" s="1"/>
  <c r="AK455" s="1"/>
  <c r="AI453"/>
  <c r="AJ453" s="1"/>
  <c r="AK453" s="1"/>
  <c r="AI466"/>
  <c r="AJ466" s="1"/>
  <c r="AK466" s="1"/>
  <c r="AI465"/>
  <c r="AJ465" s="1"/>
  <c r="AK465" s="1"/>
  <c r="AI464"/>
  <c r="AJ464" s="1"/>
  <c r="AI463"/>
  <c r="AJ463" s="1"/>
  <c r="AK463" s="1"/>
  <c r="AE452"/>
  <c r="AF452" s="1"/>
  <c r="AE450"/>
  <c r="AF450" s="1"/>
  <c r="AE448"/>
  <c r="AF448" s="1"/>
  <c r="AE446"/>
  <c r="AF446" s="1"/>
  <c r="AE466"/>
  <c r="AF466" s="1"/>
  <c r="AE465"/>
  <c r="AF465" s="1"/>
  <c r="AE464"/>
  <c r="AF464" s="1"/>
  <c r="AE463"/>
  <c r="AF463" s="1"/>
  <c r="AE461"/>
  <c r="AF461" s="1"/>
  <c r="AH484"/>
  <c r="AE451"/>
  <c r="AF451" s="1"/>
  <c r="AE449"/>
  <c r="AF449" s="1"/>
  <c r="AE447"/>
  <c r="AF447" s="1"/>
  <c r="AE445"/>
  <c r="AF445" s="1"/>
  <c r="AE462"/>
  <c r="AF462" s="1"/>
  <c r="AD484"/>
  <c r="AI462"/>
  <c r="AI461"/>
  <c r="Y3256" i="10"/>
  <c r="Y3252"/>
  <c r="Y3234"/>
  <c r="Y3221"/>
  <c r="Y3214"/>
  <c r="Y3210"/>
  <c r="Y3199"/>
  <c r="Y3194"/>
  <c r="Y3190"/>
  <c r="Y3166"/>
  <c r="Y3161"/>
  <c r="Y3070"/>
  <c r="Y3069"/>
  <c r="Y3065"/>
  <c r="Y3061"/>
  <c r="Y3057"/>
  <c r="Y3053"/>
  <c r="Y3045"/>
  <c r="Z3026"/>
  <c r="Y3026"/>
  <c r="V3026"/>
  <c r="U3026"/>
  <c r="Z3007"/>
  <c r="Y3007"/>
  <c r="V3007"/>
  <c r="U3007"/>
  <c r="Z2988"/>
  <c r="Y2988"/>
  <c r="V2988"/>
  <c r="U2988"/>
  <c r="Z2979"/>
  <c r="Y2979"/>
  <c r="V2979"/>
  <c r="U2979"/>
  <c r="Z2941"/>
  <c r="Y2941"/>
  <c r="V2941"/>
  <c r="U2941"/>
  <c r="Z2935"/>
  <c r="Y2935"/>
  <c r="V2935"/>
  <c r="U2935"/>
  <c r="Z2934"/>
  <c r="Y2934"/>
  <c r="V2934"/>
  <c r="U2934"/>
  <c r="Z2914"/>
  <c r="Y2914"/>
  <c r="V2914"/>
  <c r="U2914"/>
  <c r="Z2895"/>
  <c r="Y2895"/>
  <c r="V2895"/>
  <c r="U2895"/>
  <c r="Z2885"/>
  <c r="Y2885"/>
  <c r="V2885"/>
  <c r="U2885"/>
  <c r="Z2882"/>
  <c r="Z3275" s="1"/>
  <c r="Y2882"/>
  <c r="V2882"/>
  <c r="V3275" s="1"/>
  <c r="U2882"/>
  <c r="Y2872"/>
  <c r="Y2861"/>
  <c r="Y2686"/>
  <c r="Y2676"/>
  <c r="Y2665"/>
  <c r="Y2627"/>
  <c r="Y2527"/>
  <c r="U2872"/>
  <c r="U2861"/>
  <c r="U2686"/>
  <c r="U2676"/>
  <c r="U2665"/>
  <c r="U2627"/>
  <c r="U2527"/>
  <c r="Y2481"/>
  <c r="Y2471"/>
  <c r="Y2250"/>
  <c r="Y2241"/>
  <c r="Y2223"/>
  <c r="Y2133"/>
  <c r="Y1258"/>
  <c r="Y1248"/>
  <c r="Y1238"/>
  <c r="U2481"/>
  <c r="U2471"/>
  <c r="U2250"/>
  <c r="U2241"/>
  <c r="U2223"/>
  <c r="U2133"/>
  <c r="U1258"/>
  <c r="U1248"/>
  <c r="U1238"/>
  <c r="Y768"/>
  <c r="Y759"/>
  <c r="Y769"/>
  <c r="Y750"/>
  <c r="Y1228"/>
  <c r="Y1129"/>
  <c r="Y814"/>
  <c r="Y778"/>
  <c r="Y732"/>
  <c r="Y723"/>
  <c r="U1228"/>
  <c r="U1129"/>
  <c r="U814"/>
  <c r="U778"/>
  <c r="U769"/>
  <c r="U768"/>
  <c r="U759"/>
  <c r="U750"/>
  <c r="U732"/>
  <c r="U723"/>
  <c r="Y640"/>
  <c r="U697"/>
  <c r="U682"/>
  <c r="U667"/>
  <c r="U642"/>
  <c r="U641"/>
  <c r="U640"/>
  <c r="Y18" i="27"/>
  <c r="U18"/>
  <c r="Y54" i="2"/>
  <c r="Y62"/>
  <c r="Y58"/>
  <c r="U62"/>
  <c r="U58"/>
  <c r="U54"/>
  <c r="Y46"/>
  <c r="Y37"/>
  <c r="Y36"/>
  <c r="U46"/>
  <c r="U37"/>
  <c r="U36"/>
  <c r="Z54"/>
  <c r="Z75" s="1"/>
  <c r="Y34"/>
  <c r="U34"/>
  <c r="U32"/>
  <c r="AE137" i="5"/>
  <c r="AA137"/>
  <c r="AE134"/>
  <c r="AA134"/>
  <c r="AE129"/>
  <c r="AA129"/>
  <c r="AF125"/>
  <c r="AE125"/>
  <c r="AB125"/>
  <c r="AA125"/>
  <c r="AF124"/>
  <c r="AE124"/>
  <c r="AB124"/>
  <c r="AA124"/>
  <c r="AF102"/>
  <c r="AE102"/>
  <c r="AB102"/>
  <c r="AA102"/>
  <c r="AA101"/>
  <c r="AE97"/>
  <c r="AE94"/>
  <c r="AE91"/>
  <c r="AA97"/>
  <c r="AA94"/>
  <c r="AA91"/>
  <c r="AE81"/>
  <c r="AA81"/>
  <c r="AE79"/>
  <c r="AA79"/>
  <c r="AE70"/>
  <c r="AA70"/>
  <c r="AE65"/>
  <c r="AA65"/>
  <c r="AE59"/>
  <c r="AE50"/>
  <c r="AE47"/>
  <c r="AA59"/>
  <c r="AA50"/>
  <c r="AA47"/>
  <c r="AE41"/>
  <c r="AE63"/>
  <c r="AE62"/>
  <c r="AE61"/>
  <c r="AA63"/>
  <c r="AA62"/>
  <c r="AA61"/>
  <c r="AE101"/>
  <c r="AA41"/>
  <c r="AE39"/>
  <c r="AA39"/>
  <c r="AE34"/>
  <c r="AA34"/>
  <c r="AE20"/>
  <c r="AE19"/>
  <c r="AA20"/>
  <c r="AA19"/>
  <c r="AK464" i="12" l="1"/>
  <c r="AG102" i="5"/>
  <c r="AH102" s="1"/>
  <c r="AI102" s="1"/>
  <c r="AG124"/>
  <c r="AH124" s="1"/>
  <c r="AI124" s="1"/>
  <c r="AG125"/>
  <c r="AJ450" i="12"/>
  <c r="W2882" i="10"/>
  <c r="W2895"/>
  <c r="X2895" s="1"/>
  <c r="W2914"/>
  <c r="X2914" s="1"/>
  <c r="W2935"/>
  <c r="X2935" s="1"/>
  <c r="W2979"/>
  <c r="X2979" s="1"/>
  <c r="W2988"/>
  <c r="X2988" s="1"/>
  <c r="W3026"/>
  <c r="X3026" s="1"/>
  <c r="W2885"/>
  <c r="X2885" s="1"/>
  <c r="W2934"/>
  <c r="X2934" s="1"/>
  <c r="W2941"/>
  <c r="X2941" s="1"/>
  <c r="W3007"/>
  <c r="X3007" s="1"/>
  <c r="AJ462" i="12"/>
  <c r="AK462" s="1"/>
  <c r="AJ461"/>
  <c r="AK461" s="1"/>
  <c r="AE484"/>
  <c r="AI484"/>
  <c r="AF484"/>
  <c r="AA2885" i="10"/>
  <c r="AA2934"/>
  <c r="AA2941"/>
  <c r="AA2988"/>
  <c r="AA2882"/>
  <c r="AA2895"/>
  <c r="AA2914"/>
  <c r="AA2935"/>
  <c r="AA2979"/>
  <c r="AA3007"/>
  <c r="AA3026"/>
  <c r="AC102" i="5"/>
  <c r="AD102" s="1"/>
  <c r="AC124"/>
  <c r="AD124" s="1"/>
  <c r="AC125"/>
  <c r="AD125" s="1"/>
  <c r="AH125"/>
  <c r="AI125" s="1"/>
  <c r="AA54" i="2"/>
  <c r="H23" i="12"/>
  <c r="V439"/>
  <c r="W439" s="1"/>
  <c r="V438"/>
  <c r="W438" s="1"/>
  <c r="V437"/>
  <c r="W437" s="1"/>
  <c r="V436"/>
  <c r="W436" s="1"/>
  <c r="V435"/>
  <c r="W435" s="1"/>
  <c r="R434"/>
  <c r="V434" s="1"/>
  <c r="W434" s="1"/>
  <c r="R433"/>
  <c r="V433" s="1"/>
  <c r="W433" s="1"/>
  <c r="R432"/>
  <c r="V432" s="1"/>
  <c r="W432" s="1"/>
  <c r="R431"/>
  <c r="V431" s="1"/>
  <c r="W431" s="1"/>
  <c r="R430"/>
  <c r="V430" s="1"/>
  <c r="W430" s="1"/>
  <c r="R429"/>
  <c r="V429" s="1"/>
  <c r="W429" s="1"/>
  <c r="R428"/>
  <c r="V428" s="1"/>
  <c r="W428" s="1"/>
  <c r="R427"/>
  <c r="V427" s="1"/>
  <c r="W427" s="1"/>
  <c r="R426"/>
  <c r="V426" s="1"/>
  <c r="W426" s="1"/>
  <c r="R425"/>
  <c r="V425" s="1"/>
  <c r="W425" s="1"/>
  <c r="R424"/>
  <c r="V424" s="1"/>
  <c r="W424" s="1"/>
  <c r="R423"/>
  <c r="V423" s="1"/>
  <c r="W423" s="1"/>
  <c r="R422"/>
  <c r="V422" s="1"/>
  <c r="W422" s="1"/>
  <c r="R421"/>
  <c r="V421" s="1"/>
  <c r="W421" s="1"/>
  <c r="R420"/>
  <c r="V420" s="1"/>
  <c r="W420" s="1"/>
  <c r="R419"/>
  <c r="V419" s="1"/>
  <c r="W419" s="1"/>
  <c r="V418"/>
  <c r="W418" s="1"/>
  <c r="V417"/>
  <c r="W417" s="1"/>
  <c r="V416"/>
  <c r="W416" s="1"/>
  <c r="V415"/>
  <c r="W415" s="1"/>
  <c r="V414"/>
  <c r="W414" s="1"/>
  <c r="V413"/>
  <c r="W413" s="1"/>
  <c r="AA3275" i="10" l="1"/>
  <c r="X2882"/>
  <c r="X3275" s="1"/>
  <c r="W3275"/>
  <c r="AJ484" i="12"/>
  <c r="AK450"/>
  <c r="AD413"/>
  <c r="AH413"/>
  <c r="AD417"/>
  <c r="AE417" s="1"/>
  <c r="AF417" s="1"/>
  <c r="AH417"/>
  <c r="AI417" s="1"/>
  <c r="AH421"/>
  <c r="AI421" s="1"/>
  <c r="AD421"/>
  <c r="AE421" s="1"/>
  <c r="AF421" s="1"/>
  <c r="AH424"/>
  <c r="AI424" s="1"/>
  <c r="AD424"/>
  <c r="AE424" s="1"/>
  <c r="AF424" s="1"/>
  <c r="AH427"/>
  <c r="AI427" s="1"/>
  <c r="AD427"/>
  <c r="AE427" s="1"/>
  <c r="AF427" s="1"/>
  <c r="AH430"/>
  <c r="AI430" s="1"/>
  <c r="AD430"/>
  <c r="AE430" s="1"/>
  <c r="AF430" s="1"/>
  <c r="AD437"/>
  <c r="AE437" s="1"/>
  <c r="AF437" s="1"/>
  <c r="AH437"/>
  <c r="AI437" s="1"/>
  <c r="AD416"/>
  <c r="AE416" s="1"/>
  <c r="AF416" s="1"/>
  <c r="AH416"/>
  <c r="AI416" s="1"/>
  <c r="AD420"/>
  <c r="AE420" s="1"/>
  <c r="AF420" s="1"/>
  <c r="AH420"/>
  <c r="AI420" s="1"/>
  <c r="AH423"/>
  <c r="AI423" s="1"/>
  <c r="AD423"/>
  <c r="AE423" s="1"/>
  <c r="AF423" s="1"/>
  <c r="AH426"/>
  <c r="AI426" s="1"/>
  <c r="AD426"/>
  <c r="AE426" s="1"/>
  <c r="AF426" s="1"/>
  <c r="AH433"/>
  <c r="AI433" s="1"/>
  <c r="AD433"/>
  <c r="AE433" s="1"/>
  <c r="AF433" s="1"/>
  <c r="AH436"/>
  <c r="AI436" s="1"/>
  <c r="AD436"/>
  <c r="AE436" s="1"/>
  <c r="AF436" s="1"/>
  <c r="AD415"/>
  <c r="AE415" s="1"/>
  <c r="AF415" s="1"/>
  <c r="AH415"/>
  <c r="AI415" s="1"/>
  <c r="AD419"/>
  <c r="AE419" s="1"/>
  <c r="AF419" s="1"/>
  <c r="AH419"/>
  <c r="AI419" s="1"/>
  <c r="AH422"/>
  <c r="AI422" s="1"/>
  <c r="AD422"/>
  <c r="AE422" s="1"/>
  <c r="AF422" s="1"/>
  <c r="AH429"/>
  <c r="AI429" s="1"/>
  <c r="AD429"/>
  <c r="AE429" s="1"/>
  <c r="AF429" s="1"/>
  <c r="AH432"/>
  <c r="AI432" s="1"/>
  <c r="AD432"/>
  <c r="AE432" s="1"/>
  <c r="AF432" s="1"/>
  <c r="AH435"/>
  <c r="AI435" s="1"/>
  <c r="AD435"/>
  <c r="AE435" s="1"/>
  <c r="AF435" s="1"/>
  <c r="AD439"/>
  <c r="AE439" s="1"/>
  <c r="AF439" s="1"/>
  <c r="AH439"/>
  <c r="AI439" s="1"/>
  <c r="AD414"/>
  <c r="AE414" s="1"/>
  <c r="AF414" s="1"/>
  <c r="AH414"/>
  <c r="AI414" s="1"/>
  <c r="AD418"/>
  <c r="AE418" s="1"/>
  <c r="AF418" s="1"/>
  <c r="AH418"/>
  <c r="AI418" s="1"/>
  <c r="AH425"/>
  <c r="AI425" s="1"/>
  <c r="AD425"/>
  <c r="AE425" s="1"/>
  <c r="AF425" s="1"/>
  <c r="AH428"/>
  <c r="AI428" s="1"/>
  <c r="AD428"/>
  <c r="AE428" s="1"/>
  <c r="AF428" s="1"/>
  <c r="AH431"/>
  <c r="AI431" s="1"/>
  <c r="AD431"/>
  <c r="AE431" s="1"/>
  <c r="AF431" s="1"/>
  <c r="AH434"/>
  <c r="AI434" s="1"/>
  <c r="AD434"/>
  <c r="AE434" s="1"/>
  <c r="AF434" s="1"/>
  <c r="AD438"/>
  <c r="AE438" s="1"/>
  <c r="AF438" s="1"/>
  <c r="AH438"/>
  <c r="AI438" s="1"/>
  <c r="AB2914" i="10"/>
  <c r="AC2914" s="1"/>
  <c r="AB2934"/>
  <c r="AC2934" s="1"/>
  <c r="AB2935"/>
  <c r="AC2935" s="1"/>
  <c r="AB3007"/>
  <c r="AC3007" s="1"/>
  <c r="AB2895"/>
  <c r="AC2895" s="1"/>
  <c r="AB2885"/>
  <c r="AC2885" s="1"/>
  <c r="AB3026"/>
  <c r="AC3026" s="1"/>
  <c r="AB2941"/>
  <c r="AC2941" s="1"/>
  <c r="AB2979"/>
  <c r="AC2979" s="1"/>
  <c r="AB2882"/>
  <c r="AB2988"/>
  <c r="AC2988" s="1"/>
  <c r="AB54" i="2"/>
  <c r="AB75" s="1"/>
  <c r="AA75"/>
  <c r="T469" i="12"/>
  <c r="O3256" i="10"/>
  <c r="O3252"/>
  <c r="O3234"/>
  <c r="O3221"/>
  <c r="O3214"/>
  <c r="O3210"/>
  <c r="O3199"/>
  <c r="O3194"/>
  <c r="O3190"/>
  <c r="O3166"/>
  <c r="O3161"/>
  <c r="O3160"/>
  <c r="O3070"/>
  <c r="O3069"/>
  <c r="O3065"/>
  <c r="O3061"/>
  <c r="O3057"/>
  <c r="O3053"/>
  <c r="O3045"/>
  <c r="AH155" i="5"/>
  <c r="AG155"/>
  <c r="AF155"/>
  <c r="AD155"/>
  <c r="AC155"/>
  <c r="AB155"/>
  <c r="O62" i="2"/>
  <c r="Z3045" i="10" l="1"/>
  <c r="V3045"/>
  <c r="Z3161"/>
  <c r="AA3161" s="1"/>
  <c r="V3161"/>
  <c r="W3161" s="1"/>
  <c r="X3161" s="1"/>
  <c r="Z3234"/>
  <c r="AA3234" s="1"/>
  <c r="V3234"/>
  <c r="W3234" s="1"/>
  <c r="X3234" s="1"/>
  <c r="Z3053"/>
  <c r="AA3053" s="1"/>
  <c r="V3053"/>
  <c r="W3053" s="1"/>
  <c r="X3053" s="1"/>
  <c r="Z3069"/>
  <c r="AA3069" s="1"/>
  <c r="V3069"/>
  <c r="W3069" s="1"/>
  <c r="X3069" s="1"/>
  <c r="Z3166"/>
  <c r="AA3166" s="1"/>
  <c r="AB3166" s="1"/>
  <c r="AC3166" s="1"/>
  <c r="V3166"/>
  <c r="W3166" s="1"/>
  <c r="X3166" s="1"/>
  <c r="Z3210"/>
  <c r="AA3210" s="1"/>
  <c r="V3210"/>
  <c r="W3210" s="1"/>
  <c r="X3210" s="1"/>
  <c r="Z3252"/>
  <c r="AA3252" s="1"/>
  <c r="V3252"/>
  <c r="W3252" s="1"/>
  <c r="X3252" s="1"/>
  <c r="Z3057"/>
  <c r="AA3057" s="1"/>
  <c r="V3057"/>
  <c r="W3057" s="1"/>
  <c r="X3057" s="1"/>
  <c r="Z3070"/>
  <c r="AA3070" s="1"/>
  <c r="AB3070" s="1"/>
  <c r="AC3070" s="1"/>
  <c r="V3070"/>
  <c r="W3070" s="1"/>
  <c r="X3070" s="1"/>
  <c r="Z3190"/>
  <c r="AA3190" s="1"/>
  <c r="V3190"/>
  <c r="W3190" s="1"/>
  <c r="X3190" s="1"/>
  <c r="Z3214"/>
  <c r="AA3214" s="1"/>
  <c r="V3214"/>
  <c r="W3214" s="1"/>
  <c r="X3214" s="1"/>
  <c r="Z3256"/>
  <c r="AA3256" s="1"/>
  <c r="V3256"/>
  <c r="W3256" s="1"/>
  <c r="X3256" s="1"/>
  <c r="Z3065"/>
  <c r="AA3065" s="1"/>
  <c r="V3065"/>
  <c r="W3065" s="1"/>
  <c r="X3065" s="1"/>
  <c r="Z3199"/>
  <c r="AA3199" s="1"/>
  <c r="V3199"/>
  <c r="W3199" s="1"/>
  <c r="X3199" s="1"/>
  <c r="Z3061"/>
  <c r="AA3061" s="1"/>
  <c r="AB3061" s="1"/>
  <c r="AC3061" s="1"/>
  <c r="V3061"/>
  <c r="W3061" s="1"/>
  <c r="X3061" s="1"/>
  <c r="Z3160"/>
  <c r="AA3160" s="1"/>
  <c r="V3160"/>
  <c r="W3160" s="1"/>
  <c r="X3160" s="1"/>
  <c r="Z3194"/>
  <c r="AA3194" s="1"/>
  <c r="V3194"/>
  <c r="W3194" s="1"/>
  <c r="X3194" s="1"/>
  <c r="Z3221"/>
  <c r="AA3221" s="1"/>
  <c r="V3221"/>
  <c r="W3221" s="1"/>
  <c r="X3221" s="1"/>
  <c r="AA3045"/>
  <c r="AA3276" s="1"/>
  <c r="Z3276"/>
  <c r="AC2882"/>
  <c r="AB3275"/>
  <c r="AC3275" s="1"/>
  <c r="AC54" i="2"/>
  <c r="AJ418" i="12"/>
  <c r="AK418" s="1"/>
  <c r="AJ439"/>
  <c r="AK439" s="1"/>
  <c r="AJ415"/>
  <c r="AK415" s="1"/>
  <c r="AJ416"/>
  <c r="AK416" s="1"/>
  <c r="AJ417"/>
  <c r="AK417" s="1"/>
  <c r="AJ431"/>
  <c r="AK431" s="1"/>
  <c r="AJ425"/>
  <c r="AK425" s="1"/>
  <c r="AJ435"/>
  <c r="AK435" s="1"/>
  <c r="AJ429"/>
  <c r="AK429" s="1"/>
  <c r="AJ436"/>
  <c r="AK436" s="1"/>
  <c r="AJ426"/>
  <c r="AK426" s="1"/>
  <c r="AJ427"/>
  <c r="AK427" s="1"/>
  <c r="AJ421"/>
  <c r="AK421" s="1"/>
  <c r="AD483"/>
  <c r="AE413"/>
  <c r="AJ438"/>
  <c r="AK438" s="1"/>
  <c r="AJ414"/>
  <c r="AK414" s="1"/>
  <c r="AJ419"/>
  <c r="AK419" s="1"/>
  <c r="AJ420"/>
  <c r="AK420" s="1"/>
  <c r="AJ437"/>
  <c r="AK437" s="1"/>
  <c r="AH483"/>
  <c r="AI413"/>
  <c r="AJ434"/>
  <c r="AK434" s="1"/>
  <c r="AJ428"/>
  <c r="AK428" s="1"/>
  <c r="AJ432"/>
  <c r="AK432" s="1"/>
  <c r="AJ422"/>
  <c r="AK422" s="1"/>
  <c r="AJ433"/>
  <c r="AK433" s="1"/>
  <c r="AJ423"/>
  <c r="AK423" s="1"/>
  <c r="AJ430"/>
  <c r="AK430" s="1"/>
  <c r="AJ424"/>
  <c r="AK424" s="1"/>
  <c r="AB3065" i="10"/>
  <c r="AC3065" s="1"/>
  <c r="AB3199"/>
  <c r="AC3199" s="1"/>
  <c r="AB3160"/>
  <c r="AC3160" s="1"/>
  <c r="AB3221"/>
  <c r="AC3221" s="1"/>
  <c r="AB3053"/>
  <c r="AC3053" s="1"/>
  <c r="AB3069"/>
  <c r="AC3069" s="1"/>
  <c r="AB3210"/>
  <c r="AC3210" s="1"/>
  <c r="AB3252"/>
  <c r="AC3252" s="1"/>
  <c r="AB3161"/>
  <c r="AC3161" s="1"/>
  <c r="AB3234"/>
  <c r="AC3234" s="1"/>
  <c r="AB3194"/>
  <c r="AC3194" s="1"/>
  <c r="AB3057"/>
  <c r="AC3057" s="1"/>
  <c r="AB3190"/>
  <c r="AC3190" s="1"/>
  <c r="AB3214"/>
  <c r="AC3214" s="1"/>
  <c r="AB3256"/>
  <c r="AC3256" s="1"/>
  <c r="Z62" i="2"/>
  <c r="V62"/>
  <c r="V58"/>
  <c r="Z58"/>
  <c r="AB137" i="5"/>
  <c r="AC137" s="1"/>
  <c r="AD137" s="1"/>
  <c r="AF137"/>
  <c r="AG137" s="1"/>
  <c r="AF134"/>
  <c r="AG134" s="1"/>
  <c r="AB134"/>
  <c r="AC134" s="1"/>
  <c r="AD134" s="1"/>
  <c r="AB129"/>
  <c r="AF129"/>
  <c r="O76" i="2"/>
  <c r="H549" i="40" s="1"/>
  <c r="O3276" i="10"/>
  <c r="Y155" i="5"/>
  <c r="W483" i="12"/>
  <c r="H507" i="40" s="1"/>
  <c r="L2934" i="10"/>
  <c r="AH154" i="5"/>
  <c r="AG154"/>
  <c r="AF154"/>
  <c r="AD154"/>
  <c r="AC154"/>
  <c r="AB154"/>
  <c r="O75" i="2"/>
  <c r="W3045" i="10" l="1"/>
  <c r="V3276"/>
  <c r="AB3045"/>
  <c r="AC3045" s="1"/>
  <c r="AB3276"/>
  <c r="AC3276" s="1"/>
  <c r="H553" i="40"/>
  <c r="H548" s="1"/>
  <c r="H577" s="1"/>
  <c r="H658" s="1"/>
  <c r="T3276" i="10"/>
  <c r="H500" i="40"/>
  <c r="T3275" i="10"/>
  <c r="H497" i="40"/>
  <c r="Y154" i="5"/>
  <c r="H506" i="40"/>
  <c r="AJ413" i="12"/>
  <c r="AJ483" s="1"/>
  <c r="AI483"/>
  <c r="AF413"/>
  <c r="AF483" s="1"/>
  <c r="AE483"/>
  <c r="AA62" i="2"/>
  <c r="W62"/>
  <c r="X62" s="1"/>
  <c r="Z76"/>
  <c r="V76"/>
  <c r="V55" s="1"/>
  <c r="W55" s="1"/>
  <c r="X55" s="1"/>
  <c r="AA58"/>
  <c r="W58"/>
  <c r="AH137" i="5"/>
  <c r="AI137" s="1"/>
  <c r="AH134"/>
  <c r="AI134" s="1"/>
  <c r="AC129"/>
  <c r="AG129"/>
  <c r="V405" i="12"/>
  <c r="V293"/>
  <c r="V280"/>
  <c r="V272"/>
  <c r="M289"/>
  <c r="V196"/>
  <c r="V195"/>
  <c r="V197"/>
  <c r="X3045" i="10" l="1"/>
  <c r="X3276" s="1"/>
  <c r="W3276"/>
  <c r="H495" i="40"/>
  <c r="H524" s="1"/>
  <c r="H657" s="1"/>
  <c r="AK413" i="12"/>
  <c r="AB58" i="2"/>
  <c r="AA76"/>
  <c r="AB62"/>
  <c r="AC62" s="1"/>
  <c r="X58"/>
  <c r="X76" s="1"/>
  <c r="W76"/>
  <c r="AD129" i="5"/>
  <c r="AH129"/>
  <c r="AI129" s="1"/>
  <c r="W338" i="12"/>
  <c r="AB76" i="2" l="1"/>
  <c r="AC58"/>
  <c r="S70" i="5"/>
  <c r="T70" l="1"/>
  <c r="U70" s="1"/>
  <c r="AB70"/>
  <c r="O18" i="27"/>
  <c r="V18" l="1"/>
  <c r="V21" s="1"/>
  <c r="K15" i="19" s="1"/>
  <c r="Z18" i="27"/>
  <c r="Z21" s="1"/>
  <c r="N15" i="19" s="1"/>
  <c r="AA18" i="27" l="1"/>
  <c r="W18"/>
  <c r="W21" l="1"/>
  <c r="L15" i="19" s="1"/>
  <c r="X18" i="27"/>
  <c r="X21" s="1"/>
  <c r="M15" i="19" s="1"/>
  <c r="AB18" i="27"/>
  <c r="AB21" s="1"/>
  <c r="P15" i="19" s="1"/>
  <c r="O15" l="1"/>
  <c r="AC18" i="27"/>
  <c r="J53" i="8"/>
  <c r="J3258" i="10"/>
  <c r="W391" i="12" l="1"/>
  <c r="W392"/>
  <c r="AD392" s="1"/>
  <c r="W393"/>
  <c r="W394"/>
  <c r="AD394" s="1"/>
  <c r="W395"/>
  <c r="AD395" s="1"/>
  <c r="W396"/>
  <c r="AD396" s="1"/>
  <c r="W397"/>
  <c r="AD397" s="1"/>
  <c r="W398"/>
  <c r="AD398" s="1"/>
  <c r="W399"/>
  <c r="W400"/>
  <c r="W401"/>
  <c r="AD401" s="1"/>
  <c r="W402"/>
  <c r="AD402" s="1"/>
  <c r="W403"/>
  <c r="AH403" s="1"/>
  <c r="W404"/>
  <c r="AD405"/>
  <c r="W406"/>
  <c r="AD406" s="1"/>
  <c r="W407"/>
  <c r="W408"/>
  <c r="W409"/>
  <c r="AD409" s="1"/>
  <c r="W410"/>
  <c r="W411"/>
  <c r="W412"/>
  <c r="AD412" s="1"/>
  <c r="W482" l="1"/>
  <c r="H454" i="40" s="1"/>
  <c r="AE396" i="12"/>
  <c r="AF396" s="1"/>
  <c r="AE392"/>
  <c r="AF392" s="1"/>
  <c r="AD391"/>
  <c r="AE405"/>
  <c r="AF405" s="1"/>
  <c r="AE401"/>
  <c r="AF401" s="1"/>
  <c r="AE397"/>
  <c r="AF397" s="1"/>
  <c r="AE394"/>
  <c r="AF394" s="1"/>
  <c r="AE412"/>
  <c r="AF412" s="1"/>
  <c r="AE409"/>
  <c r="AF409" s="1"/>
  <c r="AE406"/>
  <c r="AF406" s="1"/>
  <c r="AE402"/>
  <c r="AF402" s="1"/>
  <c r="AE398"/>
  <c r="AF398" s="1"/>
  <c r="AE395"/>
  <c r="AF395" s="1"/>
  <c r="AI403"/>
  <c r="AJ403" s="1"/>
  <c r="AH407"/>
  <c r="AI407" s="1"/>
  <c r="AH396"/>
  <c r="AI396" s="1"/>
  <c r="AD411"/>
  <c r="AE411" s="1"/>
  <c r="AF411" s="1"/>
  <c r="AD408"/>
  <c r="AE408" s="1"/>
  <c r="AF408" s="1"/>
  <c r="AD404"/>
  <c r="AE404" s="1"/>
  <c r="AF404" s="1"/>
  <c r="AD400"/>
  <c r="AE400" s="1"/>
  <c r="AF400" s="1"/>
  <c r="AD393"/>
  <c r="AE393" s="1"/>
  <c r="AF393" s="1"/>
  <c r="AH412"/>
  <c r="AI412" s="1"/>
  <c r="AH405"/>
  <c r="AI405" s="1"/>
  <c r="AH401"/>
  <c r="AI401" s="1"/>
  <c r="AH397"/>
  <c r="AI397" s="1"/>
  <c r="AH394"/>
  <c r="AI394" s="1"/>
  <c r="AH410"/>
  <c r="AI410" s="1"/>
  <c r="AH399"/>
  <c r="AI399" s="1"/>
  <c r="AH392"/>
  <c r="AI392" s="1"/>
  <c r="AD410"/>
  <c r="AE410" s="1"/>
  <c r="AF410" s="1"/>
  <c r="AD407"/>
  <c r="AE407" s="1"/>
  <c r="AF407" s="1"/>
  <c r="AD403"/>
  <c r="AE403" s="1"/>
  <c r="AF403" s="1"/>
  <c r="AD399"/>
  <c r="AE399" s="1"/>
  <c r="AF399" s="1"/>
  <c r="AH411"/>
  <c r="AI411" s="1"/>
  <c r="AH408"/>
  <c r="AI408" s="1"/>
  <c r="AH404"/>
  <c r="AI404" s="1"/>
  <c r="AH400"/>
  <c r="AI400" s="1"/>
  <c r="AH393"/>
  <c r="AI393" s="1"/>
  <c r="AH409"/>
  <c r="AI409" s="1"/>
  <c r="AH406"/>
  <c r="AI406" s="1"/>
  <c r="AH402"/>
  <c r="AI402" s="1"/>
  <c r="AH398"/>
  <c r="AI398" s="1"/>
  <c r="AH395"/>
  <c r="AI395" s="1"/>
  <c r="AH391"/>
  <c r="H453" i="40" l="1"/>
  <c r="AJ406" i="12"/>
  <c r="AK406" s="1"/>
  <c r="AJ404"/>
  <c r="AK404" s="1"/>
  <c r="AJ399"/>
  <c r="AK399" s="1"/>
  <c r="AJ397"/>
  <c r="AK397" s="1"/>
  <c r="AJ402"/>
  <c r="AK402" s="1"/>
  <c r="AJ400"/>
  <c r="AK400" s="1"/>
  <c r="AJ392"/>
  <c r="AK392" s="1"/>
  <c r="AJ394"/>
  <c r="AK394" s="1"/>
  <c r="AJ412"/>
  <c r="AK412" s="1"/>
  <c r="AJ407"/>
  <c r="AK407" s="1"/>
  <c r="AJ398"/>
  <c r="AK398" s="1"/>
  <c r="AJ393"/>
  <c r="AK393" s="1"/>
  <c r="AJ411"/>
  <c r="AK411" s="1"/>
  <c r="AJ405"/>
  <c r="AK405" s="1"/>
  <c r="AJ396"/>
  <c r="AK396" s="1"/>
  <c r="AJ395"/>
  <c r="AK395" s="1"/>
  <c r="AJ409"/>
  <c r="AK409" s="1"/>
  <c r="AJ408"/>
  <c r="AK408" s="1"/>
  <c r="AJ410"/>
  <c r="AK410" s="1"/>
  <c r="AJ401"/>
  <c r="AK401" s="1"/>
  <c r="AK403"/>
  <c r="AI391"/>
  <c r="AE391"/>
  <c r="AE482" s="1"/>
  <c r="W304"/>
  <c r="W305"/>
  <c r="W306"/>
  <c r="W307"/>
  <c r="AD307" s="1"/>
  <c r="W308"/>
  <c r="W309"/>
  <c r="AD309" s="1"/>
  <c r="W310"/>
  <c r="W311"/>
  <c r="W312"/>
  <c r="W313"/>
  <c r="W314"/>
  <c r="W315"/>
  <c r="AD315" s="1"/>
  <c r="W316"/>
  <c r="W317"/>
  <c r="AD317" s="1"/>
  <c r="W318"/>
  <c r="W319"/>
  <c r="W320"/>
  <c r="W321"/>
  <c r="W322"/>
  <c r="W323"/>
  <c r="AD323" s="1"/>
  <c r="W324"/>
  <c r="AD324" s="1"/>
  <c r="W325"/>
  <c r="W326"/>
  <c r="W327"/>
  <c r="AD327" s="1"/>
  <c r="W328"/>
  <c r="AH328" s="1"/>
  <c r="W329"/>
  <c r="AD329" s="1"/>
  <c r="W330"/>
  <c r="W331"/>
  <c r="W332"/>
  <c r="AD332" s="1"/>
  <c r="W333"/>
  <c r="W334"/>
  <c r="W335"/>
  <c r="AD335" s="1"/>
  <c r="W336"/>
  <c r="W337"/>
  <c r="W339"/>
  <c r="AD339" s="1"/>
  <c r="W340"/>
  <c r="W341"/>
  <c r="W342"/>
  <c r="W343"/>
  <c r="AD343" s="1"/>
  <c r="W344"/>
  <c r="AH344" s="1"/>
  <c r="W345"/>
  <c r="AD345" s="1"/>
  <c r="W346"/>
  <c r="W347"/>
  <c r="W348"/>
  <c r="W349"/>
  <c r="W350"/>
  <c r="W351"/>
  <c r="AD351" s="1"/>
  <c r="W352"/>
  <c r="W353"/>
  <c r="W354"/>
  <c r="W355"/>
  <c r="AD355" s="1"/>
  <c r="W356"/>
  <c r="AD356" s="1"/>
  <c r="W357"/>
  <c r="W358"/>
  <c r="W359"/>
  <c r="AD359" s="1"/>
  <c r="W360"/>
  <c r="AD360" s="1"/>
  <c r="W361"/>
  <c r="AD361" s="1"/>
  <c r="W362"/>
  <c r="W363"/>
  <c r="W364"/>
  <c r="W365"/>
  <c r="W366"/>
  <c r="W367"/>
  <c r="AD367" s="1"/>
  <c r="W368"/>
  <c r="W369"/>
  <c r="W370"/>
  <c r="W371"/>
  <c r="AD371" s="1"/>
  <c r="W372"/>
  <c r="AD372" s="1"/>
  <c r="W373"/>
  <c r="W374"/>
  <c r="W375"/>
  <c r="AD375" s="1"/>
  <c r="W376"/>
  <c r="AH376" s="1"/>
  <c r="W377"/>
  <c r="AD377" s="1"/>
  <c r="W378"/>
  <c r="W379"/>
  <c r="W380"/>
  <c r="W381"/>
  <c r="W382"/>
  <c r="AD382" s="1"/>
  <c r="W383"/>
  <c r="W384"/>
  <c r="W385"/>
  <c r="W386"/>
  <c r="W387"/>
  <c r="W388"/>
  <c r="AD388" s="1"/>
  <c r="W389"/>
  <c r="W481" l="1"/>
  <c r="H401" i="40" s="1"/>
  <c r="AI482" i="12"/>
  <c r="AD340"/>
  <c r="AE340" s="1"/>
  <c r="AF340" s="1"/>
  <c r="AF391"/>
  <c r="AJ391"/>
  <c r="AK391" s="1"/>
  <c r="AE371"/>
  <c r="AF371" s="1"/>
  <c r="AE355"/>
  <c r="AF355" s="1"/>
  <c r="AE339"/>
  <c r="AF339" s="1"/>
  <c r="AE323"/>
  <c r="AF323" s="1"/>
  <c r="AE307"/>
  <c r="AF307" s="1"/>
  <c r="AE356"/>
  <c r="AF356" s="1"/>
  <c r="AE324"/>
  <c r="AF324" s="1"/>
  <c r="AE367"/>
  <c r="AF367" s="1"/>
  <c r="AE351"/>
  <c r="AF351" s="1"/>
  <c r="AE335"/>
  <c r="AF335" s="1"/>
  <c r="AE377"/>
  <c r="AF377" s="1"/>
  <c r="AE372"/>
  <c r="AF372" s="1"/>
  <c r="AE359"/>
  <c r="AF359" s="1"/>
  <c r="AE343"/>
  <c r="AE327"/>
  <c r="AF327" s="1"/>
  <c r="AE315"/>
  <c r="AF315" s="1"/>
  <c r="AE375"/>
  <c r="AH378"/>
  <c r="AI378" s="1"/>
  <c r="AD378"/>
  <c r="AE378" s="1"/>
  <c r="AF378" s="1"/>
  <c r="AH366"/>
  <c r="AI366" s="1"/>
  <c r="AD366"/>
  <c r="AE366" s="1"/>
  <c r="AF366" s="1"/>
  <c r="AH354"/>
  <c r="AI354" s="1"/>
  <c r="AD354"/>
  <c r="AE354" s="1"/>
  <c r="AF354" s="1"/>
  <c r="AH342"/>
  <c r="AI342" s="1"/>
  <c r="AD342"/>
  <c r="AE342" s="1"/>
  <c r="AF342" s="1"/>
  <c r="AH330"/>
  <c r="AI330" s="1"/>
  <c r="AD330"/>
  <c r="AE330" s="1"/>
  <c r="AF330" s="1"/>
  <c r="AH318"/>
  <c r="AI318" s="1"/>
  <c r="AD318"/>
  <c r="AE318" s="1"/>
  <c r="AF318" s="1"/>
  <c r="AE388"/>
  <c r="AE360"/>
  <c r="AF360" s="1"/>
  <c r="AE332"/>
  <c r="AH389"/>
  <c r="AI389" s="1"/>
  <c r="AH385"/>
  <c r="AI385" s="1"/>
  <c r="AH381"/>
  <c r="AI381" s="1"/>
  <c r="AH377"/>
  <c r="AI377" s="1"/>
  <c r="AH373"/>
  <c r="AI373" s="1"/>
  <c r="AH369"/>
  <c r="AI369" s="1"/>
  <c r="AH365"/>
  <c r="AI365" s="1"/>
  <c r="AH361"/>
  <c r="AI361" s="1"/>
  <c r="AH357"/>
  <c r="AI357" s="1"/>
  <c r="AH353"/>
  <c r="AI353" s="1"/>
  <c r="AH349"/>
  <c r="AI349" s="1"/>
  <c r="AH345"/>
  <c r="AI345" s="1"/>
  <c r="AH341"/>
  <c r="AI341" s="1"/>
  <c r="AH337"/>
  <c r="AI337" s="1"/>
  <c r="AH333"/>
  <c r="AI333" s="1"/>
  <c r="AH329"/>
  <c r="AI329" s="1"/>
  <c r="AH325"/>
  <c r="AI325" s="1"/>
  <c r="AH321"/>
  <c r="AI321" s="1"/>
  <c r="AH317"/>
  <c r="AI317" s="1"/>
  <c r="AH313"/>
  <c r="AI313" s="1"/>
  <c r="AH309"/>
  <c r="AI309" s="1"/>
  <c r="AH305"/>
  <c r="AI305" s="1"/>
  <c r="AD389"/>
  <c r="AE389" s="1"/>
  <c r="AF389" s="1"/>
  <c r="AD385"/>
  <c r="AE385" s="1"/>
  <c r="AF385" s="1"/>
  <c r="AD381"/>
  <c r="AE381" s="1"/>
  <c r="AF381" s="1"/>
  <c r="AD376"/>
  <c r="AE376" s="1"/>
  <c r="AF376" s="1"/>
  <c r="AD365"/>
  <c r="AE365" s="1"/>
  <c r="AF365" s="1"/>
  <c r="AD349"/>
  <c r="AE349" s="1"/>
  <c r="AF349" s="1"/>
  <c r="AD344"/>
  <c r="AE344" s="1"/>
  <c r="AF344" s="1"/>
  <c r="AD333"/>
  <c r="AE333" s="1"/>
  <c r="AF333" s="1"/>
  <c r="AD328"/>
  <c r="AE328" s="1"/>
  <c r="AF328" s="1"/>
  <c r="AI376"/>
  <c r="AI344"/>
  <c r="AI328"/>
  <c r="AH374"/>
  <c r="AI374" s="1"/>
  <c r="AD374"/>
  <c r="AE374" s="1"/>
  <c r="AF374" s="1"/>
  <c r="AH358"/>
  <c r="AI358" s="1"/>
  <c r="AD358"/>
  <c r="AE358" s="1"/>
  <c r="AF358" s="1"/>
  <c r="AH338"/>
  <c r="AI338" s="1"/>
  <c r="AD338"/>
  <c r="AE338" s="1"/>
  <c r="AF338" s="1"/>
  <c r="AH326"/>
  <c r="AI326" s="1"/>
  <c r="AD326"/>
  <c r="AE326" s="1"/>
  <c r="AF326" s="1"/>
  <c r="AH310"/>
  <c r="AI310" s="1"/>
  <c r="AD310"/>
  <c r="AE310" s="1"/>
  <c r="AF310" s="1"/>
  <c r="AH384"/>
  <c r="AI384" s="1"/>
  <c r="AH380"/>
  <c r="AI380" s="1"/>
  <c r="AH372"/>
  <c r="AI372" s="1"/>
  <c r="AH364"/>
  <c r="AI364" s="1"/>
  <c r="AH356"/>
  <c r="AI356" s="1"/>
  <c r="AH348"/>
  <c r="AI348" s="1"/>
  <c r="AH336"/>
  <c r="AI336" s="1"/>
  <c r="AH324"/>
  <c r="AI324" s="1"/>
  <c r="AH320"/>
  <c r="AI320" s="1"/>
  <c r="AD320"/>
  <c r="AE320" s="1"/>
  <c r="AF320" s="1"/>
  <c r="AH316"/>
  <c r="AI316" s="1"/>
  <c r="AD316"/>
  <c r="AE316" s="1"/>
  <c r="AF316" s="1"/>
  <c r="AD312"/>
  <c r="AE312" s="1"/>
  <c r="AF312" s="1"/>
  <c r="AH308"/>
  <c r="AI308" s="1"/>
  <c r="AD308"/>
  <c r="AE308" s="1"/>
  <c r="AF308" s="1"/>
  <c r="AH304"/>
  <c r="AD304"/>
  <c r="AE382"/>
  <c r="AF382" s="1"/>
  <c r="AD384"/>
  <c r="AE384" s="1"/>
  <c r="AF384" s="1"/>
  <c r="AD380"/>
  <c r="AE380" s="1"/>
  <c r="AF380" s="1"/>
  <c r="AD369"/>
  <c r="AE369" s="1"/>
  <c r="AF369" s="1"/>
  <c r="AD364"/>
  <c r="AE364" s="1"/>
  <c r="AF364" s="1"/>
  <c r="AD353"/>
  <c r="AE353" s="1"/>
  <c r="AF353" s="1"/>
  <c r="AD348"/>
  <c r="AE348" s="1"/>
  <c r="AF348" s="1"/>
  <c r="AD337"/>
  <c r="AE337" s="1"/>
  <c r="AF337" s="1"/>
  <c r="AD321"/>
  <c r="AE321" s="1"/>
  <c r="AF321" s="1"/>
  <c r="AD313"/>
  <c r="AE313" s="1"/>
  <c r="AF313" s="1"/>
  <c r="AD305"/>
  <c r="AE305" s="1"/>
  <c r="AF305" s="1"/>
  <c r="AH312"/>
  <c r="AI312" s="1"/>
  <c r="AH386"/>
  <c r="AI386" s="1"/>
  <c r="AH382"/>
  <c r="AI382" s="1"/>
  <c r="AH370"/>
  <c r="AI370" s="1"/>
  <c r="AD370"/>
  <c r="AE370" s="1"/>
  <c r="AF370" s="1"/>
  <c r="AH362"/>
  <c r="AI362" s="1"/>
  <c r="AD362"/>
  <c r="AE362" s="1"/>
  <c r="AF362" s="1"/>
  <c r="AH350"/>
  <c r="AI350" s="1"/>
  <c r="AD350"/>
  <c r="AE350" s="1"/>
  <c r="AF350" s="1"/>
  <c r="AH346"/>
  <c r="AI346" s="1"/>
  <c r="AD346"/>
  <c r="AE346" s="1"/>
  <c r="AF346" s="1"/>
  <c r="AH334"/>
  <c r="AI334" s="1"/>
  <c r="AD334"/>
  <c r="AE334" s="1"/>
  <c r="AF334" s="1"/>
  <c r="AH322"/>
  <c r="AI322" s="1"/>
  <c r="AD322"/>
  <c r="AE322" s="1"/>
  <c r="AF322" s="1"/>
  <c r="AH314"/>
  <c r="AI314" s="1"/>
  <c r="AD314"/>
  <c r="AE314" s="1"/>
  <c r="AF314" s="1"/>
  <c r="AH306"/>
  <c r="AI306" s="1"/>
  <c r="AD306"/>
  <c r="AE306" s="1"/>
  <c r="AF306" s="1"/>
  <c r="AD386"/>
  <c r="AE386" s="1"/>
  <c r="AF386" s="1"/>
  <c r="AH388"/>
  <c r="AI388" s="1"/>
  <c r="AF388"/>
  <c r="AH368"/>
  <c r="AI368" s="1"/>
  <c r="AH352"/>
  <c r="AI352" s="1"/>
  <c r="AJ344"/>
  <c r="AH340"/>
  <c r="AI340" s="1"/>
  <c r="AH332"/>
  <c r="AI332" s="1"/>
  <c r="AF332"/>
  <c r="AH387"/>
  <c r="AI387" s="1"/>
  <c r="AH383"/>
  <c r="AI383" s="1"/>
  <c r="AH379"/>
  <c r="AI379" s="1"/>
  <c r="AH375"/>
  <c r="AI375" s="1"/>
  <c r="AF375"/>
  <c r="AH371"/>
  <c r="AI371" s="1"/>
  <c r="AH367"/>
  <c r="AI367" s="1"/>
  <c r="AH363"/>
  <c r="AI363" s="1"/>
  <c r="AH359"/>
  <c r="AI359" s="1"/>
  <c r="AH355"/>
  <c r="AI355" s="1"/>
  <c r="AH351"/>
  <c r="AI351" s="1"/>
  <c r="AH347"/>
  <c r="AI347" s="1"/>
  <c r="AH343"/>
  <c r="AI343" s="1"/>
  <c r="AF343"/>
  <c r="AH339"/>
  <c r="AI339" s="1"/>
  <c r="AH335"/>
  <c r="AI335" s="1"/>
  <c r="AH331"/>
  <c r="AI331" s="1"/>
  <c r="AH327"/>
  <c r="AI327" s="1"/>
  <c r="AH323"/>
  <c r="AI323" s="1"/>
  <c r="AH319"/>
  <c r="AI319" s="1"/>
  <c r="AH315"/>
  <c r="AI315" s="1"/>
  <c r="AH311"/>
  <c r="AI311" s="1"/>
  <c r="AH307"/>
  <c r="AI307" s="1"/>
  <c r="AE361"/>
  <c r="AF361" s="1"/>
  <c r="AE345"/>
  <c r="AF345" s="1"/>
  <c r="AE329"/>
  <c r="AF329" s="1"/>
  <c r="AE317"/>
  <c r="AF317" s="1"/>
  <c r="AE309"/>
  <c r="AF309" s="1"/>
  <c r="AD387"/>
  <c r="AE387" s="1"/>
  <c r="AF387" s="1"/>
  <c r="AD383"/>
  <c r="AE383" s="1"/>
  <c r="AF383" s="1"/>
  <c r="AD379"/>
  <c r="AE379" s="1"/>
  <c r="AF379" s="1"/>
  <c r="AD373"/>
  <c r="AE373" s="1"/>
  <c r="AF373" s="1"/>
  <c r="AD368"/>
  <c r="AE368" s="1"/>
  <c r="AF368" s="1"/>
  <c r="AD363"/>
  <c r="AE363" s="1"/>
  <c r="AF363" s="1"/>
  <c r="AD357"/>
  <c r="AE357" s="1"/>
  <c r="AF357" s="1"/>
  <c r="AD352"/>
  <c r="AE352" s="1"/>
  <c r="AF352" s="1"/>
  <c r="AD347"/>
  <c r="AE347" s="1"/>
  <c r="AF347" s="1"/>
  <c r="AD341"/>
  <c r="AE341" s="1"/>
  <c r="AF341" s="1"/>
  <c r="AD336"/>
  <c r="AE336" s="1"/>
  <c r="AF336" s="1"/>
  <c r="AD331"/>
  <c r="AE331" s="1"/>
  <c r="AF331" s="1"/>
  <c r="AD325"/>
  <c r="AE325" s="1"/>
  <c r="AF325" s="1"/>
  <c r="AD319"/>
  <c r="AE319" s="1"/>
  <c r="AF319" s="1"/>
  <c r="AD311"/>
  <c r="AE311" s="1"/>
  <c r="AF311" s="1"/>
  <c r="AH360"/>
  <c r="AI360" s="1"/>
  <c r="W207"/>
  <c r="W208"/>
  <c r="AH208" s="1"/>
  <c r="W209"/>
  <c r="W210"/>
  <c r="W211"/>
  <c r="AD211" s="1"/>
  <c r="W212"/>
  <c r="AH212" s="1"/>
  <c r="AI212" s="1"/>
  <c r="W213"/>
  <c r="W214"/>
  <c r="AD214" s="1"/>
  <c r="W215"/>
  <c r="AD215" s="1"/>
  <c r="W216"/>
  <c r="W217"/>
  <c r="W218"/>
  <c r="AD218" s="1"/>
  <c r="W219"/>
  <c r="AD219" s="1"/>
  <c r="W220"/>
  <c r="W221"/>
  <c r="W222"/>
  <c r="W223"/>
  <c r="W224"/>
  <c r="W225"/>
  <c r="AD225" s="1"/>
  <c r="W226"/>
  <c r="AH226" s="1"/>
  <c r="AI226" s="1"/>
  <c r="W227"/>
  <c r="W228"/>
  <c r="W229"/>
  <c r="AH229" s="1"/>
  <c r="W230"/>
  <c r="W231"/>
  <c r="W232"/>
  <c r="AD232" s="1"/>
  <c r="AD233"/>
  <c r="W234"/>
  <c r="W235"/>
  <c r="W236"/>
  <c r="W238"/>
  <c r="W239"/>
  <c r="W240"/>
  <c r="AD240" s="1"/>
  <c r="W241"/>
  <c r="AD241" s="1"/>
  <c r="W242"/>
  <c r="AD242" s="1"/>
  <c r="W243"/>
  <c r="W244"/>
  <c r="W245"/>
  <c r="W246"/>
  <c r="AH246" s="1"/>
  <c r="W247"/>
  <c r="W248"/>
  <c r="W249"/>
  <c r="AD249" s="1"/>
  <c r="W250"/>
  <c r="AH250" s="1"/>
  <c r="W251"/>
  <c r="W252"/>
  <c r="W253"/>
  <c r="AD253" s="1"/>
  <c r="W254"/>
  <c r="AD254" s="1"/>
  <c r="W255"/>
  <c r="W256"/>
  <c r="W257"/>
  <c r="AD257" s="1"/>
  <c r="W258"/>
  <c r="AD258" s="1"/>
  <c r="W259"/>
  <c r="W260"/>
  <c r="W261"/>
  <c r="W262"/>
  <c r="W263"/>
  <c r="W264"/>
  <c r="W265"/>
  <c r="AD265" s="1"/>
  <c r="W266"/>
  <c r="AH266" s="1"/>
  <c r="W267"/>
  <c r="W268"/>
  <c r="AD268" s="1"/>
  <c r="W269"/>
  <c r="AD269" s="1"/>
  <c r="W270"/>
  <c r="AD270" s="1"/>
  <c r="W273"/>
  <c r="AD273" s="1"/>
  <c r="W274"/>
  <c r="W275"/>
  <c r="W276"/>
  <c r="AD276" s="1"/>
  <c r="W277"/>
  <c r="AH277" s="1"/>
  <c r="W278"/>
  <c r="W279"/>
  <c r="AD279" s="1"/>
  <c r="AD280"/>
  <c r="W281"/>
  <c r="AH281" s="1"/>
  <c r="W282"/>
  <c r="W283"/>
  <c r="W284"/>
  <c r="AD284" s="1"/>
  <c r="W285"/>
  <c r="AH285" s="1"/>
  <c r="W286"/>
  <c r="W287"/>
  <c r="AD287" s="1"/>
  <c r="W288"/>
  <c r="AD288" s="1"/>
  <c r="W289"/>
  <c r="AD289" s="1"/>
  <c r="W290"/>
  <c r="W291"/>
  <c r="W292"/>
  <c r="AD292" s="1"/>
  <c r="AH293"/>
  <c r="W294"/>
  <c r="W295"/>
  <c r="W296"/>
  <c r="AD296" s="1"/>
  <c r="W297"/>
  <c r="AH297" s="1"/>
  <c r="W298"/>
  <c r="W299"/>
  <c r="W300"/>
  <c r="AD300" s="1"/>
  <c r="W301"/>
  <c r="AH301" s="1"/>
  <c r="W302"/>
  <c r="H400" i="40" l="1"/>
  <c r="W480" i="12"/>
  <c r="H348" i="40" s="1"/>
  <c r="H347" s="1"/>
  <c r="AJ323" i="12"/>
  <c r="AK323" s="1"/>
  <c r="AJ351"/>
  <c r="AK351" s="1"/>
  <c r="AJ379"/>
  <c r="AK379" s="1"/>
  <c r="AJ368"/>
  <c r="AK368" s="1"/>
  <c r="AJ382"/>
  <c r="AK382" s="1"/>
  <c r="AJ336"/>
  <c r="AK336" s="1"/>
  <c r="AJ310"/>
  <c r="AK310" s="1"/>
  <c r="AJ374"/>
  <c r="AK374" s="1"/>
  <c r="AJ317"/>
  <c r="AK317" s="1"/>
  <c r="AJ349"/>
  <c r="AK349" s="1"/>
  <c r="AJ381"/>
  <c r="AK381" s="1"/>
  <c r="AJ335"/>
  <c r="AK335" s="1"/>
  <c r="AJ363"/>
  <c r="AK363" s="1"/>
  <c r="AJ334"/>
  <c r="AK334" s="1"/>
  <c r="AJ313"/>
  <c r="AK313" s="1"/>
  <c r="AJ345"/>
  <c r="AK345" s="1"/>
  <c r="AJ377"/>
  <c r="AK377" s="1"/>
  <c r="AJ318"/>
  <c r="AK318" s="1"/>
  <c r="AJ342"/>
  <c r="AK342" s="1"/>
  <c r="AJ366"/>
  <c r="AK366" s="1"/>
  <c r="AJ315"/>
  <c r="AK315" s="1"/>
  <c r="AJ331"/>
  <c r="AK331" s="1"/>
  <c r="AJ343"/>
  <c r="AK343" s="1"/>
  <c r="AJ359"/>
  <c r="AK359" s="1"/>
  <c r="AJ387"/>
  <c r="AK387" s="1"/>
  <c r="AJ388"/>
  <c r="AK388" s="1"/>
  <c r="AJ312"/>
  <c r="AK312" s="1"/>
  <c r="AJ320"/>
  <c r="AK320" s="1"/>
  <c r="AJ356"/>
  <c r="AK356" s="1"/>
  <c r="AJ384"/>
  <c r="AK384" s="1"/>
  <c r="AJ326"/>
  <c r="AK326" s="1"/>
  <c r="AJ358"/>
  <c r="AK358" s="1"/>
  <c r="AJ309"/>
  <c r="AK309" s="1"/>
  <c r="AJ325"/>
  <c r="AK325" s="1"/>
  <c r="AJ341"/>
  <c r="AK341" s="1"/>
  <c r="AJ357"/>
  <c r="AK357" s="1"/>
  <c r="AJ373"/>
  <c r="AK373" s="1"/>
  <c r="AJ389"/>
  <c r="AK389" s="1"/>
  <c r="AK344"/>
  <c r="AJ307"/>
  <c r="AK307" s="1"/>
  <c r="AJ339"/>
  <c r="AK339" s="1"/>
  <c r="AJ367"/>
  <c r="AK367" s="1"/>
  <c r="AJ332"/>
  <c r="AK332" s="1"/>
  <c r="AJ316"/>
  <c r="AK316" s="1"/>
  <c r="AJ372"/>
  <c r="AK372" s="1"/>
  <c r="AJ338"/>
  <c r="AK338" s="1"/>
  <c r="AJ333"/>
  <c r="AK333" s="1"/>
  <c r="AJ365"/>
  <c r="AK365" s="1"/>
  <c r="AJ360"/>
  <c r="AK360" s="1"/>
  <c r="AJ319"/>
  <c r="AK319" s="1"/>
  <c r="AJ347"/>
  <c r="AK347" s="1"/>
  <c r="AJ375"/>
  <c r="AK375" s="1"/>
  <c r="AJ352"/>
  <c r="AK352" s="1"/>
  <c r="AJ314"/>
  <c r="AK314" s="1"/>
  <c r="AJ350"/>
  <c r="AK350" s="1"/>
  <c r="AJ370"/>
  <c r="AK370" s="1"/>
  <c r="AJ324"/>
  <c r="AK324" s="1"/>
  <c r="AJ364"/>
  <c r="AK364" s="1"/>
  <c r="AJ376"/>
  <c r="AK376" s="1"/>
  <c r="AJ329"/>
  <c r="AK329" s="1"/>
  <c r="AJ361"/>
  <c r="AK361" s="1"/>
  <c r="AJ311"/>
  <c r="AK311" s="1"/>
  <c r="AJ327"/>
  <c r="AK327" s="1"/>
  <c r="AJ355"/>
  <c r="AK355" s="1"/>
  <c r="AJ371"/>
  <c r="AK371" s="1"/>
  <c r="AJ383"/>
  <c r="AK383" s="1"/>
  <c r="AJ340"/>
  <c r="AK340" s="1"/>
  <c r="AJ306"/>
  <c r="AK306" s="1"/>
  <c r="AJ322"/>
  <c r="AK322" s="1"/>
  <c r="AJ346"/>
  <c r="AK346" s="1"/>
  <c r="AJ362"/>
  <c r="AK362" s="1"/>
  <c r="AJ386"/>
  <c r="AK386" s="1"/>
  <c r="AJ308"/>
  <c r="AK308" s="1"/>
  <c r="AJ348"/>
  <c r="AK348" s="1"/>
  <c r="AJ380"/>
  <c r="AK380" s="1"/>
  <c r="AJ328"/>
  <c r="AK328" s="1"/>
  <c r="AJ305"/>
  <c r="AK305" s="1"/>
  <c r="AJ321"/>
  <c r="AK321" s="1"/>
  <c r="AJ337"/>
  <c r="AK337" s="1"/>
  <c r="AJ353"/>
  <c r="AK353" s="1"/>
  <c r="AJ369"/>
  <c r="AK369" s="1"/>
  <c r="AJ385"/>
  <c r="AK385" s="1"/>
  <c r="AJ330"/>
  <c r="AK330" s="1"/>
  <c r="AJ354"/>
  <c r="AK354" s="1"/>
  <c r="AJ378"/>
  <c r="AK378" s="1"/>
  <c r="AI281"/>
  <c r="AI266"/>
  <c r="AI250"/>
  <c r="AH481"/>
  <c r="AD481"/>
  <c r="AE289"/>
  <c r="AF289" s="1"/>
  <c r="AE270"/>
  <c r="AF270" s="1"/>
  <c r="AE258"/>
  <c r="AF258" s="1"/>
  <c r="AE254"/>
  <c r="AF254" s="1"/>
  <c r="AE242"/>
  <c r="AF242" s="1"/>
  <c r="AE233"/>
  <c r="AF233" s="1"/>
  <c r="AE219"/>
  <c r="AF219" s="1"/>
  <c r="AE304"/>
  <c r="AE481" s="1"/>
  <c r="AI304"/>
  <c r="AD297"/>
  <c r="AE297" s="1"/>
  <c r="AF297" s="1"/>
  <c r="AD281"/>
  <c r="AE281" s="1"/>
  <c r="AF281" s="1"/>
  <c r="AH270"/>
  <c r="AI270" s="1"/>
  <c r="AH254"/>
  <c r="AI254" s="1"/>
  <c r="AD301"/>
  <c r="AE301" s="1"/>
  <c r="AF301" s="1"/>
  <c r="AD293"/>
  <c r="AE293" s="1"/>
  <c r="AF293" s="1"/>
  <c r="AD285"/>
  <c r="AE285" s="1"/>
  <c r="AF285" s="1"/>
  <c r="AD277"/>
  <c r="AE277" s="1"/>
  <c r="AF277" s="1"/>
  <c r="AD229"/>
  <c r="AE229" s="1"/>
  <c r="AF229" s="1"/>
  <c r="AI301"/>
  <c r="AI285"/>
  <c r="AI229"/>
  <c r="AE300"/>
  <c r="AF300" s="1"/>
  <c r="AE296"/>
  <c r="AF296" s="1"/>
  <c r="AE292"/>
  <c r="AF292" s="1"/>
  <c r="AE288"/>
  <c r="AF288" s="1"/>
  <c r="AE284"/>
  <c r="AF284" s="1"/>
  <c r="AE280"/>
  <c r="AF280" s="1"/>
  <c r="AE276"/>
  <c r="AF276" s="1"/>
  <c r="AE273"/>
  <c r="AF273" s="1"/>
  <c r="AE269"/>
  <c r="AF269" s="1"/>
  <c r="AE265"/>
  <c r="AF265" s="1"/>
  <c r="AE257"/>
  <c r="AF257" s="1"/>
  <c r="AE253"/>
  <c r="AF253" s="1"/>
  <c r="AE249"/>
  <c r="AF249" s="1"/>
  <c r="AE241"/>
  <c r="AF241" s="1"/>
  <c r="AE240"/>
  <c r="AF240" s="1"/>
  <c r="AE232"/>
  <c r="AF232" s="1"/>
  <c r="AE225"/>
  <c r="AF225" s="1"/>
  <c r="AE218"/>
  <c r="AF218" s="1"/>
  <c r="AE215"/>
  <c r="AF215" s="1"/>
  <c r="AE211"/>
  <c r="AF211" s="1"/>
  <c r="AH299"/>
  <c r="AI299" s="1"/>
  <c r="AH283"/>
  <c r="AI283" s="1"/>
  <c r="AH272"/>
  <c r="AI272" s="1"/>
  <c r="AH260"/>
  <c r="AI260" s="1"/>
  <c r="AH252"/>
  <c r="AI252" s="1"/>
  <c r="AH235"/>
  <c r="AI235" s="1"/>
  <c r="AH210"/>
  <c r="AI210" s="1"/>
  <c r="AI297"/>
  <c r="AI246"/>
  <c r="AI208"/>
  <c r="AH298"/>
  <c r="AI298" s="1"/>
  <c r="AH286"/>
  <c r="AI286" s="1"/>
  <c r="AH271"/>
  <c r="AI271" s="1"/>
  <c r="AH259"/>
  <c r="AI259" s="1"/>
  <c r="AD259"/>
  <c r="AE259" s="1"/>
  <c r="AF259" s="1"/>
  <c r="AH251"/>
  <c r="AI251" s="1"/>
  <c r="AD251"/>
  <c r="AE251" s="1"/>
  <c r="AF251" s="1"/>
  <c r="AH239"/>
  <c r="AI239" s="1"/>
  <c r="AD239"/>
  <c r="AE239" s="1"/>
  <c r="AF239" s="1"/>
  <c r="AH234"/>
  <c r="AI234" s="1"/>
  <c r="AD234"/>
  <c r="AE234" s="1"/>
  <c r="AF234" s="1"/>
  <c r="AH230"/>
  <c r="AI230" s="1"/>
  <c r="AD230"/>
  <c r="AE230" s="1"/>
  <c r="AF230" s="1"/>
  <c r="AH223"/>
  <c r="AI223" s="1"/>
  <c r="AD223"/>
  <c r="AE223" s="1"/>
  <c r="AF223" s="1"/>
  <c r="AH216"/>
  <c r="AI216" s="1"/>
  <c r="AD216"/>
  <c r="AE216" s="1"/>
  <c r="AF216" s="1"/>
  <c r="AH213"/>
  <c r="AI213" s="1"/>
  <c r="AD213"/>
  <c r="AE213" s="1"/>
  <c r="AF213" s="1"/>
  <c r="AH209"/>
  <c r="AI209" s="1"/>
  <c r="AD209"/>
  <c r="AE209" s="1"/>
  <c r="AF209" s="1"/>
  <c r="AH207"/>
  <c r="AD207"/>
  <c r="AE287"/>
  <c r="AF287" s="1"/>
  <c r="AE279"/>
  <c r="AF279" s="1"/>
  <c r="AE268"/>
  <c r="AF268" s="1"/>
  <c r="AE214"/>
  <c r="AF214" s="1"/>
  <c r="AD264"/>
  <c r="AE264" s="1"/>
  <c r="AF264" s="1"/>
  <c r="AD248"/>
  <c r="AE248" s="1"/>
  <c r="AF248" s="1"/>
  <c r="AD224"/>
  <c r="AE224" s="1"/>
  <c r="AF224" s="1"/>
  <c r="AD210"/>
  <c r="AE210" s="1"/>
  <c r="AF210" s="1"/>
  <c r="AH291"/>
  <c r="AI291" s="1"/>
  <c r="AH275"/>
  <c r="AI275" s="1"/>
  <c r="AH264"/>
  <c r="AI264" s="1"/>
  <c r="AH248"/>
  <c r="AI248" s="1"/>
  <c r="AH228"/>
  <c r="AI228" s="1"/>
  <c r="AH217"/>
  <c r="AI217" s="1"/>
  <c r="AH302"/>
  <c r="AI302" s="1"/>
  <c r="AH290"/>
  <c r="AI290" s="1"/>
  <c r="AH278"/>
  <c r="AI278" s="1"/>
  <c r="AH263"/>
  <c r="AI263" s="1"/>
  <c r="AD263"/>
  <c r="AE263" s="1"/>
  <c r="AF263" s="1"/>
  <c r="AH243"/>
  <c r="AI243" s="1"/>
  <c r="AD243"/>
  <c r="AE243" s="1"/>
  <c r="AF243" s="1"/>
  <c r="AH227"/>
  <c r="AI227" s="1"/>
  <c r="AD227"/>
  <c r="AE227" s="1"/>
  <c r="AF227" s="1"/>
  <c r="AJ212"/>
  <c r="AK212" s="1"/>
  <c r="AD299"/>
  <c r="AE299" s="1"/>
  <c r="AF299" s="1"/>
  <c r="AD252"/>
  <c r="AE252" s="1"/>
  <c r="AF252" s="1"/>
  <c r="AH262"/>
  <c r="AI262" s="1"/>
  <c r="AH237"/>
  <c r="AI237" s="1"/>
  <c r="AH222"/>
  <c r="AI222" s="1"/>
  <c r="AH295"/>
  <c r="AI295" s="1"/>
  <c r="AH287"/>
  <c r="AI287" s="1"/>
  <c r="AH279"/>
  <c r="AI279" s="1"/>
  <c r="AH268"/>
  <c r="AI268" s="1"/>
  <c r="AH256"/>
  <c r="AI256" s="1"/>
  <c r="AH244"/>
  <c r="AI244" s="1"/>
  <c r="AH231"/>
  <c r="AI231" s="1"/>
  <c r="AH224"/>
  <c r="AI224" s="1"/>
  <c r="AH214"/>
  <c r="AI214" s="1"/>
  <c r="AD260"/>
  <c r="AE260" s="1"/>
  <c r="AF260" s="1"/>
  <c r="AD244"/>
  <c r="AE244" s="1"/>
  <c r="AF244" s="1"/>
  <c r="AD235"/>
  <c r="AE235" s="1"/>
  <c r="AF235" s="1"/>
  <c r="AI293"/>
  <c r="AI277"/>
  <c r="AH294"/>
  <c r="AI294" s="1"/>
  <c r="AH282"/>
  <c r="AI282" s="1"/>
  <c r="AH274"/>
  <c r="AI274" s="1"/>
  <c r="AH267"/>
  <c r="AI267" s="1"/>
  <c r="AD267"/>
  <c r="AE267" s="1"/>
  <c r="AF267" s="1"/>
  <c r="AH255"/>
  <c r="AI255" s="1"/>
  <c r="AD255"/>
  <c r="AE255" s="1"/>
  <c r="AF255" s="1"/>
  <c r="AH247"/>
  <c r="AI247" s="1"/>
  <c r="AD247"/>
  <c r="AE247" s="1"/>
  <c r="AF247" s="1"/>
  <c r="AH238"/>
  <c r="AI238" s="1"/>
  <c r="AD238"/>
  <c r="AE238" s="1"/>
  <c r="AF238" s="1"/>
  <c r="AH220"/>
  <c r="AI220" s="1"/>
  <c r="AD220"/>
  <c r="AE220" s="1"/>
  <c r="AF220" s="1"/>
  <c r="AJ266"/>
  <c r="AJ226"/>
  <c r="AK226" s="1"/>
  <c r="AD295"/>
  <c r="AE295" s="1"/>
  <c r="AF295" s="1"/>
  <c r="AD291"/>
  <c r="AE291" s="1"/>
  <c r="AF291" s="1"/>
  <c r="AD283"/>
  <c r="AE283" s="1"/>
  <c r="AF283" s="1"/>
  <c r="AD275"/>
  <c r="AE275" s="1"/>
  <c r="AF275" s="1"/>
  <c r="AD272"/>
  <c r="AE272" s="1"/>
  <c r="AF272" s="1"/>
  <c r="AD262"/>
  <c r="AE262" s="1"/>
  <c r="AF262" s="1"/>
  <c r="AD246"/>
  <c r="AE246" s="1"/>
  <c r="AF246" s="1"/>
  <c r="AD237"/>
  <c r="AE237" s="1"/>
  <c r="AF237" s="1"/>
  <c r="AD228"/>
  <c r="AE228" s="1"/>
  <c r="AF228" s="1"/>
  <c r="AD222"/>
  <c r="AE222" s="1"/>
  <c r="AF222" s="1"/>
  <c r="AD208"/>
  <c r="AE208" s="1"/>
  <c r="AF208" s="1"/>
  <c r="AH300"/>
  <c r="AI300" s="1"/>
  <c r="AH296"/>
  <c r="AI296" s="1"/>
  <c r="AH292"/>
  <c r="AI292" s="1"/>
  <c r="AH288"/>
  <c r="AI288" s="1"/>
  <c r="AH284"/>
  <c r="AI284" s="1"/>
  <c r="AH280"/>
  <c r="AI280" s="1"/>
  <c r="AH276"/>
  <c r="AI276" s="1"/>
  <c r="AH273"/>
  <c r="AI273" s="1"/>
  <c r="AH269"/>
  <c r="AI269" s="1"/>
  <c r="AH265"/>
  <c r="AI265" s="1"/>
  <c r="AH261"/>
  <c r="AI261" s="1"/>
  <c r="AH257"/>
  <c r="AI257" s="1"/>
  <c r="AH253"/>
  <c r="AI253" s="1"/>
  <c r="AH249"/>
  <c r="AI249" s="1"/>
  <c r="AH245"/>
  <c r="AI245" s="1"/>
  <c r="AH241"/>
  <c r="AI241" s="1"/>
  <c r="AH240"/>
  <c r="AI240" s="1"/>
  <c r="AH236"/>
  <c r="AI236" s="1"/>
  <c r="AH232"/>
  <c r="AI232" s="1"/>
  <c r="AH225"/>
  <c r="AI225" s="1"/>
  <c r="AH221"/>
  <c r="AI221" s="1"/>
  <c r="AH218"/>
  <c r="AI218" s="1"/>
  <c r="AH215"/>
  <c r="AI215" s="1"/>
  <c r="AH211"/>
  <c r="AI211" s="1"/>
  <c r="AD302"/>
  <c r="AE302" s="1"/>
  <c r="AF302" s="1"/>
  <c r="AD298"/>
  <c r="AE298" s="1"/>
  <c r="AF298" s="1"/>
  <c r="AD294"/>
  <c r="AE294" s="1"/>
  <c r="AF294" s="1"/>
  <c r="AD290"/>
  <c r="AE290" s="1"/>
  <c r="AF290" s="1"/>
  <c r="AD286"/>
  <c r="AE286" s="1"/>
  <c r="AF286" s="1"/>
  <c r="AD282"/>
  <c r="AE282" s="1"/>
  <c r="AF282" s="1"/>
  <c r="AD278"/>
  <c r="AE278" s="1"/>
  <c r="AF278" s="1"/>
  <c r="AD274"/>
  <c r="AE274" s="1"/>
  <c r="AF274" s="1"/>
  <c r="AD271"/>
  <c r="AE271" s="1"/>
  <c r="AF271" s="1"/>
  <c r="AD266"/>
  <c r="AE266" s="1"/>
  <c r="AF266" s="1"/>
  <c r="AD261"/>
  <c r="AE261" s="1"/>
  <c r="AF261" s="1"/>
  <c r="AD256"/>
  <c r="AE256" s="1"/>
  <c r="AF256" s="1"/>
  <c r="AD250"/>
  <c r="AE250" s="1"/>
  <c r="AF250" s="1"/>
  <c r="AD245"/>
  <c r="AE245" s="1"/>
  <c r="AF245" s="1"/>
  <c r="AD236"/>
  <c r="AE236" s="1"/>
  <c r="AF236" s="1"/>
  <c r="AD231"/>
  <c r="AE231" s="1"/>
  <c r="AF231" s="1"/>
  <c r="AD226"/>
  <c r="AE226" s="1"/>
  <c r="AF226" s="1"/>
  <c r="AD221"/>
  <c r="AE221" s="1"/>
  <c r="AF221" s="1"/>
  <c r="AD217"/>
  <c r="AE217" s="1"/>
  <c r="AF217" s="1"/>
  <c r="AD212"/>
  <c r="AE212" s="1"/>
  <c r="AF212" s="1"/>
  <c r="AH289"/>
  <c r="AI289" s="1"/>
  <c r="AH258"/>
  <c r="AI258" s="1"/>
  <c r="AH242"/>
  <c r="AI242" s="1"/>
  <c r="AH233"/>
  <c r="AI233" s="1"/>
  <c r="AH219"/>
  <c r="AI219" s="1"/>
  <c r="W191"/>
  <c r="W192"/>
  <c r="AH192" s="1"/>
  <c r="W193"/>
  <c r="AH193" s="1"/>
  <c r="W194"/>
  <c r="AH194" s="1"/>
  <c r="AH195"/>
  <c r="AD196"/>
  <c r="W197"/>
  <c r="W198"/>
  <c r="W199"/>
  <c r="AH199" s="1"/>
  <c r="W200"/>
  <c r="AD200" s="1"/>
  <c r="W201"/>
  <c r="AD201" s="1"/>
  <c r="W202"/>
  <c r="W203"/>
  <c r="W204"/>
  <c r="AD204" s="1"/>
  <c r="W205"/>
  <c r="AH205" s="1"/>
  <c r="AJ233" l="1"/>
  <c r="AK233" s="1"/>
  <c r="AJ211"/>
  <c r="AK211" s="1"/>
  <c r="AJ241"/>
  <c r="AK241" s="1"/>
  <c r="AJ273"/>
  <c r="AK273" s="1"/>
  <c r="AJ288"/>
  <c r="AK288" s="1"/>
  <c r="AJ255"/>
  <c r="AK255" s="1"/>
  <c r="AJ268"/>
  <c r="AK268" s="1"/>
  <c r="AJ263"/>
  <c r="AK263" s="1"/>
  <c r="AJ275"/>
  <c r="AK275" s="1"/>
  <c r="AJ298"/>
  <c r="AK298" s="1"/>
  <c r="AJ272"/>
  <c r="AK272" s="1"/>
  <c r="AJ221"/>
  <c r="AK221" s="1"/>
  <c r="AJ253"/>
  <c r="AK253" s="1"/>
  <c r="AJ284"/>
  <c r="AK284" s="1"/>
  <c r="AJ214"/>
  <c r="AK214" s="1"/>
  <c r="AJ295"/>
  <c r="AK295" s="1"/>
  <c r="AJ302"/>
  <c r="AK302" s="1"/>
  <c r="AJ213"/>
  <c r="AK213" s="1"/>
  <c r="AJ234"/>
  <c r="AK234" s="1"/>
  <c r="AJ286"/>
  <c r="AK286" s="1"/>
  <c r="AJ260"/>
  <c r="AK260" s="1"/>
  <c r="AJ229"/>
  <c r="AK229" s="1"/>
  <c r="AJ254"/>
  <c r="AK254" s="1"/>
  <c r="AJ258"/>
  <c r="AK258" s="1"/>
  <c r="AJ218"/>
  <c r="AK218" s="1"/>
  <c r="AJ236"/>
  <c r="AK236" s="1"/>
  <c r="AJ249"/>
  <c r="AK249" s="1"/>
  <c r="AJ265"/>
  <c r="AK265" s="1"/>
  <c r="AJ280"/>
  <c r="AK280" s="1"/>
  <c r="AJ296"/>
  <c r="AK296" s="1"/>
  <c r="AJ220"/>
  <c r="AK220" s="1"/>
  <c r="AJ247"/>
  <c r="AK247" s="1"/>
  <c r="AJ267"/>
  <c r="AK267" s="1"/>
  <c r="AJ277"/>
  <c r="AK277" s="1"/>
  <c r="AJ244"/>
  <c r="AK244" s="1"/>
  <c r="AJ287"/>
  <c r="AK287" s="1"/>
  <c r="AJ262"/>
  <c r="AK262" s="1"/>
  <c r="AJ243"/>
  <c r="AK243" s="1"/>
  <c r="AJ290"/>
  <c r="AK290" s="1"/>
  <c r="AJ248"/>
  <c r="AK248" s="1"/>
  <c r="AJ271"/>
  <c r="AK271" s="1"/>
  <c r="AJ246"/>
  <c r="AK246" s="1"/>
  <c r="AJ252"/>
  <c r="AK252" s="1"/>
  <c r="AJ299"/>
  <c r="AK299" s="1"/>
  <c r="AK266"/>
  <c r="AJ250"/>
  <c r="AK250" s="1"/>
  <c r="AJ225"/>
  <c r="AK225" s="1"/>
  <c r="AJ257"/>
  <c r="AK257" s="1"/>
  <c r="AJ238"/>
  <c r="AK238" s="1"/>
  <c r="AJ282"/>
  <c r="AK282" s="1"/>
  <c r="AJ224"/>
  <c r="AK224" s="1"/>
  <c r="AJ222"/>
  <c r="AK222" s="1"/>
  <c r="AJ227"/>
  <c r="AK227" s="1"/>
  <c r="AJ217"/>
  <c r="AK217" s="1"/>
  <c r="AJ210"/>
  <c r="AK210" s="1"/>
  <c r="AJ285"/>
  <c r="AK285" s="1"/>
  <c r="AJ270"/>
  <c r="AK270" s="1"/>
  <c r="AJ219"/>
  <c r="AK219" s="1"/>
  <c r="AJ289"/>
  <c r="AK289" s="1"/>
  <c r="AJ240"/>
  <c r="AK240" s="1"/>
  <c r="AJ269"/>
  <c r="AK269" s="1"/>
  <c r="AJ300"/>
  <c r="AK300" s="1"/>
  <c r="AJ274"/>
  <c r="AK274" s="1"/>
  <c r="AJ293"/>
  <c r="AK293" s="1"/>
  <c r="AJ256"/>
  <c r="AK256" s="1"/>
  <c r="AJ264"/>
  <c r="AK264" s="1"/>
  <c r="AJ223"/>
  <c r="AK223" s="1"/>
  <c r="AJ251"/>
  <c r="AK251" s="1"/>
  <c r="AJ297"/>
  <c r="AK297" s="1"/>
  <c r="AI481"/>
  <c r="AJ242"/>
  <c r="AK242" s="1"/>
  <c r="AJ215"/>
  <c r="AK215" s="1"/>
  <c r="AJ232"/>
  <c r="AK232" s="1"/>
  <c r="AJ245"/>
  <c r="AK245" s="1"/>
  <c r="AJ261"/>
  <c r="AK261" s="1"/>
  <c r="AJ276"/>
  <c r="AK276" s="1"/>
  <c r="AJ292"/>
  <c r="AK292" s="1"/>
  <c r="AJ294"/>
  <c r="AK294" s="1"/>
  <c r="AJ231"/>
  <c r="AK231" s="1"/>
  <c r="AJ279"/>
  <c r="AK279" s="1"/>
  <c r="AJ237"/>
  <c r="AK237" s="1"/>
  <c r="AJ278"/>
  <c r="AK278" s="1"/>
  <c r="AJ228"/>
  <c r="AK228" s="1"/>
  <c r="AJ291"/>
  <c r="AK291" s="1"/>
  <c r="AJ209"/>
  <c r="AK209" s="1"/>
  <c r="AJ216"/>
  <c r="AK216" s="1"/>
  <c r="AJ230"/>
  <c r="AK230" s="1"/>
  <c r="AJ239"/>
  <c r="AK239" s="1"/>
  <c r="AJ259"/>
  <c r="AK259" s="1"/>
  <c r="AJ208"/>
  <c r="AK208" s="1"/>
  <c r="AJ235"/>
  <c r="AK235" s="1"/>
  <c r="AJ283"/>
  <c r="AK283" s="1"/>
  <c r="AJ301"/>
  <c r="AK301" s="1"/>
  <c r="AJ281"/>
  <c r="AK281" s="1"/>
  <c r="W479"/>
  <c r="H293" i="40" s="1"/>
  <c r="AD480" i="12"/>
  <c r="AH480"/>
  <c r="AJ304"/>
  <c r="AJ481" s="1"/>
  <c r="AF304"/>
  <c r="AF481" s="1"/>
  <c r="AE207"/>
  <c r="AE480" s="1"/>
  <c r="AI207"/>
  <c r="AH191"/>
  <c r="AI205"/>
  <c r="AE201"/>
  <c r="AF201" s="1"/>
  <c r="AE204"/>
  <c r="AF204" s="1"/>
  <c r="AD195"/>
  <c r="AE195" s="1"/>
  <c r="AF195" s="1"/>
  <c r="AD194"/>
  <c r="AE194" s="1"/>
  <c r="AF194" s="1"/>
  <c r="AH201"/>
  <c r="AI201" s="1"/>
  <c r="AH196"/>
  <c r="AI196" s="1"/>
  <c r="AD191"/>
  <c r="AE200"/>
  <c r="AF200" s="1"/>
  <c r="AE196"/>
  <c r="AF196" s="1"/>
  <c r="AD205"/>
  <c r="AE205" s="1"/>
  <c r="AF205" s="1"/>
  <c r="AI199"/>
  <c r="AI193"/>
  <c r="AH204"/>
  <c r="AI204" s="1"/>
  <c r="AH200"/>
  <c r="AI200" s="1"/>
  <c r="AD203"/>
  <c r="AE203" s="1"/>
  <c r="AF203" s="1"/>
  <c r="AH203"/>
  <c r="AI203" s="1"/>
  <c r="AD199"/>
  <c r="AE199" s="1"/>
  <c r="AF199" s="1"/>
  <c r="AD197"/>
  <c r="AE197" s="1"/>
  <c r="AF197" s="1"/>
  <c r="AD193"/>
  <c r="AE193" s="1"/>
  <c r="AF193" s="1"/>
  <c r="AI192"/>
  <c r="AH197"/>
  <c r="AI197" s="1"/>
  <c r="AD202"/>
  <c r="AE202" s="1"/>
  <c r="AF202" s="1"/>
  <c r="AD198"/>
  <c r="AE198" s="1"/>
  <c r="AF198" s="1"/>
  <c r="AD192"/>
  <c r="AE192" s="1"/>
  <c r="AF192" s="1"/>
  <c r="AH202"/>
  <c r="AI202" s="1"/>
  <c r="AH198"/>
  <c r="AI198" s="1"/>
  <c r="AI195"/>
  <c r="AI194"/>
  <c r="W174"/>
  <c r="AK174" s="1"/>
  <c r="W175"/>
  <c r="W176"/>
  <c r="AH176" s="1"/>
  <c r="W177"/>
  <c r="AH177" s="1"/>
  <c r="W178"/>
  <c r="AH178" s="1"/>
  <c r="W179"/>
  <c r="AD179" s="1"/>
  <c r="W180"/>
  <c r="AH180" s="1"/>
  <c r="W181"/>
  <c r="AH181" s="1"/>
  <c r="W182"/>
  <c r="AH182" s="1"/>
  <c r="W183"/>
  <c r="AD183" s="1"/>
  <c r="W184"/>
  <c r="AH184" s="1"/>
  <c r="W185"/>
  <c r="AH185" s="1"/>
  <c r="W186"/>
  <c r="AH186" s="1"/>
  <c r="W187"/>
  <c r="AD187" s="1"/>
  <c r="W188"/>
  <c r="AH188" s="1"/>
  <c r="W189"/>
  <c r="AH189" s="1"/>
  <c r="AD178"/>
  <c r="H292" i="40" l="1"/>
  <c r="W478" i="12"/>
  <c r="H239" i="40" s="1"/>
  <c r="H238" s="1"/>
  <c r="AJ197" i="12"/>
  <c r="AK197" s="1"/>
  <c r="AJ204"/>
  <c r="AK204" s="1"/>
  <c r="AJ201"/>
  <c r="AK201" s="1"/>
  <c r="AJ200"/>
  <c r="AK200" s="1"/>
  <c r="AJ195"/>
  <c r="AK195" s="1"/>
  <c r="AJ199"/>
  <c r="AK199" s="1"/>
  <c r="AD181"/>
  <c r="AE181" s="1"/>
  <c r="AF181" s="1"/>
  <c r="AK304"/>
  <c r="AJ202"/>
  <c r="AK202" s="1"/>
  <c r="AJ198"/>
  <c r="AK198" s="1"/>
  <c r="AJ196"/>
  <c r="AK196" s="1"/>
  <c r="AI480"/>
  <c r="AJ194"/>
  <c r="AK194" s="1"/>
  <c r="AJ192"/>
  <c r="AK192" s="1"/>
  <c r="AJ203"/>
  <c r="AK203" s="1"/>
  <c r="AJ193"/>
  <c r="AK193" s="1"/>
  <c r="AJ205"/>
  <c r="AK205" s="1"/>
  <c r="AD479"/>
  <c r="AI191"/>
  <c r="AH479"/>
  <c r="AD182"/>
  <c r="AE182" s="1"/>
  <c r="AF182" s="1"/>
  <c r="AD177"/>
  <c r="AE177" s="1"/>
  <c r="AF177" s="1"/>
  <c r="AE178"/>
  <c r="AF178" s="1"/>
  <c r="AD186"/>
  <c r="AE186" s="1"/>
  <c r="AF186" s="1"/>
  <c r="AD176"/>
  <c r="AE176" s="1"/>
  <c r="AF176" s="1"/>
  <c r="AJ207"/>
  <c r="AJ480" s="1"/>
  <c r="AF207"/>
  <c r="AF480" s="1"/>
  <c r="AE191"/>
  <c r="AE479" s="1"/>
  <c r="AD175"/>
  <c r="AD189"/>
  <c r="AE189" s="1"/>
  <c r="AF189" s="1"/>
  <c r="AD184"/>
  <c r="AE184" s="1"/>
  <c r="AF184" s="1"/>
  <c r="AD188"/>
  <c r="AE188" s="1"/>
  <c r="AF188" s="1"/>
  <c r="AD185"/>
  <c r="AE185" s="1"/>
  <c r="AF185" s="1"/>
  <c r="AI188"/>
  <c r="AH179"/>
  <c r="AI179" s="1"/>
  <c r="AH187"/>
  <c r="AI187" s="1"/>
  <c r="AD180"/>
  <c r="AE180" s="1"/>
  <c r="AF180" s="1"/>
  <c r="AH183"/>
  <c r="AI183" s="1"/>
  <c r="AH175"/>
  <c r="AI189"/>
  <c r="AI185"/>
  <c r="AI181"/>
  <c r="AI177"/>
  <c r="AI184"/>
  <c r="AI180"/>
  <c r="AI176"/>
  <c r="AI186"/>
  <c r="AI182"/>
  <c r="AI178"/>
  <c r="AE187"/>
  <c r="AF187" s="1"/>
  <c r="AE179"/>
  <c r="AF179" s="1"/>
  <c r="AE183"/>
  <c r="AF183" s="1"/>
  <c r="W165"/>
  <c r="W166"/>
  <c r="AD166" s="1"/>
  <c r="W167"/>
  <c r="AH167" s="1"/>
  <c r="W168"/>
  <c r="AD168" s="1"/>
  <c r="W169"/>
  <c r="AD169" s="1"/>
  <c r="W170"/>
  <c r="AH170" s="1"/>
  <c r="W171"/>
  <c r="AH171" s="1"/>
  <c r="W172"/>
  <c r="AD172" s="1"/>
  <c r="W173"/>
  <c r="AH173" s="1"/>
  <c r="AJ184" l="1"/>
  <c r="AK184" s="1"/>
  <c r="AJ189"/>
  <c r="AK189" s="1"/>
  <c r="AJ178"/>
  <c r="AK178" s="1"/>
  <c r="AJ185"/>
  <c r="AK185" s="1"/>
  <c r="AJ181"/>
  <c r="AK181" s="1"/>
  <c r="AJ183"/>
  <c r="AK183" s="1"/>
  <c r="AJ188"/>
  <c r="AK188" s="1"/>
  <c r="AI479"/>
  <c r="AJ182"/>
  <c r="AK182" s="1"/>
  <c r="AJ187"/>
  <c r="AK187" s="1"/>
  <c r="AJ180"/>
  <c r="AK180" s="1"/>
  <c r="AJ176"/>
  <c r="AK176" s="1"/>
  <c r="AJ186"/>
  <c r="AK186" s="1"/>
  <c r="AJ177"/>
  <c r="AK177" s="1"/>
  <c r="AJ179"/>
  <c r="AK179" s="1"/>
  <c r="AK207"/>
  <c r="AH478"/>
  <c r="AD478"/>
  <c r="AJ191"/>
  <c r="AJ479" s="1"/>
  <c r="W477"/>
  <c r="H185" i="40" s="1"/>
  <c r="AE175" i="12"/>
  <c r="AE478" s="1"/>
  <c r="AF191"/>
  <c r="AF479" s="1"/>
  <c r="AI175"/>
  <c r="AD165"/>
  <c r="AD167"/>
  <c r="AE167" s="1"/>
  <c r="AF167" s="1"/>
  <c r="AH172"/>
  <c r="AI172" s="1"/>
  <c r="AH165"/>
  <c r="AD170"/>
  <c r="AE170" s="1"/>
  <c r="AF170" s="1"/>
  <c r="AH168"/>
  <c r="AI168" s="1"/>
  <c r="AI173"/>
  <c r="AH169"/>
  <c r="AI169" s="1"/>
  <c r="AH166"/>
  <c r="AI166" s="1"/>
  <c r="AD171"/>
  <c r="AE171" s="1"/>
  <c r="AF171" s="1"/>
  <c r="AI171"/>
  <c r="AD173"/>
  <c r="AE173" s="1"/>
  <c r="AF173" s="1"/>
  <c r="AI170"/>
  <c r="AI167"/>
  <c r="AE172"/>
  <c r="AF172" s="1"/>
  <c r="AE168"/>
  <c r="AF168" s="1"/>
  <c r="AE169"/>
  <c r="AF169" s="1"/>
  <c r="AE166"/>
  <c r="AF166" s="1"/>
  <c r="W162"/>
  <c r="W163"/>
  <c r="AH163" s="1"/>
  <c r="H184" i="40" l="1"/>
  <c r="AJ169" i="12"/>
  <c r="AK169" s="1"/>
  <c r="AJ171"/>
  <c r="AK171" s="1"/>
  <c r="AJ173"/>
  <c r="AK173" s="1"/>
  <c r="AJ172"/>
  <c r="AK172" s="1"/>
  <c r="AJ170"/>
  <c r="AK170" s="1"/>
  <c r="AJ166"/>
  <c r="AK166" s="1"/>
  <c r="AJ167"/>
  <c r="AK167" s="1"/>
  <c r="AJ168"/>
  <c r="AK168" s="1"/>
  <c r="AK191"/>
  <c r="AI478"/>
  <c r="W476"/>
  <c r="H131" i="40" s="1"/>
  <c r="H130" s="1"/>
  <c r="AE165" i="12"/>
  <c r="AE477" s="1"/>
  <c r="AD477"/>
  <c r="AI165"/>
  <c r="AH477"/>
  <c r="AF175"/>
  <c r="AJ175"/>
  <c r="AK175" s="1"/>
  <c r="AH162"/>
  <c r="AH476" s="1"/>
  <c r="AD162"/>
  <c r="AD163"/>
  <c r="AE163" s="1"/>
  <c r="AF163" s="1"/>
  <c r="AI163"/>
  <c r="W23"/>
  <c r="AH23" s="1"/>
  <c r="W24"/>
  <c r="AH24" s="1"/>
  <c r="W25"/>
  <c r="AD25" s="1"/>
  <c r="W26"/>
  <c r="AD26" s="1"/>
  <c r="W27"/>
  <c r="AH27" s="1"/>
  <c r="W28"/>
  <c r="AH28" s="1"/>
  <c r="W29"/>
  <c r="AD29" s="1"/>
  <c r="W30"/>
  <c r="AD30" s="1"/>
  <c r="W31"/>
  <c r="AH31" s="1"/>
  <c r="W32"/>
  <c r="AH32" s="1"/>
  <c r="W33"/>
  <c r="AD33" s="1"/>
  <c r="W34"/>
  <c r="AH34" s="1"/>
  <c r="W35"/>
  <c r="AH35" s="1"/>
  <c r="W36"/>
  <c r="AH36" s="1"/>
  <c r="W37"/>
  <c r="AD37" s="1"/>
  <c r="W38"/>
  <c r="AD38" s="1"/>
  <c r="W39"/>
  <c r="AH39" s="1"/>
  <c r="W40"/>
  <c r="AH40" s="1"/>
  <c r="W41"/>
  <c r="AD41" s="1"/>
  <c r="W42"/>
  <c r="AD42" s="1"/>
  <c r="W43"/>
  <c r="AH43" s="1"/>
  <c r="W44"/>
  <c r="AH44" s="1"/>
  <c r="W45"/>
  <c r="AD45" s="1"/>
  <c r="W46"/>
  <c r="AH46" s="1"/>
  <c r="W47"/>
  <c r="AH47" s="1"/>
  <c r="W48"/>
  <c r="AH48" s="1"/>
  <c r="W49"/>
  <c r="AD49" s="1"/>
  <c r="W50"/>
  <c r="AD50" s="1"/>
  <c r="W51"/>
  <c r="AH51" s="1"/>
  <c r="W52"/>
  <c r="AH52" s="1"/>
  <c r="W53"/>
  <c r="AD53" s="1"/>
  <c r="W54"/>
  <c r="AD54" s="1"/>
  <c r="W56"/>
  <c r="AH56" s="1"/>
  <c r="W57"/>
  <c r="AH57" s="1"/>
  <c r="W58"/>
  <c r="AD58" s="1"/>
  <c r="W59"/>
  <c r="AH59" s="1"/>
  <c r="W60"/>
  <c r="AH60" s="1"/>
  <c r="W61"/>
  <c r="AH61" s="1"/>
  <c r="W62"/>
  <c r="AD62" s="1"/>
  <c r="W63"/>
  <c r="AD63" s="1"/>
  <c r="W64"/>
  <c r="AH64" s="1"/>
  <c r="W65"/>
  <c r="AH65" s="1"/>
  <c r="W66"/>
  <c r="AD66" s="1"/>
  <c r="W67"/>
  <c r="AD67" s="1"/>
  <c r="W68"/>
  <c r="AH68" s="1"/>
  <c r="W69"/>
  <c r="AH69" s="1"/>
  <c r="W70"/>
  <c r="AD70" s="1"/>
  <c r="W71"/>
  <c r="AH71" s="1"/>
  <c r="W72"/>
  <c r="AH72" s="1"/>
  <c r="W73"/>
  <c r="AH73" s="1"/>
  <c r="W74"/>
  <c r="AD74" s="1"/>
  <c r="W75"/>
  <c r="AD75" s="1"/>
  <c r="W77"/>
  <c r="AH77" s="1"/>
  <c r="W78"/>
  <c r="AH78" s="1"/>
  <c r="W79"/>
  <c r="AD79" s="1"/>
  <c r="W80"/>
  <c r="AD80" s="1"/>
  <c r="W81"/>
  <c r="AH81" s="1"/>
  <c r="W82"/>
  <c r="AH82" s="1"/>
  <c r="W83"/>
  <c r="AD83" s="1"/>
  <c r="W84"/>
  <c r="AH84" s="1"/>
  <c r="W85"/>
  <c r="AH85" s="1"/>
  <c r="W86"/>
  <c r="AH86" s="1"/>
  <c r="W87"/>
  <c r="AD87" s="1"/>
  <c r="W88"/>
  <c r="AD88" s="1"/>
  <c r="W89"/>
  <c r="AH89" s="1"/>
  <c r="W90"/>
  <c r="AH90" s="1"/>
  <c r="W91"/>
  <c r="AD91" s="1"/>
  <c r="W92"/>
  <c r="AD92" s="1"/>
  <c r="W93"/>
  <c r="AH93" s="1"/>
  <c r="W94"/>
  <c r="AH94" s="1"/>
  <c r="W95"/>
  <c r="AD95" s="1"/>
  <c r="W96"/>
  <c r="AH96" s="1"/>
  <c r="W97"/>
  <c r="AH97" s="1"/>
  <c r="W98"/>
  <c r="AH98" s="1"/>
  <c r="W99"/>
  <c r="AD99" s="1"/>
  <c r="W101"/>
  <c r="AD101" s="1"/>
  <c r="W102"/>
  <c r="AH102" s="1"/>
  <c r="W103"/>
  <c r="AH103" s="1"/>
  <c r="W104"/>
  <c r="AD104" s="1"/>
  <c r="W105"/>
  <c r="AD105" s="1"/>
  <c r="W106"/>
  <c r="AH106" s="1"/>
  <c r="W107"/>
  <c r="AH107" s="1"/>
  <c r="W108"/>
  <c r="AD108" s="1"/>
  <c r="W109"/>
  <c r="AH109" s="1"/>
  <c r="W110"/>
  <c r="AH110" s="1"/>
  <c r="W111"/>
  <c r="AH111" s="1"/>
  <c r="W112"/>
  <c r="AD112" s="1"/>
  <c r="W113"/>
  <c r="AH113" s="1"/>
  <c r="W115"/>
  <c r="AH115" s="1"/>
  <c r="W116"/>
  <c r="AH116" s="1"/>
  <c r="W117"/>
  <c r="AD117" s="1"/>
  <c r="W118"/>
  <c r="AD118" s="1"/>
  <c r="W119"/>
  <c r="AH119" s="1"/>
  <c r="W120"/>
  <c r="AH120" s="1"/>
  <c r="W121"/>
  <c r="AD121" s="1"/>
  <c r="W122"/>
  <c r="AD122" s="1"/>
  <c r="W123"/>
  <c r="AH123" s="1"/>
  <c r="W124"/>
  <c r="AH124" s="1"/>
  <c r="W125"/>
  <c r="AD125" s="1"/>
  <c r="W126"/>
  <c r="AH126" s="1"/>
  <c r="W127"/>
  <c r="AH127" s="1"/>
  <c r="W128"/>
  <c r="AH128" s="1"/>
  <c r="W129"/>
  <c r="AD129" s="1"/>
  <c r="W130"/>
  <c r="AD130" s="1"/>
  <c r="W131"/>
  <c r="AH131" s="1"/>
  <c r="W132"/>
  <c r="AH132" s="1"/>
  <c r="W133"/>
  <c r="AD133" s="1"/>
  <c r="W134"/>
  <c r="AD134" s="1"/>
  <c r="W135"/>
  <c r="AH135" s="1"/>
  <c r="W136"/>
  <c r="AH136" s="1"/>
  <c r="W137"/>
  <c r="AD137" s="1"/>
  <c r="W139"/>
  <c r="AH139" s="1"/>
  <c r="W140"/>
  <c r="AH140" s="1"/>
  <c r="W141"/>
  <c r="AH141" s="1"/>
  <c r="W142"/>
  <c r="AD142" s="1"/>
  <c r="W143"/>
  <c r="AH143" s="1"/>
  <c r="W144"/>
  <c r="AH144" s="1"/>
  <c r="W145"/>
  <c r="AH145" s="1"/>
  <c r="W146"/>
  <c r="AD146" s="1"/>
  <c r="W147"/>
  <c r="AD147" s="1"/>
  <c r="W148"/>
  <c r="AH148" s="1"/>
  <c r="W149"/>
  <c r="AH149" s="1"/>
  <c r="W150"/>
  <c r="AD150" s="1"/>
  <c r="W151"/>
  <c r="AD151" s="1"/>
  <c r="W152"/>
  <c r="AH152" s="1"/>
  <c r="W153"/>
  <c r="AH153" s="1"/>
  <c r="W154"/>
  <c r="AD154" s="1"/>
  <c r="W155"/>
  <c r="AH155" s="1"/>
  <c r="W156"/>
  <c r="AH156" s="1"/>
  <c r="W157"/>
  <c r="AH157" s="1"/>
  <c r="W158"/>
  <c r="AD158" s="1"/>
  <c r="W159"/>
  <c r="AD159" s="1"/>
  <c r="W160"/>
  <c r="AH160" s="1"/>
  <c r="W20"/>
  <c r="AD20" s="1"/>
  <c r="W21"/>
  <c r="AD21" s="1"/>
  <c r="W19"/>
  <c r="AJ163" l="1"/>
  <c r="AK163" s="1"/>
  <c r="AI477"/>
  <c r="W469"/>
  <c r="AF478"/>
  <c r="AJ478"/>
  <c r="AJ165"/>
  <c r="AJ477" s="1"/>
  <c r="AD476"/>
  <c r="AF165"/>
  <c r="AF477" s="1"/>
  <c r="W475"/>
  <c r="AE162"/>
  <c r="AE476" s="1"/>
  <c r="AI162"/>
  <c r="AH19"/>
  <c r="AD145"/>
  <c r="AE145" s="1"/>
  <c r="AF145" s="1"/>
  <c r="AD128"/>
  <c r="AE128" s="1"/>
  <c r="AF128" s="1"/>
  <c r="AD111"/>
  <c r="AE111" s="1"/>
  <c r="AF111" s="1"/>
  <c r="AD94"/>
  <c r="AE94" s="1"/>
  <c r="AF94" s="1"/>
  <c r="AD78"/>
  <c r="AE78" s="1"/>
  <c r="AF78" s="1"/>
  <c r="AD61"/>
  <c r="AE61" s="1"/>
  <c r="AF61" s="1"/>
  <c r="AD44"/>
  <c r="AE44" s="1"/>
  <c r="AF44" s="1"/>
  <c r="AD28"/>
  <c r="AE28" s="1"/>
  <c r="AF28" s="1"/>
  <c r="AD157"/>
  <c r="AE157" s="1"/>
  <c r="AD141"/>
  <c r="AE141" s="1"/>
  <c r="AF141" s="1"/>
  <c r="AD124"/>
  <c r="AE124" s="1"/>
  <c r="AF124" s="1"/>
  <c r="AD107"/>
  <c r="AE107" s="1"/>
  <c r="AF107" s="1"/>
  <c r="AD90"/>
  <c r="AE90" s="1"/>
  <c r="AF90" s="1"/>
  <c r="AD73"/>
  <c r="AE73" s="1"/>
  <c r="AF73" s="1"/>
  <c r="AD57"/>
  <c r="AE57" s="1"/>
  <c r="AF57" s="1"/>
  <c r="AD40"/>
  <c r="AE40" s="1"/>
  <c r="AF40" s="1"/>
  <c r="AD24"/>
  <c r="AE24" s="1"/>
  <c r="AF24" s="1"/>
  <c r="AH21"/>
  <c r="AI21" s="1"/>
  <c r="AD153"/>
  <c r="AE153" s="1"/>
  <c r="AF153" s="1"/>
  <c r="AD136"/>
  <c r="AE136" s="1"/>
  <c r="AF136" s="1"/>
  <c r="AD120"/>
  <c r="AE120" s="1"/>
  <c r="AF120" s="1"/>
  <c r="AD103"/>
  <c r="AE103" s="1"/>
  <c r="AF103" s="1"/>
  <c r="AD86"/>
  <c r="AE86" s="1"/>
  <c r="AF86" s="1"/>
  <c r="AD69"/>
  <c r="AE69" s="1"/>
  <c r="AF69" s="1"/>
  <c r="AD52"/>
  <c r="AE52" s="1"/>
  <c r="AF52" s="1"/>
  <c r="AD36"/>
  <c r="AE36" s="1"/>
  <c r="AF36" s="1"/>
  <c r="AD149"/>
  <c r="AE149" s="1"/>
  <c r="AF149" s="1"/>
  <c r="AD132"/>
  <c r="AE132" s="1"/>
  <c r="AF132" s="1"/>
  <c r="AD116"/>
  <c r="AE116" s="1"/>
  <c r="AF116" s="1"/>
  <c r="AD98"/>
  <c r="AE98" s="1"/>
  <c r="AF98" s="1"/>
  <c r="AD82"/>
  <c r="AE82" s="1"/>
  <c r="AF82" s="1"/>
  <c r="AD65"/>
  <c r="AE65" s="1"/>
  <c r="AF65" s="1"/>
  <c r="AD48"/>
  <c r="AE48" s="1"/>
  <c r="AF48" s="1"/>
  <c r="AD32"/>
  <c r="AE32" s="1"/>
  <c r="AF32" s="1"/>
  <c r="AH151"/>
  <c r="AH134"/>
  <c r="AI134" s="1"/>
  <c r="AH118"/>
  <c r="AI118" s="1"/>
  <c r="AH101"/>
  <c r="AI101" s="1"/>
  <c r="AH88"/>
  <c r="AI88" s="1"/>
  <c r="AH75"/>
  <c r="AI75" s="1"/>
  <c r="AH63"/>
  <c r="AI63" s="1"/>
  <c r="AH50"/>
  <c r="AI50" s="1"/>
  <c r="AH38"/>
  <c r="AI38" s="1"/>
  <c r="AH30"/>
  <c r="AI30" s="1"/>
  <c r="AE159"/>
  <c r="AF159" s="1"/>
  <c r="AE151"/>
  <c r="AF151" s="1"/>
  <c r="AE147"/>
  <c r="AF147" s="1"/>
  <c r="AD160"/>
  <c r="AE160" s="1"/>
  <c r="AF160" s="1"/>
  <c r="AD156"/>
  <c r="AE156" s="1"/>
  <c r="AD152"/>
  <c r="AE152" s="1"/>
  <c r="AF152" s="1"/>
  <c r="AD148"/>
  <c r="AE148" s="1"/>
  <c r="AF148" s="1"/>
  <c r="AD144"/>
  <c r="AE144" s="1"/>
  <c r="AF144" s="1"/>
  <c r="AD140"/>
  <c r="AE140" s="1"/>
  <c r="AF140" s="1"/>
  <c r="AD135"/>
  <c r="AE135" s="1"/>
  <c r="AF135" s="1"/>
  <c r="AD131"/>
  <c r="AE131" s="1"/>
  <c r="AF131" s="1"/>
  <c r="AD127"/>
  <c r="AE127" s="1"/>
  <c r="AF127" s="1"/>
  <c r="AD123"/>
  <c r="AE123" s="1"/>
  <c r="AF123" s="1"/>
  <c r="AD119"/>
  <c r="AE119" s="1"/>
  <c r="AF119" s="1"/>
  <c r="AD115"/>
  <c r="AE115" s="1"/>
  <c r="AF115" s="1"/>
  <c r="AD110"/>
  <c r="AE110" s="1"/>
  <c r="AF110" s="1"/>
  <c r="AD106"/>
  <c r="AE106" s="1"/>
  <c r="AF106" s="1"/>
  <c r="AD102"/>
  <c r="AE102" s="1"/>
  <c r="AF102" s="1"/>
  <c r="AD97"/>
  <c r="AE97" s="1"/>
  <c r="AF97" s="1"/>
  <c r="AD93"/>
  <c r="AE93" s="1"/>
  <c r="AF93" s="1"/>
  <c r="AD89"/>
  <c r="AE89" s="1"/>
  <c r="AF89" s="1"/>
  <c r="AD85"/>
  <c r="AE85" s="1"/>
  <c r="AF85" s="1"/>
  <c r="AD81"/>
  <c r="AE81" s="1"/>
  <c r="AF81" s="1"/>
  <c r="AD77"/>
  <c r="AE77" s="1"/>
  <c r="AF77" s="1"/>
  <c r="AD72"/>
  <c r="AE72" s="1"/>
  <c r="AF72" s="1"/>
  <c r="AD68"/>
  <c r="AE68" s="1"/>
  <c r="AF68" s="1"/>
  <c r="AD64"/>
  <c r="AE64" s="1"/>
  <c r="AF64" s="1"/>
  <c r="AD60"/>
  <c r="AE60" s="1"/>
  <c r="AF60" s="1"/>
  <c r="AD56"/>
  <c r="AE56" s="1"/>
  <c r="AF56" s="1"/>
  <c r="AD51"/>
  <c r="AE51" s="1"/>
  <c r="AF51" s="1"/>
  <c r="AD47"/>
  <c r="AE47" s="1"/>
  <c r="AF47" s="1"/>
  <c r="AD43"/>
  <c r="AE43" s="1"/>
  <c r="AF43" s="1"/>
  <c r="AD39"/>
  <c r="AE39" s="1"/>
  <c r="AF39" s="1"/>
  <c r="AD35"/>
  <c r="AE35" s="1"/>
  <c r="AF35" s="1"/>
  <c r="AD31"/>
  <c r="AE31" s="1"/>
  <c r="AF31" s="1"/>
  <c r="AD27"/>
  <c r="AE27" s="1"/>
  <c r="AF27" s="1"/>
  <c r="AD23"/>
  <c r="AE23" s="1"/>
  <c r="AF23" s="1"/>
  <c r="AI155"/>
  <c r="AI151"/>
  <c r="AI143"/>
  <c r="AI139"/>
  <c r="AI126"/>
  <c r="AI113"/>
  <c r="AI109"/>
  <c r="AI96"/>
  <c r="AI84"/>
  <c r="AI71"/>
  <c r="AI59"/>
  <c r="AI46"/>
  <c r="AI34"/>
  <c r="AH158"/>
  <c r="AI158" s="1"/>
  <c r="AH154"/>
  <c r="AI154" s="1"/>
  <c r="AH150"/>
  <c r="AI150" s="1"/>
  <c r="AH146"/>
  <c r="AI146" s="1"/>
  <c r="AH142"/>
  <c r="AI142" s="1"/>
  <c r="AH137"/>
  <c r="AI137" s="1"/>
  <c r="AH133"/>
  <c r="AH129"/>
  <c r="AI129" s="1"/>
  <c r="AH125"/>
  <c r="AI125" s="1"/>
  <c r="AH121"/>
  <c r="AI121" s="1"/>
  <c r="AH117"/>
  <c r="AI117" s="1"/>
  <c r="AH112"/>
  <c r="AI112" s="1"/>
  <c r="AH108"/>
  <c r="AI108" s="1"/>
  <c r="AH104"/>
  <c r="AI104" s="1"/>
  <c r="AH99"/>
  <c r="AI99" s="1"/>
  <c r="AH95"/>
  <c r="AI95" s="1"/>
  <c r="AH91"/>
  <c r="AI91" s="1"/>
  <c r="AH87"/>
  <c r="AI87" s="1"/>
  <c r="AH83"/>
  <c r="AI83" s="1"/>
  <c r="AH79"/>
  <c r="AI79" s="1"/>
  <c r="AH74"/>
  <c r="AI74" s="1"/>
  <c r="AH70"/>
  <c r="AI70" s="1"/>
  <c r="AH66"/>
  <c r="AI66" s="1"/>
  <c r="AH62"/>
  <c r="AI62" s="1"/>
  <c r="AH58"/>
  <c r="AI58" s="1"/>
  <c r="AH53"/>
  <c r="AI53" s="1"/>
  <c r="AH49"/>
  <c r="AI49" s="1"/>
  <c r="AH45"/>
  <c r="AI45" s="1"/>
  <c r="AH41"/>
  <c r="AI41" s="1"/>
  <c r="AH37"/>
  <c r="AI37" s="1"/>
  <c r="AH33"/>
  <c r="AI33" s="1"/>
  <c r="AH29"/>
  <c r="AI29" s="1"/>
  <c r="AH25"/>
  <c r="AI25" s="1"/>
  <c r="AH20"/>
  <c r="AI20" s="1"/>
  <c r="AH159"/>
  <c r="AI159" s="1"/>
  <c r="AH147"/>
  <c r="AI147" s="1"/>
  <c r="AH130"/>
  <c r="AI130" s="1"/>
  <c r="AH122"/>
  <c r="AI122" s="1"/>
  <c r="AH105"/>
  <c r="AI105" s="1"/>
  <c r="AH92"/>
  <c r="AI92" s="1"/>
  <c r="AH80"/>
  <c r="AI80" s="1"/>
  <c r="AH67"/>
  <c r="AI67" s="1"/>
  <c r="AH54"/>
  <c r="AI54" s="1"/>
  <c r="AH42"/>
  <c r="AI42" s="1"/>
  <c r="AH26"/>
  <c r="AI26" s="1"/>
  <c r="AE21"/>
  <c r="AF21" s="1"/>
  <c r="AD155"/>
  <c r="AD143"/>
  <c r="AE143" s="1"/>
  <c r="AF143" s="1"/>
  <c r="AD139"/>
  <c r="AE139" s="1"/>
  <c r="AF139" s="1"/>
  <c r="AD126"/>
  <c r="AE126" s="1"/>
  <c r="AF126" s="1"/>
  <c r="AD113"/>
  <c r="AE113" s="1"/>
  <c r="AF113" s="1"/>
  <c r="AD109"/>
  <c r="AE109" s="1"/>
  <c r="AF109" s="1"/>
  <c r="AD96"/>
  <c r="AE96" s="1"/>
  <c r="AF96" s="1"/>
  <c r="AD84"/>
  <c r="AE84" s="1"/>
  <c r="AF84" s="1"/>
  <c r="AD71"/>
  <c r="AE71" s="1"/>
  <c r="AF71" s="1"/>
  <c r="AD59"/>
  <c r="AE59" s="1"/>
  <c r="AF59" s="1"/>
  <c r="AD46"/>
  <c r="AE46" s="1"/>
  <c r="AF46" s="1"/>
  <c r="AD34"/>
  <c r="AE34" s="1"/>
  <c r="AF34" s="1"/>
  <c r="AI133"/>
  <c r="AD19"/>
  <c r="AE20"/>
  <c r="AF20" s="1"/>
  <c r="AI157"/>
  <c r="AI153"/>
  <c r="AI149"/>
  <c r="AI145"/>
  <c r="AE158"/>
  <c r="AF158" s="1"/>
  <c r="AE154"/>
  <c r="AE150"/>
  <c r="AF150" s="1"/>
  <c r="AE146"/>
  <c r="AF146" s="1"/>
  <c r="AI160"/>
  <c r="AI156"/>
  <c r="AI152"/>
  <c r="AI148"/>
  <c r="AI144"/>
  <c r="AI141"/>
  <c r="AI136"/>
  <c r="AI132"/>
  <c r="AI128"/>
  <c r="AI124"/>
  <c r="AI120"/>
  <c r="AI116"/>
  <c r="AI111"/>
  <c r="AI107"/>
  <c r="AI103"/>
  <c r="AI98"/>
  <c r="AI94"/>
  <c r="AI90"/>
  <c r="AI86"/>
  <c r="AI82"/>
  <c r="AI78"/>
  <c r="AI73"/>
  <c r="AI69"/>
  <c r="AI65"/>
  <c r="AI61"/>
  <c r="AI57"/>
  <c r="AI52"/>
  <c r="AI48"/>
  <c r="AI44"/>
  <c r="AI40"/>
  <c r="AI36"/>
  <c r="AI32"/>
  <c r="AI28"/>
  <c r="AI24"/>
  <c r="AE134"/>
  <c r="AF134" s="1"/>
  <c r="AE130"/>
  <c r="AF130" s="1"/>
  <c r="AE122"/>
  <c r="AF122" s="1"/>
  <c r="AE118"/>
  <c r="AF118" s="1"/>
  <c r="AE105"/>
  <c r="AF105" s="1"/>
  <c r="AE101"/>
  <c r="AF101" s="1"/>
  <c r="AE92"/>
  <c r="AF92" s="1"/>
  <c r="AE88"/>
  <c r="AF88" s="1"/>
  <c r="AE80"/>
  <c r="AF80" s="1"/>
  <c r="AE75"/>
  <c r="AF75" s="1"/>
  <c r="AE67"/>
  <c r="AF67" s="1"/>
  <c r="AE63"/>
  <c r="AF63" s="1"/>
  <c r="AE54"/>
  <c r="AF54" s="1"/>
  <c r="AE50"/>
  <c r="AF50" s="1"/>
  <c r="AE42"/>
  <c r="AF42" s="1"/>
  <c r="AE38"/>
  <c r="AF38" s="1"/>
  <c r="AE30"/>
  <c r="AF30" s="1"/>
  <c r="AE26"/>
  <c r="AF26" s="1"/>
  <c r="AE142"/>
  <c r="AF142" s="1"/>
  <c r="AE137"/>
  <c r="AF137" s="1"/>
  <c r="AE133"/>
  <c r="AF133" s="1"/>
  <c r="AE129"/>
  <c r="AF129" s="1"/>
  <c r="AE125"/>
  <c r="AF125" s="1"/>
  <c r="AE121"/>
  <c r="AF121" s="1"/>
  <c r="AE117"/>
  <c r="AF117" s="1"/>
  <c r="AE112"/>
  <c r="AF112" s="1"/>
  <c r="AE108"/>
  <c r="AF108" s="1"/>
  <c r="AE104"/>
  <c r="AF104" s="1"/>
  <c r="AE99"/>
  <c r="AF99" s="1"/>
  <c r="AE95"/>
  <c r="AF95" s="1"/>
  <c r="AE91"/>
  <c r="AF91" s="1"/>
  <c r="AE87"/>
  <c r="AF87" s="1"/>
  <c r="AE83"/>
  <c r="AF83" s="1"/>
  <c r="AE79"/>
  <c r="AF79" s="1"/>
  <c r="AE74"/>
  <c r="AF74" s="1"/>
  <c r="AE70"/>
  <c r="AF70" s="1"/>
  <c r="AE66"/>
  <c r="AF66" s="1"/>
  <c r="AE62"/>
  <c r="AF62" s="1"/>
  <c r="AE58"/>
  <c r="AF58" s="1"/>
  <c r="AE53"/>
  <c r="AF53" s="1"/>
  <c r="AE49"/>
  <c r="AF49" s="1"/>
  <c r="AE45"/>
  <c r="AF45" s="1"/>
  <c r="AE41"/>
  <c r="AF41" s="1"/>
  <c r="AE37"/>
  <c r="AF37" s="1"/>
  <c r="AE33"/>
  <c r="AF33" s="1"/>
  <c r="AE29"/>
  <c r="AF29" s="1"/>
  <c r="AE25"/>
  <c r="AF25" s="1"/>
  <c r="AI140"/>
  <c r="AI135"/>
  <c r="AI131"/>
  <c r="AI127"/>
  <c r="AI123"/>
  <c r="AI119"/>
  <c r="AI115"/>
  <c r="AI110"/>
  <c r="AI106"/>
  <c r="AI102"/>
  <c r="AI97"/>
  <c r="AI93"/>
  <c r="AI89"/>
  <c r="AI85"/>
  <c r="AI81"/>
  <c r="AI77"/>
  <c r="AI72"/>
  <c r="AI68"/>
  <c r="AI64"/>
  <c r="AI60"/>
  <c r="AI56"/>
  <c r="AI51"/>
  <c r="AI47"/>
  <c r="AI43"/>
  <c r="AI39"/>
  <c r="AI35"/>
  <c r="AI31"/>
  <c r="AI27"/>
  <c r="AI23"/>
  <c r="O51" i="8"/>
  <c r="W485" i="12" l="1"/>
  <c r="H24" i="40"/>
  <c r="AJ27" i="12"/>
  <c r="AK27" s="1"/>
  <c r="AJ60"/>
  <c r="AK60" s="1"/>
  <c r="AJ93"/>
  <c r="AK93" s="1"/>
  <c r="AJ127"/>
  <c r="AK127" s="1"/>
  <c r="AJ44"/>
  <c r="AK44" s="1"/>
  <c r="AJ78"/>
  <c r="AK78" s="1"/>
  <c r="AJ111"/>
  <c r="AK111" s="1"/>
  <c r="AJ144"/>
  <c r="AK144" s="1"/>
  <c r="AJ122"/>
  <c r="AK122" s="1"/>
  <c r="AJ37"/>
  <c r="AK37" s="1"/>
  <c r="AJ70"/>
  <c r="AK70" s="1"/>
  <c r="AJ104"/>
  <c r="AK104" s="1"/>
  <c r="AJ137"/>
  <c r="AK137" s="1"/>
  <c r="AJ59"/>
  <c r="AK59" s="1"/>
  <c r="AJ109"/>
  <c r="AK109" s="1"/>
  <c r="AJ143"/>
  <c r="AK143" s="1"/>
  <c r="AJ30"/>
  <c r="AK30" s="1"/>
  <c r="AJ134"/>
  <c r="AK134" s="1"/>
  <c r="AJ39"/>
  <c r="AK39" s="1"/>
  <c r="AJ56"/>
  <c r="AK56" s="1"/>
  <c r="AJ89"/>
  <c r="AK89" s="1"/>
  <c r="AJ123"/>
  <c r="AK123" s="1"/>
  <c r="AJ140"/>
  <c r="AK140" s="1"/>
  <c r="AJ40"/>
  <c r="AK40" s="1"/>
  <c r="AJ57"/>
  <c r="AK57" s="1"/>
  <c r="AJ90"/>
  <c r="AK90" s="1"/>
  <c r="AJ124"/>
  <c r="AK124" s="1"/>
  <c r="AJ153"/>
  <c r="AK153" s="1"/>
  <c r="AJ105"/>
  <c r="AK105" s="1"/>
  <c r="AJ33"/>
  <c r="AK33" s="1"/>
  <c r="AJ66"/>
  <c r="AK66" s="1"/>
  <c r="AJ99"/>
  <c r="AK99" s="1"/>
  <c r="AJ150"/>
  <c r="AK150" s="1"/>
  <c r="AJ46"/>
  <c r="AK46" s="1"/>
  <c r="AJ139"/>
  <c r="AK139" s="1"/>
  <c r="AJ31"/>
  <c r="AK31" s="1"/>
  <c r="AJ47"/>
  <c r="AK47" s="1"/>
  <c r="AJ64"/>
  <c r="AK64" s="1"/>
  <c r="AJ81"/>
  <c r="AK81" s="1"/>
  <c r="AJ97"/>
  <c r="AK97" s="1"/>
  <c r="AJ115"/>
  <c r="AK115" s="1"/>
  <c r="AJ131"/>
  <c r="AK131" s="1"/>
  <c r="AJ32"/>
  <c r="AK32" s="1"/>
  <c r="AJ48"/>
  <c r="AK48" s="1"/>
  <c r="AJ65"/>
  <c r="AK65" s="1"/>
  <c r="AJ82"/>
  <c r="AK82" s="1"/>
  <c r="AJ98"/>
  <c r="AK98" s="1"/>
  <c r="AJ116"/>
  <c r="AK116" s="1"/>
  <c r="AJ132"/>
  <c r="AK132" s="1"/>
  <c r="AJ148"/>
  <c r="AK148" s="1"/>
  <c r="AJ145"/>
  <c r="AK145" s="1"/>
  <c r="AJ26"/>
  <c r="AK26" s="1"/>
  <c r="AJ80"/>
  <c r="AK80" s="1"/>
  <c r="AJ130"/>
  <c r="AK130" s="1"/>
  <c r="AJ25"/>
  <c r="AK25" s="1"/>
  <c r="AJ41"/>
  <c r="AK41" s="1"/>
  <c r="AJ58"/>
  <c r="AK58" s="1"/>
  <c r="AJ74"/>
  <c r="AK74" s="1"/>
  <c r="AJ91"/>
  <c r="AK91" s="1"/>
  <c r="AJ108"/>
  <c r="AK108" s="1"/>
  <c r="AJ125"/>
  <c r="AK125" s="1"/>
  <c r="AJ142"/>
  <c r="AK142" s="1"/>
  <c r="AJ158"/>
  <c r="AK158" s="1"/>
  <c r="AJ71"/>
  <c r="AK71" s="1"/>
  <c r="AJ113"/>
  <c r="AK113" s="1"/>
  <c r="AJ151"/>
  <c r="AK151" s="1"/>
  <c r="AJ38"/>
  <c r="AK38" s="1"/>
  <c r="AJ88"/>
  <c r="AK88" s="1"/>
  <c r="AI476"/>
  <c r="H24" i="19"/>
  <c r="H23" s="1"/>
  <c r="AJ43" i="12"/>
  <c r="AK43" s="1"/>
  <c r="AJ77"/>
  <c r="AK77" s="1"/>
  <c r="AJ110"/>
  <c r="AK110" s="1"/>
  <c r="AJ28"/>
  <c r="AK28" s="1"/>
  <c r="AJ61"/>
  <c r="AK61" s="1"/>
  <c r="AJ94"/>
  <c r="AK94" s="1"/>
  <c r="AJ128"/>
  <c r="AK128" s="1"/>
  <c r="AJ160"/>
  <c r="AK160" s="1"/>
  <c r="AJ67"/>
  <c r="AK67" s="1"/>
  <c r="AJ20"/>
  <c r="AK20" s="1"/>
  <c r="AJ53"/>
  <c r="AK53" s="1"/>
  <c r="AJ87"/>
  <c r="AK87" s="1"/>
  <c r="AJ121"/>
  <c r="AK121" s="1"/>
  <c r="AJ75"/>
  <c r="AK75" s="1"/>
  <c r="AJ23"/>
  <c r="AK23" s="1"/>
  <c r="AJ72"/>
  <c r="AK72" s="1"/>
  <c r="AJ106"/>
  <c r="AK106" s="1"/>
  <c r="AJ24"/>
  <c r="AK24" s="1"/>
  <c r="AJ73"/>
  <c r="AK73" s="1"/>
  <c r="AJ107"/>
  <c r="AK107" s="1"/>
  <c r="AJ141"/>
  <c r="AK141" s="1"/>
  <c r="AJ133"/>
  <c r="AK133" s="1"/>
  <c r="AJ54"/>
  <c r="AK54" s="1"/>
  <c r="AJ159"/>
  <c r="AK159" s="1"/>
  <c r="AJ49"/>
  <c r="AK49" s="1"/>
  <c r="AJ83"/>
  <c r="AK83" s="1"/>
  <c r="AJ117"/>
  <c r="AK117" s="1"/>
  <c r="AJ96"/>
  <c r="AK96" s="1"/>
  <c r="AJ63"/>
  <c r="AK63" s="1"/>
  <c r="AJ118"/>
  <c r="AK118" s="1"/>
  <c r="AJ35"/>
  <c r="AK35" s="1"/>
  <c r="AJ51"/>
  <c r="AK51" s="1"/>
  <c r="AJ68"/>
  <c r="AK68" s="1"/>
  <c r="AJ85"/>
  <c r="AK85" s="1"/>
  <c r="AJ102"/>
  <c r="AK102" s="1"/>
  <c r="AJ119"/>
  <c r="AK119" s="1"/>
  <c r="AJ135"/>
  <c r="AK135" s="1"/>
  <c r="AJ36"/>
  <c r="AK36" s="1"/>
  <c r="AJ52"/>
  <c r="AK52" s="1"/>
  <c r="AJ69"/>
  <c r="AK69" s="1"/>
  <c r="AJ86"/>
  <c r="AK86" s="1"/>
  <c r="AJ103"/>
  <c r="AK103" s="1"/>
  <c r="AJ120"/>
  <c r="AK120" s="1"/>
  <c r="AJ136"/>
  <c r="AK136" s="1"/>
  <c r="AJ152"/>
  <c r="AK152" s="1"/>
  <c r="AJ149"/>
  <c r="AK149" s="1"/>
  <c r="AJ42"/>
  <c r="AK42" s="1"/>
  <c r="AJ92"/>
  <c r="AK92" s="1"/>
  <c r="AJ147"/>
  <c r="AK147" s="1"/>
  <c r="AJ29"/>
  <c r="AK29" s="1"/>
  <c r="AJ45"/>
  <c r="AK45" s="1"/>
  <c r="AJ62"/>
  <c r="AK62" s="1"/>
  <c r="AJ79"/>
  <c r="AK79" s="1"/>
  <c r="AJ95"/>
  <c r="AK95" s="1"/>
  <c r="AJ112"/>
  <c r="AK112" s="1"/>
  <c r="AJ129"/>
  <c r="AK129" s="1"/>
  <c r="AJ146"/>
  <c r="AK146" s="1"/>
  <c r="AJ34"/>
  <c r="AK34" s="1"/>
  <c r="AJ84"/>
  <c r="AK84" s="1"/>
  <c r="AJ126"/>
  <c r="AK126" s="1"/>
  <c r="AJ50"/>
  <c r="AK50" s="1"/>
  <c r="AJ101"/>
  <c r="AK101" s="1"/>
  <c r="AJ21"/>
  <c r="AK21" s="1"/>
  <c r="AH469"/>
  <c r="N24" i="19" s="1"/>
  <c r="AD469" i="12"/>
  <c r="K24" i="19" s="1"/>
  <c r="AK165" i="12"/>
  <c r="AD475"/>
  <c r="AD486" s="1"/>
  <c r="AH475"/>
  <c r="AH486" s="1"/>
  <c r="AJ162"/>
  <c r="AJ476" s="1"/>
  <c r="AF162"/>
  <c r="AF476" s="1"/>
  <c r="AJ154"/>
  <c r="AK154" s="1"/>
  <c r="AF156"/>
  <c r="AF157"/>
  <c r="AE155"/>
  <c r="AF154"/>
  <c r="AE19"/>
  <c r="AJ156"/>
  <c r="AK156" s="1"/>
  <c r="AJ157"/>
  <c r="AK157" s="1"/>
  <c r="AJ155"/>
  <c r="AK155" s="1"/>
  <c r="AI19"/>
  <c r="O62" i="8"/>
  <c r="H448" i="40" s="1"/>
  <c r="V51" i="8"/>
  <c r="V62" s="1"/>
  <c r="Z51"/>
  <c r="Z62" s="1"/>
  <c r="H23" i="40" l="1"/>
  <c r="H614"/>
  <c r="AI469" i="12"/>
  <c r="O24" i="19" s="1"/>
  <c r="AE475" i="12"/>
  <c r="AE486" s="1"/>
  <c r="AE469"/>
  <c r="L24" i="19" s="1"/>
  <c r="AK162" i="12"/>
  <c r="AI475"/>
  <c r="AI486" s="1"/>
  <c r="AF155"/>
  <c r="AJ19"/>
  <c r="AF19"/>
  <c r="W51" i="8"/>
  <c r="W62" s="1"/>
  <c r="AA51"/>
  <c r="H613" i="40" l="1"/>
  <c r="J613" s="1"/>
  <c r="J614"/>
  <c r="AJ469" i="12"/>
  <c r="AK469" s="1"/>
  <c r="AK19"/>
  <c r="AF469"/>
  <c r="M24" i="19" s="1"/>
  <c r="AA62" i="8"/>
  <c r="AF475" i="12"/>
  <c r="AF486" s="1"/>
  <c r="AJ475"/>
  <c r="AJ486" s="1"/>
  <c r="X51" i="8"/>
  <c r="AB51"/>
  <c r="AC51" s="1"/>
  <c r="P24" i="19" l="1"/>
  <c r="Q24" s="1"/>
  <c r="X62" i="8"/>
  <c r="AB62"/>
  <c r="O40" l="1"/>
  <c r="Z40" l="1"/>
  <c r="Z61" s="1"/>
  <c r="O61"/>
  <c r="H395" i="40" s="1"/>
  <c r="V40" i="8"/>
  <c r="O31"/>
  <c r="O35"/>
  <c r="AA40" l="1"/>
  <c r="W40"/>
  <c r="V61"/>
  <c r="O60"/>
  <c r="H287" i="40" s="1"/>
  <c r="V31" i="8"/>
  <c r="Z31"/>
  <c r="V35"/>
  <c r="W35" s="1"/>
  <c r="X35" s="1"/>
  <c r="Z35"/>
  <c r="AA35" s="1"/>
  <c r="Y29"/>
  <c r="U29"/>
  <c r="AA23"/>
  <c r="AC23" s="1"/>
  <c r="Y22"/>
  <c r="U22"/>
  <c r="Y21"/>
  <c r="U21"/>
  <c r="Y19"/>
  <c r="U19"/>
  <c r="O21"/>
  <c r="Z21" s="1"/>
  <c r="O22"/>
  <c r="Z22" s="1"/>
  <c r="O24"/>
  <c r="Z24" s="1"/>
  <c r="O27"/>
  <c r="Z27" s="1"/>
  <c r="O29"/>
  <c r="Z29" s="1"/>
  <c r="O19"/>
  <c r="AB35" l="1"/>
  <c r="AC35" s="1"/>
  <c r="AB40"/>
  <c r="AB61" s="1"/>
  <c r="AA24"/>
  <c r="O53"/>
  <c r="H18" i="19" s="1"/>
  <c r="AA61" i="8"/>
  <c r="X40"/>
  <c r="X61" s="1"/>
  <c r="W61"/>
  <c r="AA31"/>
  <c r="Z60"/>
  <c r="W31"/>
  <c r="V60"/>
  <c r="AA21"/>
  <c r="O59"/>
  <c r="H18" i="40" s="1"/>
  <c r="H608" s="1"/>
  <c r="J608" s="1"/>
  <c r="AA27" i="8"/>
  <c r="V19"/>
  <c r="W19" s="1"/>
  <c r="Z19"/>
  <c r="V22"/>
  <c r="W22" s="1"/>
  <c r="X22" s="1"/>
  <c r="V29"/>
  <c r="W29" s="1"/>
  <c r="X29" s="1"/>
  <c r="V21"/>
  <c r="W21" s="1"/>
  <c r="X21" s="1"/>
  <c r="AA29"/>
  <c r="V27"/>
  <c r="W27" s="1"/>
  <c r="X27" s="1"/>
  <c r="V24"/>
  <c r="W24" s="1"/>
  <c r="X24" s="1"/>
  <c r="AA22"/>
  <c r="AB27" l="1"/>
  <c r="AC27" s="1"/>
  <c r="AB22"/>
  <c r="AC22" s="1"/>
  <c r="AB24"/>
  <c r="AC24" s="1"/>
  <c r="AB29"/>
  <c r="AC29" s="1"/>
  <c r="AB21"/>
  <c r="AC21" s="1"/>
  <c r="AC40"/>
  <c r="AB31"/>
  <c r="AB60" s="1"/>
  <c r="AA60"/>
  <c r="X31"/>
  <c r="X60" s="1"/>
  <c r="W60"/>
  <c r="X19"/>
  <c r="X59" s="1"/>
  <c r="W59"/>
  <c r="AA19"/>
  <c r="Z59"/>
  <c r="V59"/>
  <c r="O2627" i="10"/>
  <c r="O2665"/>
  <c r="O2676"/>
  <c r="O2686"/>
  <c r="O2861"/>
  <c r="O2872"/>
  <c r="O2527"/>
  <c r="Z2872" l="1"/>
  <c r="AA2872" s="1"/>
  <c r="V2861"/>
  <c r="Z2676"/>
  <c r="AA2676" s="1"/>
  <c r="X2676"/>
  <c r="Z2665"/>
  <c r="O3274"/>
  <c r="AC31" i="8"/>
  <c r="AB19"/>
  <c r="AB59" s="1"/>
  <c r="AA59"/>
  <c r="V2627" i="10"/>
  <c r="Z2861"/>
  <c r="AA2861" s="1"/>
  <c r="W2861"/>
  <c r="X2861" s="1"/>
  <c r="Z2627"/>
  <c r="AA2665"/>
  <c r="Z2686"/>
  <c r="AA2686" s="1"/>
  <c r="Z2527"/>
  <c r="V2676"/>
  <c r="W2676" s="1"/>
  <c r="V2686"/>
  <c r="W2686" s="1"/>
  <c r="X2686" s="1"/>
  <c r="V2527"/>
  <c r="V2872"/>
  <c r="W2872" s="1"/>
  <c r="X2872" s="1"/>
  <c r="V2665"/>
  <c r="V3274" l="1"/>
  <c r="Z3274"/>
  <c r="H447" i="40"/>
  <c r="T3274" i="10"/>
  <c r="AC19" i="8"/>
  <c r="AB2861" i="10"/>
  <c r="AB2872"/>
  <c r="AC2872" s="1"/>
  <c r="AB2686"/>
  <c r="AC2686" s="1"/>
  <c r="AB2676"/>
  <c r="AC2676" s="1"/>
  <c r="W2665"/>
  <c r="X2665" s="1"/>
  <c r="AB2665"/>
  <c r="AD2665" s="1"/>
  <c r="AA2627"/>
  <c r="W2627"/>
  <c r="X2627" s="1"/>
  <c r="W2527"/>
  <c r="W3274" s="1"/>
  <c r="AA2527"/>
  <c r="AD2872" l="1"/>
  <c r="AC2861"/>
  <c r="AD2861"/>
  <c r="AA3274"/>
  <c r="AD2676"/>
  <c r="AD2686"/>
  <c r="AC2665"/>
  <c r="AB2627"/>
  <c r="AD2627" s="1"/>
  <c r="AB2527"/>
  <c r="AD2527" s="1"/>
  <c r="X2527"/>
  <c r="X3274" s="1"/>
  <c r="AC2527" l="1"/>
  <c r="AB3274"/>
  <c r="AD3274" s="1"/>
  <c r="AC2627"/>
  <c r="Z2481"/>
  <c r="V2481"/>
  <c r="O1237"/>
  <c r="AC1237" s="1"/>
  <c r="O1238"/>
  <c r="O1248"/>
  <c r="Z1248" s="1"/>
  <c r="O1258"/>
  <c r="O2133"/>
  <c r="O2223"/>
  <c r="Z2223" s="1"/>
  <c r="O2241"/>
  <c r="Z2241" s="1"/>
  <c r="O2250"/>
  <c r="O2471"/>
  <c r="AC3274" l="1"/>
  <c r="O3273"/>
  <c r="Z1238"/>
  <c r="W2481"/>
  <c r="X2481" s="1"/>
  <c r="AA2481"/>
  <c r="AA2241"/>
  <c r="AA1248"/>
  <c r="AA2223"/>
  <c r="V2471"/>
  <c r="W2471" s="1"/>
  <c r="X2471" s="1"/>
  <c r="V2133"/>
  <c r="W2133" s="1"/>
  <c r="X2133" s="1"/>
  <c r="Z2471"/>
  <c r="AA2471" s="1"/>
  <c r="Z2133"/>
  <c r="AA2133" s="1"/>
  <c r="V2250"/>
  <c r="W2250" s="1"/>
  <c r="X2250" s="1"/>
  <c r="V1258"/>
  <c r="W1258" s="1"/>
  <c r="X1258" s="1"/>
  <c r="Z2250"/>
  <c r="AA2250" s="1"/>
  <c r="Z1258"/>
  <c r="AA1258" s="1"/>
  <c r="V2241"/>
  <c r="W2241" s="1"/>
  <c r="X2241" s="1"/>
  <c r="V1248"/>
  <c r="W1248" s="1"/>
  <c r="X1248" s="1"/>
  <c r="V2223"/>
  <c r="W2223" s="1"/>
  <c r="X2223" s="1"/>
  <c r="V1238"/>
  <c r="Y667"/>
  <c r="Y682"/>
  <c r="Y697"/>
  <c r="Y642"/>
  <c r="Y641"/>
  <c r="O723"/>
  <c r="O732"/>
  <c r="Z732" s="1"/>
  <c r="O750"/>
  <c r="V750" s="1"/>
  <c r="O759"/>
  <c r="O768"/>
  <c r="Z768" s="1"/>
  <c r="O769"/>
  <c r="Z769" s="1"/>
  <c r="O778"/>
  <c r="Z778" s="1"/>
  <c r="O814"/>
  <c r="O1129"/>
  <c r="Z1129" s="1"/>
  <c r="O1228"/>
  <c r="V1228" s="1"/>
  <c r="V3273" l="1"/>
  <c r="Z3273"/>
  <c r="O3272"/>
  <c r="H394" i="40"/>
  <c r="T3273" i="10"/>
  <c r="AB2471"/>
  <c r="AC2471" s="1"/>
  <c r="AB1258"/>
  <c r="AC1258" s="1"/>
  <c r="AB2223"/>
  <c r="AC2223" s="1"/>
  <c r="AB2241"/>
  <c r="AC2241" s="1"/>
  <c r="AB2250"/>
  <c r="AC2250" s="1"/>
  <c r="AB1248"/>
  <c r="AC1248" s="1"/>
  <c r="AB2133"/>
  <c r="AC2133" s="1"/>
  <c r="AB2481"/>
  <c r="AC2481" s="1"/>
  <c r="AA1129"/>
  <c r="AA768"/>
  <c r="V732"/>
  <c r="W732" s="1"/>
  <c r="X732" s="1"/>
  <c r="AA778"/>
  <c r="W1238"/>
  <c r="W3273" s="1"/>
  <c r="AA1238"/>
  <c r="AA3273" s="1"/>
  <c r="Z723"/>
  <c r="V769"/>
  <c r="W769" s="1"/>
  <c r="X769" s="1"/>
  <c r="Z750"/>
  <c r="AA750" s="1"/>
  <c r="V1129"/>
  <c r="W1129" s="1"/>
  <c r="X1129" s="1"/>
  <c r="Z1228"/>
  <c r="AA1228" s="1"/>
  <c r="V778"/>
  <c r="W778" s="1"/>
  <c r="X778" s="1"/>
  <c r="V723"/>
  <c r="AA769"/>
  <c r="W1228"/>
  <c r="X1228" s="1"/>
  <c r="V768"/>
  <c r="W768" s="1"/>
  <c r="X768" s="1"/>
  <c r="W750"/>
  <c r="X750" s="1"/>
  <c r="AA732"/>
  <c r="V814"/>
  <c r="W814" s="1"/>
  <c r="X814" s="1"/>
  <c r="V759"/>
  <c r="W759" s="1"/>
  <c r="X759" s="1"/>
  <c r="Z814"/>
  <c r="AA814" s="1"/>
  <c r="Z759"/>
  <c r="AA759" s="1"/>
  <c r="H341" i="40" l="1"/>
  <c r="T3272" i="10"/>
  <c r="AB1228"/>
  <c r="AC1228" s="1"/>
  <c r="AB750"/>
  <c r="AC750" s="1"/>
  <c r="AB759"/>
  <c r="AC759" s="1"/>
  <c r="AB732"/>
  <c r="AC732" s="1"/>
  <c r="AB769"/>
  <c r="AC769" s="1"/>
  <c r="AB768"/>
  <c r="AC768" s="1"/>
  <c r="AB778"/>
  <c r="AC778" s="1"/>
  <c r="AB814"/>
  <c r="AC814" s="1"/>
  <c r="AB1129"/>
  <c r="AC1129" s="1"/>
  <c r="V3272"/>
  <c r="Z3272"/>
  <c r="AB1238"/>
  <c r="AB3273" s="1"/>
  <c r="AC3273" s="1"/>
  <c r="X1238"/>
  <c r="X3273" s="1"/>
  <c r="AA723"/>
  <c r="W723"/>
  <c r="W3272" s="1"/>
  <c r="Y618"/>
  <c r="Y630"/>
  <c r="U618"/>
  <c r="U630"/>
  <c r="O667"/>
  <c r="O618"/>
  <c r="O630"/>
  <c r="O640"/>
  <c r="Z640" s="1"/>
  <c r="AA640" s="1"/>
  <c r="O641"/>
  <c r="Z641" s="1"/>
  <c r="AA641" s="1"/>
  <c r="O642"/>
  <c r="O682"/>
  <c r="Z682" s="1"/>
  <c r="AA682" s="1"/>
  <c r="O697"/>
  <c r="Z697" s="1"/>
  <c r="AA697" s="1"/>
  <c r="O3271" l="1"/>
  <c r="AB640"/>
  <c r="AC640" s="1"/>
  <c r="AB641"/>
  <c r="AC641" s="1"/>
  <c r="AB682"/>
  <c r="AC682" s="1"/>
  <c r="AA3272"/>
  <c r="AB697"/>
  <c r="AC697" s="1"/>
  <c r="AC1238"/>
  <c r="X723"/>
  <c r="X3272" s="1"/>
  <c r="AB723"/>
  <c r="AB3272" s="1"/>
  <c r="V640"/>
  <c r="W640" s="1"/>
  <c r="X640" s="1"/>
  <c r="V697"/>
  <c r="W697" s="1"/>
  <c r="X697" s="1"/>
  <c r="V641"/>
  <c r="W641" s="1"/>
  <c r="X641" s="1"/>
  <c r="Z667"/>
  <c r="AA667" s="1"/>
  <c r="Z630"/>
  <c r="AA630" s="1"/>
  <c r="Z642"/>
  <c r="AA642" s="1"/>
  <c r="Z618"/>
  <c r="V682"/>
  <c r="W682" s="1"/>
  <c r="X682" s="1"/>
  <c r="V667"/>
  <c r="W667" s="1"/>
  <c r="X667" s="1"/>
  <c r="V630"/>
  <c r="W630" s="1"/>
  <c r="X630" s="1"/>
  <c r="V642"/>
  <c r="W642" s="1"/>
  <c r="X642" s="1"/>
  <c r="V618"/>
  <c r="Y614"/>
  <c r="Y615"/>
  <c r="Y616"/>
  <c r="U614"/>
  <c r="U615"/>
  <c r="U616"/>
  <c r="Y610"/>
  <c r="U610"/>
  <c r="Y598"/>
  <c r="U598"/>
  <c r="Y562"/>
  <c r="Y566"/>
  <c r="Y570"/>
  <c r="Y596"/>
  <c r="Y597"/>
  <c r="U562"/>
  <c r="U566"/>
  <c r="U570"/>
  <c r="U596"/>
  <c r="U597"/>
  <c r="Y549"/>
  <c r="U549"/>
  <c r="Y537"/>
  <c r="U537"/>
  <c r="O537"/>
  <c r="O549"/>
  <c r="V549" s="1"/>
  <c r="O562"/>
  <c r="V562" s="1"/>
  <c r="O566"/>
  <c r="Z566" s="1"/>
  <c r="O570"/>
  <c r="V570" s="1"/>
  <c r="O596"/>
  <c r="V596" s="1"/>
  <c r="O597"/>
  <c r="O598"/>
  <c r="Z598" s="1"/>
  <c r="O610"/>
  <c r="V610" s="1"/>
  <c r="O614"/>
  <c r="V614" s="1"/>
  <c r="O615"/>
  <c r="V615" s="1"/>
  <c r="O616"/>
  <c r="Z616" s="1"/>
  <c r="H286" i="40" l="1"/>
  <c r="T3271" i="10"/>
  <c r="H232" i="40"/>
  <c r="AB667" i="10"/>
  <c r="AC667" s="1"/>
  <c r="AB630"/>
  <c r="AC630" s="1"/>
  <c r="AB642"/>
  <c r="AC642" s="1"/>
  <c r="AC723"/>
  <c r="V3271"/>
  <c r="Z3271"/>
  <c r="O3270"/>
  <c r="T3270" s="1"/>
  <c r="W615"/>
  <c r="X615" s="1"/>
  <c r="W618"/>
  <c r="W3271" s="1"/>
  <c r="AA618"/>
  <c r="AA566"/>
  <c r="V537"/>
  <c r="W596"/>
  <c r="X596" s="1"/>
  <c r="V616"/>
  <c r="V598"/>
  <c r="W598" s="1"/>
  <c r="X598" s="1"/>
  <c r="V566"/>
  <c r="W566" s="1"/>
  <c r="X566" s="1"/>
  <c r="Z615"/>
  <c r="AA615" s="1"/>
  <c r="Z597"/>
  <c r="AA597" s="1"/>
  <c r="Z562"/>
  <c r="AA562" s="1"/>
  <c r="W549"/>
  <c r="X549" s="1"/>
  <c r="W570"/>
  <c r="X570" s="1"/>
  <c r="W616"/>
  <c r="X616" s="1"/>
  <c r="V597"/>
  <c r="W597" s="1"/>
  <c r="X597" s="1"/>
  <c r="Z614"/>
  <c r="AA614" s="1"/>
  <c r="Z596"/>
  <c r="AA596" s="1"/>
  <c r="Z549"/>
  <c r="AA549" s="1"/>
  <c r="AA598"/>
  <c r="Z610"/>
  <c r="AA610" s="1"/>
  <c r="Z570"/>
  <c r="AA570" s="1"/>
  <c r="Z537"/>
  <c r="W562"/>
  <c r="X562" s="1"/>
  <c r="W610"/>
  <c r="X610" s="1"/>
  <c r="W614"/>
  <c r="X614" s="1"/>
  <c r="AA616"/>
  <c r="Y516"/>
  <c r="Y518"/>
  <c r="Y507"/>
  <c r="Y505"/>
  <c r="Y506"/>
  <c r="Y504"/>
  <c r="U516"/>
  <c r="U518"/>
  <c r="U507"/>
  <c r="U505"/>
  <c r="U506"/>
  <c r="U504"/>
  <c r="O504"/>
  <c r="O505"/>
  <c r="Z505" s="1"/>
  <c r="O506"/>
  <c r="V506" s="1"/>
  <c r="V516"/>
  <c r="V518"/>
  <c r="AB598" l="1"/>
  <c r="AC598" s="1"/>
  <c r="AB610"/>
  <c r="AC610" s="1"/>
  <c r="AB616"/>
  <c r="AC616" s="1"/>
  <c r="AB549"/>
  <c r="AC549" s="1"/>
  <c r="AB597"/>
  <c r="AC597" s="1"/>
  <c r="AA3271"/>
  <c r="AB562"/>
  <c r="AC562" s="1"/>
  <c r="AB566"/>
  <c r="AC566" s="1"/>
  <c r="AB614"/>
  <c r="AC614" s="1"/>
  <c r="AB570"/>
  <c r="AC570" s="1"/>
  <c r="AB596"/>
  <c r="AC596" s="1"/>
  <c r="AB615"/>
  <c r="AC615" s="1"/>
  <c r="W506"/>
  <c r="X506" s="1"/>
  <c r="Z3270"/>
  <c r="W537"/>
  <c r="W3270" s="1"/>
  <c r="V3270"/>
  <c r="AB618"/>
  <c r="AB3271" s="1"/>
  <c r="X618"/>
  <c r="X3271" s="1"/>
  <c r="AA537"/>
  <c r="V504"/>
  <c r="W518"/>
  <c r="X518" s="1"/>
  <c r="Z506"/>
  <c r="AA506" s="1"/>
  <c r="Z504"/>
  <c r="AA504" s="1"/>
  <c r="Z516"/>
  <c r="AA516" s="1"/>
  <c r="AA505"/>
  <c r="V505"/>
  <c r="W505" s="1"/>
  <c r="X505" s="1"/>
  <c r="W516"/>
  <c r="X516" s="1"/>
  <c r="Z518"/>
  <c r="AA518" s="1"/>
  <c r="Y494"/>
  <c r="U494"/>
  <c r="Y473"/>
  <c r="Y480"/>
  <c r="Y487"/>
  <c r="U473"/>
  <c r="U480"/>
  <c r="U487"/>
  <c r="Y459"/>
  <c r="U459"/>
  <c r="V480"/>
  <c r="Z494"/>
  <c r="AB506" l="1"/>
  <c r="AC506" s="1"/>
  <c r="AB518"/>
  <c r="AC518" s="1"/>
  <c r="AB505"/>
  <c r="AC505" s="1"/>
  <c r="AA3270"/>
  <c r="AB516"/>
  <c r="AC516" s="1"/>
  <c r="AC618"/>
  <c r="X537"/>
  <c r="X3270" s="1"/>
  <c r="T3268"/>
  <c r="W504"/>
  <c r="X504" s="1"/>
  <c r="AB537"/>
  <c r="AB504"/>
  <c r="AC504" s="1"/>
  <c r="V459"/>
  <c r="V494"/>
  <c r="W494" s="1"/>
  <c r="X494" s="1"/>
  <c r="Z480"/>
  <c r="AA480" s="1"/>
  <c r="W480"/>
  <c r="X480" s="1"/>
  <c r="Z459"/>
  <c r="V473"/>
  <c r="W473" s="1"/>
  <c r="X473" s="1"/>
  <c r="Z487"/>
  <c r="AA487" s="1"/>
  <c r="V487"/>
  <c r="W487" s="1"/>
  <c r="X487" s="1"/>
  <c r="Z473"/>
  <c r="AA473" s="1"/>
  <c r="AA494"/>
  <c r="Y457"/>
  <c r="U457"/>
  <c r="O457"/>
  <c r="O3267" l="1"/>
  <c r="T3267" s="1"/>
  <c r="H70" i="40"/>
  <c r="AB473" i="10"/>
  <c r="AC473" s="1"/>
  <c r="AB494"/>
  <c r="AC494" s="1"/>
  <c r="AB487"/>
  <c r="AC487" s="1"/>
  <c r="AB480"/>
  <c r="AC480" s="1"/>
  <c r="AC537"/>
  <c r="AB3270" s="1"/>
  <c r="V3268"/>
  <c r="Z3268"/>
  <c r="AA459"/>
  <c r="W459"/>
  <c r="W3268" s="1"/>
  <c r="Z457"/>
  <c r="Z3267" s="1"/>
  <c r="V457"/>
  <c r="V3267" s="1"/>
  <c r="Y437"/>
  <c r="U437"/>
  <c r="Y427"/>
  <c r="Y390"/>
  <c r="Y391"/>
  <c r="Y392"/>
  <c r="Y393"/>
  <c r="Y394"/>
  <c r="Y395"/>
  <c r="Y399"/>
  <c r="Y400"/>
  <c r="Y404"/>
  <c r="Y389"/>
  <c r="Y388"/>
  <c r="U390"/>
  <c r="U391"/>
  <c r="U392"/>
  <c r="U393"/>
  <c r="U394"/>
  <c r="U395"/>
  <c r="U399"/>
  <c r="U400"/>
  <c r="U404"/>
  <c r="U389"/>
  <c r="U388"/>
  <c r="Y373"/>
  <c r="Y374"/>
  <c r="Y379"/>
  <c r="Y381"/>
  <c r="Y385"/>
  <c r="Y372"/>
  <c r="U373"/>
  <c r="U374"/>
  <c r="U379"/>
  <c r="U381"/>
  <c r="U385"/>
  <c r="U372"/>
  <c r="Y364"/>
  <c r="Y365"/>
  <c r="Y366"/>
  <c r="Y363"/>
  <c r="U364"/>
  <c r="U365"/>
  <c r="U366"/>
  <c r="U363"/>
  <c r="Y361"/>
  <c r="Y358"/>
  <c r="Y359"/>
  <c r="Y357"/>
  <c r="U361"/>
  <c r="U358"/>
  <c r="U359"/>
  <c r="U357"/>
  <c r="Y354"/>
  <c r="Y355"/>
  <c r="Y353"/>
  <c r="U354"/>
  <c r="U355"/>
  <c r="U353"/>
  <c r="Y345"/>
  <c r="Y344"/>
  <c r="Y343"/>
  <c r="Y332"/>
  <c r="Y331"/>
  <c r="U345"/>
  <c r="U344"/>
  <c r="U343"/>
  <c r="U332"/>
  <c r="U331"/>
  <c r="Y328"/>
  <c r="Y329"/>
  <c r="Y330"/>
  <c r="Y327"/>
  <c r="U328"/>
  <c r="U329"/>
  <c r="U330"/>
  <c r="U327"/>
  <c r="Y316"/>
  <c r="U316"/>
  <c r="Y278"/>
  <c r="Y277"/>
  <c r="Y276"/>
  <c r="U278"/>
  <c r="U277"/>
  <c r="U276"/>
  <c r="Y274"/>
  <c r="Y275"/>
  <c r="Y273"/>
  <c r="U274"/>
  <c r="U275"/>
  <c r="U273"/>
  <c r="Y272"/>
  <c r="Y268"/>
  <c r="Y267"/>
  <c r="Y266"/>
  <c r="Y265"/>
  <c r="Y264"/>
  <c r="Y260"/>
  <c r="Y259"/>
  <c r="Y258"/>
  <c r="Y257"/>
  <c r="Y254"/>
  <c r="Y253"/>
  <c r="Y251"/>
  <c r="Y241"/>
  <c r="Y232"/>
  <c r="Y211"/>
  <c r="Y210"/>
  <c r="Y209"/>
  <c r="Y208"/>
  <c r="Y207"/>
  <c r="U272"/>
  <c r="U268"/>
  <c r="U267"/>
  <c r="U266"/>
  <c r="U265"/>
  <c r="U264"/>
  <c r="U260"/>
  <c r="U259"/>
  <c r="U258"/>
  <c r="U257"/>
  <c r="U254"/>
  <c r="U253"/>
  <c r="U251"/>
  <c r="U241"/>
  <c r="U232"/>
  <c r="U211"/>
  <c r="U210"/>
  <c r="U209"/>
  <c r="U208"/>
  <c r="U207"/>
  <c r="Y169"/>
  <c r="Y168"/>
  <c r="Y167"/>
  <c r="Y166"/>
  <c r="U169"/>
  <c r="U168"/>
  <c r="U167"/>
  <c r="U166"/>
  <c r="Y156"/>
  <c r="Y155"/>
  <c r="Y153"/>
  <c r="Y152"/>
  <c r="U156"/>
  <c r="U155"/>
  <c r="U153"/>
  <c r="U152"/>
  <c r="Y146"/>
  <c r="Y147"/>
  <c r="Y145"/>
  <c r="U146"/>
  <c r="U147"/>
  <c r="U145"/>
  <c r="Y139"/>
  <c r="Y138"/>
  <c r="U139"/>
  <c r="U138"/>
  <c r="Y128"/>
  <c r="Y129"/>
  <c r="Y125"/>
  <c r="U128"/>
  <c r="U129"/>
  <c r="U125"/>
  <c r="Y108"/>
  <c r="Y107"/>
  <c r="U108"/>
  <c r="U107"/>
  <c r="Y106"/>
  <c r="Y105"/>
  <c r="Y104"/>
  <c r="Y103"/>
  <c r="Y101"/>
  <c r="Y100"/>
  <c r="Y99"/>
  <c r="Y98"/>
  <c r="U106"/>
  <c r="U105"/>
  <c r="U104"/>
  <c r="U103"/>
  <c r="U101"/>
  <c r="U100"/>
  <c r="U99"/>
  <c r="U98"/>
  <c r="Y84"/>
  <c r="Y83"/>
  <c r="U84"/>
  <c r="U83"/>
  <c r="Y82"/>
  <c r="U82"/>
  <c r="Y81"/>
  <c r="U81"/>
  <c r="Y80"/>
  <c r="U80"/>
  <c r="Y79"/>
  <c r="U79"/>
  <c r="Y73"/>
  <c r="U73"/>
  <c r="Y72"/>
  <c r="U72"/>
  <c r="Y71"/>
  <c r="U71"/>
  <c r="Y69"/>
  <c r="U69"/>
  <c r="Y64"/>
  <c r="U64"/>
  <c r="Y63"/>
  <c r="U63"/>
  <c r="Y62"/>
  <c r="U62"/>
  <c r="Y60"/>
  <c r="U60"/>
  <c r="Y58"/>
  <c r="U58"/>
  <c r="Y57"/>
  <c r="U57"/>
  <c r="Y54"/>
  <c r="U54"/>
  <c r="Y53"/>
  <c r="U53"/>
  <c r="Y49"/>
  <c r="U49"/>
  <c r="Y44"/>
  <c r="U44"/>
  <c r="Y40"/>
  <c r="U40"/>
  <c r="Y38"/>
  <c r="U38"/>
  <c r="Y36"/>
  <c r="U36"/>
  <c r="Y34"/>
  <c r="Y32"/>
  <c r="U34"/>
  <c r="U32"/>
  <c r="Y31"/>
  <c r="U31"/>
  <c r="Y30"/>
  <c r="U30"/>
  <c r="Y29"/>
  <c r="U29"/>
  <c r="Y22"/>
  <c r="Y23"/>
  <c r="Y24"/>
  <c r="Y25"/>
  <c r="Y27"/>
  <c r="Y50"/>
  <c r="Y66"/>
  <c r="Y87"/>
  <c r="Y88"/>
  <c r="Y89"/>
  <c r="Y90"/>
  <c r="Y91"/>
  <c r="Y92"/>
  <c r="Y93"/>
  <c r="Y96"/>
  <c r="Y111"/>
  <c r="Y112"/>
  <c r="Y113"/>
  <c r="Y119"/>
  <c r="Y120"/>
  <c r="Y121"/>
  <c r="Y130"/>
  <c r="Y131"/>
  <c r="Y132"/>
  <c r="Y135"/>
  <c r="Y141"/>
  <c r="Y142"/>
  <c r="Y143"/>
  <c r="Y148"/>
  <c r="Y150"/>
  <c r="Y157"/>
  <c r="Y158"/>
  <c r="Y160"/>
  <c r="Y163"/>
  <c r="Y170"/>
  <c r="Y171"/>
  <c r="Y172"/>
  <c r="Y173"/>
  <c r="Y174"/>
  <c r="Y176"/>
  <c r="Y177"/>
  <c r="Y179"/>
  <c r="Y262"/>
  <c r="Y280"/>
  <c r="Y281"/>
  <c r="Y282"/>
  <c r="Y284"/>
  <c r="Y285"/>
  <c r="Y294"/>
  <c r="Y300"/>
  <c r="Y303"/>
  <c r="Y304"/>
  <c r="Y305"/>
  <c r="Y306"/>
  <c r="Y308"/>
  <c r="Y319"/>
  <c r="Y320"/>
  <c r="Y321"/>
  <c r="Y324"/>
  <c r="Y325"/>
  <c r="Y326"/>
  <c r="Y347"/>
  <c r="Y348"/>
  <c r="Y349"/>
  <c r="Y350"/>
  <c r="Y368"/>
  <c r="Y438"/>
  <c r="Y440"/>
  <c r="Y441"/>
  <c r="Y442"/>
  <c r="Y443"/>
  <c r="U50"/>
  <c r="U66"/>
  <c r="U87"/>
  <c r="U88"/>
  <c r="U89"/>
  <c r="U90"/>
  <c r="U91"/>
  <c r="U92"/>
  <c r="U93"/>
  <c r="U96"/>
  <c r="U111"/>
  <c r="U112"/>
  <c r="U113"/>
  <c r="U119"/>
  <c r="U120"/>
  <c r="U121"/>
  <c r="U130"/>
  <c r="U131"/>
  <c r="U132"/>
  <c r="U135"/>
  <c r="U141"/>
  <c r="U142"/>
  <c r="U143"/>
  <c r="U148"/>
  <c r="U150"/>
  <c r="U157"/>
  <c r="U158"/>
  <c r="U160"/>
  <c r="U163"/>
  <c r="U170"/>
  <c r="U171"/>
  <c r="U172"/>
  <c r="U173"/>
  <c r="U174"/>
  <c r="U176"/>
  <c r="U177"/>
  <c r="U179"/>
  <c r="U262"/>
  <c r="U280"/>
  <c r="U281"/>
  <c r="U282"/>
  <c r="U284"/>
  <c r="U285"/>
  <c r="U294"/>
  <c r="U300"/>
  <c r="U303"/>
  <c r="U304"/>
  <c r="U305"/>
  <c r="U306"/>
  <c r="U308"/>
  <c r="U319"/>
  <c r="U320"/>
  <c r="U321"/>
  <c r="U324"/>
  <c r="U325"/>
  <c r="U326"/>
  <c r="U347"/>
  <c r="U348"/>
  <c r="U349"/>
  <c r="U350"/>
  <c r="U368"/>
  <c r="U427"/>
  <c r="U438"/>
  <c r="U440"/>
  <c r="U441"/>
  <c r="U442"/>
  <c r="U443"/>
  <c r="U22"/>
  <c r="U23"/>
  <c r="U24"/>
  <c r="U25"/>
  <c r="U27"/>
  <c r="Y21"/>
  <c r="U21"/>
  <c r="H65" i="40" l="1"/>
  <c r="H94" s="1"/>
  <c r="H649" s="1"/>
  <c r="AA3268" i="10"/>
  <c r="X459"/>
  <c r="X3268" s="1"/>
  <c r="AB459"/>
  <c r="AB3268" s="1"/>
  <c r="W457"/>
  <c r="W3267" s="1"/>
  <c r="AA457"/>
  <c r="O368"/>
  <c r="O146"/>
  <c r="O60"/>
  <c r="O29"/>
  <c r="O30"/>
  <c r="O31"/>
  <c r="O32"/>
  <c r="O34"/>
  <c r="O36"/>
  <c r="O38"/>
  <c r="O40"/>
  <c r="O44"/>
  <c r="O49"/>
  <c r="O50"/>
  <c r="O53"/>
  <c r="O54"/>
  <c r="O57"/>
  <c r="O58"/>
  <c r="O62"/>
  <c r="O63"/>
  <c r="O64"/>
  <c r="O66"/>
  <c r="O69"/>
  <c r="O71"/>
  <c r="O72"/>
  <c r="O73"/>
  <c r="O79"/>
  <c r="O80"/>
  <c r="O81"/>
  <c r="O82"/>
  <c r="O83"/>
  <c r="O84"/>
  <c r="O87"/>
  <c r="O88"/>
  <c r="O89"/>
  <c r="O90"/>
  <c r="O91"/>
  <c r="O92"/>
  <c r="O93"/>
  <c r="O96"/>
  <c r="O98"/>
  <c r="O99"/>
  <c r="O100"/>
  <c r="O101"/>
  <c r="O103"/>
  <c r="O104"/>
  <c r="O105"/>
  <c r="O106"/>
  <c r="O107"/>
  <c r="O108"/>
  <c r="O111"/>
  <c r="O112"/>
  <c r="O113"/>
  <c r="O119"/>
  <c r="O120"/>
  <c r="O121"/>
  <c r="O125"/>
  <c r="O128"/>
  <c r="O129"/>
  <c r="O130"/>
  <c r="O131"/>
  <c r="O132"/>
  <c r="O135"/>
  <c r="O138"/>
  <c r="O139"/>
  <c r="O141"/>
  <c r="O142"/>
  <c r="O143"/>
  <c r="O145"/>
  <c r="O147"/>
  <c r="O148"/>
  <c r="O150"/>
  <c r="O152"/>
  <c r="O153"/>
  <c r="O155"/>
  <c r="O156"/>
  <c r="O157"/>
  <c r="O158"/>
  <c r="O160"/>
  <c r="O163"/>
  <c r="O166"/>
  <c r="O167"/>
  <c r="O168"/>
  <c r="O169"/>
  <c r="O170"/>
  <c r="O171"/>
  <c r="O172"/>
  <c r="O173"/>
  <c r="O174"/>
  <c r="O176"/>
  <c r="O177"/>
  <c r="O179"/>
  <c r="O207"/>
  <c r="O208"/>
  <c r="O209"/>
  <c r="O210"/>
  <c r="O211"/>
  <c r="O232"/>
  <c r="O241"/>
  <c r="O251"/>
  <c r="O253"/>
  <c r="O254"/>
  <c r="O257"/>
  <c r="O258"/>
  <c r="O259"/>
  <c r="O260"/>
  <c r="O262"/>
  <c r="O264"/>
  <c r="O265"/>
  <c r="O266"/>
  <c r="O267"/>
  <c r="O268"/>
  <c r="O272"/>
  <c r="O273"/>
  <c r="O274"/>
  <c r="O275"/>
  <c r="O276"/>
  <c r="O277"/>
  <c r="O278"/>
  <c r="O280"/>
  <c r="O281"/>
  <c r="O282"/>
  <c r="O284"/>
  <c r="O285"/>
  <c r="O294"/>
  <c r="O300"/>
  <c r="O303"/>
  <c r="O304"/>
  <c r="O305"/>
  <c r="O306"/>
  <c r="O308"/>
  <c r="O316"/>
  <c r="O319"/>
  <c r="O320"/>
  <c r="O321"/>
  <c r="O324"/>
  <c r="O325"/>
  <c r="O326"/>
  <c r="O327"/>
  <c r="O328"/>
  <c r="O329"/>
  <c r="O330"/>
  <c r="O331"/>
  <c r="O332"/>
  <c r="O343"/>
  <c r="O344"/>
  <c r="O345"/>
  <c r="O347"/>
  <c r="O348"/>
  <c r="O349"/>
  <c r="O350"/>
  <c r="O353"/>
  <c r="O354"/>
  <c r="O355"/>
  <c r="O357"/>
  <c r="O358"/>
  <c r="O359"/>
  <c r="O361"/>
  <c r="O363"/>
  <c r="O364"/>
  <c r="O365"/>
  <c r="O366"/>
  <c r="O372"/>
  <c r="O373"/>
  <c r="O374"/>
  <c r="O379"/>
  <c r="O381"/>
  <c r="O385"/>
  <c r="O388"/>
  <c r="O389"/>
  <c r="O390"/>
  <c r="O391"/>
  <c r="O392"/>
  <c r="O393"/>
  <c r="O394"/>
  <c r="O395"/>
  <c r="O399"/>
  <c r="O400"/>
  <c r="O404"/>
  <c r="O427"/>
  <c r="O437"/>
  <c r="O438"/>
  <c r="O440"/>
  <c r="O441"/>
  <c r="O442"/>
  <c r="O443"/>
  <c r="O22"/>
  <c r="O23"/>
  <c r="O24"/>
  <c r="O25"/>
  <c r="O27"/>
  <c r="O21"/>
  <c r="O3266" l="1"/>
  <c r="AC459"/>
  <c r="H17" i="40"/>
  <c r="AA3267" i="10"/>
  <c r="T3266"/>
  <c r="AB457"/>
  <c r="AB3267" s="1"/>
  <c r="X457"/>
  <c r="X3267" s="1"/>
  <c r="Z22"/>
  <c r="AA22" s="1"/>
  <c r="V22"/>
  <c r="W22" s="1"/>
  <c r="X22" s="1"/>
  <c r="Z394"/>
  <c r="AA394" s="1"/>
  <c r="V394"/>
  <c r="W394" s="1"/>
  <c r="X394" s="1"/>
  <c r="Z372"/>
  <c r="AA372" s="1"/>
  <c r="V372"/>
  <c r="W372" s="1"/>
  <c r="X372" s="1"/>
  <c r="Z345"/>
  <c r="AA345" s="1"/>
  <c r="V345"/>
  <c r="W345" s="1"/>
  <c r="X345" s="1"/>
  <c r="Z303"/>
  <c r="AA303" s="1"/>
  <c r="V303"/>
  <c r="W303" s="1"/>
  <c r="X303" s="1"/>
  <c r="Z262"/>
  <c r="AA262" s="1"/>
  <c r="V262"/>
  <c r="W262" s="1"/>
  <c r="X262" s="1"/>
  <c r="Z209"/>
  <c r="AA209" s="1"/>
  <c r="V209"/>
  <c r="W209" s="1"/>
  <c r="X209" s="1"/>
  <c r="Z168"/>
  <c r="AA168" s="1"/>
  <c r="V168"/>
  <c r="W168" s="1"/>
  <c r="X168" s="1"/>
  <c r="Z148"/>
  <c r="AA148" s="1"/>
  <c r="V148"/>
  <c r="W148" s="1"/>
  <c r="X148" s="1"/>
  <c r="Z129"/>
  <c r="AA129" s="1"/>
  <c r="V129"/>
  <c r="W129" s="1"/>
  <c r="X129" s="1"/>
  <c r="Z105"/>
  <c r="AA105" s="1"/>
  <c r="V105"/>
  <c r="W105" s="1"/>
  <c r="X105" s="1"/>
  <c r="Z89"/>
  <c r="AA89" s="1"/>
  <c r="V89"/>
  <c r="W89" s="1"/>
  <c r="X89" s="1"/>
  <c r="Z53"/>
  <c r="AA53" s="1"/>
  <c r="V53"/>
  <c r="W53" s="1"/>
  <c r="X53" s="1"/>
  <c r="Z60"/>
  <c r="AA60" s="1"/>
  <c r="V60"/>
  <c r="W60" s="1"/>
  <c r="X60" s="1"/>
  <c r="Z25"/>
  <c r="AA25" s="1"/>
  <c r="V25"/>
  <c r="W25" s="1"/>
  <c r="X25" s="1"/>
  <c r="Z400"/>
  <c r="AA400" s="1"/>
  <c r="V400"/>
  <c r="W400" s="1"/>
  <c r="X400" s="1"/>
  <c r="Z379"/>
  <c r="AA379" s="1"/>
  <c r="V379"/>
  <c r="W379" s="1"/>
  <c r="X379" s="1"/>
  <c r="Z361"/>
  <c r="AA361" s="1"/>
  <c r="V361"/>
  <c r="W361" s="1"/>
  <c r="X361" s="1"/>
  <c r="Z349"/>
  <c r="AA349" s="1"/>
  <c r="V349"/>
  <c r="W349" s="1"/>
  <c r="X349" s="1"/>
  <c r="Z344"/>
  <c r="AA344" s="1"/>
  <c r="V344"/>
  <c r="W344" s="1"/>
  <c r="X344" s="1"/>
  <c r="Z330"/>
  <c r="AA330" s="1"/>
  <c r="V330"/>
  <c r="W330" s="1"/>
  <c r="X330" s="1"/>
  <c r="Z326"/>
  <c r="AA326" s="1"/>
  <c r="V326"/>
  <c r="W326" s="1"/>
  <c r="X326" s="1"/>
  <c r="Z320"/>
  <c r="AA320" s="1"/>
  <c r="V320"/>
  <c r="W320" s="1"/>
  <c r="X320" s="1"/>
  <c r="Z306"/>
  <c r="AA306" s="1"/>
  <c r="V306"/>
  <c r="W306" s="1"/>
  <c r="X306" s="1"/>
  <c r="Z300"/>
  <c r="AA300" s="1"/>
  <c r="V300"/>
  <c r="W300" s="1"/>
  <c r="X300" s="1"/>
  <c r="V282"/>
  <c r="W282" s="1"/>
  <c r="X282" s="1"/>
  <c r="Z282"/>
  <c r="AA282" s="1"/>
  <c r="Z277"/>
  <c r="AA277" s="1"/>
  <c r="V277"/>
  <c r="W277" s="1"/>
  <c r="X277" s="1"/>
  <c r="V273"/>
  <c r="W273" s="1"/>
  <c r="X273" s="1"/>
  <c r="Z273"/>
  <c r="AA273" s="1"/>
  <c r="Z266"/>
  <c r="AA266" s="1"/>
  <c r="V266"/>
  <c r="W266" s="1"/>
  <c r="X266" s="1"/>
  <c r="V260"/>
  <c r="W260" s="1"/>
  <c r="X260" s="1"/>
  <c r="Z260"/>
  <c r="AA260" s="1"/>
  <c r="Z254"/>
  <c r="AA254" s="1"/>
  <c r="V254"/>
  <c r="W254" s="1"/>
  <c r="X254" s="1"/>
  <c r="V232"/>
  <c r="W232" s="1"/>
  <c r="X232" s="1"/>
  <c r="Z232"/>
  <c r="AA232" s="1"/>
  <c r="Z208"/>
  <c r="AA208" s="1"/>
  <c r="V208"/>
  <c r="W208" s="1"/>
  <c r="X208" s="1"/>
  <c r="V176"/>
  <c r="W176" s="1"/>
  <c r="X176" s="1"/>
  <c r="Z176"/>
  <c r="AA176" s="1"/>
  <c r="Z171"/>
  <c r="AA171" s="1"/>
  <c r="V171"/>
  <c r="W171" s="1"/>
  <c r="X171" s="1"/>
  <c r="Z167"/>
  <c r="AA167" s="1"/>
  <c r="V167"/>
  <c r="W167" s="1"/>
  <c r="X167" s="1"/>
  <c r="Z158"/>
  <c r="AA158" s="1"/>
  <c r="V158"/>
  <c r="W158" s="1"/>
  <c r="X158" s="1"/>
  <c r="Z153"/>
  <c r="AA153" s="1"/>
  <c r="V153"/>
  <c r="W153" s="1"/>
  <c r="X153" s="1"/>
  <c r="Z147"/>
  <c r="AA147" s="1"/>
  <c r="V147"/>
  <c r="W147" s="1"/>
  <c r="X147" s="1"/>
  <c r="Z141"/>
  <c r="AA141" s="1"/>
  <c r="V141"/>
  <c r="W141" s="1"/>
  <c r="X141" s="1"/>
  <c r="Z132"/>
  <c r="AA132" s="1"/>
  <c r="V132"/>
  <c r="W132" s="1"/>
  <c r="X132" s="1"/>
  <c r="Z128"/>
  <c r="AA128" s="1"/>
  <c r="V128"/>
  <c r="W128" s="1"/>
  <c r="X128" s="1"/>
  <c r="Z119"/>
  <c r="AA119" s="1"/>
  <c r="V119"/>
  <c r="W119" s="1"/>
  <c r="X119" s="1"/>
  <c r="Z108"/>
  <c r="AA108" s="1"/>
  <c r="V108"/>
  <c r="W108" s="1"/>
  <c r="X108" s="1"/>
  <c r="Z104"/>
  <c r="AA104" s="1"/>
  <c r="V104"/>
  <c r="W104" s="1"/>
  <c r="X104" s="1"/>
  <c r="Z99"/>
  <c r="AA99" s="1"/>
  <c r="V99"/>
  <c r="W99" s="1"/>
  <c r="X99" s="1"/>
  <c r="Z92"/>
  <c r="AA92" s="1"/>
  <c r="V92"/>
  <c r="W92" s="1"/>
  <c r="X92" s="1"/>
  <c r="Z88"/>
  <c r="AA88" s="1"/>
  <c r="V88"/>
  <c r="W88" s="1"/>
  <c r="X88" s="1"/>
  <c r="Z82"/>
  <c r="AA82" s="1"/>
  <c r="V82"/>
  <c r="W82" s="1"/>
  <c r="X82" s="1"/>
  <c r="Z73"/>
  <c r="AA73" s="1"/>
  <c r="V73"/>
  <c r="W73" s="1"/>
  <c r="X73" s="1"/>
  <c r="Z66"/>
  <c r="AA66" s="1"/>
  <c r="V66"/>
  <c r="W66" s="1"/>
  <c r="X66" s="1"/>
  <c r="Z58"/>
  <c r="AA58" s="1"/>
  <c r="V58"/>
  <c r="W58" s="1"/>
  <c r="X58" s="1"/>
  <c r="Z50"/>
  <c r="AA50" s="1"/>
  <c r="V50"/>
  <c r="W50" s="1"/>
  <c r="X50" s="1"/>
  <c r="Z38"/>
  <c r="AA38" s="1"/>
  <c r="V38"/>
  <c r="W38" s="1"/>
  <c r="X38" s="1"/>
  <c r="Z31"/>
  <c r="AA31" s="1"/>
  <c r="V31"/>
  <c r="W31" s="1"/>
  <c r="X31" s="1"/>
  <c r="Z146"/>
  <c r="AA146" s="1"/>
  <c r="V146"/>
  <c r="W146" s="1"/>
  <c r="X146" s="1"/>
  <c r="Z27"/>
  <c r="AA27" s="1"/>
  <c r="V27"/>
  <c r="W27" s="1"/>
  <c r="X27" s="1"/>
  <c r="Z404"/>
  <c r="AA404" s="1"/>
  <c r="V404"/>
  <c r="W404" s="1"/>
  <c r="X404" s="1"/>
  <c r="Z381"/>
  <c r="AA381" s="1"/>
  <c r="V381"/>
  <c r="W381" s="1"/>
  <c r="X381" s="1"/>
  <c r="V357"/>
  <c r="W357" s="1"/>
  <c r="X357" s="1"/>
  <c r="Z357"/>
  <c r="AA357" s="1"/>
  <c r="V327"/>
  <c r="W327" s="1"/>
  <c r="X327" s="1"/>
  <c r="Z327"/>
  <c r="AA327" s="1"/>
  <c r="Z321"/>
  <c r="AA321" s="1"/>
  <c r="V321"/>
  <c r="W321" s="1"/>
  <c r="X321" s="1"/>
  <c r="Z284"/>
  <c r="AA284" s="1"/>
  <c r="V284"/>
  <c r="W284" s="1"/>
  <c r="X284" s="1"/>
  <c r="Z274"/>
  <c r="AA274" s="1"/>
  <c r="V274"/>
  <c r="W274" s="1"/>
  <c r="X274" s="1"/>
  <c r="Z257"/>
  <c r="AA257" s="1"/>
  <c r="V257"/>
  <c r="W257" s="1"/>
  <c r="X257" s="1"/>
  <c r="Z177"/>
  <c r="AA177" s="1"/>
  <c r="V177"/>
  <c r="W177" s="1"/>
  <c r="X177" s="1"/>
  <c r="Z160"/>
  <c r="AA160" s="1"/>
  <c r="V160"/>
  <c r="W160" s="1"/>
  <c r="X160" s="1"/>
  <c r="Z142"/>
  <c r="AA142" s="1"/>
  <c r="V142"/>
  <c r="W142" s="1"/>
  <c r="X142" s="1"/>
  <c r="Z120"/>
  <c r="AA120" s="1"/>
  <c r="V120"/>
  <c r="W120" s="1"/>
  <c r="X120" s="1"/>
  <c r="Z100"/>
  <c r="AA100" s="1"/>
  <c r="V100"/>
  <c r="W100" s="1"/>
  <c r="X100" s="1"/>
  <c r="Z79"/>
  <c r="AA79" s="1"/>
  <c r="V79"/>
  <c r="W79" s="1"/>
  <c r="X79" s="1"/>
  <c r="Z69"/>
  <c r="AA69" s="1"/>
  <c r="V69"/>
  <c r="W69" s="1"/>
  <c r="X69" s="1"/>
  <c r="Z40"/>
  <c r="AA40" s="1"/>
  <c r="V40"/>
  <c r="W40" s="1"/>
  <c r="X40" s="1"/>
  <c r="V443"/>
  <c r="W443" s="1"/>
  <c r="X443" s="1"/>
  <c r="Z443"/>
  <c r="AA443" s="1"/>
  <c r="Z393"/>
  <c r="AA393" s="1"/>
  <c r="V393"/>
  <c r="W393" s="1"/>
  <c r="X393" s="1"/>
  <c r="Z355"/>
  <c r="AA355" s="1"/>
  <c r="V355"/>
  <c r="W355" s="1"/>
  <c r="X355" s="1"/>
  <c r="Z24"/>
  <c r="AA24" s="1"/>
  <c r="V24"/>
  <c r="W24" s="1"/>
  <c r="X24" s="1"/>
  <c r="Z442"/>
  <c r="AA442" s="1"/>
  <c r="V442"/>
  <c r="W442" s="1"/>
  <c r="X442" s="1"/>
  <c r="Z437"/>
  <c r="AA437" s="1"/>
  <c r="V437"/>
  <c r="W437" s="1"/>
  <c r="X437" s="1"/>
  <c r="Z399"/>
  <c r="AA399" s="1"/>
  <c r="V399"/>
  <c r="W399" s="1"/>
  <c r="X399" s="1"/>
  <c r="Z392"/>
  <c r="AA392" s="1"/>
  <c r="V392"/>
  <c r="W392" s="1"/>
  <c r="X392" s="1"/>
  <c r="Z388"/>
  <c r="AA388" s="1"/>
  <c r="V388"/>
  <c r="W388" s="1"/>
  <c r="X388" s="1"/>
  <c r="Z374"/>
  <c r="AA374" s="1"/>
  <c r="V374"/>
  <c r="W374" s="1"/>
  <c r="X374" s="1"/>
  <c r="Z365"/>
  <c r="AA365" s="1"/>
  <c r="V365"/>
  <c r="W365" s="1"/>
  <c r="X365" s="1"/>
  <c r="Z359"/>
  <c r="AA359" s="1"/>
  <c r="V359"/>
  <c r="W359" s="1"/>
  <c r="X359" s="1"/>
  <c r="V354"/>
  <c r="W354" s="1"/>
  <c r="X354" s="1"/>
  <c r="Z354"/>
  <c r="AA354" s="1"/>
  <c r="Z348"/>
  <c r="AA348" s="1"/>
  <c r="V348"/>
  <c r="W348" s="1"/>
  <c r="X348" s="1"/>
  <c r="Z343"/>
  <c r="AA343" s="1"/>
  <c r="V343"/>
  <c r="W343" s="1"/>
  <c r="X343" s="1"/>
  <c r="Z329"/>
  <c r="AA329" s="1"/>
  <c r="V329"/>
  <c r="W329" s="1"/>
  <c r="X329" s="1"/>
  <c r="Z325"/>
  <c r="AA325" s="1"/>
  <c r="V325"/>
  <c r="W325" s="1"/>
  <c r="X325" s="1"/>
  <c r="Z319"/>
  <c r="AA319" s="1"/>
  <c r="V319"/>
  <c r="W319" s="1"/>
  <c r="X319" s="1"/>
  <c r="Z305"/>
  <c r="AA305" s="1"/>
  <c r="V305"/>
  <c r="W305" s="1"/>
  <c r="X305" s="1"/>
  <c r="Z294"/>
  <c r="AA294" s="1"/>
  <c r="V294"/>
  <c r="W294" s="1"/>
  <c r="X294" s="1"/>
  <c r="Z281"/>
  <c r="AA281" s="1"/>
  <c r="V281"/>
  <c r="W281" s="1"/>
  <c r="X281" s="1"/>
  <c r="Z276"/>
  <c r="AA276" s="1"/>
  <c r="V276"/>
  <c r="W276" s="1"/>
  <c r="X276" s="1"/>
  <c r="Z272"/>
  <c r="AA272" s="1"/>
  <c r="V272"/>
  <c r="W272" s="1"/>
  <c r="X272" s="1"/>
  <c r="Z265"/>
  <c r="AA265" s="1"/>
  <c r="V265"/>
  <c r="W265" s="1"/>
  <c r="X265" s="1"/>
  <c r="Z259"/>
  <c r="AA259" s="1"/>
  <c r="V259"/>
  <c r="W259" s="1"/>
  <c r="X259" s="1"/>
  <c r="Z253"/>
  <c r="AA253" s="1"/>
  <c r="V253"/>
  <c r="W253" s="1"/>
  <c r="X253" s="1"/>
  <c r="Z211"/>
  <c r="AA211" s="1"/>
  <c r="V211"/>
  <c r="W211" s="1"/>
  <c r="X211" s="1"/>
  <c r="Z207"/>
  <c r="AA207" s="1"/>
  <c r="V207"/>
  <c r="W207" s="1"/>
  <c r="X207" s="1"/>
  <c r="Z174"/>
  <c r="AA174" s="1"/>
  <c r="V174"/>
  <c r="W174" s="1"/>
  <c r="X174" s="1"/>
  <c r="Z170"/>
  <c r="AA170" s="1"/>
  <c r="V170"/>
  <c r="W170" s="1"/>
  <c r="X170" s="1"/>
  <c r="Z166"/>
  <c r="AA166" s="1"/>
  <c r="V166"/>
  <c r="W166" s="1"/>
  <c r="X166" s="1"/>
  <c r="Z157"/>
  <c r="AA157" s="1"/>
  <c r="V157"/>
  <c r="W157" s="1"/>
  <c r="X157" s="1"/>
  <c r="Z152"/>
  <c r="AA152" s="1"/>
  <c r="V152"/>
  <c r="W152" s="1"/>
  <c r="X152" s="1"/>
  <c r="Z145"/>
  <c r="AA145" s="1"/>
  <c r="V145"/>
  <c r="W145" s="1"/>
  <c r="X145" s="1"/>
  <c r="Z139"/>
  <c r="AA139" s="1"/>
  <c r="V139"/>
  <c r="W139" s="1"/>
  <c r="X139" s="1"/>
  <c r="Z131"/>
  <c r="AA131" s="1"/>
  <c r="V131"/>
  <c r="W131" s="1"/>
  <c r="X131" s="1"/>
  <c r="Z125"/>
  <c r="AA125" s="1"/>
  <c r="V125"/>
  <c r="W125" s="1"/>
  <c r="X125" s="1"/>
  <c r="Z113"/>
  <c r="AA113" s="1"/>
  <c r="V113"/>
  <c r="W113" s="1"/>
  <c r="X113" s="1"/>
  <c r="Z107"/>
  <c r="AA107" s="1"/>
  <c r="V107"/>
  <c r="W107" s="1"/>
  <c r="X107" s="1"/>
  <c r="Z103"/>
  <c r="AA103" s="1"/>
  <c r="V103"/>
  <c r="W103" s="1"/>
  <c r="X103" s="1"/>
  <c r="Z98"/>
  <c r="AA98" s="1"/>
  <c r="V98"/>
  <c r="W98" s="1"/>
  <c r="X98" s="1"/>
  <c r="Z91"/>
  <c r="AA91" s="1"/>
  <c r="V91"/>
  <c r="W91" s="1"/>
  <c r="X91" s="1"/>
  <c r="Z87"/>
  <c r="AA87" s="1"/>
  <c r="V87"/>
  <c r="W87" s="1"/>
  <c r="X87" s="1"/>
  <c r="Z81"/>
  <c r="AA81" s="1"/>
  <c r="V81"/>
  <c r="W81" s="1"/>
  <c r="X81" s="1"/>
  <c r="Z72"/>
  <c r="AA72" s="1"/>
  <c r="V72"/>
  <c r="W72" s="1"/>
  <c r="X72" s="1"/>
  <c r="Z64"/>
  <c r="AA64" s="1"/>
  <c r="V64"/>
  <c r="W64" s="1"/>
  <c r="X64" s="1"/>
  <c r="Z57"/>
  <c r="AA57" s="1"/>
  <c r="V57"/>
  <c r="W57" s="1"/>
  <c r="X57" s="1"/>
  <c r="Z49"/>
  <c r="AA49" s="1"/>
  <c r="V49"/>
  <c r="W49" s="1"/>
  <c r="X49" s="1"/>
  <c r="Z36"/>
  <c r="AA36" s="1"/>
  <c r="V36"/>
  <c r="W36" s="1"/>
  <c r="X36" s="1"/>
  <c r="Z30"/>
  <c r="AA30" s="1"/>
  <c r="V30"/>
  <c r="W30" s="1"/>
  <c r="X30" s="1"/>
  <c r="V368"/>
  <c r="W368" s="1"/>
  <c r="X368" s="1"/>
  <c r="Z368"/>
  <c r="AA368" s="1"/>
  <c r="Z440"/>
  <c r="AA440" s="1"/>
  <c r="V440"/>
  <c r="W440" s="1"/>
  <c r="X440" s="1"/>
  <c r="Z390"/>
  <c r="AA390" s="1"/>
  <c r="V390"/>
  <c r="W390" s="1"/>
  <c r="X390" s="1"/>
  <c r="Z363"/>
  <c r="AA363" s="1"/>
  <c r="V363"/>
  <c r="W363" s="1"/>
  <c r="X363" s="1"/>
  <c r="Z350"/>
  <c r="AA350" s="1"/>
  <c r="V350"/>
  <c r="W350" s="1"/>
  <c r="X350" s="1"/>
  <c r="Z331"/>
  <c r="AA331" s="1"/>
  <c r="V331"/>
  <c r="W331" s="1"/>
  <c r="X331" s="1"/>
  <c r="V308"/>
  <c r="W308" s="1"/>
  <c r="X308" s="1"/>
  <c r="Z308"/>
  <c r="AA308" s="1"/>
  <c r="Z278"/>
  <c r="AA278" s="1"/>
  <c r="V278"/>
  <c r="W278" s="1"/>
  <c r="X278" s="1"/>
  <c r="Z267"/>
  <c r="AA267" s="1"/>
  <c r="V267"/>
  <c r="W267" s="1"/>
  <c r="X267" s="1"/>
  <c r="Z241"/>
  <c r="AA241" s="1"/>
  <c r="V241"/>
  <c r="W241" s="1"/>
  <c r="X241" s="1"/>
  <c r="Z172"/>
  <c r="AA172" s="1"/>
  <c r="V172"/>
  <c r="W172" s="1"/>
  <c r="X172" s="1"/>
  <c r="Z155"/>
  <c r="AA155" s="1"/>
  <c r="V155"/>
  <c r="W155" s="1"/>
  <c r="X155" s="1"/>
  <c r="Z135"/>
  <c r="AA135" s="1"/>
  <c r="V135"/>
  <c r="W135" s="1"/>
  <c r="X135" s="1"/>
  <c r="Z111"/>
  <c r="AA111" s="1"/>
  <c r="V111"/>
  <c r="W111" s="1"/>
  <c r="X111" s="1"/>
  <c r="Z93"/>
  <c r="AA93" s="1"/>
  <c r="V93"/>
  <c r="W93" s="1"/>
  <c r="X93" s="1"/>
  <c r="V83"/>
  <c r="W83" s="1"/>
  <c r="X83" s="1"/>
  <c r="Z83"/>
  <c r="AA83" s="1"/>
  <c r="Z62"/>
  <c r="AA62" s="1"/>
  <c r="V62"/>
  <c r="W62" s="1"/>
  <c r="X62" s="1"/>
  <c r="Z32"/>
  <c r="AA32" s="1"/>
  <c r="V32"/>
  <c r="W32" s="1"/>
  <c r="X32" s="1"/>
  <c r="Z438"/>
  <c r="AA438" s="1"/>
  <c r="V438"/>
  <c r="W438" s="1"/>
  <c r="X438" s="1"/>
  <c r="V389"/>
  <c r="W389" s="1"/>
  <c r="X389" s="1"/>
  <c r="Z389"/>
  <c r="AA389" s="1"/>
  <c r="Z366"/>
  <c r="AA366" s="1"/>
  <c r="V366"/>
  <c r="W366" s="1"/>
  <c r="X366" s="1"/>
  <c r="V21"/>
  <c r="Z21"/>
  <c r="Z23"/>
  <c r="AA23" s="1"/>
  <c r="V23"/>
  <c r="W23" s="1"/>
  <c r="X23" s="1"/>
  <c r="Z441"/>
  <c r="AA441" s="1"/>
  <c r="V441"/>
  <c r="W441" s="1"/>
  <c r="X441" s="1"/>
  <c r="Z427"/>
  <c r="AA427" s="1"/>
  <c r="V427"/>
  <c r="W427" s="1"/>
  <c r="X427" s="1"/>
  <c r="Z395"/>
  <c r="AA395" s="1"/>
  <c r="V395"/>
  <c r="W395" s="1"/>
  <c r="X395" s="1"/>
  <c r="Z391"/>
  <c r="AA391" s="1"/>
  <c r="V391"/>
  <c r="W391" s="1"/>
  <c r="X391" s="1"/>
  <c r="Z385"/>
  <c r="AA385" s="1"/>
  <c r="V385"/>
  <c r="W385" s="1"/>
  <c r="X385" s="1"/>
  <c r="Z373"/>
  <c r="AA373" s="1"/>
  <c r="V373"/>
  <c r="W373" s="1"/>
  <c r="X373" s="1"/>
  <c r="Z364"/>
  <c r="AA364" s="1"/>
  <c r="V364"/>
  <c r="W364" s="1"/>
  <c r="X364" s="1"/>
  <c r="Z358"/>
  <c r="AA358" s="1"/>
  <c r="V358"/>
  <c r="W358" s="1"/>
  <c r="X358" s="1"/>
  <c r="Z353"/>
  <c r="AA353" s="1"/>
  <c r="V353"/>
  <c r="W353" s="1"/>
  <c r="X353" s="1"/>
  <c r="Z347"/>
  <c r="AA347" s="1"/>
  <c r="V347"/>
  <c r="W347" s="1"/>
  <c r="X347" s="1"/>
  <c r="Z332"/>
  <c r="AA332" s="1"/>
  <c r="V332"/>
  <c r="W332" s="1"/>
  <c r="X332" s="1"/>
  <c r="Z328"/>
  <c r="AA328" s="1"/>
  <c r="V328"/>
  <c r="W328" s="1"/>
  <c r="X328" s="1"/>
  <c r="Z324"/>
  <c r="AA324" s="1"/>
  <c r="V324"/>
  <c r="W324" s="1"/>
  <c r="X324" s="1"/>
  <c r="Z316"/>
  <c r="AA316" s="1"/>
  <c r="V316"/>
  <c r="W316" s="1"/>
  <c r="X316" s="1"/>
  <c r="Z304"/>
  <c r="AA304" s="1"/>
  <c r="V304"/>
  <c r="W304" s="1"/>
  <c r="X304" s="1"/>
  <c r="Z285"/>
  <c r="AA285" s="1"/>
  <c r="V285"/>
  <c r="W285" s="1"/>
  <c r="X285" s="1"/>
  <c r="Z280"/>
  <c r="AA280" s="1"/>
  <c r="V280"/>
  <c r="W280" s="1"/>
  <c r="X280" s="1"/>
  <c r="Z275"/>
  <c r="AA275" s="1"/>
  <c r="V275"/>
  <c r="W275" s="1"/>
  <c r="X275" s="1"/>
  <c r="Z268"/>
  <c r="AA268" s="1"/>
  <c r="V268"/>
  <c r="W268" s="1"/>
  <c r="X268" s="1"/>
  <c r="Z264"/>
  <c r="AA264" s="1"/>
  <c r="V264"/>
  <c r="W264" s="1"/>
  <c r="X264" s="1"/>
  <c r="Z258"/>
  <c r="AA258" s="1"/>
  <c r="V258"/>
  <c r="W258" s="1"/>
  <c r="X258" s="1"/>
  <c r="Z251"/>
  <c r="AA251" s="1"/>
  <c r="V251"/>
  <c r="W251" s="1"/>
  <c r="X251" s="1"/>
  <c r="Z210"/>
  <c r="AA210" s="1"/>
  <c r="V210"/>
  <c r="W210" s="1"/>
  <c r="X210" s="1"/>
  <c r="Z179"/>
  <c r="AA179" s="1"/>
  <c r="V179"/>
  <c r="W179" s="1"/>
  <c r="X179" s="1"/>
  <c r="Z173"/>
  <c r="AA173" s="1"/>
  <c r="V173"/>
  <c r="W173" s="1"/>
  <c r="X173" s="1"/>
  <c r="Z169"/>
  <c r="AA169" s="1"/>
  <c r="V169"/>
  <c r="W169" s="1"/>
  <c r="X169" s="1"/>
  <c r="Z163"/>
  <c r="AA163" s="1"/>
  <c r="V163"/>
  <c r="W163" s="1"/>
  <c r="X163" s="1"/>
  <c r="Z156"/>
  <c r="AA156" s="1"/>
  <c r="V156"/>
  <c r="W156" s="1"/>
  <c r="X156" s="1"/>
  <c r="Z150"/>
  <c r="AA150" s="1"/>
  <c r="V150"/>
  <c r="W150" s="1"/>
  <c r="X150" s="1"/>
  <c r="V143"/>
  <c r="W143" s="1"/>
  <c r="X143" s="1"/>
  <c r="Z143"/>
  <c r="AA143" s="1"/>
  <c r="Z138"/>
  <c r="AA138" s="1"/>
  <c r="V138"/>
  <c r="W138" s="1"/>
  <c r="X138" s="1"/>
  <c r="Z130"/>
  <c r="AA130" s="1"/>
  <c r="V130"/>
  <c r="W130" s="1"/>
  <c r="X130" s="1"/>
  <c r="Z121"/>
  <c r="AA121" s="1"/>
  <c r="V121"/>
  <c r="W121" s="1"/>
  <c r="X121" s="1"/>
  <c r="Z112"/>
  <c r="AA112" s="1"/>
  <c r="V112"/>
  <c r="W112" s="1"/>
  <c r="X112" s="1"/>
  <c r="Z106"/>
  <c r="AA106" s="1"/>
  <c r="V106"/>
  <c r="W106" s="1"/>
  <c r="X106" s="1"/>
  <c r="Z101"/>
  <c r="AA101" s="1"/>
  <c r="V101"/>
  <c r="W101" s="1"/>
  <c r="X101" s="1"/>
  <c r="Z96"/>
  <c r="AA96" s="1"/>
  <c r="V96"/>
  <c r="W96" s="1"/>
  <c r="X96" s="1"/>
  <c r="Z90"/>
  <c r="AA90" s="1"/>
  <c r="V90"/>
  <c r="W90" s="1"/>
  <c r="X90" s="1"/>
  <c r="Z84"/>
  <c r="AA84" s="1"/>
  <c r="V84"/>
  <c r="W84" s="1"/>
  <c r="X84" s="1"/>
  <c r="Z80"/>
  <c r="AA80" s="1"/>
  <c r="V80"/>
  <c r="W80" s="1"/>
  <c r="X80" s="1"/>
  <c r="Z71"/>
  <c r="AA71" s="1"/>
  <c r="V71"/>
  <c r="W71" s="1"/>
  <c r="X71" s="1"/>
  <c r="Z63"/>
  <c r="AA63" s="1"/>
  <c r="V63"/>
  <c r="W63" s="1"/>
  <c r="X63" s="1"/>
  <c r="Z54"/>
  <c r="AA54" s="1"/>
  <c r="V54"/>
  <c r="W54" s="1"/>
  <c r="X54" s="1"/>
  <c r="Z44"/>
  <c r="AA44" s="1"/>
  <c r="V44"/>
  <c r="W44" s="1"/>
  <c r="X44" s="1"/>
  <c r="V34"/>
  <c r="W34" s="1"/>
  <c r="X34" s="1"/>
  <c r="Z34"/>
  <c r="AA34" s="1"/>
  <c r="Z29"/>
  <c r="AA29" s="1"/>
  <c r="V29"/>
  <c r="W29" s="1"/>
  <c r="X29" s="1"/>
  <c r="P24" i="39"/>
  <c r="AD121" i="10" l="1"/>
  <c r="AD280"/>
  <c r="AD441"/>
  <c r="AD278"/>
  <c r="AD81"/>
  <c r="AD103"/>
  <c r="AD207"/>
  <c r="AD265"/>
  <c r="AD359"/>
  <c r="AD392"/>
  <c r="AD160"/>
  <c r="AD66"/>
  <c r="AD171"/>
  <c r="AD300"/>
  <c r="AD148"/>
  <c r="AD260"/>
  <c r="AD282"/>
  <c r="AD251"/>
  <c r="AD316"/>
  <c r="AD107"/>
  <c r="AD305"/>
  <c r="AD325"/>
  <c r="AD355"/>
  <c r="AD100"/>
  <c r="AD73"/>
  <c r="AD108"/>
  <c r="AD344"/>
  <c r="AD400"/>
  <c r="AD71"/>
  <c r="AD210"/>
  <c r="AD364"/>
  <c r="AD241"/>
  <c r="AD331"/>
  <c r="AD91"/>
  <c r="AD253"/>
  <c r="AD374"/>
  <c r="AD24"/>
  <c r="AD27"/>
  <c r="AD132"/>
  <c r="AD277"/>
  <c r="AD320"/>
  <c r="AD105"/>
  <c r="AD209"/>
  <c r="AD368"/>
  <c r="AD443"/>
  <c r="AD57"/>
  <c r="AD389"/>
  <c r="AD83"/>
  <c r="V3266"/>
  <c r="Z3266"/>
  <c r="H10" i="19"/>
  <c r="P10" s="1"/>
  <c r="Q10" s="1"/>
  <c r="H10" i="40"/>
  <c r="AC457" i="10"/>
  <c r="AB29"/>
  <c r="AC29" s="1"/>
  <c r="AB44"/>
  <c r="AB80"/>
  <c r="AB101"/>
  <c r="AB112"/>
  <c r="AC112" s="1"/>
  <c r="AB169"/>
  <c r="AC169" s="1"/>
  <c r="AB251"/>
  <c r="AC251" s="1"/>
  <c r="AB275"/>
  <c r="AC275" s="1"/>
  <c r="AB285"/>
  <c r="AB328"/>
  <c r="AB358"/>
  <c r="AB391"/>
  <c r="AB23"/>
  <c r="AB438"/>
  <c r="AB93"/>
  <c r="AB135"/>
  <c r="AC135" s="1"/>
  <c r="AB267"/>
  <c r="AC267" s="1"/>
  <c r="AB350"/>
  <c r="AB36"/>
  <c r="AB72"/>
  <c r="AC72" s="1"/>
  <c r="AB98"/>
  <c r="AB125"/>
  <c r="AC125" s="1"/>
  <c r="AB152"/>
  <c r="AB174"/>
  <c r="AC174" s="1"/>
  <c r="AB211"/>
  <c r="AB272"/>
  <c r="AB305"/>
  <c r="AC305" s="1"/>
  <c r="AB343"/>
  <c r="AB365"/>
  <c r="AB399"/>
  <c r="AC399" s="1"/>
  <c r="AB355"/>
  <c r="AC355" s="1"/>
  <c r="AB69"/>
  <c r="AB142"/>
  <c r="AB274"/>
  <c r="AB146"/>
  <c r="AB58"/>
  <c r="AC58" s="1"/>
  <c r="AB88"/>
  <c r="AB108"/>
  <c r="AC108" s="1"/>
  <c r="AB141"/>
  <c r="AB167"/>
  <c r="AC167" s="1"/>
  <c r="AB306"/>
  <c r="AB344"/>
  <c r="AC344" s="1"/>
  <c r="AB400"/>
  <c r="AC400" s="1"/>
  <c r="AB89"/>
  <c r="AB129"/>
  <c r="AC129" s="1"/>
  <c r="AB262"/>
  <c r="AC262" s="1"/>
  <c r="AB345"/>
  <c r="AB394"/>
  <c r="AC394" s="1"/>
  <c r="AB143"/>
  <c r="AC143" s="1"/>
  <c r="AB308"/>
  <c r="AB443"/>
  <c r="AC443" s="1"/>
  <c r="AB232"/>
  <c r="AB273"/>
  <c r="AC273" s="1"/>
  <c r="AB34"/>
  <c r="AC34" s="1"/>
  <c r="AB389"/>
  <c r="AC389" s="1"/>
  <c r="AB83"/>
  <c r="AC83" s="1"/>
  <c r="AB327"/>
  <c r="AC327" s="1"/>
  <c r="AB63"/>
  <c r="AC63" s="1"/>
  <c r="AB90"/>
  <c r="AC90" s="1"/>
  <c r="AB130"/>
  <c r="AB156"/>
  <c r="AB179"/>
  <c r="AB264"/>
  <c r="AB316"/>
  <c r="AC316" s="1"/>
  <c r="AB347"/>
  <c r="AC347" s="1"/>
  <c r="AB373"/>
  <c r="AC373" s="1"/>
  <c r="AB427"/>
  <c r="AC427" s="1"/>
  <c r="AB366"/>
  <c r="AB62"/>
  <c r="AB172"/>
  <c r="AB390"/>
  <c r="AC390" s="1"/>
  <c r="AB57"/>
  <c r="AC57" s="1"/>
  <c r="AB87"/>
  <c r="AB107"/>
  <c r="AC107" s="1"/>
  <c r="AB139"/>
  <c r="AB166"/>
  <c r="AC166" s="1"/>
  <c r="AB259"/>
  <c r="AB281"/>
  <c r="AB325"/>
  <c r="AC325" s="1"/>
  <c r="AB388"/>
  <c r="AB442"/>
  <c r="AC442" s="1"/>
  <c r="AB100"/>
  <c r="AC100" s="1"/>
  <c r="AB177"/>
  <c r="AC177" s="1"/>
  <c r="AB321"/>
  <c r="AB404"/>
  <c r="AB38"/>
  <c r="AB73"/>
  <c r="AC73" s="1"/>
  <c r="AB99"/>
  <c r="AB128"/>
  <c r="AC128" s="1"/>
  <c r="AB153"/>
  <c r="AB326"/>
  <c r="AB361"/>
  <c r="AB60"/>
  <c r="AB168"/>
  <c r="AB368"/>
  <c r="AC368" s="1"/>
  <c r="AB354"/>
  <c r="AC354" s="1"/>
  <c r="AB357"/>
  <c r="AC357" s="1"/>
  <c r="AB176"/>
  <c r="AC176" s="1"/>
  <c r="AB260"/>
  <c r="AC260" s="1"/>
  <c r="AB282"/>
  <c r="AC282" s="1"/>
  <c r="AB54"/>
  <c r="AC54" s="1"/>
  <c r="AB71"/>
  <c r="AC71" s="1"/>
  <c r="AB84"/>
  <c r="AC84" s="1"/>
  <c r="AB96"/>
  <c r="AC96" s="1"/>
  <c r="AB106"/>
  <c r="AC106" s="1"/>
  <c r="AB121"/>
  <c r="AC121" s="1"/>
  <c r="AB138"/>
  <c r="AC138" s="1"/>
  <c r="AB150"/>
  <c r="AC150" s="1"/>
  <c r="AB163"/>
  <c r="AC163" s="1"/>
  <c r="AB173"/>
  <c r="AC173" s="1"/>
  <c r="AB210"/>
  <c r="AC210" s="1"/>
  <c r="AB258"/>
  <c r="AC258" s="1"/>
  <c r="AB268"/>
  <c r="AC268" s="1"/>
  <c r="AB280"/>
  <c r="AC280" s="1"/>
  <c r="AB304"/>
  <c r="AC304" s="1"/>
  <c r="AB324"/>
  <c r="AC324" s="1"/>
  <c r="AB332"/>
  <c r="AC332" s="1"/>
  <c r="AB353"/>
  <c r="AC353" s="1"/>
  <c r="AB364"/>
  <c r="AC364" s="1"/>
  <c r="AB385"/>
  <c r="AC385" s="1"/>
  <c r="AB395"/>
  <c r="AC395" s="1"/>
  <c r="AB441"/>
  <c r="AC441" s="1"/>
  <c r="AB32"/>
  <c r="AC32" s="1"/>
  <c r="AB111"/>
  <c r="AC111" s="1"/>
  <c r="AB155"/>
  <c r="AC155" s="1"/>
  <c r="AB241"/>
  <c r="AC241" s="1"/>
  <c r="AB278"/>
  <c r="AC278" s="1"/>
  <c r="AB331"/>
  <c r="AC331" s="1"/>
  <c r="AB363"/>
  <c r="AC363" s="1"/>
  <c r="AB440"/>
  <c r="AC440" s="1"/>
  <c r="AB30"/>
  <c r="AC30" s="1"/>
  <c r="AB49"/>
  <c r="AC49" s="1"/>
  <c r="AB64"/>
  <c r="AC64" s="1"/>
  <c r="AB81"/>
  <c r="AC81" s="1"/>
  <c r="AB91"/>
  <c r="AC91" s="1"/>
  <c r="AB103"/>
  <c r="AC103" s="1"/>
  <c r="AB113"/>
  <c r="AC113" s="1"/>
  <c r="AB131"/>
  <c r="AC131" s="1"/>
  <c r="AB145"/>
  <c r="AC145" s="1"/>
  <c r="AB157"/>
  <c r="AC157" s="1"/>
  <c r="AB170"/>
  <c r="AC170" s="1"/>
  <c r="AB207"/>
  <c r="AC207" s="1"/>
  <c r="AB253"/>
  <c r="AC253" s="1"/>
  <c r="AB265"/>
  <c r="AC265" s="1"/>
  <c r="AB276"/>
  <c r="AC276" s="1"/>
  <c r="AB294"/>
  <c r="AC294" s="1"/>
  <c r="AB319"/>
  <c r="AC319" s="1"/>
  <c r="AB329"/>
  <c r="AC329" s="1"/>
  <c r="AB348"/>
  <c r="AC348" s="1"/>
  <c r="AB359"/>
  <c r="AC359" s="1"/>
  <c r="AB374"/>
  <c r="AC374" s="1"/>
  <c r="AB392"/>
  <c r="AC392" s="1"/>
  <c r="AB437"/>
  <c r="AC437" s="1"/>
  <c r="AB24"/>
  <c r="AC24" s="1"/>
  <c r="AB393"/>
  <c r="AC393" s="1"/>
  <c r="AB40"/>
  <c r="AC40" s="1"/>
  <c r="AB79"/>
  <c r="AC79" s="1"/>
  <c r="AB120"/>
  <c r="AC120" s="1"/>
  <c r="AB160"/>
  <c r="AC160" s="1"/>
  <c r="AB257"/>
  <c r="AC257" s="1"/>
  <c r="AB284"/>
  <c r="AC284" s="1"/>
  <c r="AB381"/>
  <c r="AC381" s="1"/>
  <c r="AB27"/>
  <c r="AC27" s="1"/>
  <c r="AB31"/>
  <c r="AC31" s="1"/>
  <c r="AB50"/>
  <c r="AC50" s="1"/>
  <c r="AB66"/>
  <c r="AC66" s="1"/>
  <c r="AB82"/>
  <c r="AC82" s="1"/>
  <c r="AB92"/>
  <c r="AC92" s="1"/>
  <c r="AB104"/>
  <c r="AC104" s="1"/>
  <c r="AB119"/>
  <c r="AC119" s="1"/>
  <c r="AB132"/>
  <c r="AC132" s="1"/>
  <c r="AB147"/>
  <c r="AC147" s="1"/>
  <c r="AB158"/>
  <c r="AC158" s="1"/>
  <c r="AB171"/>
  <c r="AC171" s="1"/>
  <c r="AB208"/>
  <c r="AC208" s="1"/>
  <c r="AB254"/>
  <c r="AC254" s="1"/>
  <c r="AB266"/>
  <c r="AC266" s="1"/>
  <c r="AB277"/>
  <c r="AC277" s="1"/>
  <c r="AB300"/>
  <c r="AC300" s="1"/>
  <c r="AB320"/>
  <c r="AC320" s="1"/>
  <c r="AB330"/>
  <c r="AC330" s="1"/>
  <c r="AB349"/>
  <c r="AC349" s="1"/>
  <c r="AB379"/>
  <c r="AC379" s="1"/>
  <c r="AB25"/>
  <c r="AC25" s="1"/>
  <c r="AB53"/>
  <c r="AC53" s="1"/>
  <c r="AB105"/>
  <c r="AC105" s="1"/>
  <c r="AB148"/>
  <c r="AC148" s="1"/>
  <c r="AB209"/>
  <c r="AC209" s="1"/>
  <c r="AB303"/>
  <c r="AC303" s="1"/>
  <c r="AB372"/>
  <c r="AC372" s="1"/>
  <c r="AB22"/>
  <c r="AC22" s="1"/>
  <c r="AA21"/>
  <c r="W21"/>
  <c r="Y32" i="2"/>
  <c r="S149" i="5"/>
  <c r="Y149" s="1"/>
  <c r="AB62"/>
  <c r="AB63"/>
  <c r="AB61"/>
  <c r="AD29" i="10" l="1"/>
  <c r="AD276"/>
  <c r="AD303"/>
  <c r="AD363"/>
  <c r="AA3266"/>
  <c r="AD21"/>
  <c r="AC361"/>
  <c r="AD361"/>
  <c r="AC99"/>
  <c r="AD99"/>
  <c r="AC321"/>
  <c r="AD321"/>
  <c r="AC388"/>
  <c r="AD388"/>
  <c r="AC366"/>
  <c r="AD366"/>
  <c r="AC130"/>
  <c r="AD130"/>
  <c r="AC232"/>
  <c r="AD232"/>
  <c r="AC89"/>
  <c r="AD89"/>
  <c r="AC69"/>
  <c r="AD69"/>
  <c r="AC343"/>
  <c r="AD343"/>
  <c r="AC391"/>
  <c r="AD391"/>
  <c r="AC101"/>
  <c r="AD101"/>
  <c r="AD275"/>
  <c r="AD273"/>
  <c r="AD104"/>
  <c r="AD332"/>
  <c r="AD163"/>
  <c r="AD394"/>
  <c r="AD72"/>
  <c r="AD147"/>
  <c r="AD31"/>
  <c r="AD79"/>
  <c r="AD385"/>
  <c r="AD258"/>
  <c r="AD106"/>
  <c r="AC326"/>
  <c r="AD326"/>
  <c r="AC139"/>
  <c r="AD139"/>
  <c r="AC264"/>
  <c r="AD264"/>
  <c r="AC345"/>
  <c r="AD345"/>
  <c r="AC141"/>
  <c r="AD141"/>
  <c r="AC146"/>
  <c r="AD146"/>
  <c r="AC152"/>
  <c r="AD152"/>
  <c r="AC36"/>
  <c r="AD36"/>
  <c r="AC93"/>
  <c r="AD93"/>
  <c r="AC358"/>
  <c r="AD358"/>
  <c r="AC80"/>
  <c r="AD80"/>
  <c r="AD34"/>
  <c r="AD135"/>
  <c r="AD169"/>
  <c r="AD176"/>
  <c r="AD143"/>
  <c r="AD25"/>
  <c r="AD208"/>
  <c r="AD82"/>
  <c r="AD120"/>
  <c r="AD348"/>
  <c r="AD170"/>
  <c r="AD64"/>
  <c r="AD111"/>
  <c r="AD304"/>
  <c r="AD138"/>
  <c r="AD262"/>
  <c r="AD167"/>
  <c r="AD58"/>
  <c r="AD442"/>
  <c r="AD174"/>
  <c r="AD390"/>
  <c r="AD112"/>
  <c r="AD354"/>
  <c r="AD53"/>
  <c r="AD266"/>
  <c r="AD119"/>
  <c r="AD381"/>
  <c r="AD393"/>
  <c r="AD329"/>
  <c r="AD157"/>
  <c r="AD49"/>
  <c r="AD155"/>
  <c r="AD353"/>
  <c r="AD173"/>
  <c r="AD84"/>
  <c r="AC60"/>
  <c r="AD60"/>
  <c r="AC404"/>
  <c r="AD404"/>
  <c r="AC259"/>
  <c r="AD259"/>
  <c r="AC87"/>
  <c r="AD87"/>
  <c r="AC62"/>
  <c r="AD62"/>
  <c r="AC156"/>
  <c r="AD156"/>
  <c r="AC306"/>
  <c r="AD306"/>
  <c r="AC88"/>
  <c r="AD88"/>
  <c r="AC142"/>
  <c r="AD142"/>
  <c r="AC365"/>
  <c r="AD365"/>
  <c r="AC211"/>
  <c r="AD211"/>
  <c r="AC98"/>
  <c r="AD98"/>
  <c r="AC23"/>
  <c r="AD23"/>
  <c r="AC285"/>
  <c r="AD285"/>
  <c r="AD347"/>
  <c r="AD113"/>
  <c r="AD330"/>
  <c r="AD267"/>
  <c r="AD284"/>
  <c r="AC168"/>
  <c r="AD168"/>
  <c r="AC153"/>
  <c r="AD153"/>
  <c r="AC38"/>
  <c r="AD38"/>
  <c r="AC281"/>
  <c r="AD281"/>
  <c r="AC172"/>
  <c r="AD172"/>
  <c r="AC179"/>
  <c r="AD179"/>
  <c r="AC308"/>
  <c r="AD308"/>
  <c r="AC274"/>
  <c r="AD274"/>
  <c r="AC272"/>
  <c r="AD272"/>
  <c r="AC350"/>
  <c r="AD350"/>
  <c r="AC438"/>
  <c r="AD438"/>
  <c r="AC328"/>
  <c r="AD328"/>
  <c r="AC44"/>
  <c r="AD44"/>
  <c r="AD327"/>
  <c r="AD166"/>
  <c r="AD373"/>
  <c r="AD90"/>
  <c r="AD357"/>
  <c r="AD22"/>
  <c r="AD349"/>
  <c r="AD158"/>
  <c r="AD50"/>
  <c r="AD40"/>
  <c r="AD319"/>
  <c r="AD145"/>
  <c r="AD440"/>
  <c r="AD395"/>
  <c r="AD268"/>
  <c r="AD96"/>
  <c r="AD129"/>
  <c r="AD128"/>
  <c r="AD177"/>
  <c r="AD399"/>
  <c r="AD125"/>
  <c r="AD427"/>
  <c r="AD63"/>
  <c r="AD372"/>
  <c r="AD379"/>
  <c r="AD254"/>
  <c r="AD92"/>
  <c r="AD257"/>
  <c r="AD437"/>
  <c r="AD294"/>
  <c r="AD131"/>
  <c r="AD30"/>
  <c r="AD32"/>
  <c r="AD324"/>
  <c r="AD150"/>
  <c r="AD54"/>
  <c r="W3266"/>
  <c r="H391" i="40"/>
  <c r="H389" s="1"/>
  <c r="H418" s="1"/>
  <c r="H655" s="1"/>
  <c r="Y152" i="5"/>
  <c r="H9" i="40"/>
  <c r="H600"/>
  <c r="AB21" i="10"/>
  <c r="X21"/>
  <c r="AB149" i="5"/>
  <c r="X3266" i="10" l="1"/>
  <c r="AB3266"/>
  <c r="AC3266" s="1"/>
  <c r="H599" i="40"/>
  <c r="J599" s="1"/>
  <c r="J600"/>
  <c r="AC21" i="10"/>
  <c r="S101" i="5"/>
  <c r="AD3266" i="10" l="1"/>
  <c r="S153" i="5"/>
  <c r="U101"/>
  <c r="AB101"/>
  <c r="AB153" s="1"/>
  <c r="AF101"/>
  <c r="AF153" s="1"/>
  <c r="H444" i="40" l="1"/>
  <c r="Y153" i="5"/>
  <c r="AG101"/>
  <c r="AC101"/>
  <c r="AC153" s="1"/>
  <c r="AF91"/>
  <c r="AF94"/>
  <c r="AF97"/>
  <c r="AB91"/>
  <c r="AB94"/>
  <c r="AB97"/>
  <c r="AG153" l="1"/>
  <c r="AB152"/>
  <c r="AF152"/>
  <c r="AH101"/>
  <c r="AH153" s="1"/>
  <c r="AD101"/>
  <c r="AD153" s="1"/>
  <c r="AC94"/>
  <c r="AD94" s="1"/>
  <c r="AG94"/>
  <c r="AC91"/>
  <c r="AG97"/>
  <c r="AC97"/>
  <c r="AD97" s="1"/>
  <c r="AG91"/>
  <c r="AC70"/>
  <c r="S79"/>
  <c r="S81"/>
  <c r="T81" s="1"/>
  <c r="T79" l="1"/>
  <c r="S151"/>
  <c r="AI101"/>
  <c r="AH97"/>
  <c r="AI97" s="1"/>
  <c r="AF79"/>
  <c r="AG79" s="1"/>
  <c r="U79"/>
  <c r="AF81"/>
  <c r="AG81" s="1"/>
  <c r="U81"/>
  <c r="AH94"/>
  <c r="AI94" s="1"/>
  <c r="AC152"/>
  <c r="AG152"/>
  <c r="AH91"/>
  <c r="AD91"/>
  <c r="AD152" s="1"/>
  <c r="AF70"/>
  <c r="AB79"/>
  <c r="AC79" s="1"/>
  <c r="AD79" s="1"/>
  <c r="AB81"/>
  <c r="AC81" s="1"/>
  <c r="AD81" s="1"/>
  <c r="Y150"/>
  <c r="H338" i="40" l="1"/>
  <c r="H336" s="1"/>
  <c r="H365" s="1"/>
  <c r="H654" s="1"/>
  <c r="Y151" i="5"/>
  <c r="H604" i="40"/>
  <c r="J604" s="1"/>
  <c r="AH152" i="5"/>
  <c r="AI91"/>
  <c r="AH81"/>
  <c r="AI81" s="1"/>
  <c r="AF151"/>
  <c r="AH79"/>
  <c r="AI79" s="1"/>
  <c r="AC151"/>
  <c r="AB151"/>
  <c r="AG70"/>
  <c r="AB65"/>
  <c r="AB150" s="1"/>
  <c r="AF65"/>
  <c r="AF150" s="1"/>
  <c r="AF61"/>
  <c r="AF62"/>
  <c r="AG62" s="1"/>
  <c r="AF63"/>
  <c r="AG63" s="1"/>
  <c r="AC61"/>
  <c r="AC62"/>
  <c r="AD62" s="1"/>
  <c r="AC63"/>
  <c r="AD63" s="1"/>
  <c r="AH63" l="1"/>
  <c r="AI63" s="1"/>
  <c r="AH62"/>
  <c r="AI62" s="1"/>
  <c r="AG151"/>
  <c r="AF149"/>
  <c r="AD70"/>
  <c r="AD151" s="1"/>
  <c r="AC149"/>
  <c r="AH70"/>
  <c r="AH151" s="1"/>
  <c r="AC65"/>
  <c r="AG65"/>
  <c r="AG61"/>
  <c r="AD61"/>
  <c r="AD149" s="1"/>
  <c r="AF50"/>
  <c r="S59"/>
  <c r="AB59" l="1"/>
  <c r="AC59" s="1"/>
  <c r="AD59" s="1"/>
  <c r="U59"/>
  <c r="AG150"/>
  <c r="AG149"/>
  <c r="AI70"/>
  <c r="S148"/>
  <c r="Y148" s="1"/>
  <c r="AD65"/>
  <c r="AD150" s="1"/>
  <c r="AC150"/>
  <c r="AH65"/>
  <c r="AH150" s="1"/>
  <c r="AH61"/>
  <c r="AH149" s="1"/>
  <c r="AF47"/>
  <c r="AF59"/>
  <c r="AG59" s="1"/>
  <c r="AB50"/>
  <c r="AC50" s="1"/>
  <c r="AD50" s="1"/>
  <c r="AB47"/>
  <c r="AG50"/>
  <c r="AI61" l="1"/>
  <c r="AH50"/>
  <c r="AI50" s="1"/>
  <c r="AH59"/>
  <c r="AI59" s="1"/>
  <c r="AI65"/>
  <c r="AB148"/>
  <c r="Y147"/>
  <c r="AF41"/>
  <c r="AF147" s="1"/>
  <c r="AF148"/>
  <c r="AC47"/>
  <c r="AC148" s="1"/>
  <c r="AG47"/>
  <c r="AB41"/>
  <c r="AB147" s="1"/>
  <c r="AE27"/>
  <c r="AE26"/>
  <c r="AE25"/>
  <c r="AE23"/>
  <c r="AE22"/>
  <c r="AE38"/>
  <c r="AE32"/>
  <c r="AE31"/>
  <c r="AE29"/>
  <c r="AE30"/>
  <c r="AE36"/>
  <c r="AA38"/>
  <c r="AA32"/>
  <c r="AA31"/>
  <c r="AA23"/>
  <c r="AA25"/>
  <c r="AA26"/>
  <c r="AA27"/>
  <c r="AA22"/>
  <c r="AA29"/>
  <c r="AA30"/>
  <c r="AA36"/>
  <c r="S34"/>
  <c r="S36"/>
  <c r="S38"/>
  <c r="S39"/>
  <c r="S29"/>
  <c r="S30"/>
  <c r="S31"/>
  <c r="S32"/>
  <c r="S23"/>
  <c r="AB25"/>
  <c r="S26"/>
  <c r="S27"/>
  <c r="S22"/>
  <c r="S19"/>
  <c r="U19" s="1"/>
  <c r="S20"/>
  <c r="AC25" l="1"/>
  <c r="AD25" s="1"/>
  <c r="AF27"/>
  <c r="AG27" s="1"/>
  <c r="U27"/>
  <c r="AB39"/>
  <c r="AC39" s="1"/>
  <c r="AD39" s="1"/>
  <c r="U39"/>
  <c r="AF22"/>
  <c r="AG22" s="1"/>
  <c r="U22"/>
  <c r="AF29"/>
  <c r="AG29" s="1"/>
  <c r="U29"/>
  <c r="AF20"/>
  <c r="AG20" s="1"/>
  <c r="U20"/>
  <c r="AB26"/>
  <c r="AC26" s="1"/>
  <c r="AD26" s="1"/>
  <c r="U26"/>
  <c r="AB31"/>
  <c r="AC31" s="1"/>
  <c r="AD31" s="1"/>
  <c r="U31"/>
  <c r="AB38"/>
  <c r="AC38" s="1"/>
  <c r="AD38" s="1"/>
  <c r="U38"/>
  <c r="AB32"/>
  <c r="AC32" s="1"/>
  <c r="AD32" s="1"/>
  <c r="U32"/>
  <c r="AF23"/>
  <c r="AG23" s="1"/>
  <c r="U23"/>
  <c r="AF34"/>
  <c r="AG34" s="1"/>
  <c r="U34"/>
  <c r="AG148"/>
  <c r="AB30"/>
  <c r="AC30" s="1"/>
  <c r="AD30" s="1"/>
  <c r="U30"/>
  <c r="AB36"/>
  <c r="AC36" s="1"/>
  <c r="AD36" s="1"/>
  <c r="U36"/>
  <c r="S146"/>
  <c r="AH47"/>
  <c r="AH148" s="1"/>
  <c r="AD47"/>
  <c r="AD148" s="1"/>
  <c r="AG41"/>
  <c r="AC41"/>
  <c r="AC147" s="1"/>
  <c r="AF19"/>
  <c r="AB19"/>
  <c r="AB20"/>
  <c r="AC20" s="1"/>
  <c r="AD20" s="1"/>
  <c r="AB34"/>
  <c r="AC34" s="1"/>
  <c r="AD34" s="1"/>
  <c r="AB29"/>
  <c r="AC29" s="1"/>
  <c r="AD29" s="1"/>
  <c r="AB23"/>
  <c r="AC23" s="1"/>
  <c r="AD23" s="1"/>
  <c r="AF39"/>
  <c r="AG39" s="1"/>
  <c r="AF32"/>
  <c r="AG32" s="1"/>
  <c r="AF26"/>
  <c r="AG26" s="1"/>
  <c r="AB27"/>
  <c r="AC27" s="1"/>
  <c r="AD27" s="1"/>
  <c r="AB22"/>
  <c r="AC22" s="1"/>
  <c r="AD22" s="1"/>
  <c r="AF38"/>
  <c r="AG38" s="1"/>
  <c r="AF31"/>
  <c r="AG31" s="1"/>
  <c r="AF25"/>
  <c r="AG25" s="1"/>
  <c r="AF36"/>
  <c r="AG36" s="1"/>
  <c r="AF30"/>
  <c r="AG30" s="1"/>
  <c r="S156" l="1"/>
  <c r="Y146"/>
  <c r="AH27"/>
  <c r="AI27" s="1"/>
  <c r="AH20"/>
  <c r="AI20" s="1"/>
  <c r="AH29"/>
  <c r="AI29" s="1"/>
  <c r="AH39"/>
  <c r="AI39" s="1"/>
  <c r="AH22"/>
  <c r="AI22" s="1"/>
  <c r="AH34"/>
  <c r="AI34" s="1"/>
  <c r="AH36"/>
  <c r="AI36" s="1"/>
  <c r="AH32"/>
  <c r="AI32" s="1"/>
  <c r="AH23"/>
  <c r="AI23" s="1"/>
  <c r="AH30"/>
  <c r="AI30" s="1"/>
  <c r="AH31"/>
  <c r="AI31" s="1"/>
  <c r="AH26"/>
  <c r="AI26" s="1"/>
  <c r="AF142"/>
  <c r="N14" i="19" s="1"/>
  <c r="AH38" i="5"/>
  <c r="AI38" s="1"/>
  <c r="AH25"/>
  <c r="AI25" s="1"/>
  <c r="AB142"/>
  <c r="K14" i="19" s="1"/>
  <c r="AI47" i="5"/>
  <c r="AG147"/>
  <c r="AF146"/>
  <c r="AB146"/>
  <c r="AC19"/>
  <c r="AC142" s="1"/>
  <c r="AD41"/>
  <c r="AD147" s="1"/>
  <c r="AH41"/>
  <c r="AH147" s="1"/>
  <c r="AG19"/>
  <c r="AG142" l="1"/>
  <c r="O14" i="19" s="1"/>
  <c r="AI41" i="5"/>
  <c r="L14" i="19"/>
  <c r="AC146" i="5"/>
  <c r="AG146"/>
  <c r="AD19"/>
  <c r="AH19"/>
  <c r="AH142" s="1"/>
  <c r="O46" i="2"/>
  <c r="O37"/>
  <c r="AI19" i="5" l="1"/>
  <c r="AD146"/>
  <c r="AD142"/>
  <c r="M14" i="19" s="1"/>
  <c r="Z46" i="2"/>
  <c r="V46"/>
  <c r="AH146" i="5"/>
  <c r="P14" i="19"/>
  <c r="V37" i="2"/>
  <c r="Z37"/>
  <c r="V75" l="1"/>
  <c r="V54" s="1"/>
  <c r="W54" s="1"/>
  <c r="X54" s="1"/>
  <c r="X75" s="1"/>
  <c r="AA46"/>
  <c r="W46"/>
  <c r="AA37"/>
  <c r="W37"/>
  <c r="W75" l="1"/>
  <c r="AB37"/>
  <c r="AC37" s="1"/>
  <c r="X46"/>
  <c r="X37"/>
  <c r="AB46"/>
  <c r="AC46" s="1"/>
  <c r="O36"/>
  <c r="O74" l="1"/>
  <c r="H443" i="40" s="1"/>
  <c r="Z36" i="2"/>
  <c r="V36"/>
  <c r="V74" s="1"/>
  <c r="Y24"/>
  <c r="U24"/>
  <c r="Y23"/>
  <c r="U23"/>
  <c r="O34"/>
  <c r="H228" i="40" s="1"/>
  <c r="H227" s="1"/>
  <c r="H256" s="1"/>
  <c r="H652" s="1"/>
  <c r="H442" l="1"/>
  <c r="H471" s="1"/>
  <c r="H656" s="1"/>
  <c r="Z74" i="2"/>
  <c r="AA36"/>
  <c r="W36"/>
  <c r="W74" s="1"/>
  <c r="Z34"/>
  <c r="Z73" s="1"/>
  <c r="O73"/>
  <c r="V34"/>
  <c r="O32"/>
  <c r="H174" i="40" s="1"/>
  <c r="AA34" i="2" l="1"/>
  <c r="X36"/>
  <c r="X74" s="1"/>
  <c r="AA74"/>
  <c r="AB36"/>
  <c r="W34"/>
  <c r="W73" s="1"/>
  <c r="V73"/>
  <c r="V32"/>
  <c r="O72"/>
  <c r="Z32"/>
  <c r="AB34" l="1"/>
  <c r="AB73" s="1"/>
  <c r="AB74"/>
  <c r="AC36"/>
  <c r="AB64" s="1"/>
  <c r="AA73"/>
  <c r="X34"/>
  <c r="X73" s="1"/>
  <c r="Z72"/>
  <c r="AA32"/>
  <c r="V72"/>
  <c r="W32"/>
  <c r="W72" s="1"/>
  <c r="Z24"/>
  <c r="V24"/>
  <c r="Y21"/>
  <c r="U21"/>
  <c r="Y19"/>
  <c r="U19"/>
  <c r="O21"/>
  <c r="Z21" s="1"/>
  <c r="O19"/>
  <c r="H13" i="40" l="1"/>
  <c r="H12" s="1"/>
  <c r="H41" s="1"/>
  <c r="H648" s="1"/>
  <c r="AC34" i="2"/>
  <c r="AA72"/>
  <c r="O70"/>
  <c r="X32"/>
  <c r="AB32"/>
  <c r="AB72" s="1"/>
  <c r="W24"/>
  <c r="X24" s="1"/>
  <c r="AA24"/>
  <c r="V19"/>
  <c r="V21"/>
  <c r="Z19"/>
  <c r="AA21"/>
  <c r="AB21" l="1"/>
  <c r="AC21" s="1"/>
  <c r="X72"/>
  <c r="X64"/>
  <c r="AC32"/>
  <c r="AA19"/>
  <c r="Z70"/>
  <c r="V70"/>
  <c r="W19"/>
  <c r="W21"/>
  <c r="X21" s="1"/>
  <c r="AB24"/>
  <c r="AC24" s="1"/>
  <c r="W70" l="1"/>
  <c r="X19"/>
  <c r="AB19"/>
  <c r="AC19" s="1"/>
  <c r="AA70"/>
  <c r="N21" i="19" l="1"/>
  <c r="K21"/>
  <c r="P21"/>
  <c r="L21"/>
  <c r="M21"/>
  <c r="O21"/>
  <c r="Q21" l="1"/>
  <c r="O21" i="27"/>
  <c r="H15" i="19" l="1"/>
  <c r="Q15" s="1"/>
  <c r="H284" i="40"/>
  <c r="AC21" i="27"/>
  <c r="H34" i="19"/>
  <c r="Q34" s="1"/>
  <c r="H605" i="40" l="1"/>
  <c r="J605" s="1"/>
  <c r="H281"/>
  <c r="H310" s="1"/>
  <c r="H653" s="1"/>
  <c r="P33" i="19"/>
  <c r="O33"/>
  <c r="N33"/>
  <c r="M33"/>
  <c r="L33"/>
  <c r="K33"/>
  <c r="P27"/>
  <c r="O27"/>
  <c r="N27"/>
  <c r="M27"/>
  <c r="L27"/>
  <c r="K27"/>
  <c r="O9"/>
  <c r="N9"/>
  <c r="M9"/>
  <c r="L9"/>
  <c r="K9"/>
  <c r="Z53" i="8" l="1"/>
  <c r="N18" i="19" s="1"/>
  <c r="V53" i="8"/>
  <c r="K18" i="19" s="1"/>
  <c r="W53" i="8" l="1"/>
  <c r="L18" i="19" s="1"/>
  <c r="AA53" i="8"/>
  <c r="N23" i="19"/>
  <c r="K23"/>
  <c r="O18" l="1"/>
  <c r="X53" i="8"/>
  <c r="M18" i="19" s="1"/>
  <c r="L23"/>
  <c r="O23" l="1"/>
  <c r="X70" i="2"/>
  <c r="AB70"/>
  <c r="AB53" i="8"/>
  <c r="H27" i="19"/>
  <c r="Q27" s="1"/>
  <c r="P18" l="1"/>
  <c r="Q18" s="1"/>
  <c r="AC53" i="8"/>
  <c r="M23" i="19"/>
  <c r="P23"/>
  <c r="Q23" s="1"/>
  <c r="G12"/>
  <c r="G41" s="1"/>
  <c r="H33" l="1"/>
  <c r="Q33" s="1"/>
  <c r="S23" i="32"/>
  <c r="H38" i="19"/>
  <c r="P38" s="1"/>
  <c r="Q38" s="1"/>
  <c r="P26" i="35"/>
  <c r="P26" i="34"/>
  <c r="P27" i="33"/>
  <c r="P26" i="26"/>
  <c r="H9" i="19" l="1"/>
  <c r="P9" s="1"/>
  <c r="Q9" s="1"/>
  <c r="O23" i="2"/>
  <c r="H120" i="40" s="1"/>
  <c r="H603" s="1"/>
  <c r="J603" s="1"/>
  <c r="H119" l="1"/>
  <c r="H148" s="1"/>
  <c r="H650" s="1"/>
  <c r="O64" i="2"/>
  <c r="H13" i="19" s="1"/>
  <c r="Z23" i="2"/>
  <c r="O71"/>
  <c r="O77" s="1"/>
  <c r="V23"/>
  <c r="V64" s="1"/>
  <c r="Z64" l="1"/>
  <c r="N13" i="19" s="1"/>
  <c r="AA23" i="2"/>
  <c r="Z71"/>
  <c r="W23"/>
  <c r="V71"/>
  <c r="K13" i="19"/>
  <c r="AA71" i="2" l="1"/>
  <c r="AA64"/>
  <c r="W71"/>
  <c r="W64"/>
  <c r="AB23"/>
  <c r="AC23" s="1"/>
  <c r="P13" i="19"/>
  <c r="X23" i="2"/>
  <c r="AC64" l="1"/>
  <c r="O13" i="19"/>
  <c r="Q13" s="1"/>
  <c r="AB71" i="2"/>
  <c r="X71"/>
  <c r="M13" i="19"/>
  <c r="V507" i="10"/>
  <c r="W507" l="1"/>
  <c r="Z507"/>
  <c r="X507" l="1"/>
  <c r="AA507"/>
  <c r="AB507" l="1"/>
  <c r="AC507" l="1"/>
  <c r="L13" i="19" l="1"/>
  <c r="O510" i="10"/>
  <c r="O514"/>
  <c r="O511"/>
  <c r="O509"/>
  <c r="O513"/>
  <c r="O515"/>
  <c r="O508"/>
  <c r="O512"/>
  <c r="V512" l="1"/>
  <c r="W512" s="1"/>
  <c r="X512" s="1"/>
  <c r="Z512"/>
  <c r="AA512" s="1"/>
  <c r="AB512" s="1"/>
  <c r="AC512" s="1"/>
  <c r="Z509"/>
  <c r="AA509" s="1"/>
  <c r="AB509" s="1"/>
  <c r="AC509" s="1"/>
  <c r="V509"/>
  <c r="W509" s="1"/>
  <c r="X509" s="1"/>
  <c r="Z508"/>
  <c r="V508"/>
  <c r="V511"/>
  <c r="W511" s="1"/>
  <c r="X511" s="1"/>
  <c r="Z511"/>
  <c r="AA511" s="1"/>
  <c r="AB511" s="1"/>
  <c r="AC511" s="1"/>
  <c r="Z515"/>
  <c r="AA515" s="1"/>
  <c r="AB515" s="1"/>
  <c r="V515"/>
  <c r="W515" s="1"/>
  <c r="X515" s="1"/>
  <c r="V514"/>
  <c r="W514" s="1"/>
  <c r="X514" s="1"/>
  <c r="Z514"/>
  <c r="AA514" s="1"/>
  <c r="AB514" s="1"/>
  <c r="AC514" s="1"/>
  <c r="V513"/>
  <c r="W513" s="1"/>
  <c r="X513" s="1"/>
  <c r="Z513"/>
  <c r="AA513" s="1"/>
  <c r="AB513" s="1"/>
  <c r="AC513" s="1"/>
  <c r="V510"/>
  <c r="W510" s="1"/>
  <c r="X510" s="1"/>
  <c r="Z510"/>
  <c r="AA510" s="1"/>
  <c r="AB510" s="1"/>
  <c r="H178" i="40"/>
  <c r="H607" s="1"/>
  <c r="W508" i="10" l="1"/>
  <c r="V3269"/>
  <c r="AC510"/>
  <c r="AA508"/>
  <c r="Z3269"/>
  <c r="AC515"/>
  <c r="H173" i="40"/>
  <c r="H202" s="1"/>
  <c r="H651" s="1"/>
  <c r="H661" s="1"/>
  <c r="H602"/>
  <c r="J607"/>
  <c r="AA3269" i="10" l="1"/>
  <c r="AB508"/>
  <c r="X508"/>
  <c r="W3269"/>
  <c r="H631" i="40"/>
  <c r="J602"/>
  <c r="AB3269" i="10" l="1"/>
  <c r="X3269"/>
  <c r="AC508"/>
  <c r="J631" i="40"/>
  <c r="H662"/>
  <c r="O521" i="10"/>
  <c r="O528"/>
  <c r="O525"/>
  <c r="O520"/>
  <c r="O532"/>
  <c r="O529"/>
  <c r="O531"/>
  <c r="O533"/>
  <c r="O522"/>
  <c r="O527"/>
  <c r="O526"/>
  <c r="O535"/>
  <c r="O523"/>
  <c r="O530"/>
  <c r="O534"/>
  <c r="O524"/>
  <c r="O519"/>
  <c r="V534" l="1"/>
  <c r="W534" s="1"/>
  <c r="X534" s="1"/>
  <c r="Z534"/>
  <c r="AA534" s="1"/>
  <c r="AB534" s="1"/>
  <c r="AC534" s="1"/>
  <c r="V531"/>
  <c r="W531" s="1"/>
  <c r="X531" s="1"/>
  <c r="Z531"/>
  <c r="AA531" s="1"/>
  <c r="AB531" s="1"/>
  <c r="AC531" s="1"/>
  <c r="Z519"/>
  <c r="V519"/>
  <c r="V523"/>
  <c r="W523" s="1"/>
  <c r="X523" s="1"/>
  <c r="Z523"/>
  <c r="AA523" s="1"/>
  <c r="AB523" s="1"/>
  <c r="V522"/>
  <c r="W522" s="1"/>
  <c r="X522" s="1"/>
  <c r="Z522"/>
  <c r="AA522" s="1"/>
  <c r="V532"/>
  <c r="W532" s="1"/>
  <c r="X532" s="1"/>
  <c r="Z532"/>
  <c r="AA532" s="1"/>
  <c r="AB532" s="1"/>
  <c r="AC532" s="1"/>
  <c r="Z521"/>
  <c r="AA521" s="1"/>
  <c r="AB521" s="1"/>
  <c r="V521"/>
  <c r="W521" s="1"/>
  <c r="X521" s="1"/>
  <c r="V524"/>
  <c r="W524" s="1"/>
  <c r="X524" s="1"/>
  <c r="Z524"/>
  <c r="AA524" s="1"/>
  <c r="AB524" s="1"/>
  <c r="AC524" s="1"/>
  <c r="Z535"/>
  <c r="AA535" s="1"/>
  <c r="AB535" s="1"/>
  <c r="V535"/>
  <c r="W535" s="1"/>
  <c r="V533"/>
  <c r="W533" s="1"/>
  <c r="X533" s="1"/>
  <c r="Z533"/>
  <c r="AA533" s="1"/>
  <c r="AB533" s="1"/>
  <c r="AC533" s="1"/>
  <c r="Z520"/>
  <c r="AA520" s="1"/>
  <c r="AB520" s="1"/>
  <c r="V520"/>
  <c r="W520" s="1"/>
  <c r="X520" s="1"/>
  <c r="V526"/>
  <c r="W526" s="1"/>
  <c r="X526" s="1"/>
  <c r="Z526"/>
  <c r="AA526" s="1"/>
  <c r="AB526" s="1"/>
  <c r="V525"/>
  <c r="W525" s="1"/>
  <c r="X525" s="1"/>
  <c r="Z525"/>
  <c r="AA525" s="1"/>
  <c r="AB525" s="1"/>
  <c r="V530"/>
  <c r="W530" s="1"/>
  <c r="X530" s="1"/>
  <c r="Z530"/>
  <c r="AA530" s="1"/>
  <c r="AB530" s="1"/>
  <c r="AC530" s="1"/>
  <c r="Z527"/>
  <c r="AA527" s="1"/>
  <c r="AB527" s="1"/>
  <c r="V527"/>
  <c r="W527" s="1"/>
  <c r="X527" s="1"/>
  <c r="Z529"/>
  <c r="AA529" s="1"/>
  <c r="AB529" s="1"/>
  <c r="AC529" s="1"/>
  <c r="V529"/>
  <c r="W529" s="1"/>
  <c r="X529" s="1"/>
  <c r="Z528"/>
  <c r="AA528" s="1"/>
  <c r="AB528" s="1"/>
  <c r="V528"/>
  <c r="W528" s="1"/>
  <c r="X528" s="1"/>
  <c r="O3269"/>
  <c r="O3258"/>
  <c r="H17" i="19" s="1"/>
  <c r="X535" i="10" l="1"/>
  <c r="J17" i="19"/>
  <c r="AC535" i="10"/>
  <c r="AC528"/>
  <c r="W519"/>
  <c r="W3258" s="1"/>
  <c r="V3258"/>
  <c r="K17" i="19" s="1"/>
  <c r="K12" s="1"/>
  <c r="K41" s="1"/>
  <c r="AC523" i="10"/>
  <c r="AA519"/>
  <c r="Z3258"/>
  <c r="N17" i="19" s="1"/>
  <c r="N12" s="1"/>
  <c r="N41" s="1"/>
  <c r="AC527" i="10"/>
  <c r="AC526"/>
  <c r="AC520"/>
  <c r="AC521"/>
  <c r="AB522"/>
  <c r="AC522" s="1"/>
  <c r="AC525"/>
  <c r="O3277"/>
  <c r="T3269"/>
  <c r="AI142" i="5"/>
  <c r="J14" i="19"/>
  <c r="H14"/>
  <c r="Q14" s="1"/>
  <c r="H12"/>
  <c r="J12" l="1"/>
  <c r="X519" i="10"/>
  <c r="X3258" s="1"/>
  <c r="L17" i="19"/>
  <c r="L12" s="1"/>
  <c r="L41" s="1"/>
  <c r="AA3258" i="10"/>
  <c r="AC3258" s="1"/>
  <c r="AB519"/>
  <c r="AB3258" s="1"/>
  <c r="H41" i="19"/>
  <c r="M17" l="1"/>
  <c r="M12" s="1"/>
  <c r="M41" s="1"/>
  <c r="AC519" i="10"/>
  <c r="P17" i="19"/>
  <c r="P12" s="1"/>
  <c r="P41" s="1"/>
  <c r="O17"/>
  <c r="J41"/>
  <c r="R17" l="1"/>
  <c r="O12"/>
  <c r="R12" s="1"/>
  <c r="Q17"/>
  <c r="O41" l="1"/>
  <c r="Q12"/>
  <c r="Q41" l="1"/>
  <c r="R41"/>
</calcChain>
</file>

<file path=xl/comments1.xml><?xml version="1.0" encoding="utf-8"?>
<comments xmlns="http://schemas.openxmlformats.org/spreadsheetml/2006/main">
  <authors>
    <author>Umar</author>
  </authors>
  <commentList>
    <comment ref="C3053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54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55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56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57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58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59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  <comment ref="C3060" authorId="0">
      <text>
        <r>
          <rPr>
            <b/>
            <sz val="9"/>
            <color indexed="81"/>
            <rFont val="Tahoma"/>
            <family val="2"/>
          </rPr>
          <t>Umar:</t>
        </r>
        <r>
          <rPr>
            <sz val="9"/>
            <color indexed="81"/>
            <rFont val="Tahoma"/>
            <family val="2"/>
          </rPr>
          <t xml:space="preserve">
sudah di input</t>
        </r>
      </text>
    </comment>
  </commentList>
</comments>
</file>

<file path=xl/sharedStrings.xml><?xml version="1.0" encoding="utf-8"?>
<sst xmlns="http://schemas.openxmlformats.org/spreadsheetml/2006/main" count="47503" uniqueCount="2868">
  <si>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</si>
  <si>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</si>
  <si>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</si>
  <si>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</si>
  <si>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</si>
  <si>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</si>
  <si>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</si>
  <si>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</si>
  <si>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</si>
  <si>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</si>
  <si>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</si>
  <si>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</si>
  <si>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</si>
  <si>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</si>
  <si>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</si>
  <si>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</si>
  <si>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</si>
  <si>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</si>
  <si>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</si>
  <si>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</si>
  <si>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</si>
  <si>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</si>
  <si>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</si>
  <si>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</si>
  <si>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</si>
  <si>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</si>
  <si>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</si>
  <si>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</si>
  <si>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</si>
  <si>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</si>
  <si>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</si>
  <si>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</si>
  <si>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</si>
  <si>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</si>
  <si>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</si>
  <si>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</si>
  <si>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</si>
  <si>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</si>
  <si>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</si>
  <si>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</si>
  <si>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</si>
  <si>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</si>
  <si>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</si>
  <si>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</si>
  <si>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</si>
  <si>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</si>
  <si>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</si>
  <si>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</si>
  <si>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</si>
  <si>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</si>
  <si>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</si>
  <si>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</si>
  <si>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</si>
  <si>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</si>
  <si>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</si>
  <si>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</si>
  <si>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</si>
  <si>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</si>
  <si>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</si>
  <si>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</si>
  <si>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</si>
  <si>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</si>
  <si>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</si>
  <si>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</si>
  <si>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</si>
  <si>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</si>
  <si>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</si>
  <si>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</si>
  <si>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</si>
  <si>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</si>
  <si>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</si>
  <si>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</si>
  <si>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</si>
  <si>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</si>
  <si>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</si>
  <si>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</si>
  <si>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</si>
  <si>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</si>
  <si>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</si>
  <si>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</si>
  <si>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</si>
  <si>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</si>
  <si>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</si>
  <si>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</si>
  <si>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</si>
  <si>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</si>
  <si>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</si>
  <si>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</si>
  <si>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</si>
  <si>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</si>
  <si>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</si>
  <si>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</si>
  <si>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</si>
  <si>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</si>
  <si>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</si>
  <si>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</si>
  <si>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</si>
  <si>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</si>
  <si>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</si>
  <si>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</si>
  <si>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</si>
  <si>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</si>
  <si>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</si>
  <si>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</si>
  <si>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</si>
  <si>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</si>
  <si>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</si>
  <si>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</si>
  <si>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</si>
  <si>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</si>
  <si>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</si>
  <si>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</si>
  <si>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</si>
  <si>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</si>
  <si>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</si>
  <si>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</si>
  <si>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</si>
  <si>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</si>
  <si>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</si>
  <si>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</si>
  <si>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</si>
  <si>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</si>
  <si>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</si>
  <si>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</si>
  <si>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</si>
  <si>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</si>
  <si>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</si>
  <si>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</si>
  <si>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</si>
  <si>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</si>
  <si>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</si>
  <si>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</si>
  <si>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</si>
  <si>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</si>
  <si>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</si>
  <si>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</si>
  <si>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</si>
  <si>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</si>
  <si>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</si>
  <si>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</si>
  <si>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</si>
  <si>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</si>
  <si>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</si>
  <si>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</si>
  <si>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</si>
  <si>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</si>
  <si>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</si>
  <si>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</si>
  <si>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</si>
  <si>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</si>
  <si>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</si>
  <si>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</si>
  <si>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</si>
  <si>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</si>
  <si>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</si>
  <si>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</si>
  <si>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</si>
  <si>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</si>
  <si>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</si>
  <si>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</si>
  <si>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</si>
  <si>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</si>
  <si>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</si>
  <si>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</si>
  <si>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</si>
  <si>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</si>
  <si>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</si>
  <si>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</si>
  <si>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</si>
  <si>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</si>
  <si>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</si>
  <si>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</si>
  <si>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</si>
  <si>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</si>
  <si>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</si>
  <si>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</si>
  <si>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</si>
  <si>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</si>
  <si>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</si>
  <si>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</si>
  <si>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</si>
  <si>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</si>
  <si>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</si>
  <si>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</si>
  <si>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</si>
  <si>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</si>
  <si>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</si>
  <si>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</si>
  <si>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</si>
  <si>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</si>
  <si>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</si>
  <si>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</si>
  <si>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</si>
  <si>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</si>
  <si>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</si>
  <si>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</si>
  <si>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</si>
  <si>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</si>
  <si>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</si>
  <si>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</si>
  <si>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</si>
  <si>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</si>
  <si>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</si>
  <si>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</si>
  <si>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</si>
  <si>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</si>
  <si>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</si>
  <si>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</si>
  <si>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 xml:space="preserve"> </t>
  </si>
  <si>
    <t>Jumlah Harga  ( Rp )</t>
  </si>
  <si>
    <t>DAU</t>
  </si>
  <si>
    <t>Campuran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</si>
  <si>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</si>
  <si>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</si>
  <si>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</si>
  <si>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</si>
  <si>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</si>
  <si>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</si>
  <si>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Yanmar</t>
  </si>
  <si>
    <t>-</t>
  </si>
  <si>
    <t>Besi</t>
  </si>
  <si>
    <t>Lemari Arsip</t>
  </si>
  <si>
    <t>Meja 1/2 Biro</t>
  </si>
  <si>
    <t>Brankas</t>
  </si>
  <si>
    <t>Meja 1/2 biro</t>
  </si>
  <si>
    <t>Olympic</t>
  </si>
  <si>
    <t>Chitose</t>
  </si>
  <si>
    <t>Brother</t>
  </si>
  <si>
    <t>Panasonic</t>
  </si>
  <si>
    <t>Lokal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</si>
  <si>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</si>
  <si>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</si>
  <si>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</si>
  <si>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</si>
  <si>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</si>
  <si>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</si>
  <si>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Nilai Perencanaan</t>
  </si>
  <si>
    <t>Nilai Pengawasan</t>
  </si>
  <si>
    <t>Nilai Fisik</t>
  </si>
  <si>
    <t>Penyusutan 2016 (19/24)</t>
  </si>
  <si>
    <t>Masa Manfaat Telah Dilewati</t>
  </si>
  <si>
    <t>APBD</t>
  </si>
  <si>
    <t>Kamera Digital</t>
  </si>
  <si>
    <t>1/2 Biro</t>
  </si>
  <si>
    <t>Sofa</t>
  </si>
  <si>
    <t>Speed Boat</t>
  </si>
  <si>
    <t>Yamaha</t>
  </si>
  <si>
    <t>85 PK</t>
  </si>
  <si>
    <t>Meja 1 biro</t>
  </si>
  <si>
    <t>Sedang</t>
  </si>
  <si>
    <t>Samsung</t>
  </si>
  <si>
    <t>2 Pintu</t>
  </si>
  <si>
    <t>Ebonit</t>
  </si>
  <si>
    <t>: 1.19.01</t>
  </si>
  <si>
    <t>Generator Listrik</t>
  </si>
  <si>
    <t>Grand</t>
  </si>
  <si>
    <t>Kursi Lipat</t>
  </si>
  <si>
    <t>Silent</t>
  </si>
  <si>
    <t>2 pintu</t>
  </si>
  <si>
    <t>10 KVA</t>
  </si>
  <si>
    <t>Wireless</t>
  </si>
  <si>
    <t>Active</t>
  </si>
  <si>
    <t>: Sekretariat Distrik</t>
  </si>
  <si>
    <t>Distrik Pantai Kasuari</t>
  </si>
  <si>
    <t>Tanah bangunan kantor pemerintah</t>
  </si>
  <si>
    <t>Tanah Bangunan tempat tinggal</t>
  </si>
  <si>
    <t>Distrik Fayit</t>
  </si>
  <si>
    <t>Jalan Kaho Mare Kampung Kamur Distrik Pantai Kasuari</t>
  </si>
  <si>
    <t>Jalan Lingkungan Kampung Basim Distrik Fayit</t>
  </si>
  <si>
    <t>01.01.11.04.01</t>
  </si>
  <si>
    <t>01.01.11.04.10</t>
  </si>
  <si>
    <t>Pemda merauke</t>
  </si>
  <si>
    <t xml:space="preserve">Bangunan kantor distrik </t>
  </si>
  <si>
    <t>rumah dinas</t>
  </si>
  <si>
    <t>Belum ada bukti</t>
  </si>
  <si>
    <t>Generator Set 2,5 KVA</t>
  </si>
  <si>
    <t>Honda</t>
  </si>
  <si>
    <t>0001/0001</t>
  </si>
  <si>
    <t>Sekretariat Distrik</t>
  </si>
  <si>
    <t>Genset</t>
  </si>
  <si>
    <t>2,5 KVA</t>
  </si>
  <si>
    <t>Yamakoyo</t>
  </si>
  <si>
    <t>0001/0007</t>
  </si>
  <si>
    <t>Jiangdong</t>
  </si>
  <si>
    <t>Mesin Genset</t>
  </si>
  <si>
    <t>Pengadaan Generator Listrik Berdasarkan SPK No 602.227/SP-BRG/SET-TAPEM/2011 Dengan Nilai Kontrak Rp. 81.450.000, NO SP2D : 4865/SP2D/1.20.09/IV/2011</t>
  </si>
  <si>
    <t>No Kontrak 028/52-1/SPK-SETDA/V/2015 6 MEI 2015, No SP2D 2404/SP2D/LS/DAU L/1.20.09/2015. TIARA PANA</t>
  </si>
  <si>
    <t>Sekretariat Distrik  2007</t>
  </si>
  <si>
    <t>Sekretariat Distrik  2009</t>
  </si>
  <si>
    <t>Sekretariat Distrik  2010</t>
  </si>
  <si>
    <t>Sekretariat Distrik  2011</t>
  </si>
  <si>
    <t>Sekretariat Distrik  2015</t>
  </si>
  <si>
    <t>Mesin Diesel  Pada Distrik Unir Sirau</t>
  </si>
  <si>
    <t>Genset Listrik+ Dinamo Denyo Pada 9 Distrik</t>
  </si>
  <si>
    <t>Genset Yanmar Tf105,Radiator Standar+Denyo Povidone Lodine 1ltr Om</t>
  </si>
  <si>
    <t>Denyo</t>
  </si>
  <si>
    <t>5 KVA</t>
  </si>
  <si>
    <t>No Kontrak 028/54/Kontrak/Tapem/Setda/2015 Tgl 8 Mei 2015, No Sp2d 2405/Sp2d/Ls/Dau L/1.20.09/2015. Cv. Bomal Indah</t>
  </si>
  <si>
    <t>TF105</t>
  </si>
  <si>
    <t>No Kontrak 028/54-4/Kontrak/Tapem/Setda/2015, Tgl 08 Mei 2015, No Sp2d 3010/Sp2d/Ls/Dau/1.20.09/2015, Cv.Rafindo Papua. Tagihan 70 %Nilai Rp.399.000.000,-</t>
  </si>
  <si>
    <t>Long Boat</t>
  </si>
  <si>
    <t>Distrik Agats</t>
  </si>
  <si>
    <t>Distrik Atsj</t>
  </si>
  <si>
    <t>Motor Tempel</t>
  </si>
  <si>
    <t>Distrik Suator</t>
  </si>
  <si>
    <t>Distrik Akat</t>
  </si>
  <si>
    <t>02-03-02-01</t>
  </si>
  <si>
    <t>02-03-02-02</t>
  </si>
  <si>
    <t>02-03-02-07</t>
  </si>
  <si>
    <t>0001/0002</t>
  </si>
  <si>
    <t>0001/0003</t>
  </si>
  <si>
    <t>0001/0004</t>
  </si>
  <si>
    <t>0001/0005</t>
  </si>
  <si>
    <t>40 PK</t>
  </si>
  <si>
    <t>Distrik Sawa Erma</t>
  </si>
  <si>
    <t>Katako</t>
  </si>
  <si>
    <t>Pengadaan Speedboat Dan Enggine 40 Pk 10 Paket Nilai Kontrak Rp.1.133.500.000 Nomor Kontrak 600/20/SPP-BRG/SET-TAPEM/2011 NO SP2D : 3002/SP2D/1.20.09/III/2011,</t>
  </si>
  <si>
    <t>Pengadaan Speed Boat Dan Enggine 85 Pk Yamaha Sesuai SPP No. 602.298/SPP-BRG/SET-TAPEM/2011 Dengan Nilai SPP Rp. 718.080.000,- NO SP2D : 5127/SP2D/1.20.09/IV/2011</t>
  </si>
  <si>
    <t>Pengadaan Long Boat Dan Enggine 40 Pk , Nomor Kontrak Rp. 440.000.000,- No Kontrak 602.320/Spp-Brg/Set-Tapem/2011, No Sp2d : 5336/Sp2d/1.20.09/Iv/2011</t>
  </si>
  <si>
    <t xml:space="preserve">
SPK No. 602/689/SPP-BRG/SET-TAPEM/2012, No SP2D 5633/SP2D/1.20.09/IV/2012 Tgl SP2D 17/12/2012 &amp; No SP2D 4722/SP2D/1.20.09/IV/2012 Tgl SP2D 09/11/2012
</t>
  </si>
  <si>
    <t>SPK No. 602/689/SPP-BRG/SET-TAPEM/2012, No SP2D 5633/SP2D/1.20.09/IV/2012 Tgl SP2D 17/12/2012 &amp; No SP2D 4722/SP2D/1.20.09/IV/2012 Tgl SP2D 09/11/2012</t>
  </si>
  <si>
    <t>Motor Boat</t>
  </si>
  <si>
    <t>Mz 300</t>
  </si>
  <si>
    <t xml:space="preserve">No Kontrak 062/10/KONTRAK/TAPEM-SETDA/IV/2013 TGL 11 APRIL 2013,No Sp2D 3516/SP2D/1.20.09/III/2013            </t>
  </si>
  <si>
    <t xml:space="preserve">
No Kontrak 602/95/SPK/TAPEM-SETDA/IX/2013,No Sp2D 4771/SP2D/1.20.09/IV/2013               
</t>
  </si>
  <si>
    <t xml:space="preserve">No kontrak 602/9.3/KONTRAK/TAPEM/VII/SETDA/2013,No Sp2D 5998/SP2D/1.20.09/IV/2013 </t>
  </si>
  <si>
    <t>No Kontrak. 028/Kontrak/Tapem/Sekda/2014,Tgl 16 Oktober 2014, No Sp2d. 5216/Sp2d/Ls/Dau/1.20.09/2014, Cv. Bintang Sejahtera</t>
  </si>
  <si>
    <t xml:space="preserve"> No Kontrak. 028/Kontrak/Tapem/Sekda/2014,Tgl 16 Oktober 2014, No Sp2d. 4241/Sp2d/Ls/Dau/1.20.09/2014, Cv. Bintang Sejahtera</t>
  </si>
  <si>
    <t>No. Kontrak. 028/64/Kontrak/Tapem/Setda/2014 Tgl 16 April 2014, No Sp2d. 1694/Sp2d/Ls/Dau/1.20.09/2014, Cv. Ndai Wirtok</t>
  </si>
  <si>
    <t>No Kontrak 028/52-6/Spk-Tapem/Setda/2015, Tgl 06 Mei 2015, No Sp2d 2544/Sp2d/Ls/Dau/1.20.09/2015.Cv Bintang Sejahtera</t>
  </si>
  <si>
    <t>Ruang Kepala Distrik</t>
  </si>
  <si>
    <t>Lemari Kayu</t>
  </si>
  <si>
    <t>0001-0001</t>
  </si>
  <si>
    <t>Meja Biro</t>
  </si>
  <si>
    <t>Filling Besi/Metal</t>
  </si>
  <si>
    <t>Elitte</t>
  </si>
  <si>
    <t>4 Laci</t>
  </si>
  <si>
    <t>Kursi Kerja Pimpinan</t>
  </si>
  <si>
    <t>0001-0002</t>
  </si>
  <si>
    <t>Ligna</t>
  </si>
  <si>
    <t>Ruang Sekretaris</t>
  </si>
  <si>
    <t>P4</t>
  </si>
  <si>
    <t>Lemari Besi/Metal</t>
  </si>
  <si>
    <t>Solar Cell</t>
  </si>
  <si>
    <t>Ruang Kesra</t>
  </si>
  <si>
    <t>Ruang Sekretariat</t>
  </si>
  <si>
    <t>0001-0004</t>
  </si>
  <si>
    <t>Alvallut</t>
  </si>
  <si>
    <t>0001-0005</t>
  </si>
  <si>
    <t>Mesin Ketik Manual Standar</t>
  </si>
  <si>
    <t>Olympia</t>
  </si>
  <si>
    <t>Meja Besi/Metal</t>
  </si>
  <si>
    <t>Elite</t>
  </si>
  <si>
    <t>Ruang Pemerintahan/Bendahara</t>
  </si>
  <si>
    <t>Lips</t>
  </si>
  <si>
    <t>0001-0003</t>
  </si>
  <si>
    <t>Allpanel</t>
  </si>
  <si>
    <t>President</t>
  </si>
  <si>
    <t>Ruang Trantip</t>
  </si>
  <si>
    <t>Ruang Ekonomi/Bangunan</t>
  </si>
  <si>
    <t>Bangunan Tempat Penampungan Air</t>
  </si>
  <si>
    <t>Profil Tank</t>
  </si>
  <si>
    <t>1100 ltr</t>
  </si>
  <si>
    <t>Arindah</t>
  </si>
  <si>
    <t>0001-0006</t>
  </si>
  <si>
    <t>Meja Tamu</t>
  </si>
  <si>
    <t>Kursi Tamu</t>
  </si>
  <si>
    <t>Sucitra</t>
  </si>
  <si>
    <t>Filling Plastik</t>
  </si>
  <si>
    <t>Luky Star</t>
  </si>
  <si>
    <t>Ruang Sekretaris Distrik</t>
  </si>
  <si>
    <t>Lucky Star</t>
  </si>
  <si>
    <t>Ruang Seksi Pemerintahan</t>
  </si>
  <si>
    <t>Kristal</t>
  </si>
  <si>
    <t>Ruang Seksi Kemasyarakatan</t>
  </si>
  <si>
    <t>Ruang Seksi Ekbang</t>
  </si>
  <si>
    <t>Mesin Stensil Manual Folio</t>
  </si>
  <si>
    <t>Styleno</t>
  </si>
  <si>
    <t>Ruang Seksi Trantib</t>
  </si>
  <si>
    <t>Ruang Seksi Umum/SSB</t>
  </si>
  <si>
    <t>Style</t>
  </si>
  <si>
    <t>Olimpia</t>
  </si>
  <si>
    <t>Rumah Dinas</t>
  </si>
  <si>
    <t>0001-0027</t>
  </si>
  <si>
    <t>Meja Kerja Pejabat</t>
  </si>
  <si>
    <t>Kursi Kerja Pejabat</t>
  </si>
  <si>
    <t>Still</t>
  </si>
  <si>
    <t>0001-0021</t>
  </si>
  <si>
    <t>Frontline</t>
  </si>
  <si>
    <t>0001-0009</t>
  </si>
  <si>
    <t>All Panel</t>
  </si>
  <si>
    <t>0001-0010</t>
  </si>
  <si>
    <t>Grand W.Z</t>
  </si>
  <si>
    <t>Mesin Ketik Manual standar</t>
  </si>
  <si>
    <t>Olivetti</t>
  </si>
  <si>
    <t>Olimpic</t>
  </si>
  <si>
    <t>Mesin Potong Rumput</t>
  </si>
  <si>
    <t>Lap Top</t>
  </si>
  <si>
    <t>Toshiba</t>
  </si>
  <si>
    <t>Tempat Tidur Kayu</t>
  </si>
  <si>
    <t>Spring Bed</t>
  </si>
  <si>
    <t>Sakura</t>
  </si>
  <si>
    <t>Lemari Pakaian</t>
  </si>
  <si>
    <t>Televisi 21"</t>
  </si>
  <si>
    <t>LG</t>
  </si>
  <si>
    <t>kayu</t>
  </si>
  <si>
    <t>0001-0012</t>
  </si>
  <si>
    <t>Emiwco</t>
  </si>
  <si>
    <t>Kursi putar</t>
  </si>
  <si>
    <t>Tiger</t>
  </si>
  <si>
    <t>Lemari besi</t>
  </si>
  <si>
    <t>Lemari kayu</t>
  </si>
  <si>
    <t>Kursi lipat</t>
  </si>
  <si>
    <t>kursi Plastik</t>
  </si>
  <si>
    <t>0001-0008</t>
  </si>
  <si>
    <t>Digital</t>
  </si>
  <si>
    <t>Kecil</t>
  </si>
  <si>
    <t>Mesin ketik</t>
  </si>
  <si>
    <t>Kantor Distrik</t>
  </si>
  <si>
    <t>0001-0011</t>
  </si>
  <si>
    <t>Radio Tape</t>
  </si>
  <si>
    <t>Siro</t>
  </si>
  <si>
    <t>Ruang Sekretaris Camat</t>
  </si>
  <si>
    <t>Kursi LIpat</t>
  </si>
  <si>
    <t>Ruang Tata Usaha</t>
  </si>
  <si>
    <t>Alpen</t>
  </si>
  <si>
    <t>Ruang Ekbang</t>
  </si>
  <si>
    <t>Ruang Pemerintahan</t>
  </si>
  <si>
    <t>Ruang SSB</t>
  </si>
  <si>
    <t>Put Paper Plank</t>
  </si>
  <si>
    <t>Lemari Kaca</t>
  </si>
  <si>
    <t>0001-0023</t>
  </si>
  <si>
    <t>Bella/Standar</t>
  </si>
  <si>
    <t>0001-0013</t>
  </si>
  <si>
    <t>02-06-02-01-34</t>
  </si>
  <si>
    <t>02-06-02-01-30</t>
  </si>
  <si>
    <t>02-06-02-01-28</t>
  </si>
  <si>
    <t>02-06-02-01-01</t>
  </si>
  <si>
    <t>02-06-02-04-04</t>
  </si>
  <si>
    <t>02-06-02-04-05</t>
  </si>
  <si>
    <t>02-06-02-04-01</t>
  </si>
  <si>
    <t>Jumlah total</t>
  </si>
  <si>
    <t>Bangunan komplek perkantoran dan rumah dinas</t>
  </si>
  <si>
    <t>02-06-02-01-48</t>
  </si>
  <si>
    <t>02-06-02-01-49</t>
  </si>
  <si>
    <t>02-06-03-02-01</t>
  </si>
  <si>
    <t>02-06-03-02-02</t>
  </si>
  <si>
    <t>02-06-01-04-01</t>
  </si>
  <si>
    <t>04-15-05-09-04</t>
  </si>
  <si>
    <t>02-06-01-01-02</t>
  </si>
  <si>
    <t>02-06-02-01-03</t>
  </si>
  <si>
    <t>02-06-01-04-06</t>
  </si>
  <si>
    <t>02-06-02-06-65</t>
  </si>
  <si>
    <t>02-06-01-04-14</t>
  </si>
  <si>
    <t>02-06-01-04-12</t>
  </si>
  <si>
    <t>02-06-01-03-01</t>
  </si>
  <si>
    <t>02-06-02-01-31</t>
  </si>
  <si>
    <t>02-06-04-01-05</t>
  </si>
  <si>
    <t>02-06-01-05-40</t>
  </si>
  <si>
    <t>02-06-02-06-03</t>
  </si>
  <si>
    <t>02-06-02-06-02</t>
  </si>
  <si>
    <t>02-06-04=03=05</t>
  </si>
  <si>
    <t>02-06-02-01-09</t>
  </si>
  <si>
    <t>02-06-02-01-08</t>
  </si>
  <si>
    <t>Sekretariat Distrik 2007</t>
  </si>
  <si>
    <t>Komputer Note book</t>
  </si>
  <si>
    <t>02-06-03-02-03</t>
  </si>
  <si>
    <t>Sekretariat Distrik 2008</t>
  </si>
  <si>
    <t>Sekretariat Distrik 2009</t>
  </si>
  <si>
    <t>mesin ketik</t>
  </si>
  <si>
    <t>Televisi</t>
  </si>
  <si>
    <t xml:space="preserve">Kusi sofa </t>
  </si>
  <si>
    <t>Parabola + receiver</t>
  </si>
  <si>
    <t>Note book</t>
  </si>
  <si>
    <t>0001-0014</t>
  </si>
  <si>
    <t>0001-0007</t>
  </si>
  <si>
    <t>Olympia carina</t>
  </si>
  <si>
    <t>13 Inchi</t>
  </si>
  <si>
    <t>Polytron</t>
  </si>
  <si>
    <t>21 Inchi</t>
  </si>
  <si>
    <t>Venus</t>
  </si>
  <si>
    <t>Thosiba</t>
  </si>
  <si>
    <t>02-06-02-06-50</t>
  </si>
  <si>
    <t>Sekretariat Distrik 2010</t>
  </si>
  <si>
    <t>Mesin Tik</t>
  </si>
  <si>
    <t xml:space="preserve">Meubelair </t>
  </si>
  <si>
    <t>Printer</t>
  </si>
  <si>
    <t>Note Book</t>
  </si>
  <si>
    <t>02-06-03-04-08</t>
  </si>
  <si>
    <t>02-06-03-06-06</t>
  </si>
  <si>
    <t>Canon</t>
  </si>
  <si>
    <t>0001-0018</t>
  </si>
  <si>
    <t>Sekretariat Distrik 2011</t>
  </si>
  <si>
    <t>Meja kerja</t>
  </si>
  <si>
    <t>Mesin Ketik</t>
  </si>
  <si>
    <t>Kursi rapat</t>
  </si>
  <si>
    <t>Kursi kerja</t>
  </si>
  <si>
    <t>Kursi</t>
  </si>
  <si>
    <t>Meja kerja 1/2 Biro</t>
  </si>
  <si>
    <t>Komputer/PC</t>
  </si>
  <si>
    <t>02-06-02-03-03</t>
  </si>
  <si>
    <t>0001-0026</t>
  </si>
  <si>
    <t>2011</t>
  </si>
  <si>
    <t>pengadaan perlengkapan rumah jabatan kepala distrik SPK No. 602194/BRG/SPK/SET-TAPEM/2011, NO SP2D : 2870/SP2D/1.20.09/III/2011</t>
  </si>
  <si>
    <t xml:space="preserve"> Pengadaan Meubelair 1 Paket Berdasarkan SPK No 602.154/SPP-BRG/SET-TAPEM/2011 Nilai Kontrak Rp. 136.090.000, NO SP2D : 4901/SP2D/1.20.09/IV/2011</t>
  </si>
  <si>
    <t>Pengadaan Meja 1/2 Biro Bahan Lokal Berdasarkan Kontrak No : 602/320/SPP-BRG/SET0TAPEM/2011 Nilai Kontrak Rp. 209.500.000, NO SP2D : 5543/SP2D/1.20.09/IV/2011</t>
  </si>
  <si>
    <t>Sekretariat Distrik 2012</t>
  </si>
  <si>
    <t>Komputer PC</t>
  </si>
  <si>
    <t>Kursi Sofa</t>
  </si>
  <si>
    <t>Almari Arsip</t>
  </si>
  <si>
    <t>Rak Buku</t>
  </si>
  <si>
    <t>02-06-01-04-03</t>
  </si>
  <si>
    <t>0001-0025</t>
  </si>
  <si>
    <t>0001-0015</t>
  </si>
  <si>
    <t>Cannon</t>
  </si>
  <si>
    <t>Nikon</t>
  </si>
  <si>
    <t>Sero</t>
  </si>
  <si>
    <t>Kayu</t>
  </si>
  <si>
    <t>SPK no. 602/562/SPP-BRG/SET-TAPEM/2012 No SP2D 4556/SP2D/1.20.09/IV/2012 Tgl SP2D 05/11/2012</t>
  </si>
  <si>
    <t>SPK no. 602/619/SPK-BRG/SET-TAPEM/2012 No SP2D 4557/SP2D/1.20.09/IV/2012 Tgl SP2D 05/11/2012</t>
  </si>
  <si>
    <t>SPK No. 602/625/SPK-BRG/SET-TAPEM/2012 No SP2D 4394/SP2D/1.20.09/IV/2012 Tgl SP2D 29/10/2012</t>
  </si>
  <si>
    <t xml:space="preserve"> SPK no. 602/635/SPK-BRG/SET-TAPEM/2012 No SP2D 4563/SP2D/1.20.09/IV/2012 Tgl SP2D 05/11/2012</t>
  </si>
  <si>
    <t>SPK no. 602/637/SPK-BRG/SET-TAPEM/2012 No SP2D 4558/SP2D/1.20.09/IV/2012 Tgl SP2D 05/11/2012</t>
  </si>
  <si>
    <t xml:space="preserve">nomor kontrak 602/638/SPK-BRG/SET-TAPEM/2012 No SP2D 3460/SP2D/1.20.09/III/2012 Tgl SP2D 18/09/2012  </t>
  </si>
  <si>
    <t>nomor kontrak 602/643/SPK-BRG/SET-TAPEM/2012 No SP2D 3461/SP2D/1.20.09/III/2012 Tgl SP2D 18/09/2012</t>
  </si>
  <si>
    <t>nomor kontrak 602/692/SPK-BRG/SET-TAPEM/2012, No SP2D 5634/SP2D/1.20.09/IV/2012 Tgl SP2D 17/12/2012</t>
  </si>
  <si>
    <t>Sekretariat Distrik 2013</t>
  </si>
  <si>
    <t>Mesin Hitung</t>
  </si>
  <si>
    <t>Komputer / PC</t>
  </si>
  <si>
    <t xml:space="preserve"> Almari</t>
  </si>
  <si>
    <t>Meja Kerja</t>
  </si>
  <si>
    <t xml:space="preserve"> Kursi</t>
  </si>
  <si>
    <t>02-06-01-02-01</t>
  </si>
  <si>
    <t>0001-0036</t>
  </si>
  <si>
    <t>0001-0315</t>
  </si>
  <si>
    <t>0001-0099</t>
  </si>
  <si>
    <t>Casio</t>
  </si>
  <si>
    <t>Epson</t>
  </si>
  <si>
    <t>Local</t>
  </si>
  <si>
    <t xml:space="preserve">Chitose </t>
  </si>
  <si>
    <t xml:space="preserve">Carina </t>
  </si>
  <si>
    <t>DJ-240</t>
  </si>
  <si>
    <t>Dekstop</t>
  </si>
  <si>
    <t>Ip2770</t>
  </si>
  <si>
    <t>LH 2190</t>
  </si>
  <si>
    <t>Lipat</t>
  </si>
  <si>
    <t>Cat Pvc</t>
  </si>
  <si>
    <t>Led</t>
  </si>
  <si>
    <t>9 Inch</t>
  </si>
  <si>
    <t>Dua Pintu</t>
  </si>
  <si>
    <t>Standar Putar</t>
  </si>
  <si>
    <t>32'</t>
  </si>
  <si>
    <t xml:space="preserve">No kontrak 602/76.12/SPK/TAPEM-SETDA/2013 Tgl 01 JULI 2013,No Sp2D 2902/SP2D/1.20.09/III/2013  </t>
  </si>
  <si>
    <t xml:space="preserve">No Kontrak 602/76.13/SPK/TAPEM-SETDA/2013 Tgl 01 JULI 2013 No Sp2D 2901/SP2D/1.20.09/III/2013                  </t>
  </si>
  <si>
    <t xml:space="preserve">No kontrak 602/695/SPK-BRG/SET-TAPEM/2012 Tgl 09 OKTOBER 2012,No Sp2D 2746/SP2D/1.20.09/III/2013       </t>
  </si>
  <si>
    <t xml:space="preserve">NO Kontrak 602/52.2/SPK/IX/TAPEM-SETDA/2013,No Sp2D 5704/SP2D/1.20.09/IV/2013   </t>
  </si>
  <si>
    <t xml:space="preserve">No kontrak 602/52.4/SPK/IX/TAPEM-SETDA/2013,No Sp2D 5707/SP2D/1.20.09/IV/2013       </t>
  </si>
  <si>
    <t xml:space="preserve">NO kontrak 028/108.2/KONTRAK/PEMKAM/VII/SETDA No SP2D 5742/SP2D/1.20.09/IV/2013                                                                                                                                        </t>
  </si>
  <si>
    <t xml:space="preserve">NO kontrak 602/52.3/SPK/IX/TAPEM-SETDA/2013 No Sp2D 5706/SP2D/1.20.09/IV/2013                                                                                                                                          </t>
  </si>
  <si>
    <t xml:space="preserve">N O kontrak 602/52.1/SPK/IX/TAPEM-SETDA/2013,NO Sp2D 5705/SP2D/1.20.09/IV/2013         </t>
  </si>
  <si>
    <t>Sekretariat Distrik 2014</t>
  </si>
  <si>
    <t>Kursi Chitose</t>
  </si>
  <si>
    <t>Meja kerja 1/2 biro</t>
  </si>
  <si>
    <t>Almari arsip bahan lokal</t>
  </si>
  <si>
    <t>0001-0875</t>
  </si>
  <si>
    <t>0001-0090</t>
  </si>
  <si>
    <t>0001-0221</t>
  </si>
  <si>
    <t xml:space="preserve">lokal </t>
  </si>
  <si>
    <t xml:space="preserve">Olivert </t>
  </si>
  <si>
    <t>IP 2770</t>
  </si>
  <si>
    <t>prosesor core2 ram 2gbddr3  rw lg hd 250 gb</t>
  </si>
  <si>
    <t>standar</t>
  </si>
  <si>
    <t xml:space="preserve">1 &amp;1/2 Biro Grand </t>
  </si>
  <si>
    <t>bufet Kaca</t>
  </si>
  <si>
    <t>LNBA</t>
  </si>
  <si>
    <t>70 x 70 x 55 cm,</t>
  </si>
  <si>
    <t xml:space="preserve">2 pintu </t>
  </si>
  <si>
    <t>18 INC</t>
  </si>
  <si>
    <t>No Kontrak. 028/90.K/SPK-TAPEM/SETDA/V/2014 TGL 21 MEI 2014, No SP2D. 2383/SP2D/LS/DAU/1.20.09/2014, CV. TERMINAL REZKI</t>
  </si>
  <si>
    <t>028/90.G/SPK/SETDA/V/2014 TGL 28 MEI 2014,No SP2D. 2382/SP2D/LS/DAU/1.20.09/2014, CV. TERMINAL REZKI</t>
  </si>
  <si>
    <t>No Kontrak. 602.C/KONTRAK/PEMKAM-SETDA/VI/2014 TGL 16 JUNI 2014,No SP2D. 4613/SP2D/LS/DAU/1.20.09/2014, CV. MITRA ANDA</t>
  </si>
  <si>
    <t>No Kontrak. 028/192.B/SPK/SETDA/IX/2014,No SP2D. 4218/SP2D/LS/DAU/1.20.09/2014, CV. OPAL</t>
  </si>
  <si>
    <t>No Kontrak. 028/40/SPK-TAPEM/SETDA/III/2014, TGL 19 MARET 2014,No SP2D. 1848/SP2D/LS/DAU/1.20.09/2014, CV. OYEN MANDIRI</t>
  </si>
  <si>
    <t>No Kontrak. 028/40.A/SPK-TAPEM/SETDA/III/2014, TGL 19 MARET 2014.No SP2D. 1849/SP2D/LS/DAU/1.20.09/2014, CV. OYEN MANDIRI</t>
  </si>
  <si>
    <t>No Kontrak. 602/04/KONTRAK/PEMKAM/SETDA/2014, TGL 16 OKTOBER 2014.No SP2D. 5457/SP2D/LS/DAU/1.20.09/2014, CV. MITRA ANDA</t>
  </si>
  <si>
    <t>No Kontrak. 028/192.C/SPK/SETDA-TAPEM/SETDA/V/2014, TGL 23 SEPTEMBER 2014,No SP2D 5302/SP2D/LS/DAU/1.20.09/2014, CV. OPAL</t>
  </si>
  <si>
    <t>No Kontrak. 002/SPK/PENG/PEMKAM-SETDA/IX/2014 TGL 22 SEPTEMBER 2014,No SP2D. 5784/SP2D/LS/DAU/1.20.09/2014, CV GRAJAYA</t>
  </si>
  <si>
    <t>0001-0045</t>
  </si>
  <si>
    <t>Sekretariat Distrik 2015</t>
  </si>
  <si>
    <t>Kursi Citos</t>
  </si>
  <si>
    <t>Terop Untuk 19 Distrik</t>
  </si>
  <si>
    <t>Almari</t>
  </si>
  <si>
    <t>Komputer</t>
  </si>
  <si>
    <t>0001-0100</t>
  </si>
  <si>
    <t>0001-0038</t>
  </si>
  <si>
    <t>0001-0175</t>
  </si>
  <si>
    <t xml:space="preserve">lipat </t>
  </si>
  <si>
    <t>4X6</t>
  </si>
  <si>
    <t xml:space="preserve">IP 2770 </t>
  </si>
  <si>
    <t xml:space="preserve"> 2 pintu </t>
  </si>
  <si>
    <t xml:space="preserve">1/2 BIRO </t>
  </si>
  <si>
    <t>Ziro</t>
  </si>
  <si>
    <t>No Kontrak 028/38.1/SPK/BAG.TAPEM/SETDA/IV/2015 TGL 10 APRIL 2015, No SP2D 1490/SP2D/LS/DAU/1.20.09/2015, CV. OYEN MANDIRI</t>
  </si>
  <si>
    <t>No Kontrak 028/26/KONTRAK/TAPEM/SETDA/2015 TGL 30 MARET 2015, No SP2D 1557/SP2D/LS/DAU/1.20.09/2015. CV.PININDO UTAMA PUTRA</t>
  </si>
  <si>
    <t>No Kontrak 028/52-10/SPK-TAPEM/SETDA/2015, TGL 06 MEI 2015, No SP2D 3433/SP2D/LS/DAU/1.20.09/2015, CV.PININDO UTAMA PUTRA</t>
  </si>
  <si>
    <t>No Kontrak 028/52-9/SPK-TAPEM/SETDA/2015, TGL 6 MEI 2015, SP2D 2993/SP2D/LS/DAU/1.20.09/2015, CV.YANI ASMAT PAPUA</t>
  </si>
  <si>
    <t>No Kontrak 028/22/KONTRAK/PEMKAM/SETDA/2015, TGL 21 MEI 2015, SP2D 2866/SP2D/LS/DAU/1.20.09/2015, CV. POLEANG UTAMA</t>
  </si>
  <si>
    <t>No Kontrak 028/52-11/SPK-SETDA/V/2015, TGL 6 MEI 2015, No SP2D 3909/SP2D/LS/DAU/1.20.09/2015, CV TIARA PANA</t>
  </si>
  <si>
    <t>No Kontrak 028/52-8/SPK-SETDA/V/2015 TGL 6 MEI 2015, No SP2D 3901/SP2D/LS/DAU/1.20.09/2015, CV BOMAL INDAH</t>
  </si>
  <si>
    <t>Antena SHF/Parabola Portable</t>
  </si>
  <si>
    <t>SSB</t>
  </si>
  <si>
    <t>Ruang Trantib</t>
  </si>
  <si>
    <t>Yaesu</t>
  </si>
  <si>
    <t>Vertex Standard/VX-1700</t>
  </si>
  <si>
    <t>Fiber</t>
  </si>
  <si>
    <t>Hibah</t>
  </si>
  <si>
    <t>02-07-02-03</t>
  </si>
  <si>
    <t>02-07-03-10-01</t>
  </si>
  <si>
    <t>02-07-02-02-01</t>
  </si>
  <si>
    <t>Telepon Satelit</t>
  </si>
  <si>
    <t>HT</t>
  </si>
  <si>
    <t>Kenwood</t>
  </si>
  <si>
    <t>TH-K2AT</t>
  </si>
  <si>
    <t>Mobile</t>
  </si>
  <si>
    <t>02-07-02-01-09</t>
  </si>
  <si>
    <t>02-07-02-01-14</t>
  </si>
  <si>
    <t>WERELESS PORTSBLE</t>
  </si>
  <si>
    <t>02-07-02-06-04</t>
  </si>
  <si>
    <t>GPS</t>
  </si>
  <si>
    <t>02-04-03-01-72</t>
  </si>
  <si>
    <t>Garmin</t>
  </si>
  <si>
    <t>No Kontrak 028/90/SPK-TAPEM/SETDA/2015, TGL 30 JUNI 2015, No SP2D 3434/SP2D/LS/DAU/1.20.09/2015, CV.PININDO UTAMA PUTRA</t>
  </si>
  <si>
    <t>Bangunan Gedung Kantor Semi Permanen</t>
  </si>
  <si>
    <t>Bangunan Tempat Penampungan Air Semi Permanen</t>
  </si>
  <si>
    <t>Jembatan Masuk Kantor</t>
  </si>
  <si>
    <t>Bangunan Rumah Negara Semi Permanen</t>
  </si>
  <si>
    <t>Bangunan Gudang Tertutup Semi Permanen</t>
  </si>
  <si>
    <t>Asrama Semi Permanen</t>
  </si>
  <si>
    <t>Bangunan Gedung Pertemuan Semi Permanen</t>
  </si>
  <si>
    <t>Bangunan Pertokoan/Koperasi Pasar Semi Permanen</t>
  </si>
  <si>
    <t>Bangunan KM/WC Semi Permanen</t>
  </si>
  <si>
    <t>Bangunan Gedung Hiburan/Kesenian Semi Permanen</t>
  </si>
  <si>
    <t>Distrik Atsy</t>
  </si>
  <si>
    <t>Jalan Bhayangkara Kampung Bis Agats Distrik Agats</t>
  </si>
  <si>
    <t>Jalan Lingkungan Kampung Atsj Distrik Atsj</t>
  </si>
  <si>
    <t>Jalan Barito Kampung Atsj Distrik Atsj</t>
  </si>
  <si>
    <t>Jalan Bandara Kampung Kamur Distrik Pantai Kasuari</t>
  </si>
  <si>
    <t>Jalan Lingkungan Kampung Kamur Distrik Pantai Kasuari</t>
  </si>
  <si>
    <t>Jalan Lingkungan Kampung Erma Distrik Sawa Erma</t>
  </si>
  <si>
    <t>Jalan HPH Kampung Erma Distrik Sawa Erma</t>
  </si>
  <si>
    <t>Jalan Muyu Kampung Erma Distrik Sawa Erma</t>
  </si>
  <si>
    <t>Jalan Kalipi Kampung Erma Distrik Sawa Erma</t>
  </si>
  <si>
    <t>Jalan Lingkungan Kampung Binem Distrik Suator</t>
  </si>
  <si>
    <t>Jalan Bakarsaito Kampung Akat Distrik Akat</t>
  </si>
  <si>
    <t>Jalan Lingkungan Kampung Akat Distrik Akat</t>
  </si>
  <si>
    <t>Tidak</t>
  </si>
  <si>
    <t>Gedung Kantor Distrik Agats</t>
  </si>
  <si>
    <t>Jembatan masuk kantor</t>
  </si>
  <si>
    <t>Gedung Kantor Distrik Atsj</t>
  </si>
  <si>
    <t>Bangunan Gudang Dolok</t>
  </si>
  <si>
    <t>Rumah Dinas Kepala Distrik</t>
  </si>
  <si>
    <t>Rumah Dinas Pegawai</t>
  </si>
  <si>
    <t>Bangunan Dinas Kehutanan dan Perkebunan</t>
  </si>
  <si>
    <t>Asrama Barak A</t>
  </si>
  <si>
    <t>Asrama Barak B</t>
  </si>
  <si>
    <t>Asrama Barak C</t>
  </si>
  <si>
    <t>Asrama Barak D</t>
  </si>
  <si>
    <t>Asrama Barak E</t>
  </si>
  <si>
    <t>Asrama Barak F</t>
  </si>
  <si>
    <t>Gedung Kantor Distrik Pantai Kasuari</t>
  </si>
  <si>
    <t>Bangunan KUD Distrik Pantai Kasuari</t>
  </si>
  <si>
    <t>Bangunan Gedung Pertemuan Simfaded</t>
  </si>
  <si>
    <t>Bangunan Gedung PKK Distrik Pantai Kasuari</t>
  </si>
  <si>
    <t>Rumah Dinas Kepala Distrik Pantai Kasuari</t>
  </si>
  <si>
    <t>Bangunan Gudang Distrik</t>
  </si>
  <si>
    <t>Gedung Kantor Distrik Sawa Erma</t>
  </si>
  <si>
    <t>Balai Pertemuan Dawik Tok</t>
  </si>
  <si>
    <t>Bangunan Gedung PKK</t>
  </si>
  <si>
    <t>Bangunan Gedung Kantor MSF</t>
  </si>
  <si>
    <t>Bangunan Pasar Distrik</t>
  </si>
  <si>
    <t>Bangunan Kios Pasar Distrik</t>
  </si>
  <si>
    <t>Bangunan Gudang Minyak</t>
  </si>
  <si>
    <t>Bangunan Gudang Beras</t>
  </si>
  <si>
    <t>Gedung Kantor Distrik Suator</t>
  </si>
  <si>
    <t>Bangunan Gudang DistrikSuator</t>
  </si>
  <si>
    <t>Bangunan Pasar Distrik Suator</t>
  </si>
  <si>
    <t>Bangunan Balai Pertemuan Distrik Suator</t>
  </si>
  <si>
    <t>Rumah Waserda Distrik Suator</t>
  </si>
  <si>
    <t>Rumah Rumah Dinas Guru Distrik Suator</t>
  </si>
  <si>
    <t>Gedung Kantor Distrik Akat</t>
  </si>
  <si>
    <t>Tempat Penampungan Air Kantor Distrik Akat</t>
  </si>
  <si>
    <t>Rumah Dinas Kepala Distrik Akat</t>
  </si>
  <si>
    <t>Tempat Penampungan Air Rumah Dinas Kepala Distrik Akat</t>
  </si>
  <si>
    <t>Gudang Beras Distrik Akat</t>
  </si>
  <si>
    <t>Pasar Distrik Akat</t>
  </si>
  <si>
    <t>Bangunan KM/WC Pasar Distrik Akat</t>
  </si>
  <si>
    <t>Gedung Kantor Distrik Fayit</t>
  </si>
  <si>
    <t>Gedung Eks Kantor Distrik Fayit</t>
  </si>
  <si>
    <t>gudang distrik</t>
  </si>
  <si>
    <t>Gedung Kantor BPD Distrik Fayit</t>
  </si>
  <si>
    <t>Gedung Kantor Polisi Distrik Fayit</t>
  </si>
  <si>
    <t>Gedung Kantor Dinas Pertanian Distrik Fayit</t>
  </si>
  <si>
    <t>Bangunan Balai Distrik Fayit</t>
  </si>
  <si>
    <t>Rumah Dinas Pegawai Distrik (2 unit Type 36)</t>
  </si>
  <si>
    <t>Rumah Dinas Pegawai Distrik</t>
  </si>
  <si>
    <t>Rumah Dinas Pegawai Distrik (6 unit Type 45)</t>
  </si>
  <si>
    <t>Rumah Dinas Pegawai Distrik (2 unit Type 45)</t>
  </si>
  <si>
    <t>Bangunan Sanggar Seni Distrik Fayit</t>
  </si>
  <si>
    <t>Rumah Rumah Dinas Guru Distrik Suator (2 unit), (40% selesai)</t>
  </si>
  <si>
    <t>03-11-01-01-02</t>
  </si>
  <si>
    <t>03-11-02-03-05</t>
  </si>
  <si>
    <t>03-11-01-09-02</t>
  </si>
  <si>
    <t>03-11-01-12-02</t>
  </si>
  <si>
    <t>04-13-02-03-03</t>
  </si>
  <si>
    <t>04-14-06-05-07</t>
  </si>
  <si>
    <t>04-14-06-05-08</t>
  </si>
  <si>
    <t>03-11-01-02-02</t>
  </si>
  <si>
    <t>03-11-02-05-02</t>
  </si>
  <si>
    <t>03-11-01-09-05</t>
  </si>
  <si>
    <t>Pengawasan Rehab Kantor Distrik</t>
  </si>
  <si>
    <t xml:space="preserve">Rehab Kantor Distrik </t>
  </si>
  <si>
    <t xml:space="preserve"> 601/02PWS/SPK/SETDA -PEMUM/2008</t>
  </si>
  <si>
    <t>Luncuran 2008</t>
  </si>
  <si>
    <t>Rumah Dinas (Perencanaan)</t>
  </si>
  <si>
    <t>Rumah Dinas (Pengawasan)</t>
  </si>
  <si>
    <t>Lapangan Upacara</t>
  </si>
  <si>
    <t xml:space="preserve">Rumah Jabatan Seketaris Distrik </t>
  </si>
  <si>
    <t>Rumah Jabatan Seketaris Distrik (Perencanaan)</t>
  </si>
  <si>
    <t>Rumah Jabatan Seketaris Distrik (Pengawasan)</t>
  </si>
  <si>
    <t>Lapangan Upacara (Perencanaan)</t>
  </si>
  <si>
    <t>Lapangan Upacara (Pengawasan)</t>
  </si>
  <si>
    <t>Distrik Suru-suru</t>
  </si>
  <si>
    <t>Perencanaan Rumah Dinas</t>
  </si>
  <si>
    <t>Pengawasan Rumah Dinas</t>
  </si>
  <si>
    <t xml:space="preserve">Perencanaan Rumah Jabatan Seketaris Distrik </t>
  </si>
  <si>
    <t xml:space="preserve">Pengawasan Rumah Jabatan Seketaris Distrik </t>
  </si>
  <si>
    <t>Perencanaan Lapangan Upacara</t>
  </si>
  <si>
    <t xml:space="preserve">Pengawasan Lapangan Upacara </t>
  </si>
  <si>
    <t>03-13-09-06-01</t>
  </si>
  <si>
    <t>Bangunan Gedung UNIR SIRAU</t>
  </si>
  <si>
    <t>Rumah Pegawai DISTRIK KOLOFBRASA</t>
  </si>
  <si>
    <t>Perencanaan Gedung dan Bangunan KANTOR DISTRIK</t>
  </si>
  <si>
    <t>PERENCANAAN Rumah Jabatan KOLOFBRASA</t>
  </si>
  <si>
    <t>Rumah Pegawai DISTRIK UNIR SIRAU</t>
  </si>
  <si>
    <t>PEREN CANAAN Rumah Jabatan</t>
  </si>
  <si>
    <t>perencanaan pembangunan rumah jabatan kepala distrik</t>
  </si>
  <si>
    <t xml:space="preserve"> perencanaan pembangunan rumah dinas jabatan kepala distrik </t>
  </si>
  <si>
    <t>pengawasan rumah jabatan kepala distrik</t>
  </si>
  <si>
    <t>pembangunan rumah jabatan kepala distrik</t>
  </si>
  <si>
    <t>pengawasan teknis pembangunan rumah dinas pegawai</t>
  </si>
  <si>
    <t>Pengawasan Teknis Pemgangunan Kantor Distrik</t>
  </si>
  <si>
    <t>602.36/SPP-FSK/SET-TAPEM/2011</t>
  </si>
  <si>
    <t>602.64/SPP-FSK/SET-TAPEM/2011</t>
  </si>
  <si>
    <t>602.86/SPP-PRC/SET-TAPEM/2011</t>
  </si>
  <si>
    <t>602.94/SPP-PRC/SET-TAPEM/2011</t>
  </si>
  <si>
    <t>602.52/SPP-FSK/TAPEM/2011</t>
  </si>
  <si>
    <t>602.90/SPP-PRC/SET-TAPEM/2011</t>
  </si>
  <si>
    <t>602.233/SPK-PRC/SET-TAPEM/2011</t>
  </si>
  <si>
    <t xml:space="preserve">602.236/SPK-PRC/SET-TAPEM/2011        </t>
  </si>
  <si>
    <t xml:space="preserve">602.236/SPK-PWS/SET-TAPEM/2011        </t>
  </si>
  <si>
    <t xml:space="preserve">602.260/SPP-FSK/SET-TAPEM/2011 </t>
  </si>
  <si>
    <t xml:space="preserve">602.92/SPK-PSW/SET-TAPEM/2011    </t>
  </si>
  <si>
    <t xml:space="preserve">602.239/SPK-PWS/SET-TAPEM/2011    </t>
  </si>
  <si>
    <t xml:space="preserve">602.94/SPK-PWS/SET-TAPEM/2011   </t>
  </si>
  <si>
    <t xml:space="preserve">602.88/SPK-PWS/SET-TAPEM/2011   </t>
  </si>
  <si>
    <t xml:space="preserve">602.277/SPP-FSK/SET-TAPEM/2011   </t>
  </si>
  <si>
    <t>21/07/2011</t>
  </si>
  <si>
    <t>23/09/2011</t>
  </si>
  <si>
    <t>11/08/2011</t>
  </si>
  <si>
    <t>01/11/2011</t>
  </si>
  <si>
    <t>pekerjaan pembangunan kantor Distrik Unir Sirau Type 120 M2 No Kontrak 602.36/SPP-FSK/SET-TAPE/2011 Nilai Kontark Rp. 525.830.000,- NO SP2D : 2345/SP2D/1.20.09/III/2011,3189/SP2D/1.20.09/III/2011</t>
  </si>
  <si>
    <t>perencanaan teknis pembangunan kantor distrik unir sirau type 72 m2 no. spk : 602.90/SPP-PRC/SET-TAPEM/2011 nilai kontrak Rp. 61.050.000,-NO SP2D : 2904/SP2D/1.20.09/III/2011</t>
  </si>
  <si>
    <t>perencanaan teknis pembangunan rumah dinas distrik kolf braza  no. spk : 602.94/SPP-PRC/SET-TAPEM/2011 nilai kontrak Rp.38.300.000,-NO SP2D : 2905/SP2D/1.20.09/III/2011</t>
  </si>
  <si>
    <t>pembangunan rumah dinas pegawai distrik unir sirau type 72 M2 Nilai Kontrak Rp.316.200.000,- No Kontrak 602.52/SPP-FSK/SET-TAPEM/2011 NO SP2D :
4181/SP2D/1.20.09/IV/2011</t>
  </si>
  <si>
    <t>perencanaan teknis pembangunan rumah dinas distrik unir sirau type 72 m2 no. spk : 602.90/SPP-PRC/SET-TAPEM/2011 nilai kontrak Rp. 37.200.000,-, NO SP2D : 
2895/SP2D/1.20.09/III/2011</t>
  </si>
  <si>
    <t>perencanaan pembangunan rumah jabatan kepala distrik  Unir Sirau type 69M2 sesuai SPK no. 602.233/SPK-PRC/SET-TAPEM/2011 dengan nilai SPK Rp. 37.200.000,-  , NO SP2D : 5115/SP2D/1.20.09/IV/2011</t>
  </si>
  <si>
    <t xml:space="preserve"> perencanaan pembangunan rumah dinas jabatan kepala distrik Kolf Braza sesuai SPK no. 602.236/SPK-PRC/SET-TAPEM/2011 dengan nilai SPK Rp. 37.200.000,- NO SP2D : 5116/SP2D/1.20.09/IV/2011</t>
  </si>
  <si>
    <t>pengawasan rumah jabatan kepala distrik Unir Sirau type 69M2 sesuai kontrak no. 602.236/SPK-PWS/SET-TAPEM/2011 dengan nilai kontrak Rp. 28.400.000,-   NO SP2D :        5126/SP2D/1.20.09/IV/2011</t>
  </si>
  <si>
    <t>pembangunan rumah jabatan kepala distrik unir sirau type 69 m2. sesuai kontrak no. 602.260/SPP-FSK/SET-TAPEM/2011 dengan nilai kontrak Rp. 303.700.000,-, NO SP2D : 5128/SP2D/1.20.09/IV/2011</t>
  </si>
  <si>
    <t>pengawasan tknis pembangunan rumah dinas pegawai distrik Unir Sirau sesuai SPK no. 602.92/SPK-PWS/SET-TAPEM/2011  ,NO SP2D : 5148/SP2D/1.20.09/IV/2011</t>
  </si>
  <si>
    <t>pengawasan rumah jabatan kepala distrik Kolf Braza tipe 69M2 sesuai SPK no. 602.239/SPK-PWS/SET-TAPEM/2011 dengan nilai SPK Rp. 28.400.000,-, NO SP2D : 5149/SP2D/1.20.09/IV/2011</t>
  </si>
  <si>
    <t>pengawasan teknis pembangunan rumah dinas pegawai distrik Kolf Braza tipe 72M2 sesuai Spk no. 602.94/SPK-PWS/SET-TAPEM/2011 dengan nilai SPK Rp. 28.400.000,-, NO SP2D : 5150/SP2D/1.20.09/IV/2011</t>
  </si>
  <si>
    <t>Pengawasan Teknis Pemgangunan Kantor Distrik Unir Sirau Type 120 M2, Nilai Kontrak : 45.700.000,  NO KONTRAK : 602.88/SPK-PWS/SET-TAPEM/2011  , NO SP2D : 5445/SP2D/1.20.09/IV/2011</t>
  </si>
  <si>
    <t>pembangunan rumah jabatan kepala distrik Kolf Braza sesuai kontrak no. 602.277/SPP-FSK/SET-TAPEM/2011 dengan nilai SPP Rp. 327.570.000,-, NO SP2D : 5462/SP2D/1.20.09/IV/2011</t>
  </si>
  <si>
    <t>0001-50.08/2011</t>
  </si>
  <si>
    <t>0002-50.08/2011</t>
  </si>
  <si>
    <t>Rumah Jabatan Kepala Distrik Suator</t>
  </si>
  <si>
    <t>Perencanaan Teknis Rumah Jabatan Kepala Distrik Suator</t>
  </si>
  <si>
    <t>Pengawasan Rumah Jabatan Kepala Distrik Suator</t>
  </si>
  <si>
    <t xml:space="preserve">Perencanaan Teknis Lapangan Upacara Distrik Sawa Erma Dan Distrik Fayit </t>
  </si>
  <si>
    <t>Rumah Pegawai Distrik Unir Sirau</t>
  </si>
  <si>
    <t>Rumah Pegawai Distrik Kolf Brasa</t>
  </si>
  <si>
    <t>Gudang Distrik Suator</t>
  </si>
  <si>
    <t>Gudang Distrik Suru-Suru</t>
  </si>
  <si>
    <t xml:space="preserve"> Perencanaan Teknis Gudang Distrik Suru-Suru</t>
  </si>
  <si>
    <t>Rumah Jabatan Kepala Kampung Bawor</t>
  </si>
  <si>
    <t>Pengawasan Gudang</t>
  </si>
  <si>
    <t xml:space="preserve"> Rehabilitasi Rumah Dinas Kopel Distrik Fayit </t>
  </si>
  <si>
    <t>Rehabilitas Rumah Dinas Kopel Distrik Suator</t>
  </si>
  <si>
    <t>Rehab Berat Balai Distrik Sawa Erma</t>
  </si>
  <si>
    <t>Suator</t>
  </si>
  <si>
    <t xml:space="preserve">Sawa Erma &amp; Fayit </t>
  </si>
  <si>
    <t>Unir Sirau</t>
  </si>
  <si>
    <t xml:space="preserve"> Kolf Braza </t>
  </si>
  <si>
    <t xml:space="preserve">Suru - suru </t>
  </si>
  <si>
    <t>Pantai Kasuari</t>
  </si>
  <si>
    <t>Agats</t>
  </si>
  <si>
    <t>Fayit</t>
  </si>
  <si>
    <t>Sawa Erma</t>
  </si>
  <si>
    <t>69 M2</t>
  </si>
  <si>
    <t>72 M2</t>
  </si>
  <si>
    <t xml:space="preserve">54 M2 </t>
  </si>
  <si>
    <t>45 M2</t>
  </si>
  <si>
    <t xml:space="preserve">602/301/SPP/FSk/SET-TAPEM/2012              </t>
  </si>
  <si>
    <t xml:space="preserve">602/337/SPK-PRC/SET-TAPEM/2012     </t>
  </si>
  <si>
    <t xml:space="preserve">602/371/SPK-PWS/SET-TAPEM/2012  </t>
  </si>
  <si>
    <t xml:space="preserve">602/339/SPK/PRC/SET-TAPEM/2012       </t>
  </si>
  <si>
    <t xml:space="preserve">602/470/SPP-FSK/SET-TAPEM/2012        </t>
  </si>
  <si>
    <t>602/343/SPK - PRC/SET - TAPEM/2012</t>
  </si>
  <si>
    <t xml:space="preserve">602/668/SSP-FSK/SET-TAPEM/2012         </t>
  </si>
  <si>
    <t xml:space="preserve">602/505/SPP-FSK//SET-TAPEM/2012         </t>
  </si>
  <si>
    <t>602/377/SPK-PWS/SET-TAPEM/2012</t>
  </si>
  <si>
    <t xml:space="preserve">602/698/SPK-FSK/SET-TAPEM/2012    </t>
  </si>
  <si>
    <t xml:space="preserve">602/700/SPK-FSK/SET-TAPEM/2012    </t>
  </si>
  <si>
    <t xml:space="preserve">602/710/SPP-FSK/SET-TAPEM/2012    </t>
  </si>
  <si>
    <t xml:space="preserve"> 19 juli 2012</t>
  </si>
  <si>
    <t xml:space="preserve"> 24 JULI 2012    </t>
  </si>
  <si>
    <t>No SP2D 4880/SP2D/1.20.09/IV/2012 Tgl SP2D 20/11/2012</t>
  </si>
  <si>
    <t>No SP2D 4035/SP2D/1.20.09/IV/2012 Tgl SP2D 17/10/2012</t>
  </si>
  <si>
    <t>No SP2D 6017/SP2D/1.20.09/IV/2012 Tgl SP2D 19/12/2012</t>
  </si>
  <si>
    <t>No SP2D 4929/SP2D/1.20.09/IV/2012 Tgl SP2D 26/11/2012</t>
  </si>
  <si>
    <t>No SP2D 4757/SP2D/1.20.09/IV/2012 Tgl SP2D 09/11/2012</t>
  </si>
  <si>
    <t>No SP2D 4885/SP2D/1.20.09/IV/2012 Tgl SP2D 21/11/2012</t>
  </si>
  <si>
    <t>No SP2D 4032/SP2D/1.20.09/IV/2012 Tgl SP2D 17/10/2012</t>
  </si>
  <si>
    <t>No SP2D 6019/SP2D/1.20.09/IV/2012 Tgl SP2D 19/12/2012</t>
  </si>
  <si>
    <t>No SP2D 6031/SP2D/1.20.09/IV/2012 Tgl SP2D 19/12/2012</t>
  </si>
  <si>
    <t>No SP2D 6021/SP2D/1.20.09/IV/2012 Tgl SP2D 19/12/2012</t>
  </si>
  <si>
    <t xml:space="preserve">Reklas 522 : No SP2D 5851/SP2D/1.20.09/IV/2012 Tgl SP2D 12/18/2012 </t>
  </si>
  <si>
    <t xml:space="preserve">Reklas 522 : No SP2D 5874/SP2D/1.20.09/IV/2012 Tgl SP2D 12/18/2012 </t>
  </si>
  <si>
    <t>Reklas 522 : No SP2D 5589/SP2D/1.20.09/IV/2012 Tgl SP2D 12/17/2012</t>
  </si>
  <si>
    <t xml:space="preserve"> Perencanaan Teknis Pembangunan Balai Kampung</t>
  </si>
  <si>
    <t>Pembangunan Lapangan Upacara Distrik Sawa Erma</t>
  </si>
  <si>
    <t>Perencanaan Teknis Pembangunan Rumah Jabatan Distrk Atsy</t>
  </si>
  <si>
    <t>Pembangunan Kantor Distrik Sirets</t>
  </si>
  <si>
    <t xml:space="preserve"> Rumah Kepala Distrik Safan </t>
  </si>
  <si>
    <t xml:space="preserve"> Rumah Jabatan Kepala Distrik Siret</t>
  </si>
  <si>
    <t xml:space="preserve"> Rumah Dinas PNS Distrik Pulau Tiga</t>
  </si>
  <si>
    <t>Rumah Dinas PNS Distrik Pulau Tiga</t>
  </si>
  <si>
    <t>Rumah Dinas Distrik Sirets</t>
  </si>
  <si>
    <t xml:space="preserve"> Rumah Jabatan Kepala Distrik  Joerat</t>
  </si>
  <si>
    <t xml:space="preserve"> Rumah Jabatan Kepala Distrik Betsbamu</t>
  </si>
  <si>
    <t xml:space="preserve"> Perencanaan Teknis Pembangunan Rumah Jabatan</t>
  </si>
  <si>
    <t xml:space="preserve"> Perencanaan Teknis Pemb.Rumah Jabatan</t>
  </si>
  <si>
    <t xml:space="preserve"> Perenc.Teknis Pembangunan Rumah Jabatan</t>
  </si>
  <si>
    <t>Pembangunan Rumah Dinas Distrik Klof Braza</t>
  </si>
  <si>
    <t xml:space="preserve"> Perenc.Teknis Pembangunan Rumah Jabatan Kepala Distrik</t>
  </si>
  <si>
    <t xml:space="preserve"> Rumah Dinas Distrik Unir Sirau</t>
  </si>
  <si>
    <t xml:space="preserve"> Rumah Dinas Kepala Distrik Der Komor </t>
  </si>
  <si>
    <t xml:space="preserve"> Perenc.Teknis Pembangunan Rumah Jabatan Kepala Distrik Pulau Tiga</t>
  </si>
  <si>
    <t xml:space="preserve"> Rumah Dinas Kepala Distrik Kopay </t>
  </si>
  <si>
    <t xml:space="preserve"> Rumah Dinas Kepala Distrik Jetsy</t>
  </si>
  <si>
    <t xml:space="preserve">Pembangunan Rumah Dinas Pns </t>
  </si>
  <si>
    <t>Pembangunan Kantor Distrik Ayip</t>
  </si>
  <si>
    <t>Pembangunan Kantor Distrik Jetsy</t>
  </si>
  <si>
    <t xml:space="preserve">Pembangunan Rumah Dinas PNS Distrik Ayip </t>
  </si>
  <si>
    <t xml:space="preserve"> Perenc.Teknis Pembangunan Kantor Kepala Distrik Pulau Tiga</t>
  </si>
  <si>
    <t xml:space="preserve"> Pembangunan Kantor Distrik Safan</t>
  </si>
  <si>
    <t xml:space="preserve"> Perenc.Teknis Pembangunan Kantor Kepala Distrik Der Komour</t>
  </si>
  <si>
    <t xml:space="preserve"> Perenc.Teknis Pembangunan Kantor Kepala Distrik Kopay</t>
  </si>
  <si>
    <t xml:space="preserve">Pembangunan Sasimi Distrik Kopay </t>
  </si>
  <si>
    <t>Rumah Jabatan Kepala Distrik Ayip</t>
  </si>
  <si>
    <t xml:space="preserve">Rumah Jabatan Kepala Distrik Pulau Tiga </t>
  </si>
  <si>
    <t xml:space="preserve">Perencanaan Teknis Pembangunan Gudang Beras </t>
  </si>
  <si>
    <t>Pengawasan Teknis Pembangunan Balai Kampung</t>
  </si>
  <si>
    <t>Pembangunan Balai Kampung Mumugu</t>
  </si>
  <si>
    <t xml:space="preserve">Pembangunan Balai Kampung Aou </t>
  </si>
  <si>
    <t xml:space="preserve">Pembangunan Gudang Genset </t>
  </si>
  <si>
    <t xml:space="preserve">Perencanaan Pembangunan Gudang Mesin Generator Listrik </t>
  </si>
  <si>
    <t>Pembangunan Gudang Genset Type</t>
  </si>
  <si>
    <t>Gudang Genset Distrik Pulau Tiga</t>
  </si>
  <si>
    <t>Gudang Beras pada Distrik Kolf Braza</t>
  </si>
  <si>
    <t>Gudang Beras pada Distrik Safan</t>
  </si>
  <si>
    <t>Gudang Beras pada Distrik Fayit</t>
  </si>
  <si>
    <t xml:space="preserve">Pembangunan Kantor Distrik Der Komor </t>
  </si>
  <si>
    <t xml:space="preserve">Pembangunan Kantor Distrik Bectbamu </t>
  </si>
  <si>
    <t>Perencanaan Teknis Pembangunan Balai Kampung</t>
  </si>
  <si>
    <t>Pembangunan Balai Kampung Banum Distrik Suator</t>
  </si>
  <si>
    <t>Pembangunan Balai Kampung Distrik Agats</t>
  </si>
  <si>
    <t>Pembangunan Balai Kampung Kawet  Distrik Ayip</t>
  </si>
  <si>
    <t>Pembangunan Balai Kampung Onivai  Distrik Joerat</t>
  </si>
  <si>
    <t xml:space="preserve">Pembangunan Kantor Distrik Kopay </t>
  </si>
  <si>
    <t xml:space="preserve">Perencanaan Teknis Pembangunan Balai Kampunge </t>
  </si>
  <si>
    <t xml:space="preserve">Balai Kampung Dawer Distrik Jetsy </t>
  </si>
  <si>
    <t xml:space="preserve">Perencanaan Teknis Pembangunan Balai Kampung Kampung Kaye </t>
  </si>
  <si>
    <t xml:space="preserve"> Perencanaan Teknis Pembangunan Kantor Distrik</t>
  </si>
  <si>
    <t>Pembangunan Kantor Distrik Pulau Tiga</t>
  </si>
  <si>
    <t>Perencanaan Teknis Kantor Distrik Safan</t>
  </si>
  <si>
    <t>Perencanaan Teknis Gudang Beras</t>
  </si>
  <si>
    <t>Pembangunan Kantor Distrik Joerat</t>
  </si>
  <si>
    <t>Rehab Rumah Dinas Sekretariat Distrik Akat</t>
  </si>
  <si>
    <t>Gudang Genset</t>
  </si>
  <si>
    <t>Rumah Dinas Pegawai Distrik Pulau Tiga</t>
  </si>
  <si>
    <t>Rumah Dinas Pegawai Distrik Kopay</t>
  </si>
  <si>
    <t>Rumah Dinas Distrik Ayip</t>
  </si>
  <si>
    <t>Rumah Dinas Distrik Jetsy</t>
  </si>
  <si>
    <t>Perencanaan Teknis Pemb.Rumah Dinas</t>
  </si>
  <si>
    <t xml:space="preserve">Perencanaan Teknis Pemb.Rumah Dinas </t>
  </si>
  <si>
    <t>Rumah Dinas Distrik Safan</t>
  </si>
  <si>
    <t>Rumah Dinas  Distrik Der Komour</t>
  </si>
  <si>
    <t>Rumah Dinas  Distrik Joerat</t>
  </si>
  <si>
    <t>Rumah Dinas  Distrik Bestbamu</t>
  </si>
  <si>
    <t>Rumah Dinas  Distrik Siret</t>
  </si>
  <si>
    <t>Rumah Dinas  Distrik Safan</t>
  </si>
  <si>
    <t xml:space="preserve">Rumah Jabatan Kepala Distrik Ayip </t>
  </si>
  <si>
    <t xml:space="preserve"> Pembangunan Rumah Dinas PNS Distrik jetsy </t>
  </si>
  <si>
    <t xml:space="preserve"> Pembangunan Rumah Kepala Kampung Onivai Distrik Joerat</t>
  </si>
  <si>
    <t xml:space="preserve">Pengawasan Teknis Pembangunan Lapangan Upacara Distrik Sawa Erma Dan Distrik Fayit </t>
  </si>
  <si>
    <t xml:space="preserve"> Rumah Dinas  Kopay </t>
  </si>
  <si>
    <t>Rumah Kepala Kampung Distrik Ayip Type</t>
  </si>
  <si>
    <t>Distrik Akat dan jetsy</t>
  </si>
  <si>
    <t>Distrik Atsy, Ayib, Suator Dan Bectbamu</t>
  </si>
  <si>
    <t xml:space="preserve"> Distrik Sirets</t>
  </si>
  <si>
    <t xml:space="preserve">Distrik Safan </t>
  </si>
  <si>
    <t>Distrik Siret</t>
  </si>
  <si>
    <t>Distrik Pulau Tiga</t>
  </si>
  <si>
    <t>Distrik Sirets</t>
  </si>
  <si>
    <t>Distrik Joerat</t>
  </si>
  <si>
    <t xml:space="preserve"> Distrik Joerat</t>
  </si>
  <si>
    <t>Distrik Betsbamu</t>
  </si>
  <si>
    <t>Distrik Agtas</t>
  </si>
  <si>
    <t>Distrik Sawa Erma,Distrik Pulau Tiga Distrik Joerat</t>
  </si>
  <si>
    <t>Dsitrik Unir Sirau dan Kolf Braza</t>
  </si>
  <si>
    <t>Distrik Safan dan Kopay</t>
  </si>
  <si>
    <t xml:space="preserve"> Distrik Klof Braza</t>
  </si>
  <si>
    <t xml:space="preserve"> Distrik Sirets,Ayip,Jetsy,Bectbamu Dan Joerat</t>
  </si>
  <si>
    <t>Distrik Safan,Der Komour dan Kopay</t>
  </si>
  <si>
    <t>Distrik Unir Sirau</t>
  </si>
  <si>
    <t xml:space="preserve">Distrik Der Komor </t>
  </si>
  <si>
    <t>Distrik Kopay</t>
  </si>
  <si>
    <t>Distrik Safan</t>
  </si>
  <si>
    <t>Distrik Jetsy</t>
  </si>
  <si>
    <t xml:space="preserve">Distrik Bectbamu </t>
  </si>
  <si>
    <t xml:space="preserve"> Distrik Ayip</t>
  </si>
  <si>
    <t xml:space="preserve"> Distrik Ayip </t>
  </si>
  <si>
    <t xml:space="preserve"> Distrik Pulau Tiga</t>
  </si>
  <si>
    <t xml:space="preserve"> Distrik Safan</t>
  </si>
  <si>
    <t xml:space="preserve"> Distrik Der Komour</t>
  </si>
  <si>
    <t xml:space="preserve">Distrik Kopay </t>
  </si>
  <si>
    <t xml:space="preserve">Distrik Pulau Tiga </t>
  </si>
  <si>
    <t xml:space="preserve"> Distrik Agats</t>
  </si>
  <si>
    <t xml:space="preserve"> Distrik Fayit Dan Kolfbraza</t>
  </si>
  <si>
    <t>Dawer dan Slimini</t>
  </si>
  <si>
    <t xml:space="preserve"> Distrik Sawa Erma</t>
  </si>
  <si>
    <t>Distrik Betsbamu, Ayip, Sirets, Joerat</t>
  </si>
  <si>
    <t xml:space="preserve"> Distrik Jetsy Dan Akat</t>
  </si>
  <si>
    <t>Distrik Kolf Braza</t>
  </si>
  <si>
    <t xml:space="preserve"> Distrik Bectbamu </t>
  </si>
  <si>
    <t>Kampung Obio Distrik Suru-Suru</t>
  </si>
  <si>
    <t xml:space="preserve">  Distrik Ayip</t>
  </si>
  <si>
    <t xml:space="preserve">  Distrik Joerat</t>
  </si>
  <si>
    <t xml:space="preserve">Didistrik Atsj, Sawa Erma, Pulau Tiga, Ayib, Suator Dan Joerat </t>
  </si>
  <si>
    <t xml:space="preserve">Distrik Jetsy </t>
  </si>
  <si>
    <t xml:space="preserve"> Distrik Jetsy</t>
  </si>
  <si>
    <t>Distrik Sirets,Ayib,Betcbamu,dan Joerat</t>
  </si>
  <si>
    <t xml:space="preserve">Distrik safan </t>
  </si>
  <si>
    <t>Distrik Derkomor, Pantai Kasuari, Safan, Kopay</t>
  </si>
  <si>
    <t xml:space="preserve"> Distrik Kopay</t>
  </si>
  <si>
    <t>Distrik Ayip</t>
  </si>
  <si>
    <t>Di Distrik Sirets,Ayib,betcbamu,dan Joerat,</t>
  </si>
  <si>
    <t>Distrik Jetsy,</t>
  </si>
  <si>
    <t>Distrik Der Komour</t>
  </si>
  <si>
    <t xml:space="preserve"> Distrik Siret</t>
  </si>
  <si>
    <t xml:space="preserve"> Distrik Bestbamu</t>
  </si>
  <si>
    <t xml:space="preserve">  Distrik Siret</t>
  </si>
  <si>
    <t xml:space="preserve">Distrik Ayip </t>
  </si>
  <si>
    <t xml:space="preserve"> Distrik Sawa Erma Dan Distrik Fayit </t>
  </si>
  <si>
    <t>80 M</t>
  </si>
  <si>
    <t xml:space="preserve">120 M2 </t>
  </si>
  <si>
    <t xml:space="preserve"> 69 m2</t>
  </si>
  <si>
    <t xml:space="preserve"> 144 m2 </t>
  </si>
  <si>
    <t xml:space="preserve"> 69 M2</t>
  </si>
  <si>
    <t>69 m2</t>
  </si>
  <si>
    <t xml:space="preserve"> 42 M2 </t>
  </si>
  <si>
    <t xml:space="preserve"> 45 M2 </t>
  </si>
  <si>
    <t xml:space="preserve">72 m2 </t>
  </si>
  <si>
    <t xml:space="preserve"> 72 M2</t>
  </si>
  <si>
    <t>144 M2</t>
  </si>
  <si>
    <t xml:space="preserve"> 120 m2</t>
  </si>
  <si>
    <t xml:space="preserve"> 120 M2 </t>
  </si>
  <si>
    <t xml:space="preserve"> 120 M2</t>
  </si>
  <si>
    <t>120 M2</t>
  </si>
  <si>
    <t xml:space="preserve"> 69 M2  </t>
  </si>
  <si>
    <t>54 M2</t>
  </si>
  <si>
    <t>80 M2</t>
  </si>
  <si>
    <t xml:space="preserve"> 80 M2</t>
  </si>
  <si>
    <t xml:space="preserve">12 M2 </t>
  </si>
  <si>
    <t xml:space="preserve">12 M2  </t>
  </si>
  <si>
    <t xml:space="preserve"> 12 M2</t>
  </si>
  <si>
    <t>54 m2</t>
  </si>
  <si>
    <t xml:space="preserve"> 80 m2</t>
  </si>
  <si>
    <t>80 m2</t>
  </si>
  <si>
    <t>36 M2</t>
  </si>
  <si>
    <t xml:space="preserve"> 12 M2 </t>
  </si>
  <si>
    <t xml:space="preserve">72 M2 </t>
  </si>
  <si>
    <t xml:space="preserve"> 144 M2</t>
  </si>
  <si>
    <t xml:space="preserve"> 72 m2</t>
  </si>
  <si>
    <t>45m2</t>
  </si>
  <si>
    <t xml:space="preserve"> 45 M</t>
  </si>
  <si>
    <t>028/09.2/SPK/PEMKAM/SETDA/2013</t>
  </si>
  <si>
    <t xml:space="preserve"> 11 MARET 2013  </t>
  </si>
  <si>
    <t>602/488/SPP-FSK/SET-TAPEM/2012</t>
  </si>
  <si>
    <t>19 JULI 2012</t>
  </si>
  <si>
    <t xml:space="preserve">602/498.3/SPK/III/PEMKAM/SETDA/2013     </t>
  </si>
  <si>
    <t xml:space="preserve">602/80.3/KONTRAK/TAPEM/VII/SETDA/2013                 </t>
  </si>
  <si>
    <t>05/Juli/2013</t>
  </si>
  <si>
    <t xml:space="preserve">602/91.14/KONTRAK/TAPEM/VII/SETDA/2013     </t>
  </si>
  <si>
    <t xml:space="preserve">602/80.5/KONTRAK/TAPEM/VII/SETDA/2013         </t>
  </si>
  <si>
    <t>18 JULI 2013</t>
  </si>
  <si>
    <t xml:space="preserve">602/83.10/KONTRAK/TAPEM/VII/SETDA/2013           </t>
  </si>
  <si>
    <t>9 Juli 2013</t>
  </si>
  <si>
    <t xml:space="preserve">602/83.9/KONTRAK/TAPEM/VII/SETDA/2013    </t>
  </si>
  <si>
    <t xml:space="preserve">602/80.11/KONTRAK/TAPEM/VII/SETDA/2013     </t>
  </si>
  <si>
    <t>5 Juli 2013</t>
  </si>
  <si>
    <t>602/83.6/SP-KONTRAK/SET-TAPEM/VII/2013</t>
  </si>
  <si>
    <t>9 JULI 2013</t>
  </si>
  <si>
    <t xml:space="preserve">602/91.13/KONTRAK/TAPEM/VIII/SETDA/2013         </t>
  </si>
  <si>
    <t>19 Agustus 2013</t>
  </si>
  <si>
    <t xml:space="preserve">602/498.2/SPK/III/PEMKAM/SETDA/2013            </t>
  </si>
  <si>
    <t xml:space="preserve"> 23 Maret 2013</t>
  </si>
  <si>
    <t xml:space="preserve">028/498.5/SPK/III/PEMKAM/SETDA/2013   </t>
  </si>
  <si>
    <t xml:space="preserve">602/498.9/SPK/III/PEMKAM/SETDA/2013  </t>
  </si>
  <si>
    <t>23 Maret 2013</t>
  </si>
  <si>
    <t xml:space="preserve">028/498.4/SPK/PEMKAM/SETDA/2013         </t>
  </si>
  <si>
    <t>602/33/KONTRAK/TAPEM-SETDA/V/2013</t>
  </si>
  <si>
    <t xml:space="preserve"> 8 MEI 2013  </t>
  </si>
  <si>
    <t xml:space="preserve">602/2.7/KONTRAK/TAPEM/-SETDA/III/2013 </t>
  </si>
  <si>
    <t xml:space="preserve"> 27 MARET 2013   </t>
  </si>
  <si>
    <t>602/7.D/SPK/TAPEM/SETDA/IV/2013</t>
  </si>
  <si>
    <t xml:space="preserve"> 08 APRIL 2013</t>
  </si>
  <si>
    <t xml:space="preserve">602/83.3/KONTRAK/TAPEM/VII/SETDA/2013     </t>
  </si>
  <si>
    <t xml:space="preserve">602/80.14/KONTRAK/TAPEM/VII/SETDA/2013                                                                                                                        </t>
  </si>
  <si>
    <t xml:space="preserve"> 5 JULI 2013   </t>
  </si>
  <si>
    <t>602/7.C/SPK/TAPEM/SETDA/IV/2013</t>
  </si>
  <si>
    <t>602/83.2/SP-KONTRAK/SET-TAPEM/2013</t>
  </si>
  <si>
    <t xml:space="preserve"> 9 JULI 2013</t>
  </si>
  <si>
    <t xml:space="preserve"> 9 JULI 2013      </t>
  </si>
  <si>
    <t>602/83/SP-KONTRAK/STE-TAPEM/SETDA/IV/2013</t>
  </si>
  <si>
    <t xml:space="preserve"> 09 JULI 2013                                                                                                                                              </t>
  </si>
  <si>
    <t xml:space="preserve">602/91.4/KONTRAK/SETDA/TAPEM/VII/SETDA/2013 </t>
  </si>
  <si>
    <t xml:space="preserve"> 18 JULI 2013     </t>
  </si>
  <si>
    <t xml:space="preserve">602/80.4/KONTRAK/TAPEM/VII/SETDA/2013        </t>
  </si>
  <si>
    <t>602/80.6/KONTRAK/TAPEM/VII/SETDA/2013</t>
  </si>
  <si>
    <t xml:space="preserve"> 5 JULI 2013 </t>
  </si>
  <si>
    <t>602/91.2/KONTRAK/TAPEM/VII/SETDA/2013</t>
  </si>
  <si>
    <t xml:space="preserve">18 JULI 2013    </t>
  </si>
  <si>
    <t xml:space="preserve">602/7.E/SPK/TAPEM/SETDA/IV/2013 </t>
  </si>
  <si>
    <t xml:space="preserve">602/80.2/SP-KONTRAK/SET-TAPEM/VII/SETDA/2013 </t>
  </si>
  <si>
    <t xml:space="preserve"> 5 JULI 2013  </t>
  </si>
  <si>
    <t>602/13.1/KONTRAK/TAPEM-SETDA/IV/2013</t>
  </si>
  <si>
    <t xml:space="preserve"> 10 APRIL 2013     </t>
  </si>
  <si>
    <t>602/13.2/KONTRAK/TAPEM-SETDA/IV/2013</t>
  </si>
  <si>
    <t>028/107.14/KONTRAK/PEMKAM/VII/2013</t>
  </si>
  <si>
    <t xml:space="preserve"> 9 JULI 2013         </t>
  </si>
  <si>
    <t xml:space="preserve">602/91.14.a/KONTRAK/TAPEM/VII/SETDA/2013 </t>
  </si>
  <si>
    <t>602/91/KONTRAK/TAPEM/VII/SETDA/2013</t>
  </si>
  <si>
    <t xml:space="preserve"> 18 JULI 2013      </t>
  </si>
  <si>
    <t xml:space="preserve">602/498.16/SPK/TAPEM/III/SETDA/2013 </t>
  </si>
  <si>
    <t xml:space="preserve">23 MARET 2013        </t>
  </si>
  <si>
    <t xml:space="preserve">028/31/SPK/PEMKAM/SETDA/2013 </t>
  </si>
  <si>
    <t xml:space="preserve"> 05 AGUSTUS 2013       </t>
  </si>
  <si>
    <t xml:space="preserve">028/104.3/KONTRAK-PEMKAM/VII/SETDA/2013 </t>
  </si>
  <si>
    <t xml:space="preserve"> 05 JULI 2013     </t>
  </si>
  <si>
    <t>028104.5/KONTRAK/PEMKAM/VII/SETDA/2013 TGL</t>
  </si>
  <si>
    <t xml:space="preserve"> 05 JULI 2013           </t>
  </si>
  <si>
    <t>602/58.1/KONTRAK/TAPEM/IX/SETDA/2013</t>
  </si>
  <si>
    <t xml:space="preserve">602/85.2/SPK/PERENC/TAPEM-SETDA/2013 </t>
  </si>
  <si>
    <t xml:space="preserve">602/85.1/KONTRAK/TAPEM/X/SETDA/2013 </t>
  </si>
  <si>
    <t xml:space="preserve"> 09 OKTOBER 2013        </t>
  </si>
  <si>
    <t xml:space="preserve">602/85/KONTRAK/TAPEM/X/SETDA/2013               </t>
  </si>
  <si>
    <t>09 OKTOBER 2013</t>
  </si>
  <si>
    <t xml:space="preserve">602/33.1/KONTRAK/TAPEM - SETDA/V/2013              </t>
  </si>
  <si>
    <t>08 Mei 2013</t>
  </si>
  <si>
    <t>602/80.10/KONTRAK/TAPEM/VII/SETDA/2013</t>
  </si>
  <si>
    <t xml:space="preserve"> 5 JULI 2013                </t>
  </si>
  <si>
    <t>602/80.8/KONTRAK/TAPEM/VII/SETDA/2013</t>
  </si>
  <si>
    <t xml:space="preserve"> 5 JULI 2013        </t>
  </si>
  <si>
    <t>602/80/KONTRAK/TAPEM/VII/SETDA/2013</t>
  </si>
  <si>
    <t xml:space="preserve"> 5 JULI 2013      </t>
  </si>
  <si>
    <t>602/80.5/KONTRAK/TAPEM/VII/2013</t>
  </si>
  <si>
    <t xml:space="preserve"> 5 JULI 2013       </t>
  </si>
  <si>
    <t xml:space="preserve">028/498.11/SPK/PEMKAM/SETDA/2013       </t>
  </si>
  <si>
    <t>028/104.8/KONTRAK/PEMKAM/VII/IV/2013</t>
  </si>
  <si>
    <t xml:space="preserve"> 05 JULI 2013  </t>
  </si>
  <si>
    <t>028/104/KONTRAK-PEMKAM/VII/SETDA/2013</t>
  </si>
  <si>
    <t xml:space="preserve">05 JULI 2013   </t>
  </si>
  <si>
    <t>028/104.7/KONTRAK-PEMKAM/VII/SETDA/2013</t>
  </si>
  <si>
    <t xml:space="preserve"> 05 JULI 2013       </t>
  </si>
  <si>
    <t xml:space="preserve">028/104.9/KONTRAK-PEMKAM/VII/SETDA/2013      </t>
  </si>
  <si>
    <t>602/80.1/KONTRAK/SETDA/TAPEM/VII/2013</t>
  </si>
  <si>
    <t xml:space="preserve"> 05 JULI 2013 </t>
  </si>
  <si>
    <t>602/2.6/Kontrak/Tapem-Setda/Iii/2013</t>
  </si>
  <si>
    <t xml:space="preserve">028/104.6/KONTRAK/PEMKAM/VII/SETDA/2013          </t>
  </si>
  <si>
    <t xml:space="preserve">028/498.10/SPK/PEMKAM/SETDA/2013                 </t>
  </si>
  <si>
    <t xml:space="preserve">602/498.12/SPK/TAPEM/III/SETDA/2013          </t>
  </si>
  <si>
    <t>23 Maret 2103</t>
  </si>
  <si>
    <t xml:space="preserve">028/80.7/KONTRAK/VII/SETDA/2013    </t>
  </si>
  <si>
    <t xml:space="preserve">05 JULI 2013           </t>
  </si>
  <si>
    <t>602/13.3/KONTRAK/TAPEM-SETDA/IV/2013</t>
  </si>
  <si>
    <t xml:space="preserve">602/2.5/KONTRAK/TAPEM-SETDA/III/2013      </t>
  </si>
  <si>
    <t>27 Maret 2013</t>
  </si>
  <si>
    <t xml:space="preserve">602/498.17/SPK/TAPEM/III/SETDA/2013   </t>
  </si>
  <si>
    <t xml:space="preserve"> 23 MARET 2013   </t>
  </si>
  <si>
    <t xml:space="preserve">602/83.7/SP-KONTRAK/SET-TAPEM/VII/2013 </t>
  </si>
  <si>
    <t xml:space="preserve"> 9 JULI 2013        </t>
  </si>
  <si>
    <t>602/71.1/SPK/TAPEM-SETDA/IX/2013</t>
  </si>
  <si>
    <t xml:space="preserve"> 23 SEPTEMBER 2013      </t>
  </si>
  <si>
    <t xml:space="preserve">602/85/KONTRAK/TAPEM/IX/SETDA/2013 </t>
  </si>
  <si>
    <t xml:space="preserve">602/83.11/SP-KONTRAK/TAPEM/VII/SETDA/2013     </t>
  </si>
  <si>
    <t>09 JULI 2013</t>
  </si>
  <si>
    <t xml:space="preserve">09 JULI 2013 </t>
  </si>
  <si>
    <t>602/80.11/KONTRAK/TAPEM/VII/SETDA/2013</t>
  </si>
  <si>
    <t xml:space="preserve"> 05 JULI 2013          </t>
  </si>
  <si>
    <t>602/91.4/KONTRAK/SETDA/PEMKAM/VII/2013</t>
  </si>
  <si>
    <t xml:space="preserve">18 JULI 2013         </t>
  </si>
  <si>
    <t xml:space="preserve">602/91.6/KONTRAK/TAPEM/VII/SETDA/2013 </t>
  </si>
  <si>
    <t xml:space="preserve">18 JULI 2013                  </t>
  </si>
  <si>
    <t xml:space="preserve">602/91.12/KONTRAK/TAPEM/SETDA/IV/2013 </t>
  </si>
  <si>
    <t>602/91.9/KONTRAK/PEMKAM/VII/SETDA/2013</t>
  </si>
  <si>
    <t xml:space="preserve">18 JULI 2013      </t>
  </si>
  <si>
    <t xml:space="preserve">602 /2.4/KONTRAK/TAPEM-SETDA/III/2013          </t>
  </si>
  <si>
    <t xml:space="preserve">028/498.7/SPK/PEMKAM/SETDA/2013                            </t>
  </si>
  <si>
    <t xml:space="preserve">18 JULI 2013            </t>
  </si>
  <si>
    <t xml:space="preserve">602/13/KONTRAK/TAPEM-SETDA/VI/2013 </t>
  </si>
  <si>
    <t xml:space="preserve"> 10 APRIL 2013             </t>
  </si>
  <si>
    <t>602/7.F/SPK/TAPEM/SETDA/IV/2013</t>
  </si>
  <si>
    <t xml:space="preserve">602/7.G/SPK/TAPEM/SETDA/IV/2013 </t>
  </si>
  <si>
    <t xml:space="preserve">602/498.13/SPK/TAPEM/III/SETDA/2013 </t>
  </si>
  <si>
    <t xml:space="preserve">23 MARET 2013      </t>
  </si>
  <si>
    <t xml:space="preserve">602/7/SPK/TAPEM/SETDA/IV/2013                   </t>
  </si>
  <si>
    <t xml:space="preserve">602/498.14/SPK/TAPEM/III/SETDA/2013 </t>
  </si>
  <si>
    <t xml:space="preserve"> 23 MARET 2013    </t>
  </si>
  <si>
    <t xml:space="preserve">602/80.13/KONTRAK/TAPEM/VII/SETDA/2013 </t>
  </si>
  <si>
    <t xml:space="preserve">602/91.10/SP-KONTRAK/SET-TAPEM/VII/SETDA/2013 </t>
  </si>
  <si>
    <t xml:space="preserve">18 JULI 2013 </t>
  </si>
  <si>
    <t xml:space="preserve">602.91.3/KONTRAK/SETDA/TAPEM/VII/SETDA/2013 </t>
  </si>
  <si>
    <t xml:space="preserve">18 JULI 2013       </t>
  </si>
  <si>
    <t>602/87.16/KONTRAK/SET-TAPEM/VII/SETFA/2013</t>
  </si>
  <si>
    <t xml:space="preserve"> 13 JULI 2013     </t>
  </si>
  <si>
    <t xml:space="preserve">602/7.B/SPK/TAPEM/SETDA/IV/2013 </t>
  </si>
  <si>
    <t xml:space="preserve"> 08 APRIL 2013             </t>
  </si>
  <si>
    <t>602/91.7/KONTRAK/TAPEM/VII/SETDA/2013</t>
  </si>
  <si>
    <t xml:space="preserve">18 JULI 2013   </t>
  </si>
  <si>
    <t xml:space="preserve"> 5 JULI 2013             </t>
  </si>
  <si>
    <t>602/83.5/KONTRAK/TAPEM/VII/SETDA/2013</t>
  </si>
  <si>
    <t xml:space="preserve">602/498.8/SPK/TAPEM/III/SETDA/2013       </t>
  </si>
  <si>
    <t>602/498.15/SPK/TAPEM/III/SETDA/2013</t>
  </si>
  <si>
    <t xml:space="preserve">23 MARET 2013  </t>
  </si>
  <si>
    <t xml:space="preserve">602/83.4/KONTRAK/SET-TAPEM/VII/SETDA/2013      </t>
  </si>
  <si>
    <t xml:space="preserve">09 JULI 2013        </t>
  </si>
  <si>
    <t xml:space="preserve">602/91.11/KONTRAK/TAPEM/VII/SETDA /2013 </t>
  </si>
  <si>
    <t xml:space="preserve">028/107.12/KONTRAK/TAPEM/VII/SETDA/2013       </t>
  </si>
  <si>
    <t xml:space="preserve"> 09 Juli 2013</t>
  </si>
  <si>
    <t>602/381/SPMK/PWS/SET-TAPEM/2012</t>
  </si>
  <si>
    <t>24 Juli 2012</t>
  </si>
  <si>
    <t xml:space="preserve">602/83.1/KONTRAK/TAPEM/VII/SETDA/2013      </t>
  </si>
  <si>
    <t xml:space="preserve">09 JULI 2013  </t>
  </si>
  <si>
    <t>028/107.15/KONTRAK/PEMKAM/VII/SETDA/2013</t>
  </si>
  <si>
    <t>DAU/DAK</t>
  </si>
  <si>
    <t xml:space="preserve">No Kontrak 028/09.2/SPK/PEMKAM/SETDA/2013 TGL 11 MARET 2013,No Sp2D 3457/SP2D/1.20.09/III/2013      </t>
  </si>
  <si>
    <t xml:space="preserve">No kontrak 602/488/SPP-FSK/SET-TAPEM/2012 TGL 19 JULI 2012,No Sp2D 1743/SP2D/1.20.09/II/2013         </t>
  </si>
  <si>
    <t xml:space="preserve">NO kontrak 602/498.3/SPK/III/PEMKAM/SETDA/2013,No Sp2D 6099/SP2D/1.20.09/IV/2013    </t>
  </si>
  <si>
    <t xml:space="preserve"> No kontrak 602/80.3/KONTRAK/TAPEM/VII/SETDA/2013,NO Sp2D 5633/SP2D/1.20.09/IV/2013,3128/SP2D/1.20.09/III/2013                </t>
  </si>
  <si>
    <t xml:space="preserve">NO kontrak 602/91.14/KONTRAK/TAPEM/VII/SETDA/2013,No Sp2D 3468/SP2D/1.20.09/III/2013,6118/SP2D/1.20.09/IV/2013      </t>
  </si>
  <si>
    <t xml:space="preserve">NO kontrak 602/80.5/KONTRAK/TAPEM/VII/SETDA/2013,No Sp2D 3317/SP2D/1.20.09/III/2013,5634/SP2D/1.20.09/IV/2013         </t>
  </si>
  <si>
    <t xml:space="preserve">NO Kontrak 602/83.10/KONTRAK/TAPEM/VII/SETDA/2013,NO SP2D 6050/SP2D/1.20.09/IV/2013,3058/SP2D/1.20.09/III/2013           </t>
  </si>
  <si>
    <t xml:space="preserve">NO Kontrak 602/83.9/KONTRAK/TAPEM/VII/SETDA/2013,No SP2D 6049/SP2D/1.20.09/IV/2013,3059/SP2D/1.20.09/III/2013     </t>
  </si>
  <si>
    <t xml:space="preserve">NO kontrak 602/80.11/KONTRAK/TAPEM/VII/SETDA/2013,NO SP2D 5999/SP2D/1.20.09/IV/2013,3546/SP2D/1.20.09/III/2013   </t>
  </si>
  <si>
    <t xml:space="preserve">No kontrak 602/83.6/SP-KONTRAK/SET-TAPEM/VII/2013,NO Sp2D 5061/SP2D/1.20.09/IV/2013 </t>
  </si>
  <si>
    <t xml:space="preserve">No Kontrak 602/91.13/KONTRAK/TAPEM/VIII/SETDA/2013,No Sp2D 4553/SP2D/1.20.09/IV/2013,6159/SP2D/1.20.09/IV/2013          </t>
  </si>
  <si>
    <t xml:space="preserve">NO kontrak 602/498.2/SPK/III/PEMKAM/SETDA/2013,No Sp2D 5023/SP2D/1.20.09/IV/2013             </t>
  </si>
  <si>
    <t xml:space="preserve">NO kontrak 028/498.5/SPK/III/PEMKAM/SETDA/2013,No Sp2D 6100/SP2D/1.20.09/IV/2013   </t>
  </si>
  <si>
    <t xml:space="preserve">No Kontrak 602/498.9/SPK/III/PEMKAM/SETDA/2013,NO Sp2D 5040/SP2D/1.20.09/IV/2013  </t>
  </si>
  <si>
    <t xml:space="preserve">No kontrak 028/498.4/SPK/PEMKAM/SETDA/2013,No Sp2D 5043/SP2D/1.20.09/IV/2013          </t>
  </si>
  <si>
    <t xml:space="preserve">No Kontrak 602/33/KONTRAK/TAPEM-SETDA/V/2013,No SP2D 5588/SP2D/1.20.09/IV/2013 </t>
  </si>
  <si>
    <t xml:space="preserve">NO kontrak 602/2.7/KONTRAK/TAPEM/-SETDA/III/2013,No SP2D 6125/SP2D/1.20.09/IV/2013  </t>
  </si>
  <si>
    <t xml:space="preserve">NO kontrak 602/7.D/SPK/TAPEM/SETDA/IV/2013 ,No Sp2D 6028/SP2D/1.20.09/IV/2013        </t>
  </si>
  <si>
    <t xml:space="preserve">No kontrak 602/83.3/KONTRAK/TAPEM/VII/SETDA/2013,No Sp2D 4794/SP2D/1.20.09/IV/2013     </t>
  </si>
  <si>
    <t xml:space="preserve">No kontrak 602/80.14/KONTRAK/TAPEM/VII/SETDA/2013,No Sp2D 5530/SP2D/1.20.09/IV/2013           </t>
  </si>
  <si>
    <t xml:space="preserve">No kontrak 602/7.C/SPK/TAPEM/SETDA/IV/2013,No Sp2D 6039/SP2D/1.20.09/IV/2013 </t>
  </si>
  <si>
    <t xml:space="preserve"> No Kontrak 602/83.2/SP-KONTRAK/SET-TAPEM/2013 No SP2D 5582/SP2D/1.20.09/IV/2013 </t>
  </si>
  <si>
    <t>No kontrak 602/83/SP-KONTRAK/STE-TAPEM/SETDA/IV/2013,No Sp2D 5719/SP2D/1.20.09/IV/2013</t>
  </si>
  <si>
    <t xml:space="preserve">No kontrak 602/91.4/KONTRAK/SETDA/TAPEM/VII/SETDA/2013,No Sp2D 5825/SP2D/1.20.09/IV/2013 </t>
  </si>
  <si>
    <t xml:space="preserve">No kontrak 602/80.4/KONTRAK/TAPEM/VII/SETDA/2013,No Sp2D 6091/SP2D/1.20.09/IV/2013,3103/SP2D/1.20.09/III/2013        </t>
  </si>
  <si>
    <t xml:space="preserve">No kontrak 602/91.2/KONTRAK/TAPEM/VII/SETDA/2013,No Sp2D 5833/SP2D/1.20.09/IV/2013 </t>
  </si>
  <si>
    <t xml:space="preserve">No kontrak 602/7.E/SPK/TAPEM/SETDA/IV/2013,No Sp2D 6030/SP2D/1.20.09/IV/2013  </t>
  </si>
  <si>
    <t xml:space="preserve">NO kontrak 602/80.2/SP-KONTRAK/SET-TAPEM/VII/SETDA/2013,No Sp2D 5720/SP2D/1.20.09/IV/2013  </t>
  </si>
  <si>
    <t xml:space="preserve">No kontrak 602/13.1/KONTRAK/TAPEM-SETDA/IV/2013,No Sp2D 6034/SP2D/1.20.09/IV/2013 </t>
  </si>
  <si>
    <t xml:space="preserve">No Kontrak 602/13.2/KONTRAK/TAPEM-SETDA/IV/2013,No Sp2D 6033/SP2D/1.20.09/IV/2013 </t>
  </si>
  <si>
    <t xml:space="preserve">NO kontrak 028/107.14/KONTRAK/PEMKAM/VII/2013,No Sp2D 5583/SP2D/1.20.09/IV/2013 </t>
  </si>
  <si>
    <t xml:space="preserve">No kontrak 602/91.14.a/KONTRAK/TAPEM/VII/SETDA/2013,NO Sp2D 5873/SP2D/1.20.09/IV/2013 </t>
  </si>
  <si>
    <t>No kontrak 602/91/KONTRAK/TAPEM/VII/SETDA/2013,No Sp2D 6127/SP2D/1.20.09/IV/2013</t>
  </si>
  <si>
    <t xml:space="preserve">No kontrak 602/498.16/SPK/TAPEM/III/SETDA/2013,No Sp2D 6132/SP2D/1.20.09/IV/2013  </t>
  </si>
  <si>
    <t xml:space="preserve"> No Kontrak 028/31/SPK/PEMKAM/SETDA/2013,NO Sp2D 6017/SP2D/1.20.09/IV/2013  </t>
  </si>
  <si>
    <t>No kontrak 028/104.3/KONTRAK-PEMKAM/VII/SETDA/2013,No Sp2D 5986/SP2D/1.20.09/IV/2013</t>
  </si>
  <si>
    <t>No kontrak 028104.5/KONTRAK/PEMKAM/VII/SETDA/2013 TGL,NO Sp2D 6107/SP2D/1.20.09/IV/2013</t>
  </si>
  <si>
    <t xml:space="preserve">NO kontrak 602/58.1/KONTRAK/TAPEM/IX/SETDA/2013,No Sp2D 6128/SP2D/1.20.09/IV/2013 </t>
  </si>
  <si>
    <t xml:space="preserve">NO kontrak 602/85.2/SPK/PERENC/TAPEM-SETDA/2013,No Sp2D 6173/SP2D/1.20.09/IV/2013 </t>
  </si>
  <si>
    <t xml:space="preserve">NO Kontrak 602/85.1/KONTRAK/TAPEM/X/SETDA/2013,NO Sp2D 6129/SP2D/1.20.09/IV/2013  </t>
  </si>
  <si>
    <t xml:space="preserve">No kontrak 602/85/KONTRAK/TAPEM/X/SETDA/2013,NO Sp2D 6131/SP2D/1.20.09/IV/2013                </t>
  </si>
  <si>
    <t xml:space="preserve">NO kontrak 602/33.1/KONTRAK/TAPEM - SETDA/V/2013,No Sp2D 5839/SP2D/1.20.09/IV/2013             </t>
  </si>
  <si>
    <t>No kontrak 602/80.10/KONTRAK/TAPEM/VII/SETDA/2013,NO Sp2D 5756/SP2D/1.20.09/IV/2013</t>
  </si>
  <si>
    <t xml:space="preserve">No Kontrak 602/80.8/KONTRAK/TAPEM/VII/SETDA/2013,No Sp2D 5715/SP2D/1.20.09/IV/2013 </t>
  </si>
  <si>
    <t xml:space="preserve">No kontrak 602/80/KONTRAK/TAPEM/VII/SETDA/2013,No Sp2D 5647/SP2D/1.20.09/IV/2013 </t>
  </si>
  <si>
    <t>No kontrak 602/80.5/KONTRAK/TAPEM/VII/2013,NO Sp2D 5880/SP2D/1.20.09/IV/2013</t>
  </si>
  <si>
    <t xml:space="preserve">No kontrak 028/498.11/SPK/PEMKAM/SETDA/2013,NO Sp2D       </t>
  </si>
  <si>
    <t>No kontrak 28/104.8/KONTRAK/PEMKAM/VII/IV/2013 NO Sp2D 5979/SP2D/1.20.09/IV/2013</t>
  </si>
  <si>
    <t xml:space="preserve">NO kontrak 028/104/KONTRAK-PEMKAM/VII/SETDA/2013,No Sp2D 5723/SP2D/1.20.09/IV/2013 </t>
  </si>
  <si>
    <t>NO Kontrak 028/104.7/KONTRAK-PEMKAM/VII/SETDA/2013,NO Sp2D 5889/SP2D/1.20.09/IV/2013</t>
  </si>
  <si>
    <t xml:space="preserve">NO Kontrak 028/104.9/KONTRAK-PEMKAM/VII/SETDA/2013,NO Sp2D 5846/SP2D/1.20.09/IV/2013   </t>
  </si>
  <si>
    <t>NO kontrak 602/80.1/KONTRAK/SETDA/TAPEM/VII/2013,NO Sp2D 5888/SP2D/1.20.09/IV/2013</t>
  </si>
  <si>
    <t>NO kontrak 602/2.6/Kontrak/Tapem-Setda/Iii/2013,No Sp2D 6060/SP2D/1.20.09/IV/2013</t>
  </si>
  <si>
    <t xml:space="preserve">No kontrak 028/104.6/KONTRAK/PEMKAM/VII/SETDA/2013,NO Sp2D 4767/SP2D/1.20.09/IV/2013         </t>
  </si>
  <si>
    <t xml:space="preserve">NO kontrak 028/498.10/SPK/PEMKAM/SETDA/2013,No Sp2D 5059/SP2D/1.20.09/IV/2013                 </t>
  </si>
  <si>
    <t xml:space="preserve">NO kontrak 602/498.12/SPK/TAPEM/III/SETDA/2013,NO Sp2D 4876/SP2D/1.20.09/IV/2013          </t>
  </si>
  <si>
    <t xml:space="preserve">No kontrak 028/80.7/KONTRAK/VII/SETDA/2013,NO Sp2D  5594/SP2D/1.20.09/IV/2013   </t>
  </si>
  <si>
    <t xml:space="preserve">No Kontrak 602/13.3/KONTRAK/TAPEM-SETDA/IV/2013,NO Sp2D 6032/SP2D/1.20.09/IV/2013 </t>
  </si>
  <si>
    <t xml:space="preserve">No Kontrak 602/2.5/KONTRAK/TAPEM-SETDA/III/2013,No Sp2D 5042/SP2D/1.20.09/IV/2013       </t>
  </si>
  <si>
    <t xml:space="preserve">No kontrak 602/498.17/SPK/TAPEM/III/SETDA/2013,NO Sp2D 6121/SP2D/1.20.09/IV/2013   </t>
  </si>
  <si>
    <t xml:space="preserve">No kontrak 602/83.7/SP-KONTRAK/SET-TAPEM/VII/2013,NO Sp2D 5060/SP2D/1.20.09/IV/2013 </t>
  </si>
  <si>
    <t>NO kontrak 602/71.1/SPK/TAPEM-SETDA/IX/2013,NO Sp2D 5279/SP2D/1.20.09/IV/2013</t>
  </si>
  <si>
    <t xml:space="preserve">No kontrak 602/85/KONTRAK/TAPEM/IX/SETDA/2013,No SP2D 6130/SP2D/1.20.09/IV/2013 </t>
  </si>
  <si>
    <t xml:space="preserve">NO kontrak 602/83.11/SP-KONTRAK/TAPEM/VII/SETDA/2013,No Sp2D 5872/SP2D/1.20.09/IV/2013      </t>
  </si>
  <si>
    <t xml:space="preserve">No kontrak 602/83.8/KONTRAK/TAPEM/VII/SETDA/2013,No Sp2D 6124/SP2D/1.20.09/IV/2013         </t>
  </si>
  <si>
    <t>NO kontrak 602/80.11/KONTRAK/TAPEM/VII/SETDA/2013,NO SP2D 6048/SP2D/1.20.09/IV/2013</t>
  </si>
  <si>
    <t>No kontrak 602/91.4/KONTRAK/SETDA/PEMKAM/VII/2013,No Sp2D 5854/SP2D/1.20.09/IV/2013</t>
  </si>
  <si>
    <t xml:space="preserve">No kontrak 602/91.6/KONTRAK/TAPEM/VII/SETDA/2013,NO Sp2D 6029/SP2D/1.20.09/IV/2013 </t>
  </si>
  <si>
    <t xml:space="preserve">No kontrak 602/91.9/KONTRAK/PEMKAM/VII/SETDA/2013,NO Sp2D 5743/SP2D/1.20.09/IV/2013 </t>
  </si>
  <si>
    <t xml:space="preserve">No kontrak 602 /2.4/KONTRAK/TAPEM-SETDA/III/2013,NO Sp2D 6059/SP2D/1.20.09/IV/2013        </t>
  </si>
  <si>
    <t xml:space="preserve">No kontrak 028/498.7/SPK/PEMKAM/SETDA/2013,No Sp2D 5041/SP2D/1.20.09/IV/2013                            </t>
  </si>
  <si>
    <t xml:space="preserve">No kontrak 602/91.8/KONTRAK/SETDA/TAPEM/VII/2013,No Sp2D 5978/SP2D/1.20.09/IV/2013 </t>
  </si>
  <si>
    <t xml:space="preserve">No kontrak 602/13/KONTRAK/TAPEM-SETDA/VI/2013,No Sp2D 6038/SP2D/1.20.09/IV/2013  </t>
  </si>
  <si>
    <t xml:space="preserve">No kontrak 602/7.F/SPK/TAPEM/SETDA/IV/2013,No Sp2D 6063/SP2D/1.20.09/IV/2013 </t>
  </si>
  <si>
    <t xml:space="preserve">No kontrak 602/7.G/SPK/TAPEM/SETDA/IV/2013,No Sp2D 6036/SP2D/1.20.09/IV/2013  </t>
  </si>
  <si>
    <t xml:space="preserve">NO kontrak 602/498.13/SPK/TAPEM/III/SETDA/2013,No Sp2D 6123/SP2D/1.20.09/IV/2013  </t>
  </si>
  <si>
    <t xml:space="preserve">No kontrak 602/7/SPK/TAPEM/SETDA/IV/2013,No Sp2d 6031/SP2D/1.20.09/IV/2013                  </t>
  </si>
  <si>
    <t xml:space="preserve">No kontrak 602/498.14/SPK/TAPEM/III/SETDA/2013,No Sp2D 6122/SP2D/1.20.09/IV/2013 </t>
  </si>
  <si>
    <t xml:space="preserve">No kontrak 602/80.13/KONTRAK/TAPEM/VII/SETDA/2013,No Sp2D 5598/SP2D/1.20.09/IV/2013  </t>
  </si>
  <si>
    <t xml:space="preserve">NO kontrak 602/91.10/SP-KONTRAK/SET-TAPEM/VII/SETDA/2013,No Sp2D 5741/SP2D/1.20.09/IV/2013 </t>
  </si>
  <si>
    <t xml:space="preserve">No kontrak 602.91.3/KONTRAK/SETDA/TAPEM/VII/SETDA/2013,No Sp2D 5702/SP2D/1.20.09/IV/2013  </t>
  </si>
  <si>
    <t xml:space="preserve">No kontark 602/87.16/KONTRAK/SET-TAPEM/VII/SETFA/2013,No SP2D 5320/SP2D/1.20.09/IV/2013 </t>
  </si>
  <si>
    <t xml:space="preserve">NO kontrak 602/7.B/SPK/TAPEM/SETDA/IV/2013,No SP2D 6037/SP2D/1.20.09/IV/2013  </t>
  </si>
  <si>
    <t xml:space="preserve">No kontrak 602/91.7/KONTRAK/TAPEM/VII/SETDA/2013 No Sp2D 5593/SP2D/1.20.09/IV/2013 </t>
  </si>
  <si>
    <t xml:space="preserve">NO kontrak 602/80.9/KONTRAK/TAPEM/VII/SETDA/2013,No Sp2D 5128/SP2D/1.20.09/IV/2013 </t>
  </si>
  <si>
    <t xml:space="preserve">No kontrak 602/83.5/KONTRAK/TAPEM/VII/SETDA/2013,No Sp2D 5755/SP2D/1.20.09/IV/2013 </t>
  </si>
  <si>
    <t xml:space="preserve">No kontrak 602/498.8/SPK/TAPEM/III/SETDA/2013,No Sp2D 5028/SP2D/1.20.09/IV/2013       </t>
  </si>
  <si>
    <t>No kontrak 602/498.15/SPK/TAPEM/III/SETDA/2013,No Sp2D 6126/SP2D/1.20.09/IV/2013</t>
  </si>
  <si>
    <t xml:space="preserve">NO kontrak 602/83.4/KONTRAK/SET-TAPEM/VII/SETDA/2013,No Sp2D 3474/SP2D/1.20.09/III/2013,6105/SP2D/1.20.09/IV/2013       </t>
  </si>
  <si>
    <t xml:space="preserve">NO kontrak 028/107.12/KONTRAK/TAPEM/VII/SETDA/2013,No Sp2D 3129/SP2D/1.20.09/III/2013,5025/SP2D/1.20.09/IV/2013      </t>
  </si>
  <si>
    <t xml:space="preserve">KDP 2012 Rp  57,630,000 Dari
 Nilai kontrakRp  86,800,00,Kurang bayar Rp 29,170,000,Dari pihak Ketiga Tidak akan menagihkan lagi sisanya,surat peryataan terlampir No kontrak 602/381/SPMK/PWS/SET-TAPEM/2012,No SP2D 6030/SP2D/1.20.09/IV/2012 Tgl SP2D 19/12/2012 </t>
  </si>
  <si>
    <t xml:space="preserve">602/83.1/KONTRAK/TAPEM/VII/SETDA/2013,No Sp2d 5858/SP2D/1.20.09/IV/2013,3351/SP2D/1.20.09/III/2013       </t>
  </si>
  <si>
    <t>NO kontrak 028/107.15/KONTRAK/PEMKAM/VII/SETDA/2013,No Sp2d 6018/SP2D/1.20.09/IV/2013</t>
  </si>
  <si>
    <t xml:space="preserve"> PENINGKATAN KANTOR DISTRIK SAWA ERMA_x000D_
</t>
  </si>
  <si>
    <t xml:space="preserve">Pembangunan lapangan Upacara di Distrik Unir Sirau_x000D_
</t>
  </si>
  <si>
    <t xml:space="preserve">BELANJA MODAL PEMBANGUNAN RUMAH DINAS TYPE 72 M2 KOPEL DIDISTRIK UNIR SIRAU_x000D_
</t>
  </si>
  <si>
    <t>PEMBANGUNAN RUMAH DINAS TYPE 72 M2 KOPEL DI DISTRIK KOLF BRAZA</t>
  </si>
  <si>
    <t>PEMBANGUNAN RUMAH DINAS TYPE 72 KOPEL DIDISTRIK KOLF BRAZA</t>
  </si>
  <si>
    <t>PEMBANGUNAN RUMAH JABATAN KEPALA KAMPUNG TYPE 45 M2</t>
  </si>
  <si>
    <t>PEMB.RUMAH JABATAN KEPALA KAMPUNG TYPE 45 M2 KAMPUNG WAGASU DISTRIK KOPAY</t>
  </si>
  <si>
    <t>PEMBANGUNAN RUMAH JABATAN KEPALA KAMPUNG TYPE 45 M2 KAMPUNG MBAIT DISTRIK AGATS</t>
  </si>
  <si>
    <t>PEMB.RUMAH JABATAN KEPALA KAMPUNG TYPE 45 M2 KAMPUNG SAMAN DISTRIK SAFAN</t>
  </si>
  <si>
    <t>PEMBANGUNAN RUMAH JABATAN KEPALA KAMPUNG TYPE 45 M2 KAMPUNG SAMAN DISTRIK SAFAN</t>
  </si>
  <si>
    <t>PEMB.RUMAH JABATAN KEPALA KAMPUNG TYPE 45 M2 KAMPUNG DUMATEN DISTRIK SURU-SURU</t>
  </si>
  <si>
    <t>PEMBANGUNAN RUMAH JABATAN KEPALA KAMPUNG TYPE 45 M2 KAMPUNG WAGASU DISTRIK KOPAY</t>
  </si>
  <si>
    <t>PEMB.RUMAH JABATAN KEPALA KAMP TYPE 45 M2 KAMP YITARSOK DISTRIK PANTAI KASUARI</t>
  </si>
  <si>
    <t>PEMB.RUMAH JABATAN KEPALA KAMPUNG TYPE 45 M2 KAMPUNG BURBIS DISTRIK SUATOR</t>
  </si>
  <si>
    <t>PEMB.RUMAH JABATAN KEPALA KAMPUNG TYPE 45 M2 KAMPUNG MBAIT DISTRIK AGATS</t>
  </si>
  <si>
    <t xml:space="preserve">Pembangunan Kantor Pemerintahan Kampung Di Obio Type 80 M2, di Distrik Suru-Suru_x000D_
</t>
  </si>
  <si>
    <t>PEMBANGUNAN BALAI KAMPUNG SASIMI DISTRIK AKAT TYPE 80 M2 KABUPATEN ASMAT</t>
  </si>
  <si>
    <t>PEMBANGUNAN BALAI KAMPUNG CEWEWYAWEW DIDISTRIK ATSJ TYPE 80 M2</t>
  </si>
  <si>
    <t xml:space="preserve">PEMBANGUNAN KANTOR KEPALA KAMPUNG TYPE 80 M2 DI KAMPUNG KAWEM DISTRIK KOPAY 
</t>
  </si>
  <si>
    <t>PEMBANGUNAN KANTOR DISTRIK DER KOMOR TYPE 120 M2</t>
  </si>
  <si>
    <t>PEMBANGUNAN KANTOR DISTRIK KOPAY TYPE 120 M2</t>
  </si>
  <si>
    <t>PEMBANGUNAN KANTOR DISTRIK SAFAN TYPE 120 M2</t>
  </si>
  <si>
    <t>PEMBANGUNAN KANTOR DISTRIK PULAU TIGA TYPE 120 M2</t>
  </si>
  <si>
    <t>PEMBANGUNAN RUMAH JABATAN KEPALA KAMPUNG TYPE 45  M2 KAMPUNG BURBIS DISTRIK SUATOR</t>
  </si>
  <si>
    <t>PEMBANGUNAN RUMAH JABATAN KEPALA DISTRIK PULAU TIGA TYPE 72 M2</t>
  </si>
  <si>
    <t>PEMBANGUNAN RUMAH JABATAN KEPALA DISTRIK TYPE 69 M2 3 DISTRIK</t>
  </si>
  <si>
    <t>PEMBANGUNAN RUMAH DINAS DISTRIK PULAU TIGA TYPE 72 M2</t>
  </si>
  <si>
    <t>PEMBANGUNAN RUMAH DINAS PNS DISTRIK TYPE 144 M2 DISTRIK JETSY</t>
  </si>
  <si>
    <t>PEMBANGUNAN RUMAH DINAS DISTRIK DER KOUMUR TYPE 69 M2</t>
  </si>
  <si>
    <t>PEMBANGUNAN RUMAH DINAS DISTRIK SAFAN TYPE 72 M2</t>
  </si>
  <si>
    <t>PEMBANGUNAN RUMAH DINAS DISTRIK KOPAY TYPE 72 M2</t>
  </si>
  <si>
    <t>PEMBANGUNAN RUMAH DINAS PNS TYPE 144 M2 PULAU TIGA</t>
  </si>
  <si>
    <t>03-11-02-0404</t>
  </si>
  <si>
    <t>03-11-02-0803</t>
  </si>
  <si>
    <t>Kampung Sawa</t>
  </si>
  <si>
    <t>Distrik Kolf Brasa</t>
  </si>
  <si>
    <t xml:space="preserve">Diatrik Kolf Brasa dan Distrik Unir Sirau </t>
  </si>
  <si>
    <t>Distrik Kolf brasa</t>
  </si>
  <si>
    <t>WAGASU DISTRIK KOPAY</t>
  </si>
  <si>
    <t xml:space="preserve">Mbait Distrik Agats </t>
  </si>
  <si>
    <t xml:space="preserve">Saman Distrik Safan </t>
  </si>
  <si>
    <t xml:space="preserve">Dumaten Distrik Suru-Suru </t>
  </si>
  <si>
    <t xml:space="preserve">Yitorsok, Pantai kasiari </t>
  </si>
  <si>
    <t xml:space="preserve">Dumaten Distrik Agats </t>
  </si>
  <si>
    <t xml:space="preserve">Burbis Distrik Suator </t>
  </si>
  <si>
    <t xml:space="preserve">Obio Distrik Suru-Suru </t>
  </si>
  <si>
    <t xml:space="preserve">Bakasi Distrik Atsj </t>
  </si>
  <si>
    <t xml:space="preserve">Esmapan  Pulau tiga </t>
  </si>
  <si>
    <t xml:space="preserve">tidak </t>
  </si>
  <si>
    <t xml:space="preserve">Distrik Joerat </t>
  </si>
  <si>
    <t xml:space="preserve">dumaten Distrik suru-suru </t>
  </si>
  <si>
    <t xml:space="preserve">Agani Distrik Sawa Erma </t>
  </si>
  <si>
    <t xml:space="preserve">Tareo Distrik Safan </t>
  </si>
  <si>
    <t xml:space="preserve">Sasimi Distrik Akat </t>
  </si>
  <si>
    <t>CEWEWYAWEW DIDISTRIK ATSJ</t>
  </si>
  <si>
    <t>TAERO DISTRIK SAFAN</t>
  </si>
  <si>
    <t>Kawem Distrik Kopay</t>
  </si>
  <si>
    <t xml:space="preserve">Kaye Distrik Agats </t>
  </si>
  <si>
    <t xml:space="preserve"> DISTRIK ATSJ, SAWAERMA, P.TIGA, AYIP</t>
  </si>
  <si>
    <t>DISTRIK DER KOMOR</t>
  </si>
  <si>
    <t>DISTRIK KOPAY</t>
  </si>
  <si>
    <t xml:space="preserve"> DISTRIK SAFAN </t>
  </si>
  <si>
    <t xml:space="preserve"> DISTRIK PULAU TIGA </t>
  </si>
  <si>
    <t>DISTRIK JOERAT</t>
  </si>
  <si>
    <t xml:space="preserve"> DISTRIK FAYIT &amp; KOLF BRAZA</t>
  </si>
  <si>
    <t>DISTRIK SAFAN</t>
  </si>
  <si>
    <t>DISTRIK SUATOR</t>
  </si>
  <si>
    <t xml:space="preserve"> DISTRIK AGATS</t>
  </si>
  <si>
    <t>DISTRIK PULAU TIGA</t>
  </si>
  <si>
    <t xml:space="preserve">Jetsy  dan Akat </t>
  </si>
  <si>
    <t xml:space="preserve">kawe, tareo, agani, dumaten, onavi, esmapan, &amp; bakase </t>
  </si>
  <si>
    <t xml:space="preserve">Diatrik Kopay, Derkomour dan Safan </t>
  </si>
  <si>
    <t xml:space="preserve">Pulau Tiga </t>
  </si>
  <si>
    <t xml:space="preserve">Jetsy </t>
  </si>
  <si>
    <t>Derkoumur</t>
  </si>
  <si>
    <t>Safan</t>
  </si>
  <si>
    <t>Kopay</t>
  </si>
  <si>
    <t xml:space="preserve">Joerat </t>
  </si>
  <si>
    <t xml:space="preserve">Safan </t>
  </si>
  <si>
    <t xml:space="preserve">Ayip </t>
  </si>
  <si>
    <t>Bectbamu</t>
  </si>
  <si>
    <t>Sirets</t>
  </si>
  <si>
    <t xml:space="preserve">Derkomor </t>
  </si>
  <si>
    <t xml:space="preserve">028/177/SPK-TAPEM/SETDA/IX/2014 </t>
  </si>
  <si>
    <t xml:space="preserve"> 5 SEPTEMBER 2014</t>
  </si>
  <si>
    <t>602/34.G/KONTRAK/SET-TAPEM/III/2014 MARET 2014,</t>
  </si>
  <si>
    <t xml:space="preserve"> 24 FEBRUARI 2014</t>
  </si>
  <si>
    <t xml:space="preserve">028/95.D/KONTRAK/TAPEM/SETDA/2014,TGL </t>
  </si>
  <si>
    <t>28 MEI 2014,</t>
  </si>
  <si>
    <t xml:space="preserve"> 028/114.B/KONTRAK/TAPEM-SETDA/VI/2014 TGL 20 JUNI 2014</t>
  </si>
  <si>
    <t>602/34.F/KONTRAK/SET-TAPEM/III/2014</t>
  </si>
  <si>
    <t>. 602/34.E/KONTRAK/SET-TAPEM/III/2014</t>
  </si>
  <si>
    <t xml:space="preserve">602/112/SPK/TAPEM/VI/SETDA/2014 </t>
  </si>
  <si>
    <t xml:space="preserve"> 602/112.A/SPK/TAPEM/VI/SETDA/2014</t>
  </si>
  <si>
    <t xml:space="preserve"> 028/95/KONTRAK/TAPEM/SETDA/2014</t>
  </si>
  <si>
    <t xml:space="preserve"> 28 MEI 2014</t>
  </si>
  <si>
    <t xml:space="preserve"> 028/95.E/KONTRAK/TAPEM/SETDA/2014</t>
  </si>
  <si>
    <t>028/95.C/KONTRAK/TAPEM/SETDA/2014</t>
  </si>
  <si>
    <t>028/95.B/KONTRAK/TAPEM/SETDA/2014</t>
  </si>
  <si>
    <t>028/95.A/KONTRAK/TAPEM/SETDA/2014</t>
  </si>
  <si>
    <t>602.06/SPK/PERC,/PEMKAM-SETDA/III/2014</t>
  </si>
  <si>
    <t xml:space="preserve">602.06/SPK-PENGW/PEMKAM-SETDA/VI/2014 </t>
  </si>
  <si>
    <t xml:space="preserve"> 602.06/KONTRAK/PEMKAM-SETDA/VI/2014</t>
  </si>
  <si>
    <t xml:space="preserve"> 16 JUNI 2014</t>
  </si>
  <si>
    <t>602.05/SPK/PERC,/PEMKAM-SETDA/III/2014</t>
  </si>
  <si>
    <t>602.05/SPK-PENGW/PEMKAM-SETDA/VI/2014</t>
  </si>
  <si>
    <t>602.05/KONTRAK/PEMKAM-SETDA/VI/2014</t>
  </si>
  <si>
    <t>602.04/SPK/PERC,/PEMKAM-SETDA/III/2014</t>
  </si>
  <si>
    <t xml:space="preserve"> 602.04/SPK-PENGW/PEMKAM-SETDA/VI/2014</t>
  </si>
  <si>
    <t>602.04/KONTRAK/PEMKAM-SETDA/VI/2014</t>
  </si>
  <si>
    <t>602.03/SPK/PERC,/PEMKAM-SETDA/III/2014</t>
  </si>
  <si>
    <t xml:space="preserve"> 602.03/SPK-PENGW/PEMKAM-SETDA/VI/2014</t>
  </si>
  <si>
    <t>602.03/KONTRAK/PEMKAM-SETDA/IV/2014</t>
  </si>
  <si>
    <t>602.02/SPK/PERC,/PEMKAM-SETDA/III/2014</t>
  </si>
  <si>
    <t xml:space="preserve"> 602.02/SPK-PENGW/PEMKAM-SETDA/VI/2014</t>
  </si>
  <si>
    <t>16 JUNI 2014,</t>
  </si>
  <si>
    <t>602.02/KONTRAK/PEMKAM-SETDA/VI/2014</t>
  </si>
  <si>
    <t>02.01/SPK/PERC,/PEMKAM-SETDA/III/2014</t>
  </si>
  <si>
    <t xml:space="preserve"> 602.01/SPK-PENGW/PEMKAM-SETDA/VI/2014</t>
  </si>
  <si>
    <t xml:space="preserve"> 602/04.Z/KONTRAK/PEMKAM/SETDA/2014</t>
  </si>
  <si>
    <t xml:space="preserve"> 09 OKTOBER 2014</t>
  </si>
  <si>
    <t xml:space="preserve"> 028/07/SPP/PEMKAM-SETDA/VI/2014</t>
  </si>
  <si>
    <t xml:space="preserve">028/06/SPP/PEMKAM-SETDA/VI/2014 </t>
  </si>
  <si>
    <t xml:space="preserve"> 028/05/SPP/PEMKAM-SETDA/VI/2014,</t>
  </si>
  <si>
    <t xml:space="preserve"> 028/04/SPP/PEMKAM-SETDA/VI 2014</t>
  </si>
  <si>
    <t xml:space="preserve">028/03/SPP/PEMKAM-SETDA/VI/2014 </t>
  </si>
  <si>
    <t>028/02/SPP/PEMKAM-SETDA/VI/2014</t>
  </si>
  <si>
    <t xml:space="preserve"> 028/104.1/KONTRAK/PEMKAM/VII/SETDA/2013</t>
  </si>
  <si>
    <t xml:space="preserve"> 5 JULI 2013</t>
  </si>
  <si>
    <t xml:space="preserve"> 028/104.2/KONTRAK/PEMKAM/VII/SETDA/2013</t>
  </si>
  <si>
    <t>028/01/SPP/PEMKAMP-SETDA/VI/2014</t>
  </si>
  <si>
    <t>602/06/SPK/PWS-PEMKAM-SETDA/VII/2013</t>
  </si>
  <si>
    <t xml:space="preserve"> 602/13/SPK/PWS-PEMKAM-SETDA/VII/2013</t>
  </si>
  <si>
    <t>602/265/SPK/TAPEM/VII/2013</t>
  </si>
  <si>
    <t xml:space="preserve"> 602/266/SPK/TAPEM/VII/2013</t>
  </si>
  <si>
    <t xml:space="preserve"> 05 JULI 2013</t>
  </si>
  <si>
    <t xml:space="preserve"> 602/267/SPK/TAPEM/VII/2013</t>
  </si>
  <si>
    <t>602/268/SPK/TAPEM/VII/2013</t>
  </si>
  <si>
    <t xml:space="preserve"> 602/49/SPK/PWS-TAPEM-SETDA/VII/2013,</t>
  </si>
  <si>
    <t xml:space="preserve">602/498/SPK/TAPEM/VII/2013 </t>
  </si>
  <si>
    <t>602/56/KONTRAK/TAPEM-SETDA/VII/2013</t>
  </si>
  <si>
    <t xml:space="preserve"> 602/79.A/SPK/TAPEM/V/SETDA/2013</t>
  </si>
  <si>
    <t xml:space="preserve"> 602/79.B/SPK/TAPEM/V/SETDA/2013</t>
  </si>
  <si>
    <t xml:space="preserve">602.01.KONTRAK/PEMKAM-SETDA/VI/2013 </t>
  </si>
  <si>
    <t>602.01.KONTRAK/PEMKAM-SETDA/VI/2013</t>
  </si>
  <si>
    <t xml:space="preserve"> 602/21/SPK/PWS-PEMKAM-SETDA/VII/2013</t>
  </si>
  <si>
    <t xml:space="preserve"> 602/25/SPK/PWS-PEMKAM-SETDA/VII/2013</t>
  </si>
  <si>
    <t xml:space="preserve"> 602/269/SPK/TAPEM/VII/2013</t>
  </si>
  <si>
    <t xml:space="preserve"> 602/271/SPK/TAPEM/VII/2013</t>
  </si>
  <si>
    <t>602/29/SPK/PWS-PEMKAM-SETDA/VII/2013</t>
  </si>
  <si>
    <t xml:space="preserve"> 602/33/SPK/PWS-PEMKAM-SETDA/VII/2013</t>
  </si>
  <si>
    <t>602/53/SPK/PWS-TAPEM-SETDA/VII/2013</t>
  </si>
  <si>
    <t>028/001/SPP-PRC/PEMKAM-SETDA/IV/2014</t>
  </si>
  <si>
    <t>01 APRIL 2014,</t>
  </si>
  <si>
    <t>028/001/SPP-PGW/PEMKAM-SETDA/VII/2014</t>
  </si>
  <si>
    <t xml:space="preserve"> 602/79/SPK/TAPEM/V/SETDA/2013</t>
  </si>
  <si>
    <t xml:space="preserve">02/270/SPK/TAPEM/VII/2013 </t>
  </si>
  <si>
    <t xml:space="preserve"> 602/272/SPK/TAPEM/VII/2013</t>
  </si>
  <si>
    <t>602/273/SPK/TAPEM/VII/2013</t>
  </si>
  <si>
    <t>.602/274/SPK/TAPEM/VII/2013</t>
  </si>
  <si>
    <t>602/275/SPK/TAPEM/VII/2013</t>
  </si>
  <si>
    <t>602/276/SPK/TAPEM/VII/2013</t>
  </si>
  <si>
    <t xml:space="preserve"> 602/37/SPK/PWS-PEMKAM-SETDA/VII/2013</t>
  </si>
  <si>
    <t xml:space="preserve"> 602/41/SPK/PWS-PEMKAM-SETDA/VII/2013</t>
  </si>
  <si>
    <t>602/45/SPK/PWS-TAPEM-SETDA/VII/2013</t>
  </si>
  <si>
    <t>602/53/KONTRAK/TAPEM-SETDA/VII/2013</t>
  </si>
  <si>
    <t>602/79.C/SPK/TAPEM/V/SETDA/2013</t>
  </si>
  <si>
    <t>602/79.D/SPK/TAPEM/V/SETDA/2013</t>
  </si>
  <si>
    <t xml:space="preserve"> 602/79.E/SPK/TAPEM/V/SETDA/2013</t>
  </si>
  <si>
    <t xml:space="preserve">602/79.F/SPK/TAPEM/V/SETDA/2013 </t>
  </si>
  <si>
    <t>TGL 25 JULI 2014</t>
  </si>
  <si>
    <t>No Kontrak. 028/177/SPK-TAPEM/SETDA/IX/2014 TGL 5 SEPTEMBER 2014, No SP2D. 5240/SP2D/LS/DAU/1.20.09/2014, CV. OPAL</t>
  </si>
  <si>
    <t>No Kontrak. 602/34.G/KONTRAK/SET-TAPEM/III/2014 MARET 2014,No SP2D. 2287/SP2D/LS/DAU/1.20.09/2014, CV. ADYCITRA CONSULTAN</t>
  </si>
  <si>
    <t>No Kontrak. 028/95.D/KONTRAK/TAPEM/SETDA/2014,TGL 28 MEI 2014,No SP2D. 5698/SP2D/LS/DAU/1.20.09/2014, CV SUMBER MAS</t>
  </si>
  <si>
    <t>No Kontrak. 028/114.B/KONTRAK/TAPEM-SETDA/VI/2014 TGL 20 JUNI 2014,No SP2D. 5699/SP2D/LS/DAU/1.20.09/2014, CV. ANUTA PURA</t>
  </si>
  <si>
    <t>No Kontrak. 602/34.F/KONTRAK/SET-TAPEM/III/2014,No SP2D. 2101/SP2D/LS/DAU/1.20.09/2014,CV.ARCANSIA DWITAMA KONSULTAN</t>
  </si>
  <si>
    <t>No Kontrak. 602/34.E/KONTRAK/SET-TAPEM/III/2014,No SP2D. 2100/SP2D/LS/DAU/1.20.09/2014, CV.ARCANSIA DWITAMA KONSULTAN</t>
  </si>
  <si>
    <t>No Kontrak. 602/112/SPK/TAPEM/VI/SETDA/2014 TGL 18 JUNI 2014,No SP2D. 5701/SP2D/LS/DAU/1.20.09/2014,CV. ANUTA PURA</t>
  </si>
  <si>
    <t>No Kontrak. 602/112.A/SPK/TAPEM/VI/SETDA/2014 TGL 18 JUNI 2014,No SP2D. 5700/SP2D/LS/DAU/1.20.09/2014,CV. ANUTA PURA</t>
  </si>
  <si>
    <t>No Kontrak. 028/95/KONTRAK/TAPEM/SETDA/2014, TGL 28 MEI 2014,No SP2D. 5244/SP2D/LS/DAU/1.20.09/2014,CV. FAJAR MANUNGGAL</t>
  </si>
  <si>
    <t>No Kontrak. 028/95.E/KONTRAK/TAPEM/SETDA/2014 TGL 28 MEI 2014,No SP2D. 2310/SP2D/LS/DAU/1.20.09/2014, CV. YENSAMA PERMAI</t>
  </si>
  <si>
    <t>No Kontrak. 028/95.C/KONTRAK/TAPEM/SETDA/2014,No SP2D. 3670/SP2D/LS/DAU/1.20.09/2014,CV. MITRA TUJUH INDAH</t>
  </si>
  <si>
    <t>No Kontrak. 028/95.B/KONTRAK/TAPEM/SETDA/2014,No SP2D. 4391/SP2D/LS/DAU/1.20.09/2014,CV. MITRA TUJUH INDAH</t>
  </si>
  <si>
    <t>No Kontrak.028/95.A/KONTRAK/TAPEM/SETDA/2014 TGL 28 MEI 2014,No SP2D. 5450/SP2D/LS/DAU/1.20.09/2014,CV. INTAN ABADI</t>
  </si>
  <si>
    <t>No Kontrak. 602.06/SPK/PERC,/PEMKAM-SETDA/III/2014 TANGGAL 24 FEBRUARI 2014,No SP2D. 2099/SP2D/LS/DAU/1.20.09/2014,PT. ELEVASI SAGARMATHA</t>
  </si>
  <si>
    <t>No Kontrak. 602.06/SPK-PENGW/PEMKAM-SETDA/VI/2014 TGL 16 JUNI 2014,No SP2D. 5695/SP2D/LS/DAU/1.20.09/2014,CV.ARCANSIA DWITAMA KONSULTAN</t>
  </si>
  <si>
    <t>No Kontrak. 602.06/KONTRAK/PEMKAM-SETDA/VI/2014 TANGGAL 16 JUNI 2014,No SP2D. 007/SP2D/LS/DAU/1.20.09/2014, CV ANRIS PRATAMA</t>
  </si>
  <si>
    <t>No Kontrak. 602.06/KONTRAK/PEMKAM-SETDA/VI/2014 TANGGAL 16 JUNI 2014,No SP2D. 2121/SP2D/LS/DAU/1.20.09/2014,CV. ANRIS PRATAMA</t>
  </si>
  <si>
    <t>No Kontrak. 602.05/SPK/PERC,/PEMKAM-SETDA/III/2014 TANGGAL 24 FEBRUARI 2014, No SP2D. 2102/SP2D/LS/DAU/1.20.09/2014, PT. ELEVASI SAGARMATHA</t>
  </si>
  <si>
    <t>No Kontrak. 602.05/SPK-PENGW/PEMKAM-SETDA/VI/2014 TGL 16 JUNI 2014,No SP2D. 5697/SP2D/LS/DAU/1.20.09/2014,CV.ARCANSIA DWITAMA KONSULTAN</t>
  </si>
  <si>
    <t>No Kontrak. 602.05/KONTRAK/PEMKAM-SETDA/VI/2014 TANGGAL 16 JUNI 2014,No SP2D, 2120/SP2D/LS/DAU/1.20.09/2014,CV.NEYIP</t>
  </si>
  <si>
    <t>No Kontrak. 602.05/KONTRAK/PEMKAM-SETDA/VI/2014, No SP2D. 4369/SP2D/LS/DAU/1.20.09/2014,CV.NEYIP</t>
  </si>
  <si>
    <t>No Kontrak. 602.04/SPK/PERC,/PEMKAM-SETDA/III/2014 TANGGAL 24 FEBRUARI 2014,No SP2D. 2321/SP2D/LS/DAU/1.20.09/2014,PT. ELEVASI SAGARMATHA</t>
  </si>
  <si>
    <t>No Kontrak. 602.04/SPK-PENGW/PEMKAM-SETDA/VI/2014 TGL 16 JUNI 2014,No SOP2D. 5696/SP2D/LS/DAU/1.20.09/2014,CV.ARCANSIA DWITAMA KONSULTAN</t>
  </si>
  <si>
    <t>No Kontrak. 602.04/KONTRAK/PEMKAM-SETDA/VI/2014, No SP2D. 4424/SP2D/LS/DAU/1.20.09/2014,CV. ASWET LESTARI</t>
  </si>
  <si>
    <t>No Kontrak. 602.04/KONTRAK/PEMKAM-SETDA/VI/2014, No SP2D. 1759/SP2D/LS/DAU/1.20.09/2014,CV. ASWET LESTARI</t>
  </si>
  <si>
    <t>No Kontrak. 602.03/SPK/PERC,/PEMKAM-SETDA/III/2014 TANGGAL 24 FEBRUARI 2014,No SP2D. 2322/SP2D/LS/DAU/1.20.09/2014,PT. ELEVASI SAGARMATHA</t>
  </si>
  <si>
    <t>No Kontrak. 602.03/SPK-PENGW/PEMKAM-SETDA/VI/2014 TGL 16 JUNI 2014, No SP2D. 5674/SP2D/LS/DAU/1.20.09/2014,CV.ARCANSIA DWITAMA KONSULTAN</t>
  </si>
  <si>
    <t>No Kontrak 602.03/KONTRAK/PEMKAM-SETDA/IV/2014, TGL 16 JUNI 2014, No SP2D. 4454/SP2D/LS/DAU/1.20.09/2014,CV. PRIBUMI JAYA</t>
  </si>
  <si>
    <t>No Kontrak. 602.02/SPK/PERC,/PEMKAM-SETDA/III/2014 TANGGAL 24 FEBRUARI 2014,No SP2D. 2305/SP2D/LS/DAU/1.20.09/2014,PT. ELEVASI SAGARMATHA</t>
  </si>
  <si>
    <t>No Kontrak. 602.02/SPK-PENGW/PEMKAM-SETDA/VI/2014 TGL 16 JUNI 2014,No SP2D. 5673/SP2D/LS/DAU/1.20.09/2014, CV.ARCANSIA DWITAMA KONSULTAN</t>
  </si>
  <si>
    <t>No Kontrak. 602.02/KONTRAK/PEMKAM-SETDA/VI/2014 TGL 16 JUNI 2014,No SP2D. 4738/SP2D/LS/DAU/1.20.09/2014,CV. MITA INDAH</t>
  </si>
  <si>
    <t>No Kontrak. 602.02/KONTRAK/PEMKAM-SETDA/VI/2014 TGL 16 JUNI 2014,No SP2D. 2023/SP2D/LS/DAU/1.20.09/2014,CV. MITA INDAH</t>
  </si>
  <si>
    <t>No Kontrak. 602.01/SPK/PERC,/PEMKAM-SETDA/III/2014 TANGGAL 24 FEBRUARI 2014,No SP2D. 2304/SP2D/LS/DAU/1.20.09/2014,PT. ELEVASI SAGARMATHA</t>
  </si>
  <si>
    <t>No Kontrak. 602.01/SPK-PENGW/PEMKAM-SETDA/VI/2014 TGL 16 JUNI 2014, NO SP2D. 5672/SP2D/LS/DAU/1.20.09/2014,CV.ARCANSIA DWITAMA KONSULTAN</t>
  </si>
  <si>
    <t>No Kontrak. 602/04.Z/KONTRAK/PEMKAM/SETDA/2014,TGL 09 OKTOBER 2014, No Sp2D. 5790/SP2D/LS/DAU/1.20.09/2014,CV. PUTRA PERDANA</t>
  </si>
  <si>
    <t>No Kontrak. 028/07/SPP/PEMKAM-SETDA/VI/2014 TANGGAL 09 JUNI 2014,No SP2D. 4574/SP2D/LS/DAU/1.20.09/2014,CV. EMY KRISTISAL JAYA</t>
  </si>
  <si>
    <t>No Kontrak. 028/07/SPP/PEMKAM-SETDA/VI/2014 TANGGAL 09 JUNI 2014,No SP2D. 2312/SP2D/LS/DAU/1.20.09/2014,CV. EMY KRISTISAL JAYA</t>
  </si>
  <si>
    <t>No Kontrak. 028/06/SPP/PEMKAM-SETDA/VI/2014 TGL 09 JUNI 2014,No SP2D. 3973/SP2D/LS/DAU/1.20.09/2014,CV. POLEANG UTAMA</t>
  </si>
  <si>
    <t>No Kontrak. 028/06/SPP/PEMKAM-SETDA/VI/2014 TGL 09 JUNI 2014,No SP2D. 1791/SP2D/LS/DAU/1.20.09/2014,CV. POLEANG UTAMA</t>
  </si>
  <si>
    <t>No Kontrak. 028/05/SPP/PEMKAM-SETDA/VI/2014,No SP2D. 3498/SP2D/LS/DAU/1.20.09/2014,CV.Sumber Arto</t>
  </si>
  <si>
    <t>No Kontrak. 028/04/SPP/PEMKAM-SETDA/VI 2014, TGL 09 JUNI 2014, No SP2D. 4455/SP2D/LS/DAU/1.20.09/2014,CV. PRIBUMI JAYA</t>
  </si>
  <si>
    <t>No Kontrak. 028/03/SPP/PEMKAM-SETDA/VI/2014 TANGGAL 09 JUNI 2014,No SP2D. 5149/SP2D/LS/DAU/1.20.09/2014,CV. EMY KRISTISAL JAYA</t>
  </si>
  <si>
    <t>No Kontrak. 028/03/SPP/PEMKAM-SETDA/VI/2014 TANGGAL 09 JUNI 2014, No SP2D. 2319/SP2D/LS/DAU/1.20.09/2014,CV. EMY KRISTISAL JAYA</t>
  </si>
  <si>
    <t>No Kontrak. 028/02/SPP/PEMKAM-SETDA/VI/2014 TGL 09 JUNI 2014,No SP2D. 3960/SP2D/LS/DAU/1.20.09/2014,CV. POLEANG UTAMA</t>
  </si>
  <si>
    <t>No Kontrak. 028/104.1/KONTRAK/PEMKAM/VII/SETDA/2013 5 JULI 2013,No SP2D. 1929/SP2D/LS/DAU L/1.20.09/2014,CV. AGATS ABADI</t>
  </si>
  <si>
    <t>No Kontrak. 028/104.2/KONTRAK/PEMKAM/VII/SETDA/2013 TGL 5 JULI 2013,No SP2D. 2751/SP2D/LS/DAU L/1.20.09/2014,CV. ALAM PADAIDO</t>
  </si>
  <si>
    <t>No Kontrak. 028/02/SPP/PEMKAM-SETDA/VI/2014 TGL 09 JUNI 2014,No SP2D. 1792/SP2D/LS/DAU/1.20.09/2014,CV. POLEANG UTAMA</t>
  </si>
  <si>
    <t>No Kontrak. 028/01/SPP/PEMKAMP-SETDA/VI/2014,No SP2D. 3984/SP2D/LS/DAU/1.20.09/2014,CV ASWET LESTARI</t>
  </si>
  <si>
    <t>No Kontrak. 602/06/SPK/PWS-PEMKAM-SETDA/VII/2013,No SP2D. 2293/SP2D/LS/DAU L/1.20.09/2014,CV. ADYCITRA CONSULTAN</t>
  </si>
  <si>
    <t>No Kontrak. 602/13/SPK/PWS-PEMKAM-SETDA/VII/2013, No SP2D. 2340/SP2D/LS/DAU L/1.20.09/2014,CV. ADYCITRA CONSULTAN</t>
  </si>
  <si>
    <t>No Kontrak. 602/265/SPK/TAPEM/VII/2013 TGL 05 JULI 2013,No SP2D. 2103/SP2D/LS/DAU L/1.20.09/2014,CV. KOSTINDO CONSULTAN</t>
  </si>
  <si>
    <t>No Kontrak. 602/266/SPK/TAPEM/VII/2013 TGL 05 JULI 2013,No SP2D. 2104/SP2D/LS/DAU L/1.20.09/2014,CV. KOSTINDO CONSULTAN</t>
  </si>
  <si>
    <t>No Kontrak. 602/267/SPK/TAPEM/VII/2013 TGL 05 JULI 2013,No SP2d. 2105/SP2D/LS/DAU L/1.20.09/2014,CV. KOSTINDO CONSULTANT</t>
  </si>
  <si>
    <t>No Kontrak. 602/268/SPK/TAPEM/VII/2013 TGL 05 JULI 2013,No SP2D. 2106/SP2D/LS/DAU L/1.20.09/2014,CV. KOSTINDO CONSULTANT</t>
  </si>
  <si>
    <t>No Kontrak. 602/49/SPK/PWS-TAPEM-SETDA/VII/2013,No SP2D. 2292/SP2D/LS/DAU L/1.20.09/2014,CV. ADYCITRA CONSULTAN</t>
  </si>
  <si>
    <t>No Kontrak. 602/498/SPK/TAPEM/VII/2013 TGL 25 MARET 2013,No SP2D. 3100/SP2D/LS/DAU L/1.20.09/2014,CV. YUSTIKA GESV KONSULTAN</t>
  </si>
  <si>
    <t>No Kontrak. 602/56/KONTRAK/TAPEM-SETDA/VII/2013,No SP2D. 2291/SP2D/LS/DAU L/1.20.09/2014,CV. ADYCITRA CONSULTAN</t>
  </si>
  <si>
    <t>No Kontrak. 602/79.A/SPK/TAPEM/V/SETDA/2013 TGL 25 JULI 2014,No SP2D. 2232/SP2D/LS/DAU L/1.20.09/2014,CV. KOSTINDO CONSULTANT</t>
  </si>
  <si>
    <t>No Kontrak. 602/79.B/SPK/TAPEM/V/SETDA/2013 TGL 25 JULI,No SP2D. 2235/SP2D/LS/DAU L/1.20.09/2014,CV. KOSTINDO CONSULTANT</t>
  </si>
  <si>
    <t>No Kontrak. 602.01.KONTRAK/PEMKAM-SETDA/VI/2013 TANGGAL 16 JUNI 2014,No SP2D. 2313/SP2D/LS/DAU/1.20.09/2014,CV. EMY KRISTISAL JAYA</t>
  </si>
  <si>
    <t>No Kontrak. 602.01.KONTRAK/PEMKAM-SETDA/VI/2013 TANGGAL 16 JUNI 2014,No SP2D. 4575/SP2D/LS/DAU/1.20.09/2014. CV. EMY KRISTISAL JAYA</t>
  </si>
  <si>
    <t>No Kontrak. 602/21/SPK/PWS-PEMKAM-SETDA/VII/2013, No SP2D. 2296/SP2D/LS/DAU L/1.20.09/2014,CV. ADYCITRA CONSULTAN</t>
  </si>
  <si>
    <t>No Kontrak. 602/25/SPK/PWS-PEMKAM-SETDA/VII/2013, No SP2D. 1873/SP2D/LS/DAU L/1.20.09/2014,CV. ADYCITRA CONSULTAN</t>
  </si>
  <si>
    <t>No Kontrak. 602/269/SPK/TAPEM/VII/2013 TGL 05 JULI 2013,No SP2D. 2111/SP2D/LS/DAU L/1.20.09/2014,CV. KOSTINDO CONSULTANT</t>
  </si>
  <si>
    <t>No Kontrak. 602/271/SPK/TAPEM/VII/2013 TGL 05 JULI 2013,No SP2D. 2133/SP2D/LS/DAU L/1.20.09/2014,CV. KOSTINDO CONSULTANT</t>
  </si>
  <si>
    <t>No Kontrak. 602/29/SPK/PWS-PEMKAM-SETDA/VII/2013,No SP2D. 2294/SP2D/LS/DAU L/1.20.09/2014,CV. ADYCITRA CONSULTAN</t>
  </si>
  <si>
    <t>No Kontrak. 602/33/SPK/PWS-PEMKAM-SETDA/VII/2013,No SP2D. 2295/SP2D/LS/DAU L/1.20.09/2014,CV. ADYCITRA CONSULTAN</t>
  </si>
  <si>
    <t>No Kontrak. 602/53/SPK/PWS-TAPEM-SETDA/VII/2013,No SP2D. 2290/SP2D/LS/DAU L/1.20.09/2014,CV. ADYCITRA CONSULTAN</t>
  </si>
  <si>
    <t>No Kontrak. 028/01/SPP/PEMKAMP-SETDA/VI/2014,No SP2D. 1760/SP2D/LS/DAU/1.20.09/2014,CV. ASWET LESTARI</t>
  </si>
  <si>
    <t>No Kontrak. 028/001/SPP-PRC/PEMKAM-SETDA/IV/2014, TANGGAL 01 APRIL 2014,No SP2D. 1834/SP2D/LS/DAU/1.20.09/2014,CV. KARSATAMA KONSULTAN</t>
  </si>
  <si>
    <t>No Kontrak. 028/001/SPP-PGW/PEMKAM-SETDA/VII/2014 TGL 18 AGUSTUS 2014,No SP2D. 5573/SP2D/LS/DAU/1.20.09/2014,CV. MITRA JASA UTAMA</t>
  </si>
  <si>
    <t>No Kontrak. 602/79/SPK/TAPEM/V/SETDA/2013 TGL 25 JULI,No SP2D.2237/SP2D/LS/DAU L/1.20.09/2014,CV. KOSTINDO CONSULTANT</t>
  </si>
  <si>
    <t>No Kontrak. 602/270/SPK/TAPEM/VII/2013 TGL 05 JULI 2013,No SP2D. 2112/SP2D/LS/DAU L/1.20.09/2014,CV. KOSTINDO CONSULTANT</t>
  </si>
  <si>
    <t>No Kontrak. 602/272/SPK/TAPEM/VII/2013 TGL 05 JULI 2013,No SP2D. 2132/SP2D/LS/DAU L/1.20.09/2014,CV. KOSTINDO CONSULTANT</t>
  </si>
  <si>
    <t>No Kontrak. 602/273/SPK/TAPEM/VII/2013 TGL 05 JULI 2013,No SP2D. 2110/SP2D/LS/DAU L/1.20.09/2014,CV. KOSTINDO CONSULTANT</t>
  </si>
  <si>
    <t>No Kontrak .602/274/SPK/TAPEM/VII/2013 TGL 05 JULI 2013,No SP2D. 2109/SP2D/LS/DAU L/1.20.09/2014,CV. KOSTINDO CONSULTANT</t>
  </si>
  <si>
    <t>No Kontrak. 602/275/SPK/TAPEM/VII/2013 TGL 05 JULI 2013,No SP2D. 2108/SP2D/LS/DAU L/1.20.09/2014,CV. KOSTINDO CONSULTANT</t>
  </si>
  <si>
    <t>No Kontrak. 602/276/SPK/TAPEM/VII/2013 TGL 05 JULI 2013,No SP2D. 2107/SP2D/LS/DAU L/1.20.09/2014,CV. KOSTINDO CONSULTANT</t>
  </si>
  <si>
    <t>No Kontrak. 602/37/SPK/PWS-PEMKAM-SETDA/VII/2013,No SP2D. 2341/SP2D/LS/DAU L/1.20.09/2014,CV. ADYCITRA CONSULTAN</t>
  </si>
  <si>
    <t>No Kontrak. 602/41/SPK/PWS-PEMKAM-SETDA/VII/2013,No SP2D. 1874/SP2D/LS/DAU L/1.20.09/2014,CV. ADYCITRA CONSULTAN</t>
  </si>
  <si>
    <t>No Kontrak. 602/45/SPK/PWS-TAPEM-SETDA/VII/2013,No SP2D. 1875/SP2D/LS/DAU L/1.20.09/2014,CV. ADYCITRA CONSULTAN</t>
  </si>
  <si>
    <t>No Kontrak. 602/53/KONTRAK/TAPEM-SETDA/VII/2013,No Sp2d. 1920/SP2D/LS/DAU L/1.20.09/2014,CV. ADYCITRA CONSULTAN</t>
  </si>
  <si>
    <t>No Kontrak. 602/79.C/SPK/TAPEM/V/SETDA/2013 TANGGAL 25 JULI 2013,No SP2D. 2238/SP2D/LS/DAU L/1.20.09/2014,CV. KOSTINDO CONSULTANT</t>
  </si>
  <si>
    <t>No Kontrak. 602/79.D/SPK/TAPEM/V/SETDA/2013 TGL 25 JULI,No SP2D. 2234/SP2D/LS/DAU L/1.20.09/2014,CV. KOSTINDO CONSULTANT</t>
  </si>
  <si>
    <t>No Kontrak. 602/79.E/SPK/TAPEM/V/SETDA/2013 TGL 25 JULI,No SP2D. 2236/SP2D/LS/DAU L/1.20.09/2014,CV. KOSTINDO CONSULTANT</t>
  </si>
  <si>
    <t>No Kontrak. 602/79.F/SPK/TAPEM/V/SETDA/2013 TGL 25 JULI 2014,No SP2D. 2233/SP2D/LS/DAU L/1.20.09/2014,CV. KOSTINDO CONSULTANT</t>
  </si>
  <si>
    <t>Balai Kampung type 80m2 (Kampung Ajin Distrik Suru-suru)</t>
  </si>
  <si>
    <t>Lapangan Upacara (Distrik Joerat)</t>
  </si>
  <si>
    <t>Balai Kampung type 80m2 (Kampung Sipanap Distrik Klof Braza)</t>
  </si>
  <si>
    <t>Perencaan Pembangunan Rumah Jabatan</t>
  </si>
  <si>
    <t>PERENCANAAN TEKNIS PEMBANGUNAN GUDANG BERAS TYPE 54 M2</t>
  </si>
  <si>
    <t>PERENCANAAN TEKNIS PEMBANGUNAN GUDANG MESIN GENERATOR LISTRIK TYPE 22 M2</t>
  </si>
  <si>
    <t>PERANCANAAN TEKNIS PEMBANGUNAN LAPANGAN UPACARA</t>
  </si>
  <si>
    <t>GUDANG BERAS TYPE 54 M2</t>
  </si>
  <si>
    <t>Lapangan Upacara ( Distrik Klof Braza)</t>
  </si>
  <si>
    <t>PERENCANAAN TEKNIS PEMBANGUNAN BALAI KAMPUNG AJIN TYPE 80 M2</t>
  </si>
  <si>
    <t>PERENCANAAN TEKNIS PEMBANGUNAN GEDUNG SERBAGUNA/BALAI DISTRIK TYPE 80 M2</t>
  </si>
  <si>
    <t>Pembangunan Rumah Dinas</t>
  </si>
  <si>
    <t>Pembangunan Kantor Pemerintahan Kampung</t>
  </si>
  <si>
    <t>Pembangunan Kantor Kas Bank Papua</t>
  </si>
  <si>
    <t>Pembangunan Gudang Beras</t>
  </si>
  <si>
    <t>pembangunan gedung serba guna/balai distrik</t>
  </si>
  <si>
    <t>PENGAWASAN TEKNIS PEMBANGUNAN GUDANG BERAS</t>
  </si>
  <si>
    <t>PENGAWASAN TEKNIS PEMBANGUNAN GUDANG MESIN LISTRIK</t>
  </si>
  <si>
    <t xml:space="preserve"> PENGAWASAN TEKNIS PEMBANGUNAN GEDUNG SERBA GUNA/BALAI DISTRIK</t>
  </si>
  <si>
    <t>PENGAWASAN TEKNIS PEMBANGUNAN LAPANGAN UPACARA</t>
  </si>
  <si>
    <t>PEMBANGUNAN GUDANG MESIN GENERATOR LISTRIK</t>
  </si>
  <si>
    <t>80m2</t>
  </si>
  <si>
    <t xml:space="preserve">Tidak </t>
  </si>
  <si>
    <t>Distrik Klof Braza</t>
  </si>
  <si>
    <t>Distrik Klof Braza (Kampung Sipanap)</t>
  </si>
  <si>
    <t>Distrik Joerat, Bectbamu, Pulau tiga</t>
  </si>
  <si>
    <t>54m2</t>
  </si>
  <si>
    <t>Distrik Suator,Klof brasa,Unir Sirau</t>
  </si>
  <si>
    <t>22 M2</t>
  </si>
  <si>
    <t>1208 M2</t>
  </si>
  <si>
    <t>DISTRIK KOLFBRAZA</t>
  </si>
  <si>
    <t>DISTRIK BETCBAMU</t>
  </si>
  <si>
    <t>Distrik Unir Sirau &amp; Kolf Braza</t>
  </si>
  <si>
    <t xml:space="preserve"> 80m2</t>
  </si>
  <si>
    <t>54M2</t>
  </si>
  <si>
    <t>DISTRIK SUATOR,UNIR SIRAU &amp; KOLF BRAZA</t>
  </si>
  <si>
    <t>No Kontrak 028/30.4/KONTRAK/PEMKAM/SETDA/2015</t>
  </si>
  <si>
    <t xml:space="preserve"> Kontrak 028/52/KONTRAK/TAPEM/SETDA/2015</t>
  </si>
  <si>
    <t xml:space="preserve"> 6 MEI 2015</t>
  </si>
  <si>
    <t>Kontrakm 028/30/KONTRAK/PEMKAM/SETDA/2015</t>
  </si>
  <si>
    <t xml:space="preserve"> Kontrak 028/07-3/SPK/PEMKAM/SETDA/2015</t>
  </si>
  <si>
    <t>Kontrak 028/09/SPK/TAPEM/SETDA/2015</t>
  </si>
  <si>
    <t xml:space="preserve"> 06 MARET 2015</t>
  </si>
  <si>
    <t xml:space="preserve"> Kontrak 028/09-2/SPK/TAPEM/SETDA/2015</t>
  </si>
  <si>
    <t xml:space="preserve"> Kontrak 028/26-3/KONTRAK/TAPEM-SETDA/2015</t>
  </si>
  <si>
    <t>30 Maret 2015</t>
  </si>
  <si>
    <t>Kontrak 028/34-5/SPK/TAPEM/SETDA/2015</t>
  </si>
  <si>
    <t xml:space="preserve"> Kontrak 028/45/KONTRAK/TAPEM/SETDA/2015</t>
  </si>
  <si>
    <t xml:space="preserve"> Kontrak 028/07-2/SPK/PEMKAM/SETDA/2015 </t>
  </si>
  <si>
    <t>Kontrak 028/09-1/SPK/TAPEM/SETDA/2015</t>
  </si>
  <si>
    <t>Kontrak 028/45-10/KONTRAK/TAPEM/SETDA/2015</t>
  </si>
  <si>
    <t xml:space="preserve"> Kontrak 028/34-12/SPK/TAPEM/SETDA/2015</t>
  </si>
  <si>
    <t xml:space="preserve"> Kontrak 028/114.B/KONTRAK/TAPEM-SETDA/VI/2014</t>
  </si>
  <si>
    <t>20 Juni 2014</t>
  </si>
  <si>
    <t>No Kontrak 028/34-6/SPK/TAPEM/SETDA/2015</t>
  </si>
  <si>
    <t xml:space="preserve">028/52-13/KONTRAK/TAPEM/SETDA/2015 </t>
  </si>
  <si>
    <t>NO 028/40-7/SPK/TAPEM/SETDA/2015</t>
  </si>
  <si>
    <t>NO 028/50-12/SPK/TAPEM/SETDA/2015</t>
  </si>
  <si>
    <t>04 MEI 2015</t>
  </si>
  <si>
    <t>NO 028/62-1/SPK/TAPEM/SETDA/2015</t>
  </si>
  <si>
    <t>20 MEI 2015</t>
  </si>
  <si>
    <t>NO 028/55-7/KONTRAK/TAPEM-SETDA/2015</t>
  </si>
  <si>
    <t>11 MEI 2015</t>
  </si>
  <si>
    <t>NO 028/55-6/SPK/TAPEM/SETDA/2015</t>
  </si>
  <si>
    <t>No Kontrak 028/30.4/KONTRAK/PEMKAM/SETDA/2015 TGL 3 JUNI 2015, No SP2D 1957/SP2D/LS/DAU/1.20.09/2015 dan 4201/SP2D/LS/DAU/1.20.09/2015, CV. MITA INDAH</t>
  </si>
  <si>
    <t>No Kontrak 028/52/KONTRAK/TAPEM/SETDA/2015 TGL 6 MEI 2015, No SP2D 1989/SP2D/LS/DAU/1.20.09/2015 dan No SP2D 3330/SP2D/LS/DAU/1.20.09/2015 , CV. JOERAT PRATAMA</t>
  </si>
  <si>
    <t>No Kontrakm 028/30/KONTRAK/PEMKAM/SETDA/2015 TGL 3 JUNI 2015, No SP2D 2011/SP2D/LS/DAU/1.20.09/2015 dan 4222/SP2D/LS/DAU/1.20.09/2015, CV. MANUAI</t>
  </si>
  <si>
    <t>No Kontrak 028/07-3/SPK/PEMKAM/SETDA/2015 TGL 28 APRIL, No SP2D 2376/SP2D/LS/DAU/1.20.09/2015. CV. NANGGOL SASAHI</t>
  </si>
  <si>
    <t>No Kontrak 028/09/SPK/TAPEM/SETDA/2015 TGL 06 MARET 2015, No SP2D 2387/SP2D/LS/DAU/1.20.09/2015. CV. NANGGOL SASAHI</t>
  </si>
  <si>
    <t>No Kontrak 028/09-2/SPK/TAPEM/SETDA/2015 TGL 05 MARET, No SP2D 2390/SP2D/LS/DAU/1.20.09/2015. CV. NANGGOL SASAHI</t>
  </si>
  <si>
    <t>No Kontrak 028/26-3/KONTRAK/TAPEM-SETDA/2015 TGL 30, No SP2D 2383/SP2D/LS/DAU/1.20.09/2015. CV. NANGGOL SASAHI</t>
  </si>
  <si>
    <t>No Kontrak 028/34-5/SPK/TAPEM/SETDA/2015 TGL 10 APRIL 2015, No SP2D 2371/SP2D/LS/DAU/1.20.09/2015. CV. OPAL</t>
  </si>
  <si>
    <t>No Kontrak 028/45/KONTRAK/TAPEM/SETDA/2015,TGL 03 JUNI 2015, No SP2D 2389/SP2D/LS/DAU L/1.20.09/2015. CV. ALINTA JAYA Rp.698.000.000 dan KDP 2014 No Kontrak. 028/95.F/KONTRAK/TAPEM/SETDA/2014,No SP2D. 1857/SP2D/LS/DAU/1.20.09/2014,CV  PUTRA PELANGI Rp. 299.250.000.00</t>
  </si>
  <si>
    <t>No Kontrak 028/07-2/SPK/PEMKAM/SETDA/2015 TGL 28 APRIL, No SP2D 2397/SP2D/LS/DAU/1.20.09/2015. CV. NANGGOL SASAHI</t>
  </si>
  <si>
    <t>No Kontrak 028/09-1/SPK/TAPEM/SETDA/2015 TGL 05 MARET, No SP2D 2417/SP2D/LS/DAU/1.20.09/2015. CV. NANGGOL SASAHI</t>
  </si>
  <si>
    <t>No Kontrak 028/45-10/KONTRAK/TAPEM/SETDA/2015, TGL 27 APRIL 2015, No SP2D 3448/SP2D/LS/DAU L/1.20.09/2015. CV. CHARISMA INDAH</t>
  </si>
  <si>
    <t>No Kontrak 028/34-12/SPK/TAPEM/SETDA/2015, No SP2D 3275/SP2D/LS/DAU/1.20.09/2015, CV. ANRIS PRATAMA</t>
  </si>
  <si>
    <t>No Kontrak 028/114.B/KONTRAK/TAPEM-SETDA/VI/2014, No SP2D 3317/SP2D/LS/DAU L/1.20.09/2015, CV. ANUTA PURA</t>
  </si>
  <si>
    <t>No Kontrak 028/34-6/SPK/TAPEM/SETDA/2015 TGL 11 APRIL 2015, No SP2D 3674/SP2D/LS/DAU/1.20.09/2015, CV WAHYU ABADI</t>
  </si>
  <si>
    <t>No Kontrak 028/52-13/KONTRAK/TAPEM/SETDA/2015 TGL 6 MEI 2015, No SP2D 4387/SP2D/LS/DAU/1.20.09/2015, CV. ZHIRO ABADI</t>
  </si>
  <si>
    <t xml:space="preserve">NO 028/40-7/SPK/TAPEM/SETDA/2015 TGL 20 APRIL 2015, No SP2D 4948/SP2D/LS/DAU/1.20.09/2015, PT.GEO INTI SPASIAL     </t>
  </si>
  <si>
    <t xml:space="preserve">B </t>
  </si>
  <si>
    <t xml:space="preserve">NO 028/50-12/SPK/TAPEM/SETDA/2015 tgl 04 MEI 2015, No SP2D 4947/SP2D/LS/DAU/1.20.09/2015, PT.GEO INTI SPASIAL    </t>
  </si>
  <si>
    <t>NO 028/62-1/SPK/TAPEM/SETDA/2015 tgl 20 MEI 2015, No SP2D 4949/SP2D/LS/DAU/1.20.09/2015, PT.GEO INTI SPASIAL</t>
  </si>
  <si>
    <t xml:space="preserve">NO 028/55-7/KONTRAK/TAPEM-SETDA/2015 tgl 11 MEI 2015, No SP2D 4951/SP2D/LS/DAU/1.20.09/2015, PT.GEO INTI SPASIAL       </t>
  </si>
  <si>
    <t>NO 028/55-6/SPK/TAPEM/SETDA/2015 Tgl 11 MEI 2015, No SP2D 5496/SP2D/LS/DAU/1.20.09/2015, CV. SUMBER ARTO</t>
  </si>
  <si>
    <r>
      <rPr>
        <sz val="8"/>
        <color indexed="8"/>
        <rFont val="Arial Narrow"/>
        <family val="2"/>
      </rPr>
      <t>Kurang Bayar Rp 5,500,000 No kontrak 602/80.6/KONTRAK/TAPEM/VII/SETDA/2013,No Sp2D 5589/SP2D/1.20.09/IV/2013,2953/SP2D/1.20.09/III/2013</t>
    </r>
  </si>
  <si>
    <r>
      <rPr>
        <sz val="8"/>
        <color indexed="8"/>
        <rFont val="Arial Narrow"/>
        <family val="2"/>
      </rPr>
      <t xml:space="preserve">Kelebihan Tagihan Rp  168,300,000 CV.PUTRA PERDANA,Sementara Di tagihakan Dengan Kontraktor  NO kontrak 602/91.12/KONTRAK/TAPEM/SETDA/IV/2013,No Sp2D 5718/SP2D/1.20.09/IV/2013  </t>
    </r>
  </si>
  <si>
    <r>
      <rPr>
        <sz val="8"/>
        <color indexed="8"/>
        <rFont val="Arial Narrow"/>
        <family val="2"/>
      </rPr>
      <t xml:space="preserve">Kelebihan tagihan Rp 30,000,000,Sementara di Tagihkan Dengan Kontraktor No kontrak 602/91.11/KONTRAK/TAPEM/VII/SETDA /2013,No Sp2D 5590/SP2D/1.20.09/IV/2013,3427/SP2D/1.20.09/III/2013  </t>
    </r>
  </si>
  <si>
    <t>03-11-02-04-04</t>
  </si>
  <si>
    <t>03-11-02-080-3</t>
  </si>
  <si>
    <t>03-11-02-08-03</t>
  </si>
  <si>
    <t>03-11-13-02-06</t>
  </si>
  <si>
    <t>03-11-09-06-01</t>
  </si>
  <si>
    <t>02-02-01-02-07</t>
  </si>
  <si>
    <t>S</t>
  </si>
  <si>
    <t>REKAPITULISASI SEKRETARIAT DISTRIK</t>
  </si>
  <si>
    <t>Belum Tercatat</t>
  </si>
  <si>
    <t>Hilang ( Belum ada surat BA kehilangan barang)</t>
  </si>
  <si>
    <t>2 Hilang ( Belum ada surat BA kehilangan barang)</t>
  </si>
  <si>
    <t>CPU, keyboard, mouse tidak ada, yang ada hanya monitor</t>
  </si>
  <si>
    <t>50 alat rumah tangga lainnya ( home use) lain-lain</t>
  </si>
  <si>
    <t>02-04-03-0913</t>
  </si>
  <si>
    <t>OR5GON550</t>
  </si>
  <si>
    <t>Sekretariat 2012</t>
  </si>
  <si>
    <t>besi</t>
  </si>
  <si>
    <t>1/2 biro</t>
  </si>
  <si>
    <t>1 Biro</t>
  </si>
  <si>
    <t>1  Biro</t>
  </si>
  <si>
    <t xml:space="preserve">Mesin Ketik </t>
  </si>
  <si>
    <t>Manual Standar</t>
  </si>
  <si>
    <t xml:space="preserve"> 1/2 Biro</t>
  </si>
  <si>
    <t>Lenovo</t>
  </si>
  <si>
    <t>BENDAHARA BARANG</t>
  </si>
  <si>
    <t>MENGETAHUI</t>
  </si>
  <si>
    <t>KEPALA BAGIAN TATA PEMERINTAHAN</t>
  </si>
  <si>
    <t xml:space="preserve">NO kontrak 602/332/SPK - PRC/SET - TAPEM/2012 NO kontrak 602/449/SPP-FSK/SET-TAPEM/2012 No Kontrak  602/376/SPK-PWS/SET-TAPEM/2012        </t>
  </si>
  <si>
    <t xml:space="preserve">NO kontrak 602/340/SPK-PRC/SET-TAPEM/2012 NO kontrak 602/418/SPP-FSK/SET-TAPEM/2012 NO kontrak 602/380/SPK-PWS/SET-TAPEM/2012      </t>
  </si>
  <si>
    <t xml:space="preserve">NO kontrak 602/335/SPK-PRC/SET-TAPEM/2012 No kontrak 602/432/SPP - FSK/SET - TAPEM/2012 NO kontrak 602/374/SPK-PWS/SET-TAPEM/2012       </t>
  </si>
  <si>
    <t xml:space="preserve">NO kontrak 602/2.8/KONTRAK/TAPEM/-SETDA/III/2013 No kontrak 602/83.8/KONTRAK/TAPEM/VII/SETDA/2013         </t>
  </si>
  <si>
    <t xml:space="preserve"> No kontrak 602/2.8/KONTRAK/TAPEM/-SETDA/III/2013 NO kontrak 602/91.8/KONTRAK/SETDA/TAPEM/VII/2013</t>
  </si>
  <si>
    <t>NO kontrak 602/2.8/KONTRAK/TAPEM/-SETDA/III/2013 NO kontrak 602/80.9/KONTRAK/TAPEM/VII/SETDA/2013</t>
  </si>
  <si>
    <t xml:space="preserve"> Kontrak 028/09-3/SPK/TAPEM-SETDA/2015 No kontrak 028/52-14/KONTRAK/TAPEM/SETDA/2015 NO Kontrak  028/61/SPK/TAPEM/SETDA/2015</t>
  </si>
  <si>
    <t>Penggadaan Mesin Yanmar + Dinamo</t>
  </si>
  <si>
    <t>02-02-01-0207</t>
  </si>
  <si>
    <t>0001-04-02</t>
  </si>
  <si>
    <t xml:space="preserve"> 5 KVA</t>
  </si>
  <si>
    <t xml:space="preserve">No kontrak 028/80/SPK/TAPEM/SETDA/IX/2016 </t>
  </si>
  <si>
    <t>Sekretariat Distrik  2016</t>
  </si>
  <si>
    <t xml:space="preserve">Gerobak             </t>
  </si>
  <si>
    <t>02-03-02-0102</t>
  </si>
  <si>
    <t>No Kontrak 028/82/SPK-TAPEM/SETDA/2016,No SP2D 4072/SP2D/LS/DAU/1.20.09/2016</t>
  </si>
  <si>
    <t xml:space="preserve">Speed boat   </t>
  </si>
  <si>
    <t>02-03-03-0201</t>
  </si>
  <si>
    <t>No Kontrak028/KONTRAK/TAPEM-SETDA/2016,No SP2D 4462/SP2D/LS/DAU/1.20.09/2016</t>
  </si>
  <si>
    <t>Speed boat</t>
  </si>
  <si>
    <t xml:space="preserve">No Kontrak 028/97-1/SPK-TAPEM/SETDA/2016,No SP2D 4077/SP2D/LS/DAU/1.20.09/2016 </t>
  </si>
  <si>
    <t xml:space="preserve">Speed boat </t>
  </si>
  <si>
    <t xml:space="preserve"> No Kontrak 028/94-4/KONTRAK/TAPEM-SETDA/2016,No SP2D 4472/SP2D/LS/DAU/1.20.09/2016</t>
  </si>
  <si>
    <t>Sekretariat Distrik 2016</t>
  </si>
  <si>
    <t>02-06-03-0408</t>
  </si>
  <si>
    <t xml:space="preserve">No Kontrak 028/0001/SP/BAG.PEMKAM/SETDA/I/2016 No Sp2D 1669/SP2D/LS/DAU/1.20.09/2016     </t>
  </si>
  <si>
    <t>02-06-02-0101</t>
  </si>
  <si>
    <t xml:space="preserve">No SPK 029/47/SPK-TAPEM/SETDA/2016,No SP2D 3194/SP2D/LS/DAU/1.20.09/2016 </t>
  </si>
  <si>
    <t>kain tirai / Gorden</t>
  </si>
  <si>
    <t>02-06-02-0162</t>
  </si>
  <si>
    <t>Kain</t>
  </si>
  <si>
    <t>No Kontrak 029/69/SPK-TAPEM/SETDA/2016,</t>
  </si>
  <si>
    <t xml:space="preserve">Meja Kerja </t>
  </si>
  <si>
    <t>02-06-02-0169</t>
  </si>
  <si>
    <t>No Kontrak 029/59/SPK-TAPEM/SETDA/2016 3196/SP2D/LS/DAU/1.20.09/2016</t>
  </si>
  <si>
    <t xml:space="preserve"> Kursi rapat  </t>
  </si>
  <si>
    <t>02-06-02-0173</t>
  </si>
  <si>
    <t>NO Kontrak 029/34/SPK-TAPEM/SETDA/2016,No SP2D 3199/SP2D/LS/DAU/1.20.09/2016</t>
  </si>
  <si>
    <t xml:space="preserve">Printer         </t>
  </si>
  <si>
    <t>No Kontrak 029/32/SPK/TAPEM/SETDA/2016 No Sp2D 3198/SP2D/LS/DAU/1.20.09/2016</t>
  </si>
  <si>
    <t xml:space="preserve">Penampungan Air Hujan      </t>
  </si>
  <si>
    <t>02-06-02-0665</t>
  </si>
  <si>
    <t>Profil</t>
  </si>
  <si>
    <t>1100 Liter</t>
  </si>
  <si>
    <t>No Kontrak 029/30/SPK-TAPEM/SETDA/2016,No SP2D 3203/SP2D/LS/DAU/1.20.09/2016</t>
  </si>
  <si>
    <t xml:space="preserve">Komputer/PC </t>
  </si>
  <si>
    <t>02-06-03-0201</t>
  </si>
  <si>
    <t>Core 3</t>
  </si>
  <si>
    <t>14 "</t>
  </si>
  <si>
    <t xml:space="preserve">No Kontrak 029/30-2/SPK-TAPEM/SETDA/2016,No SP2D 3197/SP2D/LS/DAU/1.20.09/2016 </t>
  </si>
  <si>
    <t>Mesin potong rumput</t>
  </si>
  <si>
    <t>02-04-01-0607</t>
  </si>
  <si>
    <t>Sthil</t>
  </si>
  <si>
    <t>No Kontrak 028/85/SPK-TAPEM/SETDA/2016,No Sp2D 4074/SP2D/LS/DAU/1.20.09/2016</t>
  </si>
  <si>
    <t xml:space="preserve"> Kipas Angin  </t>
  </si>
  <si>
    <t>02-06-02-0406</t>
  </si>
  <si>
    <t>Maspion</t>
  </si>
  <si>
    <t>No Kontrak 028/83/SPK-TAPEM/SETDA/2016,No SP2D 4094/SP2D/LS/DAU/1.20.09/2016</t>
  </si>
  <si>
    <t>Foto Presiden,Foto Wakil Presiden</t>
  </si>
  <si>
    <t>02-06-02-1203</t>
  </si>
  <si>
    <t>No Kontrak 029/90/SPK-TAPEM/SETDA/2016,No SP2D 3351/SP2D/LS/DAU/1.20.09/2016</t>
  </si>
  <si>
    <t>03-11-01-0102</t>
  </si>
  <si>
    <t>Tidak Bertingkat</t>
  </si>
  <si>
    <t>Tidak Beton</t>
  </si>
  <si>
    <t xml:space="preserve">No kontrak 05/PRC-RSD/TATAPEM/VIII/2016,No Kontrak 028/71-5/KONTRAK/TAPEM/SETDA/2016,No kontrak 03/PGWS-RSD/TATAPEM/IX/2016 </t>
  </si>
  <si>
    <t>Hak Pakai</t>
  </si>
  <si>
    <t>Distrik Koroway</t>
  </si>
  <si>
    <t xml:space="preserve">No Kontrak 04/PRC-RSD/TATAPEM/VIII/2016,No Kontrak 028/63-1/KONTRAK/TAPEM/SETDA/2016,No Kontrak 02/PGWS-RSD/TATAPEM/IX/2016 </t>
  </si>
  <si>
    <t>Distrik  Joutu</t>
  </si>
  <si>
    <t xml:space="preserve">No Kontrak 04/PRC-RSD/TATAPEM/VIII/2016,No Kontrak 028/69-4/KONTRAK/TAPEM-SETDA/2016,No Kontrak 02/PGWS-RSD/TATAPEM/IX/2016 </t>
  </si>
  <si>
    <t xml:space="preserve">No Kontrak 04/PRC-RSD/TATAPEM/VIII/2016,No Kontrak028/69-4/KONTRAK/TAPEM-SETDA/2016,No Kontrak 02/PGWS-RSD/TATAPEM/IX/2016 </t>
  </si>
  <si>
    <t>Distrik Aswi</t>
  </si>
  <si>
    <t xml:space="preserve">No Kontrak 04/PRC-RSD/TATAPEM/VIII/2016,No Kontrak 028/67-3/KONTRAK/TAPEM-SETDA/2016 ,No Kontrak 02/PGWS-RSD/TATAPEM/IX/2016 </t>
  </si>
  <si>
    <t>Distrik Awyu</t>
  </si>
  <si>
    <t xml:space="preserve">No Kontrak 04/PRC-RSD/TATAPEM/VIII/2016,No Kontrak 028/65-2/KONTRAK/TAPEM/SETDA/2016 ,No Kontrak 02/PGWS-RSD/TATAPEM/IX/2016 </t>
  </si>
  <si>
    <t>Distrik Suru-Suru</t>
  </si>
  <si>
    <t>No Kontrak 06/PRC-RSD/TATAPEM/VIII/2016,No kontrak 028/73-2/KONTRAK/TAPEM-SETDA/2016</t>
  </si>
  <si>
    <t>Rumah Jabatan Kepala Distrik</t>
  </si>
  <si>
    <t>Distrik Koroway Buluanop</t>
  </si>
  <si>
    <t>No kontrak 02/PRC-RKD/TATAPEM/VIII/2016,No kontrak No kontrak 028/55-1/KONTRAK/TAPEM/SETDA/2016</t>
  </si>
  <si>
    <t>No kontrak 02/PRC-RKD/TATAPEM/VIII/2016,No kontrak No kontrak 028/57-1/KONTRAK/TAPEM-SETDA/2016</t>
  </si>
  <si>
    <t>No kontrak 02/PRC-RKD/TATAPEM/VIII/2016,No kontrak No kontrak 028/59-1/KONTRAK/TAPEM-SETDA/2016</t>
  </si>
  <si>
    <t xml:space="preserve">No kontrak 02/PRC-RKD/TATAPEM/VIII/2016,No kontrak No kontrak 028/61-4/KONTRAK/TAPEM/SETDA/2016 </t>
  </si>
  <si>
    <t>Gedung Serbaguna</t>
  </si>
  <si>
    <t>No kontrak 08/SPP/PRC-BD/TATAPEM/VIII/2016,No Kontrak 028/75-1/KONTRAK/TAPEM-SETDA/2016</t>
  </si>
  <si>
    <t>No kontrak 08/SPP/PRC-BD/TATAPEM/VIII/2016,No Kontrak 028/77-2/KONTRAK/TAPEM-SETDA/2016</t>
  </si>
  <si>
    <t>No kontrak 08/SPP/PRC-BD/TATAPEM/VIII/2016,No Kontrak 028/80-1/KONTRAK/TAPEM-SETDA/2016</t>
  </si>
  <si>
    <t xml:space="preserve"> Gedung Beras</t>
  </si>
  <si>
    <t>No kontrak 03/SPP/PCR-GB/TATAPEM/VIII/2016,No Kontrak 028/11-1/SPK-TAPEM/SETDA/2016 T</t>
  </si>
  <si>
    <t>Distrik Der Koumur</t>
  </si>
  <si>
    <t>No kontrak 03/SPP/PCR-GB/TATAPEM/VIII/2016,No Kontrak 028/14-2/SPK/TAPEM-SETDA/2016,</t>
  </si>
  <si>
    <t>Distrik  Jetsy</t>
  </si>
  <si>
    <t>No kontrak 03/SPP/PCR-GB/TATAPEM/VIII/2016,No Kontrak 028/18-3/SPK-TAPEM-SETDA/2016</t>
  </si>
  <si>
    <t>Distrik  Sirets</t>
  </si>
  <si>
    <t xml:space="preserve">No kontrak 03/SPP/PCR-GB/TATAPEM/VIII/2016,No Kontrak 028/20-4/SPK-TAPEM-SETDA/2016 </t>
  </si>
  <si>
    <t>Distrik  Ayip</t>
  </si>
  <si>
    <t xml:space="preserve">No kontrak 03/SPP/PCR-GB/TATAPEM/VIII/2016,No Kontrak 028/22-5/SPK-TAPEM/SETDA/2016 </t>
  </si>
  <si>
    <t>Distrik Awyuno</t>
  </si>
  <si>
    <t>200 M2</t>
  </si>
  <si>
    <t>No kontrak 01/SPP/PRC-KD/TATAPEM/VIII/2016,No Kontrak  028/48-1/KONTRAK/TAPEM/SETDA/2016</t>
  </si>
  <si>
    <t>No kontrak 01/SPP/PRC-KD/TATAPEM/VIII/2016,No Kontrak  028/50-1/KONTRAK/TAPEM-SETDA/2016</t>
  </si>
  <si>
    <t>Distrik Joutu</t>
  </si>
  <si>
    <t xml:space="preserve">No kontrak 01/SPP/PRC-KD/TATAPEM/VIII/2016,No Kontrak  028/52-1/KONTRAK/TAPEM-SETDA/2016, </t>
  </si>
  <si>
    <t>No kontrak 01/SPP/PRC-KD/TATAPEM/VIII/2016,No Kontrak  028/55-1/KONTRAK/TAPEM-SETDA/2016</t>
  </si>
  <si>
    <t>Kantor Kas Bank Papua</t>
  </si>
  <si>
    <t>No kontrak 028/44/KONTRAK/TAPEM/SETDA/2016,No kontrak 01/PGWS-RSD/TATAPEM/IX/2016,</t>
  </si>
  <si>
    <t>Rehab Sedang Rumah Jabatan Kepala Distrik</t>
  </si>
  <si>
    <t xml:space="preserve">No kontrak 028/102-1/SPK/TAPEM-SETDA/2016 </t>
  </si>
  <si>
    <t>No kontrak 028/104-1/SPK/TAPEM/SETDA/2016</t>
  </si>
  <si>
    <t>Rehab Sedang Rumah Dinas</t>
  </si>
  <si>
    <t xml:space="preserve">No kontrak 028/107-1/SPK/TAPEM/SETDA/2016 </t>
  </si>
  <si>
    <t>Rehab Sedang Gudang Beras</t>
  </si>
  <si>
    <t>No kontrak 028/99-1/SPK/TAPEM/SETDA/2016 TGL 09 SEPTEMBER 2016</t>
  </si>
  <si>
    <t xml:space="preserve">Mesin Diesel </t>
  </si>
  <si>
    <t>02.02.01.02.08</t>
  </si>
  <si>
    <t>√</t>
  </si>
  <si>
    <t>Sekretariat Distrik  2017</t>
  </si>
  <si>
    <t>Speed 40 PK</t>
  </si>
  <si>
    <t>02.03.03.02.01</t>
  </si>
  <si>
    <t>Speed 85 PK</t>
  </si>
  <si>
    <t>Gerobak Dorong</t>
  </si>
  <si>
    <t>02.03.02.01.02</t>
  </si>
  <si>
    <t>Besar</t>
  </si>
  <si>
    <t>Sekretariat Distrik 2017</t>
  </si>
  <si>
    <t>Terop</t>
  </si>
  <si>
    <t>02.06.03.02.05</t>
  </si>
  <si>
    <t>4 x 6</t>
  </si>
  <si>
    <t>Dibayarkan Tagihan 30% Belanja pengadaan Terop 8 Set pada Bag. Pemerintahan Umum no pemesaanan 028/97-1/KONTRAK/PEM-UM/SETDA/VIII/2017 TGL 14 Agustus 2017 CV. ONSY MANDIRI DENGAN NO.SP2D 4794/SP2D/LS/DAU/1.20.09/2017 Tgl. 27/9/2017 100% Belanja pengadaan Terop 8 Set pada Bag. Pemerintahan Umum no pemesaanan 028/97-1/KONTRAK/PEM-UM/SETDA/VIII/2017 TGL 14 Agustus 2017 CV. ONSY MANDIRI DENGAN NO.SP2D 8534/SP2D/LS/DAU/1.20.09/2017 Tgl. 29/12/2017</t>
  </si>
  <si>
    <t>Kipas Angin</t>
  </si>
  <si>
    <t>02.06.02.04.06</t>
  </si>
  <si>
    <t>Panasonik</t>
  </si>
  <si>
    <t>Dibayarkan Tagihan 100% Belanja pengadaan Kipas Angin 4 Buah pada Bag. Pemerintahan Umum no pemesaanan 028/48-1/SPK/PEM-UM/SETDA/VIII/2017 TGL 14 Agustus 2017 CV. JOY ABADI NO SP2D 7262/SP2D/LS/DAU/1.20.09/2017 Tgl. 13/12/2017</t>
  </si>
  <si>
    <t>Dibayarkan Tagihan 100% Belanja pengadaan Kipas Angin 4 Buah pada Bag. Pemerintahan Umum no pemesaanan 028/64-1/SPK/PEM-UM/SETDA/VIII/2017 TGL 14 Agustus 2017 CV. MULIA ABADI NO SP2D 7258/SP2D/LS/DAU/1.20.09/2017 Tgl. 13/12/2017</t>
  </si>
  <si>
    <t>Wirelees</t>
  </si>
  <si>
    <t>02.02.02.06.12</t>
  </si>
  <si>
    <t>Toa</t>
  </si>
  <si>
    <t>Dibayarkan Tagihan 100% Belanja pengadaan Wirelees 4 Buah pada Bag. Pemerintahan Umum no pemesaanan 028/65-1/SPK/PEM-UM/SETDA/VIII/2017 TGL 14 Agustus 2017 CV. MULIA ABADI NO SP2D 7253/SP2D/LS/DAU/1.20.09/2017 Tgl. 13/12/2017</t>
  </si>
  <si>
    <t>Mesin Potong umput</t>
  </si>
  <si>
    <t>02.06.02.03.03</t>
  </si>
  <si>
    <t>Stihl</t>
  </si>
  <si>
    <t>Dibayarkan Tagihan 100% Belanja pengadaan Mesin Potong Rumput 4 Buah pada Bag. Pemerintahan Umum no pemesaanan 028/47-1/SPK/PEM-UM/SETDA/VIII/2017 TGL 14 Agustus 2017 CV. JOY ABADI No SP2D 7640/SP2D/LS/DAU/1.20.09/2017 Tgl. 15/12/2017</t>
  </si>
  <si>
    <t>Proyektor + Layar</t>
  </si>
  <si>
    <t>02.06.01.05.43</t>
  </si>
  <si>
    <t>Infocus Anzilumen</t>
  </si>
  <si>
    <t>96 Inc</t>
  </si>
  <si>
    <t>02.06.02.01.34</t>
  </si>
  <si>
    <t>Dibayarkan Tagihan 100% Belanja pengadaan Kursi Lipat 90 Buah pada Bag. Pemerintahan Umum no pemesaanan 028/62-1/SPK/PEM-UM/SETDA/VIII/2017 TGL 14 Agustus 2017 CV. MULIA ABADI  NO SP2D 7251/SP2D/LS/DAU/1.20.09/2017 Tgl. 13/12/2017</t>
  </si>
  <si>
    <t>02.06.02.01.77</t>
  </si>
  <si>
    <t>Kasirin Vegas</t>
  </si>
  <si>
    <t>Dibayarkan Tagihan 100% Belanja pengadaan Kursi Tamu 1 Buah pada Bag. Pemerintahan Umum no pemesaanan 028/62-1/SPK/PEM-UM/SETDA/VIII/2017 TGL 14 Agustus 2017 CV. MULIA ABADI  NO SP2D 7251/SP2D/LS/DAU/1.20.09/2017 Tgl. 13/12/2017</t>
  </si>
  <si>
    <t>Kursi Putar</t>
  </si>
  <si>
    <t>02.06.02.01.30</t>
  </si>
  <si>
    <t>Hindaci B761</t>
  </si>
  <si>
    <t>Dibayarkan Tagihan 100% Belanja pengadaan Kursi Kerja Putar 5 Buah pada Bag. Pemerintahan Umum no pemesaanan 028/61-1/SPK/PEM-UM/SETDA/VIII/2017 TGL 14 Agustus 2017 CV. MULIA ABADI NO SP2D 7256/SP2D/LS/DAU/1.20.09/2017 Tgl. 13/12/2017</t>
  </si>
  <si>
    <t>Gambar Presiden, Wakil Presiden dan Lambang Garuda</t>
  </si>
  <si>
    <t>02.06.02.06.97</t>
  </si>
  <si>
    <t>0001-0024</t>
  </si>
  <si>
    <t>20 R</t>
  </si>
  <si>
    <t>Dibayarkan Tagihan 100% Belanja pengadaan Gambar Presiden, Wakil Presiden dan Lambang Garuda 24 Buah pada Bag. Pemerintahan Umum no pemesaanan 028/46-1/SPK/PEM-UM/SETDA/VIII/2017 TGL 14 Agustus 2017 CV. JOY ABADI NO SP2D 7257/SP2D/LS/DAU/1.20.09/2017 Tgl. 13/12/2017</t>
  </si>
  <si>
    <t>Papan Monografi</t>
  </si>
  <si>
    <t>02.06.01.05.41</t>
  </si>
  <si>
    <t>Dibayarkan Tagihan 100% Belanja pengadaan Papan Monografi 4 Buah pada Bag. Pemerintahan Umum no pemesaanan 028/46-1/SPK/PEM-UM/SETDA/VIII/2017 TGL 14 Agustus 2017 CV. JOY ABADI NO SP2D 7257/SP2D/LS/DAU/1.20.09/2017 Tgl. 13/12/2017</t>
  </si>
  <si>
    <t>Papan Nama Tiang Ukir</t>
  </si>
  <si>
    <t>02.06.01.05.06</t>
  </si>
  <si>
    <t>Dibayarkan Tagihan 100% Belanja pengadaan Papan Nama Distrik 5 Buah pada Bag. Pemerintahan Umum no pemesaanan 028/59-1/SPK/PEM-UM/SETDA/VIII/2017 TGL 14 Agustus 2017 CV. MULIA ABADI NO SP2D 7260/SP2D/LS/DAU/1.20.09/2017 Tgl. 13/12/2017</t>
  </si>
  <si>
    <t>02.06.03.04.08</t>
  </si>
  <si>
    <t>Dibayarkan Tagihan 100% Belanja pengadaan Komputer/PC 4 Buah pada Bag. Pemerintahan Umum no pemesaanan 028/55-1/SPK/PEM-UM/SETDA/VIII/2017 TGL 14 Agustus 2017 CV. ZIRO ABADI NO SP2D 7194/SP2D/LS/DAU/1.20.09/2017 Tgl. 13/12/2017</t>
  </si>
  <si>
    <t>02.06.03.02.01</t>
  </si>
  <si>
    <t xml:space="preserve">LG </t>
  </si>
  <si>
    <t>Dibayarkan Tagihan 100% Belanja pengadaan Komputer/PC 7 Buah pada Bag. Pemerintahan Umum no pemesaanan 028/56-1/SPK/PEM-UM/SETDA/VIII/2017 TGL 14 Agustus 2017 CV. ART IT No SP2D 7188/SP2D/LS/DAU/1.20.09/2017 Tgl. 12/12/2017</t>
  </si>
  <si>
    <t>Almar Arsip</t>
  </si>
  <si>
    <t>02.06.01.04.14</t>
  </si>
  <si>
    <t>Dibayarkan Tagihan 100% Belanja pengadaan Almari Arsip 13 Buah pada Bag. Pemerintahan Umum no pemesaanan 028/60-1/SPK/PEM-UM/SETDA/VIII/2017 TGL 14 Agustus 2017 CV. CAHAYA ABADI NO SP2D 7090/SP2D/LS/DAU/1.20.09/2017 Tgl. 11/12/2017</t>
  </si>
  <si>
    <t>02.06.02.01.48</t>
  </si>
  <si>
    <t>Dibayarkan Tagihan 100% Belanja pengadaan Meja Kerja 1/2 Biro 18 Buah pada Bag. Pemerintahan Umum no pemesaanan 028/58-1/SPK/PEM-UM/SETDA/VIII/2017 TGL 14 Agustus 2017 CV. CAHAYA ABADI NO SP2D 7089/SP2D/LS/DAU/1.20.09/2017 Tgl. 11/12/2017</t>
  </si>
  <si>
    <t>Meja 1 Biro</t>
  </si>
  <si>
    <t>02.06.02.01.61</t>
  </si>
  <si>
    <t>Dibayarkan Tagihan 100% Belanja pengadaan Meja Kerja 1 Biro 4 Buah pada Bag. Pemerintahan Umum no pemesaanan 028/58-1/SPK/PEM-UM/SETDA/VIII/2017 TGL 14 Agustus 2017 CV. CAHAYA ABADI NO SP2D 7089/SP2D/LS/DAU/1.20.09/2017 Tgl. 11/12/2017</t>
  </si>
  <si>
    <t>Kamera</t>
  </si>
  <si>
    <t>02.06.02.06.99</t>
  </si>
  <si>
    <t>Dibayarkan Tagihan 100% Belanja pengadaan Kamera Nikon 1 Buah pada Bag. Pemerintahan Umum no pemesaanan 028/54-1/SPK/PEM-UM/SETDA/VIII/2017 TGL 14 Agustus 2017 CV. ZIRO ABADI NO SP2D 7189/SP2D/LS/DAU/1.20.09/2017 Tgl. 12/12/2017</t>
  </si>
  <si>
    <t>03.11.01.01.02</t>
  </si>
  <si>
    <t>Sorep</t>
  </si>
  <si>
    <t>028/54-1/KONTRAK/PEM-UM/SETDA/VIII/2017</t>
  </si>
  <si>
    <t>14/08/2017</t>
  </si>
  <si>
    <t>HAK</t>
  </si>
  <si>
    <t>Tomor Birip</t>
  </si>
  <si>
    <t>028/57-1/KONTRAK/PEM-UM/SETDA/VIII/2017</t>
  </si>
  <si>
    <t>Rumah Jabatan</t>
  </si>
  <si>
    <t>03.11.02.01.16</t>
  </si>
  <si>
    <t>028/55-1/KONTRAK/PEM-UM/SETDA/VIII/2017</t>
  </si>
  <si>
    <t>03.11.02.03.16</t>
  </si>
  <si>
    <t>028/58-1/KONTRAK/PEM-UM/SETDA/VIII/2017</t>
  </si>
  <si>
    <t>028/52-1/KONTRAK/PEM-UM/SETDA/VIII/2017</t>
  </si>
  <si>
    <t>Kantor Kelurahan</t>
  </si>
  <si>
    <t>028/64-1/KONTRAK/PEM-UM/SETDA/VIII/2017</t>
  </si>
  <si>
    <t>028/63-1/KONTRAK/PEM-UM/SETDA/VIII/2017</t>
  </si>
  <si>
    <t>Akat</t>
  </si>
  <si>
    <t>028/53-1/KONTRAK/PEM-UM/SETDA/VIII/2017</t>
  </si>
  <si>
    <t>Koroway Buluanop</t>
  </si>
  <si>
    <t>028/119-2/KONTRAK/PEM-UM/SETDA/X/2017</t>
  </si>
  <si>
    <t>Rehab Rumah Dinas</t>
  </si>
  <si>
    <t>028/61-1/KONTRAK/PEM-UM/SETDA/VIII/2017</t>
  </si>
  <si>
    <t>Gudang Beras</t>
  </si>
  <si>
    <t>03.11.01.02.02</t>
  </si>
  <si>
    <t>Beton</t>
  </si>
  <si>
    <t>028/103-2/KONTRAK/PEM-UM/SETDA/X/2017</t>
  </si>
  <si>
    <t>028/111-2/KONTRAK/PEM-UM/SETDA/X/2017</t>
  </si>
  <si>
    <t>Gedung Gudang</t>
  </si>
  <si>
    <t>028/80-1/SPK/PEM-UM/SETDA/VIII/2017</t>
  </si>
  <si>
    <t xml:space="preserve">Aswi </t>
  </si>
  <si>
    <t>028/86-1/SPK/PEM-UM/SETDA/VIII/2017</t>
  </si>
  <si>
    <t>Awyu</t>
  </si>
  <si>
    <t>028/85-1/SPK/PEM-UM/SETDA/VIII/2017</t>
  </si>
  <si>
    <t>Joutu</t>
  </si>
  <si>
    <t>028/82-1/SPK/PEM-UM/SETDA/VIII/2017</t>
  </si>
  <si>
    <t>028/116-2/KONTRAK/PEM-UM/SETDA/X/2017</t>
  </si>
  <si>
    <t>028/113-2/KONTRAK/PEM-UM/SETDA/X/2017</t>
  </si>
  <si>
    <t>Aswi</t>
  </si>
  <si>
    <t>028/117-2/KONTRAK/PEM-UM/SETDA/X/2017</t>
  </si>
  <si>
    <t>028/85-2/SPK/PEM-UM/SETDA/X/2017</t>
  </si>
  <si>
    <t>Jetsy</t>
  </si>
  <si>
    <t>028/86-2/SPK/PEM-UM/SETDA/X/2017</t>
  </si>
  <si>
    <t>Siret</t>
  </si>
  <si>
    <t>028/87-2/SPK/PEM-UM/SETDA/X/2017</t>
  </si>
  <si>
    <t>Betcbamu</t>
  </si>
  <si>
    <t>028/90-2/SPK/PEM-UM/SETDA/X/2017</t>
  </si>
  <si>
    <t>Ayip</t>
  </si>
  <si>
    <t>028/92-2/SPK/PEM-UM/SETDA/X/2017</t>
  </si>
  <si>
    <t>Rehab Gedung Serba Guna/Balai</t>
  </si>
  <si>
    <t>028/93-1/SPK/PEM-UM/SETDA/VIII/2017</t>
  </si>
  <si>
    <t>Radio RIG</t>
  </si>
  <si>
    <t>028/59-1/KONTRAK/PEM-UM/SETDA/VIII/2017</t>
  </si>
  <si>
    <t>Dibayarkan Tagihan 80% Belanja pengadaan Radio RIG 26 Unit pada Bag. Pemerintahan Umum no pemesaanan 028/59-1/KONTRAK/PEM-UM/SETDA/VIII/2017 TGL 14 Agustus 2017 CV. KARYA ASMAT DENGAN NO.SP2D 6575/SP2D/LS/DAU/1.20.09/2017 Tgl. 30/11/2017</t>
  </si>
  <si>
    <t>(TAHUN 2017)</t>
  </si>
  <si>
    <t>ASMAT, 31 DESEMBER 2017</t>
  </si>
  <si>
    <t>Drs.RETWIN Y.DIMARA,M.Si</t>
  </si>
  <si>
    <t>NIP. 19740814 199403 1 006</t>
  </si>
  <si>
    <t>YOHANES RUMKOREM</t>
  </si>
  <si>
    <t>NIP. 19860817 201004 1002</t>
  </si>
  <si>
    <t>TAHUN 2017</t>
  </si>
  <si>
    <t>Akumulasi Penyusutan 2016 (20 *21)</t>
  </si>
  <si>
    <t>Nilai Buku per 31 Des 2016 (14-22)</t>
  </si>
  <si>
    <t>Penyusutan 2017 (14/19)</t>
  </si>
  <si>
    <t>Akumulasi Penyusutan 2017 (24 *25)</t>
  </si>
  <si>
    <t>Nilai Buku per 31 Des 2017 (14-26)</t>
  </si>
  <si>
    <t>Penyusutan Tahun 2017</t>
  </si>
  <si>
    <t>Akumulasi Penyusutan 2016 (20 *22)</t>
  </si>
  <si>
    <t>Akumulasi Penyusutan 2016(25 *26)</t>
  </si>
  <si>
    <t>Nilai Buku per 31 Des 2016 (19-27)</t>
  </si>
  <si>
    <t>Penyusutan 2017 (19/24)</t>
  </si>
  <si>
    <t>Akumulasi Penyusutan 2017 (29 *30)</t>
  </si>
  <si>
    <t>Nilai Buku per 31 Des 2017 (19 -31)</t>
  </si>
  <si>
    <t>Penyusutan Tahun  2016</t>
  </si>
  <si>
    <t>Akumulasi Penyusutan 2016</t>
  </si>
  <si>
    <t>Akumulasi Penyusutan Tahun 2017</t>
  </si>
  <si>
    <t>Nilai Buku per 31 Des 2017</t>
  </si>
  <si>
    <t xml:space="preserve">Penyusutan Tahun 2017 </t>
  </si>
  <si>
    <t>bidang</t>
  </si>
  <si>
    <t>unit</t>
  </si>
  <si>
    <t>Dibayarkan Tagihan 30% Belanja pengadaan Mesin Yanmar + Dinamo Denyo 5 KVA 4 unit  pada Bag. Pemerintahan Umum no pemesaanan 028/101-1/KONTRAK/PEM-UM/SETDA/VIII/2017 TGL 14 Agustus 2017 CV. RIDHO TEKNIK DENGAN NO.SP2D 4793/SP2D/LS/DAU/1.20.027/9/2017 Tgl. 29/9/2017 Dibayarkan Tagihan 100% Belanja pengadaan Mesin Yanmar + Dinamo Denyo 5 KVA 4 unit  pada Bag. Pemerintahan Umum no pemesaanan 028/101-1/KONTRAK/PEM-UM/SETDA/VIII/2017 TGL 14 Agustus 2017 CV. RIDHO TEKNIK DENGAN NO.SP2D 8165/SP2D/LS/DAU/1.20.027/9/2017 Tgl. 18/12/2017</t>
  </si>
  <si>
    <t>Dibayarkan Tagihan 100% Belanja pengadaan Mesin Yanmar + Dinamo Denyo 5 KVA 1 unit  pada Bag. Pemerintahan Umum no pemesaanan 028/77-1/SPK/PEM-UM/SETDA/VIII/2017 TGL 14 Agustus 2017 CV. ONSY MANDIRI DENGAN NO.SP2D 8155/SP2D/LS/DAU/1.20.027/9/2017 Tgl. 18/12/2017</t>
  </si>
  <si>
    <t>Dibayarkan Tagihan 30% Belanja pengadaan Speed Boat + Enggine Yamaha 40 PK 5 unit  pada Bag. Pemerintahan Umum no pemesaanan 028/56-1/KONTRAK/PEM-UM/SETDA/VIII/2017 TGL 14 Agustus 2017 CV. ASWETS JO AKAT DENGAN NO.SP2D 4811/SP2D/LS/DAU/1.20.09/2016 Tgl. 28/9/2017 Dibayarkan Tagihan 100% Belanja pengadaan Speed Boat + Enggine Yamaha 40 PK 5 unit  pada Bag. Pemerintahan Umum no pemesaanan 028/56-1/KONTRAK/PEM-UM/SETDA/VIII/2017 TGL 14 Agustus 2017 CV. ASWETS JO AKAT DENGAN NO.SP2D 7930/SP2D/LS/DAU/1.20.09/2016 Tgl. 15/12/2017</t>
  </si>
  <si>
    <t>Dibayarkan Tagihan 30% Belanja pengadaan Speed Boat + Enggine Yamaha 85 PK 3 unit  pada Bag. Pemerintahan Umum no pemesaanan 028/60-1/KONTRAK/PEM-UM/SETDA/VIII/2017 TGL 14 Agustus 2017 CV.MITRA ANDA DENGAN NO.SP2D 4804/SP2D/LS/DAU/1.20.09/2017 Tgl. 28/9/2017 Dibayarkan Tagihan 100% Belanja pengadaan Speed Boat + Enggine Yamaha 85 PK 3 unit  pada Bag. Pemerintahan Umum no pemesaanan 028/60-1/KONTRAK/PEM-UM/SETDA/VIII/2017 TGL 14 Agustus 2017 CV.MITRA ANDA DENGAN NO.SP2D 7766/SP2D/LS/DAU/1.20.09/2017 Tgl. 15/12/2017</t>
  </si>
  <si>
    <t>Dibayarkan Tagihan 100% Belanja pengadaan Gerobak Dorong 4 unit Untuk 4 Distrik Baru (Aswi, Awyu, Joutu, Koroway Buluanop)  pada Bag. Pemerintahan Umum no pemesaanan 028/77-1/SPK/PEM-UM/SETDA/VIII/2017 TGL 14 Agustus 2017 CV.KARYA ASMAT DENGAN NO.SP2D 6457/SP2D/LS/DAU/1.20.09/2017 Tgl. 23/11/2017</t>
  </si>
  <si>
    <t>buah</t>
  </si>
  <si>
    <t>PC unit</t>
  </si>
  <si>
    <t>Pengadan Printer 12 unit, No Kontrak : 602.218/SPK-BRG/SET-TAPEM/2011, Nilai Kontrak Rp, 37.200.000, NO SP2D : 3783/SP2D/1.20.09/IV/2011,</t>
  </si>
  <si>
    <t>Pengadaan Meja Kerja 13 unit Berdasarkan Kontrak No : 602.215/SPK-BRG/SET-TAPEM/2011 Nilai Kontrak Rp. 13.200.000 NO SP2D: 4657/SP2D/1.20.09/IV/2011</t>
  </si>
  <si>
    <t>Pengadaan Lemari 4 unit Berdasarkan SPK No : 602.224/SPK-BRG/SET-TAPEM/2011 Nilai Kontrak Rp. 9.200.000
NO SP2D:
4659/SP2D/1.20.09/IV/2011</t>
  </si>
  <si>
    <t>Pengadaan Mesin Tik 4 unit
Berdasarkan SPK No :
602.209/SPK-BRG/SET-TAPEM/201
1
NO SP2D :
4660/SP2D/1.20.09/IV/2011</t>
  </si>
  <si>
    <t>pengadaan mesin potong rumput
26 unit  berdasdarkan kontrak no
602.206/SPK-BRG/SET-TAPEM/201
1 Nilai Kontrak Rp. 69.000.000,-
NO SP2D :
4661/SP2D/1.20.09/IV/2011</t>
  </si>
  <si>
    <t xml:space="preserve"> Pengadaan Komputer / PC 12 unit Berdasarkan SPK No 602.173/SPP-BRG/SET-TAPEM/2011 Dengan Nilai Kontrak Rp. 178.500.000, NO SP2D : 4863/SP2D/1.20.09/IV/2011</t>
  </si>
  <si>
    <t>Pengadaan Wireless 4 unit Berdasarkan SPK No 602.221/SPK-BRG/SET-TAPEM/2011 Nilai Kontrak Rp. 78.000.000 ,no sp2d: 4864/SP2D/1.20.09/IV/2011</t>
  </si>
  <si>
    <t>Mesin Tik 45 unit</t>
  </si>
  <si>
    <t>Dibayarkan Tagihan 100% Belanja pengadaan Proyektor + Perlengkapanya 1 unit pada Bag. Pemerintahan Umum no pemesaanan 028/49-1/SPK/PEM-UM/SETDA/VIII/2017 TGL 14 Agustus 2017 CV. JOY ABADI NO SP2D 7259/SP2D/LS/DAU/1.20.09/2017 Tgl. 13/12/2017</t>
  </si>
  <si>
    <t>Dibayarkan Tagihan 100% Belanja pengadaan Printer 11 unit pada Bag. Pemerintahan Umum no pemesaanan 028/51-1/SPK/PEM-UM/SETDA/VIII/2017 TGL 14 Agustus 2017 CV. ZIRO ABADI No SP2D 7197/SP2D/LS/DAU/1.20.09/2017 Tgl. 12/12/2017</t>
  </si>
  <si>
    <t>jendela</t>
  </si>
  <si>
    <t>unit Transciever SSB Portable</t>
  </si>
  <si>
    <t>un it</t>
  </si>
  <si>
    <t>Harga per
unit ( Rp )</t>
  </si>
  <si>
    <t>Rumah Dinas Pegawai Distrik Suator (4 unit)</t>
  </si>
  <si>
    <t>Rumah Dinas Pegawai Distrik Suator (3 unit)</t>
  </si>
  <si>
    <t>Rumah Dinas Pegawai Distrik Suator (5 unit)</t>
  </si>
  <si>
    <t>Rumah Dinas Pegawai Distrik Suator (2 unit), (70 % Selesai)</t>
  </si>
  <si>
    <t>Pembangunan Rumah Dinas Pegawai Distrik Kolf Braza Type 72 M2 1 unit No kontrak. 602.64/SPP-FSK/SET-TAPEM/2011 Nilai Kontrak  Rp341.149.000,00,no sp2d : 3300/SP2D/1.20.09/III/2011,</t>
  </si>
  <si>
    <t xml:space="preserve">Perenc. Teknis Pembangunan Kantor Distrik 4 unit </t>
  </si>
  <si>
    <t>PEMBANGUNAN LAPANGAN UPACARA 2 unit DIDISTRIK UNIR SIRAU &amp; KOLF BRAZA</t>
  </si>
  <si>
    <t>PEMBANGUNAN LAPANGAN UPACA 2 unit DI DISTRIK UNIR SIRAU DAN KOLF BRAZA</t>
  </si>
  <si>
    <t>PEMBANGUNAN RUMAH DINAS DISTRIK KOPEL TYPE 72 M2 3 unit DIDISTRIK UNIR SIRAU</t>
  </si>
  <si>
    <t>PEMBANGUNAN RUMAH DINAS DISTRIK KOPEL TYPE 72 M2 2 unit DIDISTRIK KOLF BRAZA</t>
  </si>
  <si>
    <t>PEMBANGUNAN RUMAH DINAS TYPE 72 M2 3 unit DIDISTRIK UNIR SIRAU</t>
  </si>
  <si>
    <t>PEMBANGUNAN RUMAH DINAS TYPE 72 M2 2 unit DIDISTRIK KOLF BRAZA</t>
  </si>
  <si>
    <t>PEMBANGUNAN  RUMAH DINAS DISTRIK TYPE 72 M2 1 unit KOPEL DI DISTRIK UNIR SIRAU</t>
  </si>
  <si>
    <t>PEMBANGUNAN RUMAH DINAS DIDISTRIK TYPE 72 M2 1 unit KOPEL DI DISTRIK UNIR SIRAU</t>
  </si>
  <si>
    <t>Pembangunan Rumah Jabatan Kepala Kampung Saman Type 45 M2 1 unit</t>
  </si>
  <si>
    <t xml:space="preserve">PEMBANGUNA RUMAH JABATAN KEPALA KAMPUNG TYPE 45 M2 1 unit KAMPUNG DUMATEN, DISTRIK AGATS
</t>
  </si>
  <si>
    <t>PEMBANGUNAN RUMAH JABATAN KEPALA KAMPUNG TYPE 45 M2  1 unit</t>
  </si>
  <si>
    <t>PEMBANGUNAN KANTOR KEPALA KAMPUNG TYPE 80 M2 1 unit DIKAMPUNG BAKASI DISTRIK ATSJ</t>
  </si>
  <si>
    <t>PEMBANGUNAN KANTOR PEMERINTAHAN KAMPUNNG TYPE 80 M2 1 unit DI ESMAPAN DISTRIK PULAU TIGA</t>
  </si>
  <si>
    <t>PEMBANGUNAN KANTOR PEMERINTAHAN KAMPUNG TYPE 80 M2 1 unit DI ONAVAI DISTRIK JOERAT</t>
  </si>
  <si>
    <t>Pembangunan Kantor Pemerintahan Kampung Type 80 M2 1 unit di Dumaten DIstrik Suru-Suru</t>
  </si>
  <si>
    <t>PEMBANGUNAN KANTOR KEPALA KAMPUNG TYPE 80 M2 1 unit DIKAMPUNG AGANI DISTRIK SAWA ERMA</t>
  </si>
  <si>
    <t>PEMBANGUNAN KANTOR PEMERINTAHAN KAMPUNNG TYPE 80 M2 1 unit DI TAERO DISTRIK SAFAN</t>
  </si>
  <si>
    <t xml:space="preserve">PENGAWASAN TEKNIS PEMBANGUNAN BALAI KAMPUNG TYPE 80 M2 1 unit DI KAMPUNG KAYE DISTRIK AGATS_x000D_
</t>
  </si>
  <si>
    <t>PEMBANGUNAN BALAI KAMPUNG TYPE 80 M2 6 unit DI DISTRIK ATSJ, SAWAERMA, P.TIGA, AYIP</t>
  </si>
  <si>
    <t xml:space="preserve">PEMBANGUNAN KANTOR DISTRIK JOERAT TYPE 120 M2 1 unit_x000D_
</t>
  </si>
  <si>
    <t>PEMBANGUNAN KANTOR DISTRIK TYPE 120 M2 4 unit</t>
  </si>
  <si>
    <t>PEMBANGUNAN GUDANG BERAS TYPE 54 M2 2 unit DI DISTRIK FAYIT &amp; KOLF BRAZA</t>
  </si>
  <si>
    <t>PEMBANGUNAN GUDANG BERAS TYPE 54 M2 1 unit DI DISTRIK SAFAN</t>
  </si>
  <si>
    <t>PEMBANGUNAN RUMAH JABATAN TYPE 45 M2 1 unit DI KAMPUNG KAYE DISTRIK AGATS</t>
  </si>
  <si>
    <t>PEMBANGUNAN RUMAH JABATAN TYPE 45 M2 4 unit</t>
  </si>
  <si>
    <t>PEMBANGUNAN RUMAH JABATAN TYPE 45 M2 5 unit</t>
  </si>
  <si>
    <t>PEMBANGUNAN RUMAH JABATAN TYPE 45 M2 2 unit</t>
  </si>
  <si>
    <t>PEMBANGUNAN RUMAH JABATAN TYPE 45 M2 2 unit DI DISTRIK AKAT DAN DISTRIK JETSY</t>
  </si>
  <si>
    <t>PEMBANGUNAN KANTOR PEMERINTAHAN KAMPUNG TYPE 80 M2 7 unit</t>
  </si>
  <si>
    <t>PEMBANGUNAN RUMAH DINAS TYPE 69 M2 5 unit</t>
  </si>
  <si>
    <t>PEMBANGUNAN RUMAH DINAS TYPE 72 M2 1 unit DIDISTRIK JOERAT</t>
  </si>
  <si>
    <t>PEMBANGUNAN RUMAH DINAS TYPE 72 M2 1 unit DIDISTRIK JETSY</t>
  </si>
  <si>
    <t>PEMBANGUNAN RUMAH DINAS TYPE 72 M2 2 unit</t>
  </si>
  <si>
    <t>PEMBANGUNAN RUMAH DINAS TYPE 144 M2 6 unit</t>
  </si>
  <si>
    <t>PEMBANGUNAN RUMAH DINAS TYPE 72 M2 1 unit DIDISTRIK AYIP</t>
  </si>
  <si>
    <t>PEMBANGUNAN RUMAH DINAS TYPE 72 M2 1 unit DIDISTRIK BECTBAMU</t>
  </si>
  <si>
    <t>PEMBANGUNAN RUMAH DINAS TYPE 72 M2 1 unit DIDISTRIK SIRETS</t>
  </si>
  <si>
    <t>PEMBANGUNAN RUMAH DINAS TYPE 144 M2 3 unit DIDISTRIK KOPAY ,DERKOMOR DAN SAFAN</t>
  </si>
  <si>
    <t>Dibayarkan Tagih 30% Pemb.Kantor Distrik Persiapan Type 200 M2 1 (Satu) unit pada Bag. Pemerintahan Umum no pemesanan 028/54-1/KONTRAK/PEM-UM/SETDA/VIII/2017 Tgl. 14 Agustus 2017 CV. SESEAN NO.SP2D 4810/SP2D/LS/DAU/1.20.09/2017 Tgl. 28/9/2017 Dibayarkan Tagih 100% Pemb.Kantor Distrik Persiapan Type 200 M2 1 (Satu) unit pada Bag. Pemerintahan Umum no pemesanan 028/54-1/KONTRAK/PEM-UM/SETDA/VIII/2017 Tgl. 14 Agustus 2017 CV. SESEAN NO.SP2D 8016/SP2D/LS/DAU/1.20.09/2017 Tgl. 18/12/2017 No PRC 001/SPP-PRC.KD/PEM-UM/SETDA/IV/2017 Tgl. 12/4/2017 NO.SP2D PRC 6569/SP2D/LS/DAU/1.20.09/2017 Tgl. 28/11/2017 PT. ANUTA PURA KONSULTAN No. PGWS 011/SPP-PGWS.KD/PEM-UM/SETDA/VIII/2017 Tgl. 21/08/2017 NO.SP2D PGWS 7959/SP2D/LS/DAU/1.20.09/2017 Tgl. 15/12/2017 CV. MELONA MITRA KONSULTAN</t>
  </si>
  <si>
    <t>Dibayarkan Tagihan 30% Pemb.Kantor Distrik Persiapan Type 200 M2 1 (Satu) unit pada Bag. Pemerintahan Umum no pemesanan 028/57-1/KONTRAK/PEM-UM/SETDA/VIII/2017 Tgl. 14 Agustus 2017 CV. PUTRI MANDIRI NO.SP2D 4809/SP2D/LS/DAU/1.20.09/2017 Tgl. 18/12/2017Dibayarkan Tagihan 100% Pemb.Kantor Distrik Persiapan Type 200 M2 1 (Satu) unit pada Bag. Pemerintahan Umum no pemesanan 028/57-1/KONTRAK/PEM-UM/SETDA/VIII/2017 Tgl. 14 Agustus 2017 CV. PUTRI MANDIRI NO.SP2D 8034/SP2D/LS/DAU/1.20.09/2017 Tgl. 18/12/2017 No PRC 001/SPP-PRC.KD/PEM-UM/SETDA/IV/2017 Tgl. 12/4/2017 NO.SP2D PRC 6569/SP2D/LS/DAU/1.20.09/2017 Tgl. 28/11/2017 PT. ANUTA PURA KONSULTAN No. PGWS 011/SPP-PGWS.KD/PEM-UM/SETDA/VIII/2017 Tgl. 21/08/2017 NO.SP2D PGWS 7959/SP2D/LS/DAU/1.20.09/2017 Tgl. 15/12/2017 CV. MELONA MITRA KONSULTAN</t>
  </si>
  <si>
    <t>Dibayarkan Tagihan 30% Pemb.Rumah Jabatan Distrik Persiapan Distrik Sorep Type 120 M2 1 (Satu) unit pada Bag. Pemerintahan Umum no pemesanan 028/55-1/KONTRAK/PEM-UM/SETDA/VIII/2017 Tgl. 14 Agustus 2017 CV. SESEAN NO.SP2D 4808/SP2D/LS/DAU/1.20.09/2017 Tgl. 28/9/2017 Dibayarkan Tagihan 100% Pemb.Rumah Jabatan Distrik Persiapan Distrik Sorep Type 120 M2 1 (Satu) unit pada Bag. Pemerintahan Umum no pemesanan 028/55-1/KONTRAK/PEM-UM/SETDA/VIII/2017 Tgl. 14 Agustus 2017 CV. SESEAN NO.SP2D 8017/SP2D/LS/DAU/1.20.09/2017 Tgl. 18/12/2017 No. PRC 008/SPP-PRC.RJ/PEM-UM/SETDA/IV/2017 Tgl. 12/4/2017 NO.SP2D PRC 7960/SP2D/LS/DAU/1.20.09/2017 Tgl. 15/12/2017 CV. MELONA MITRA KONSULTAN No. PGWS 012/SPP-PGWS.RKD/PEM-UM/SETDA/VIII/2017 Tgl. 21/08/2017 NO.SP2D PGWS 8204/SP2D/LS/DAU/1.20.09/2017 Tgl. 18/12/2017 CV. GEO TEHNIK KONSULTAN</t>
  </si>
  <si>
    <t xml:space="preserve">Dibayarkan Tagihan 30% Pemb.Rumah Dinas Distrik Persiapan Distrik Tomor Birip Type 72 M2 2 (Dua) unit pada Bag. Pemerintahan Umum no pemesanan 028/58-1/KONTRAK/PEM-UM/SETDA/VIII/2017 Tgl. 14 Agustus 2017 CV. SIPURIO SIPURENNU NO.SP2D 4807/SP2D/LS/DAU/1.20.09/2017 Tgl. 28/9/2017 Dibayarkan Tagihan 100% Pemb.Rumah Dinas Distrik Persiapan Distrik Tomor Birip Type 72 M2 2 (Dua) unit pada Bag. Pemerintahan Umum no pemesanan 028/58-1/KONTRAK/PEM-UM/SETDA/VIII/2017 Tgl. 14 Agustus 2017 CV. SIPURIO SIPURENNU NO.SP2D 8046/SP2D/LS/DAU/1.20.09/2017 Tgl. 18/12/2017 No PRC 008/SPP-PRC.RD.2/PEM-UM/SETDA/VIII/2017 Tgl. 28/08/2017 NO.SP2D PRC 7346/SP2D/LS/DAU/1.20.09/2017 Tgl. 13/12/2017 PT. ANUTA PURA KONSULTAN, No. PGWS 021/SPP-PGWS.RD.2/PEM-UM/SETDA/X/2017 Tgl. 16/10/2017 NO.SP2D PGWS 8263/SP2D/LS/DAU/1.20.09/2017 Tgl. 18/12/2017 CV. ADIL FAADIL KONSULTAN </t>
  </si>
  <si>
    <t>Dibayarkan Tagihan 30% Pemb.Rumah Jabatan Distrik Persiapan Distrik Tomor Birip Type 120 M2 1 (Satu) unit pada Bag. Pemerintahan Umum no pemesanan 028/52-1/KONTRAK/PEM-UM/SETDA/VIII/2017 Tgl. 14 Agustus 2017 CV. DESI LESTARI NO.SP2D 4865/SP2D/LS/DAU/1.20.09/2017 Tgl. 2/10/2017 Dibayarkan Tagihan 100% Pemb.Rumah Jabatan Distrik Persiapan Distrik Tomor Birip Type 120 M2 1 (Satu) unit pada Bag. Pemerintahan Umum no pemesanan 028/52-1/KONTRAK/PEM-UM/SETDA/VIII/2017 Tgl. 14 Agustus 2017 CV. DESI LESTARI NO.SP2D 8018/SP2D/LS/DAU/1.20.09/2017 Tgl. 18/12/2017 No. PRC 008/SPP-PRC.RJ/PEM-UM/SETDA/IV/2017 Tgl. 12/4/2017 NO.SP2D PRC 7960/SP2D/LS/DAU/1.20.09/2017 Tgl. 15/12/2017 CV. MELONA MITRA KONSULTAN No. PGWS 012/SPP-PGWS.RKD/PEM-UM/SETDA/VIII/2017 Tgl. 21/08/2017 NO.SP2D PGWS 8204/SP2D/LS/DAU/1.20.09/2017 Tgl. 18/12/2017 CV. GEO TEHNIK KONSULTAN</t>
  </si>
  <si>
    <t xml:space="preserve">Dibayarkan Tagihan 30% Pemb.Kantor Kelurahan Agats Type 120 M2 1 (Satu) unit pada Bag. Pemerintahan Umum no pemesaanan 028/64-1/KONTRAK/PEM-UM/SETDA/VIII/2017 Tgl. 14 Agustus 2017 CV. BIAS ANGKASA NO.SP2D 5034/SP2D/LS/DAU/1.20.09/2017 Tgl. 5/10/2017 Dibayarkan Tagihan 100% Pemb.Kantor Kelurahan Agats Type 120 M2 1 (Satu) unit pada Bag. Pemerintahan Umum no pemesaanan 028/64-1/KONTRAK/PEM-UM/SETDA/VIII/2017 Tgl. 14 Agustus 2017 CV. BIAS ANGKASA NO.SP2D 7988/SP2D/LS/DAU/1.20.09/2017 Tgl. 18/12/2017 No. PRC 002/SPK-PRC.KL/PEM-UM/SETDA/IV/2017 Tgl. 12/04/2017 NO.SP2D PRC 6567/SP2D/LS/DAU/1.20.09/2017 Tgl. 28/11/2017 PT. ANUTA PURA KONSULTAN No PGWS 013/SPK-PGWS.KL/PEM-UM/SETDA/VIII/2017 Tgl. 21/08/2017 NO.SP2D PGWS 8061/SP2D/LS/DAU/1.20.09/2017 Tgl. 18/12/2017 CV. ADIL FAADIL KONSULTAN </t>
  </si>
  <si>
    <t xml:space="preserve">Dibayarkan Tagihan 30% Pemb.Rumah Dinas Distrik Persiapan Distrik Sorep Type 72 M2 1 (Satu) unit pada Bag. Pemerintahan Umum no pemesanan 028/63-1/KONTRAK/PEM-UM/SETDA/VIII/2017 Tgl. 14 Agustus 2017 CV. FIRWAN JAYA NO.SP2D 5622/SP2D/LS/DAU/1.20.09/2017 Tgl. 24/10/2017 Dibayarkan Tagihan 100% Pemb.Rumah Dinas Distrik Persiapan Distrik Sorep Type 72 M2 1 (Satu) unit pada Bag. Pemerintahan Umum no pemesanan 028/63-1/KONTRAK/PEM-UM/SETDA/VIII/2017 Tgl. 14 Agustus 2017 CV. FIRWAN JAYA NO.SP2D 8310/SP2D/LS/DAU/1.20.09/2017 Tgl. 18/12/2017 No. PRC 007/SPP-PRC.RD/PEM-UM/SETDA/IV/2017 Tgl. 12/04/2017 NO.SP2D PRC 7366/SP2D/LS/DAU/1.20.09/2017 Tgl. 13/12/2017 PT. ANUTA PURA KONSULTAN, No. PGWS 014/SPK-PGWS.RD/PEM-UM/SETDA/VIII/2017 Tgl. 21/08/2017 NO.SP2D PGWS 8055/SP2D/LS/DAU/1.20.09/2017 Tgl. 18/12/2017 CV. ADIL FAADIL KONSULTAN  </t>
  </si>
  <si>
    <t xml:space="preserve">Dibayarkan Tagihan 30% Pemb.Rumah Dinas Distrik Akat Type 72 M2 1 (Satu) unit pada Bag. Pemerintahan Umum no pemesanan 028/53-1/KONTRAK/PEM-UM/SETDA/VIII/2017 Tgl. 14 Agustus 2017 CV. TIRTA RAY ASWET NO.SP2D 4856/SP2D/LS/DAU/1.20.09/2017 Tgl. 2/10/2017 Dibayarkan Tagihan 100% Pemb.Rumah Dinas Distrik Akat Type 72 M2 1 (Satu) unit pada Bag. Pemerintahan Umum no pemesanan 028/53-1/KONTRAK/PEM-UM/SETDA/VIII/2017 Tgl. 14 Agustus 2017 CV. TIRTA RAY ASWET NO.SP2D 8014/SP2D/LS/DAU/1.20.09/2017 Tgl. 18/12/2017 No. PRC 007/SPP-PRC.RD/PEM-UM/SETDA/IV/2017 Tgl. 12/04/2017 NO.SP2D PRC 7366/SP2D/LS/DAU/1.20.09/2017 Tgl. 13/12/2017 PT. ANUTA PURA KONSULTAN, No. PGWS 014/SPK-PGWS.RD/PEM-UM/SETDA/VIII/2017 Tgl. 21/08/2017 NO.SP2D PGWS 8055/SP2D/LS/DAU/1.20.09/2017 Tgl. 18/12/2017 CV. ADIL FAADIL KONSULTAN  </t>
  </si>
  <si>
    <t xml:space="preserve">Dibayarkan Tagihan 30% Pemb.Rumah Dinas Distrik Koroway Buluanop Type 72 M2 1 (Satu) unit pada Bag. Pemerintahan Umum no pemesanan 028/119-2/KONTRAK/PEM-UM/SETDA/X/2017 Tgl. 10 Oktober 2017 CV. CAHAYA PUTRA SIRET NO.SP2D 5627/SP2D/LS/DAU/1.20.09/2017 Tgl. 24//10/2017Dibayarkan Tagihan 100% Pemb.Rumah Dinas Distrik Koroway Buluanop Type 72 M2 1 (Satu) unit pada Bag. Pemerintahan Umum no pemesanan 028/119-2/KONTRAK/PEM-UM/SETDA/X/2017 Tgl. 10 Oktober 2017 CV. CAHAYA PUTRA SIRET NO.SP2D 8322/SP2D/LS/DAU/1.20.09/2017 Tgl. 18//12/2017 No PRC 008/SPP-PRC.RD.2/PEM-UM/SETDA/VIII/2017 Tgl. 28/08/2017 NO.SP2D PRC 7346/SP2D/LS/DAU/1.20.09/2017 Tgl. 13/12/2017 PT. ANUTA PURA KONSULTAN, No. PGWS 021/SPP-PGWS.RD.2/PEM-UM/SETDA/X/2017 Tgl. 16/10/2017 NO.SP2D PGWS 8263/SP2D/LS/DAU/1.20.09/2017 Tgl. 18/12/2017 CV. ADIL FAADIL KONSULTAN </t>
  </si>
  <si>
    <t xml:space="preserve">Dibayarkan Tagihan 30% Rehab Rumah Dinas Distrik Akat Type 72 M2 2 (Dua) unit pada Bag. Pemerintahan Umum no pemesanan 028/61-1/KONTRAK/PEM-UM/SETDA/VIII/2017 Tgl. 14 Agustus 2017 CV. ASMAT DA CAPINBI NO.SP2D 4941/SP2D/LS/DAU/1.20.09/2017 Tgl. 4/10/2017 Dibayarkan Tagihan 100% Rehab Rumah Dinas Distrik Akat Type 72 M2 2 (Dua) unit pada Bag. Pemerintahan Umum no pemesanan 028/61-1/KONTRAK/PEM-UM/SETDA/VIII/2017 Tgl. 14 Agustus 2017 CV. ASMAT DA CAPINBI NO.SP2D 8100/SP2D/LS/DAU/1.20.09/2017 Tgl. 18/12/2017 No. PRC 005/SPK-PRC.REHAB/PEM-UM/SETDA/IV/2017 Tgl. 12/04/2017 NO.SP2D PRC 7343/SP2D/LS/DAU/1.20.09/2017 Tgl. 13/12/2017 PT. ANUTA PURA KONSULTAN, No. PGWS 019/SPK-PGWS.RHB/PEM-UM/SETDA/VIII/2017 NO.SP2D PGWS 8057/SP2D/LS/DAU/1.20.09/2017 Tgl. 18/12/2017 CV. ADIL FAADIL KONSULTAN </t>
  </si>
  <si>
    <t xml:space="preserve">Dibayarkan Tagihan 30% Pemb. Gudang Beras Distrik Koroway Buluanop Type 54 M2 (Beton) 1 unit pada Bag. Pemerintahan Umum no pemesanan 028/103-2/KONTRAK/PEM-UM/SETDA/X/2017 Tgl. 10 Oktober 2017 CV. BERKAT ABADI NO.SP2D 5628/SP2D/LS/DAU/1.20.09/2017 Tgl. 24/10/2017 Dibayarkan Tagihan 100% Pemb. Gudang Beras Distrik Koroway Buluanop Type 54 M2 (Beton) 1 unit pada Bag. Pemerintahan Umum no pemesanan 028/103-2/KONTRAK/PEM-UM/SETDA/X/2017 Tgl. 10 Oktober 2017 CV. BERKAT ABADI NO.SP2D 8104/SP2D/LS/DAU/1.20.09/2017 Tgl. 18/12/2017 No. PRC 009/SPK-PRC.GUD.2/PEM-UM/SETDA/VIII/2017 Tgl. 28/08/2017 NO.SP2D PRC 7314/SP2D/LS/DAU/1.20.09/2017 Tgl. 13/12/2017 CV. ADIL FAADIL KONSULTAN, No. PGWS 016/SPK-PGWS.GDG.2/PEM-UM/SETDA/X/2017 Tgl. 16/10/2017 NO.SP2D PGWS 8056/SP2D/LS/DAU/1.20.09/2017 Tgl. 18/12/2017 PT. ANUTA PURA KONSULTAN </t>
  </si>
  <si>
    <t xml:space="preserve">Dibayarkan Tagihan 30% Pemb. Gudang Genset (Beton) 1 (Satu) unit pada Bag. Pemerintahan Umum no pemesanan 028/111-2/KONTRAK/PEM-UM/SETDA/X/2017 Tgl. 10 Oktober 2017 CV. BERKAT ABADI NO.SP2D 5629/SP2D/LS/DAU/1.20.09/2017 Tgl. 24/10/2017 Dibayarkan Tagihan 100% Pemb. Gudang Genset (Beton) 1 (Satu) unit pada Bag. Pemerintahan Umum no pemesanan 028/111-2/KONTRAK/PEM-UM/SETDA/X/2017 Tgl. 10 Oktober 2017 CV. BERKAT ABADI NO.SP2D 8105/SP2D/LS/DAU/1.20.09/2017 Tgl. 18/12/2017 No. PRC 010/SPK-PRC.GG.2/PEM-UM/SETDA/VIII/2017 Tgl. 28/08/2017 NO.SP2D PRC 7316/SP2D/LS/DAU/1.20.09/2017 Tgl. 13/12/2017 CV. ADIL FAADIL KONSULTAN, No. PGWS 017/SPK-PGWS.GG.2/PEM-UM/SETDA/X/2017 NO.SP2D PGWS 8064/SP2D/LS/DAU/1.20.09/2017 Tgl. 18/12/2017 PT. ANUTA PURA KONSULTAN </t>
  </si>
  <si>
    <t>Dibayarkan Tagihan 100% Pemb.Gedung Gudang Untuk Sekretariat Distrik Type 54 M2 1 (Satu) unit pada Bag. Pemerintahan Umum no pemesanan 028/80-1/SPK/PEM-UM/SETDA/VIII/2017 Tgl. 14 Agustus 2017 CV. SUMBER REJEKI No SP2D 7983/SP2D/LS/DAU/1.20.09/2017 Tgl. 18/12/2017 No. PRC 003/SPK-PRC.GUD/PEM-UM/SETDA/IV/2017 Tgl. 12/04/2017 NO.SP2D PRC 6568/SP2D/LS/DAU/1.20.09/2017 Tgl. 13/12/2017 CV. ADIL FAADIL KONSULTAN, No. PGWS 015/SPK-PGWS.GDG/PEM-UM/SETDA/VIII/2017 Tgl. 21/08/2017 NO.SP2D PGWS 8480/SP2D/LS/DAU/1.20.09/2017 Tgl. 18/12/2017 PT. ANUTA PURA KONSULTAN</t>
  </si>
  <si>
    <t>Dibayarkan Tagihan 100% Pemb.Gudang Beras Distrik Aswi Type 54 M2 1 (Satu) unit pada Bag. Pemerintahan Umum no pemesanan 028/86-1/SPK/PEM-UM/SETDA/VIII/2017 Tgl. 14 Agustus 2017 CV. ALIAMAN No SP2D 7980/SP2D/LS/DAU/1.20.09/2017 Tgl. 18/12/2017 No. PRC 003/SPK-PRC.GUD/PEM-UM/SETDA/IV/2017 Tgl. 12/04/2017 NO.SP2D PRC 6568/SP2D/LS/DAU/1.20.09/2017 Tgl. 13/12/2017 CV. ADIL FAADIL KONSULTAN, No. PGWS 015/SPK-PGWS.GDG/PEM-UM/SETDA/VIII/2017 Tgl. 21/08/2017 NO.SP2D PGWS 8480/SP2D/LS/DAU/1.20.09/2017 Tgl. 18/12/2017 PT. ANUTA PURA KONSULTAN</t>
  </si>
  <si>
    <t>Dibayarkan Tagihan 100% Pemb.Gudang Beras Distrik Awyu Type 54 M2 1 (Satu) unit pada Bag. Pemerintahan Umum no pemesanan 028/85-1/SPK/PEM-UM/SETDA/VIII/2017 Tgl. 14 Agustus 2017 CV. PUTRA PERDANA No SP2D 8469/SP2D/LS/DAU/1.20.09/2017 Tgl. 28/12/2017 No. PRC 003/SPK-PRC.GUD/PEM-UM/SETDA/IV/2017 Tgl. 12/04/2017 NO.SP2D PRC 6568/SP2D/LS/DAU/1.20.09/2017 Tgl. 13/12/2017 CV. ADIL FAADIL KONSULTAN, No. PGWS 015/SPK-PGWS.GDG/PEM-UM/SETDA/VIII/2017 Tgl. 21/08/2017 NO.SP2D PGWS 8480/SP2D/LS/DAU/1.20.09/2017 Tgl. 18/12/2017 PT. ANUTA PURA KONSULTAN</t>
  </si>
  <si>
    <t>Dibayarkan Tagihan 100% Pemb.Gudang Beras Distrik Joutu Type 54 M2 1 (Satu) unit pada Bag. Pemerintahan Umum no pemesanan 028/82-1/SPK/PEM-UM/SETDA/VIII/2017 Tgl. 14 Agustus 2017 CV. BINTANG SEJAHTERA No SP2D 8321/SP2D/LS/DAU/1.20.09/2017 Tgl. 18/12/2017 No. PRC 003/SPK-PRC.GUD/PEM-UM/SETDA/IV/2017 Tgl. 12/04/2017 NO.SP2D PRC 6568/SP2D/LS/DAU/1.20.09/2017 Tgl. 13/12/2017 CV. ADIL FAADIL KONSULTAN, No. PGWS 015/SPK-PGWS.GDG/PEM-UM/SETDA/VIII/2017 Tgl. 21/08/2017 NO.SP2D PGWS 8480/SP2D/LS/DAU/1.20.09/2017 Tgl. 18/12/2017 PT. ANUTA PURA KONSULTAN</t>
  </si>
  <si>
    <t xml:space="preserve">Dibayarkan Tagihan 100% Pemb.Rumah Dinas Distrik Awyu Type 72 M2 1 (Satu) unit pada Bag. Pemerintahan Umum no pemesanan 028/116-2/KONTRAK/PEM-UM/SETDA/X/2017 Tgl. 10 Oktober 2017 CV. IKA JAYA No SP2D 8169/SP2D/LS/DAU/1.20.09/2017 Tgl. 18/12/2017 No PRC 008/SPP-PRC.RD.2/PEM-UM/SETDA/VIII/2017 Tgl. 28/08/2017 NO.SP2D PRC 7346/SP2D/LS/DAU/1.20.09/2017 Tgl. 13/12/2017 PT. ANUTA PURA KONSULTAN, No. PGWS 021/SPP-PGWS.RD.2/PEM-UM/SETDA/X/2017 Tgl. 16/10/2017 NO.SP2D PGWS 8263/SP2D/LS/DAU/1.20.09/2017 Tgl. 18/12/2017 CV. ADIL FAADIL KONSULTAN </t>
  </si>
  <si>
    <t xml:space="preserve">Dibayarkan Tagihan 100% Pemb.Rumah Dinas Distrik Joutu Type 72 M2 1 (Satu) unit pada Bag. Pemerintahan Umum no pemesanan 028/113-2/KONTRAK/PEM-UM/SETDA/X/2017 Tgl. 10 Oktober 2017 CV. MILJHO ASMAT No SP2D 8371/SP2D/LS/DAU/1.20.09/2017 Tgl. 18/12/2017 No PRC 008/SPP-PRC.RD.2/PEM-UM/SETDA/VIII/2017 Tgl. 28/08/2017 NO.SP2D PRC 7346/SP2D/LS/DAU/1.20.09/2017 Tgl. 13/12/2017 PT. ANUTA PURA KONSULTAN, No. PGWS 021/SPP-PGWS.RD.2/PEM-UM/SETDA/X/2017 Tgl. 16/10/2017 NO.SP2D PGWS 8263/SP2D/LS/DAU/1.20.09/2017 Tgl. 18/12/2017 CV. ADIL FAADIL KONSULTAN </t>
  </si>
  <si>
    <t xml:space="preserve">Dibayarkan Tagihan 100% Pemb.Rumah Dinas Distrik Aswi Type 72 M2 1 (Satu) unit pada Bag. Pemerintahan Umum no pemesanan 028/117-2/KONTRAK/PEM-UM/SETDA/X/2017 Tgl. 10 Oktober 2017 CV. WARUH TIRTA SEJATI No SP2D 7961/SP2D/LS/DAU/1.20.09/2017 Tgl. 15/12/2017 No PRC 008/SPP-PRC.RD.2/PEM-UM/SETDA/VIII/2017 Tgl. 28/08/2017 NO.SP2D PRC 7346/SP2D/LS/DAU/1.20.09/2017 Tgl. 13/12/2017 PT. ANUTA PURA KONSULTAN, No. PGWS 021/SPP-PGWS.RD.2/PEM-UM/SETDA/X/2017 Tgl. 16/10/2017 NO.SP2D PGWS 8263/SP2D/LS/DAU/1.20.09/2017 Tgl. 18/12/2017 CV. ADIL FAADIL KONSULTAN </t>
  </si>
  <si>
    <t xml:space="preserve">Dibayarkan Tagihan 100% Pemb. Gudang Genset Distrik Awyu Type M2 1 (Satu) unit pada Bag. Pemerintahan Umum no pemesanan 028/85-2/SPK/PEM-UM/SETDA/X/2017 Tgl. 10 Oktober 2017 CV. PUTRA PERDANA No SP2D 8045/SP2D/LS/DAU/1.20.09/2017 Tgl. 18/12/2017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</si>
  <si>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Pemb. Gudang Genset Distrik Jetsy Type M2 1 (Satu) unit pada Bag. Pemerintahan Umum no pemesanan 028/86-2/SPK/PEM-UM/SETDA/X/2017 Tgl. 10 Oktober 2017 CV. FAJAR UTAMA No SP2D 8122/SP2D/LS/DAU/1.20.09/2017 Tgl. 18/12/2017 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</si>
  <si>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Pemb. Gudang Genset Distrik Siret Type M2 1 (Satu) unit pada Bag. Pemerintahan Umum no pemesanan 028/87-2/SPK/PEM-UM/SETDA/X/2017 Tgl. 10 Oktober 2017 CV. FAJAR UTAMA No SP2D 8121/SP2D/LS/DAU/1/20.09/2017 Tgl. 18/12/2017 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</si>
  <si>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Pemb. Gudang Genset Distrik Betcbamu Type M2 1 (Satu) unit pada Bag. Pemerintahan Umum no pemesanan 028/86-2/SPK/PEM-UM/SETDA/X/2017 Tgl. 10 Oktober 2017 CV. FAJAR UTAMA No SP2D 8295/SP2D/LS/DAU/1/20.09/2017 Tgl. 18/12/2017 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</si>
  <si>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Pemb. Gudang Genset Distrik Joutu Type M2 1 (Satu) unit pada Bag. Pemerintahan Umum no pemesanan 028/90-2/SPK/PEM-UM/SETDA/X/2017 Tgl. 10 Oktober 2017 CV. BINTANG SEJAHTERA No SP2D 8320/SP2D/LS/DAU/1/20.09/2017 Tgl. 18/12/2017 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</si>
  <si>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Pemb. Gudang Genset Distrik Aswi Type M2 1 (Satu) unit pada Bag. Pemerintahan Umum no pemesanan 028/90-2/SPK/PEM-UM/SETDA/X/2017 Tgl. 10 Oktober 2017 CV. ALIAMAN No SP2D 7981/SP2D/LS/DAU/1.20.09/2017 Tgl. 18/12/2017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</si>
  <si>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Pemb. Gudang Genset Distrik Ayip Type M2 1 (Satu) unit pada Bag. Pemerintahan Umum no pemesanan 028/92-2/SPK/PEM-UM/SETDA/X/2017 Tgl. 10 Oktober 2017 CV. ANUGRAH MAIDAP No SP2D 8098/SP2D/LS/DAU/1.20.09/2017 Tgl. 18/12/2017 No. PRC 011/SPK-PRC.GG/PEM-UM/SETDA/VIII/2017 Tgl. 28/08/2017 NO.SP2D PRC 7342/SP2D/LS/DAU/1.20.09/2017 Tgl. 13/12/2017 Belum Cair PT. ANUTA PURA KONSULTAN, No. PGWS 018/SPK-PGWS.GG/PEM-UM/SETDA/X/2017 Tgl. 16/10/2017 NO.SP2D PGWS 8062/SP2D/LS/DAU/1.20.09/2017 Tgl. 18/12/2017 CV. ADIL FAADIL KONSULTAN </t>
  </si>
  <si>
    <t xml:space="preserve">Dibayarkan Tagihan 100% Rehab Berat Gedung Serba Guna/Balai Distrik Fayit 1 (Satu) unit pada Bag. Pemerintahan Umum no Pemesanan 028/93-1/SPK/PEM-UM/SETDA/VIII/2017 Tgl. 14 Agustus 2017 CV. PUTRI AURA NO SP2D 8114/SP2D/LS/DAU/1.20.09/2017 Tgl. 18/12/2017 No. PRC 005/SPK-PRC.REHAB.2/PEM-UM/SETDA/IV/2017 Tgl. 12/04/2017 NO.SP2D PRC 7315/SP2D/LS/DAU/1.20.09/2017 Tgl. 13/12/2017 CV. ADIL FAADIL KONSULTAN, No. PGWS 020/SPK-PGWS.RHB.2/PEM-UM/SETDA/VIII/2017 Tgl. 21/08/2017 NO.SP2D PGWS 8063/SP2D/LS/DAU/1.20.09/2017 Tgl. 18/12/2017 PT. ANUTA PURAKONSULTAN </t>
  </si>
  <si>
    <t>PERENCANAAN PEMBANGUNAN GUDANG GENSET 7 DISTRIK (JETSY,SIRET,BECTBAMU,AYIP,ASWI,AWYU,JOUTU)</t>
  </si>
  <si>
    <t>011/SPK-PERC.GG/PEM-UM SETDA/VIII/2017</t>
  </si>
  <si>
    <t>28/08/2017</t>
  </si>
  <si>
    <t>UNIT</t>
  </si>
  <si>
    <t>PEMBAYARAN TAG 100 % ATAS PERENCANAAN PEMBANGUNAN GUDANG GENSET 7 DISTRIK (JETSY,SIRET,BECTBAMU,AYIP,ASWI,AWYU,JOUTU) NO SPK:011/SPK-PERC.GG/PEM-UM SETDA/VIII/2017 TGL 28 AGUSTUS 2017 NILAI Rp.23.100.000 AN. PT. ANUTA PURA KONSULTAN</t>
  </si>
  <si>
    <t>(TAHUN 2007)</t>
  </si>
  <si>
    <t>ASMAT, 31 DESEMBER 2007</t>
  </si>
  <si>
    <t>(TAHUN 2008)</t>
  </si>
  <si>
    <t>ASMAT, 31 DESEMBER 2008</t>
  </si>
  <si>
    <t>(TAHUN 2009)</t>
  </si>
  <si>
    <t>ASMAT, 31 DESEMBER 2009</t>
  </si>
  <si>
    <t>(TAHUN 2010)</t>
  </si>
  <si>
    <t>ASMAT, 31 DESEMBER 2010</t>
  </si>
  <si>
    <t>(TAHUN 2011)</t>
  </si>
  <si>
    <t>ASMAT, 31 DESEMBER 2011</t>
  </si>
  <si>
    <t>(TAHUN 2012)</t>
  </si>
  <si>
    <t>ASMAT, 31 DESEMBER 2012</t>
  </si>
  <si>
    <t>(TAHUN 2013)</t>
  </si>
  <si>
    <t>ASMAT, 31 DESEMBER 2013</t>
  </si>
  <si>
    <t>(TAHUN 2014)</t>
  </si>
  <si>
    <t>ASMAT, 31 DESEMBER 2014</t>
  </si>
  <si>
    <t>(TAHUN 2015)</t>
  </si>
  <si>
    <t>ASMAT, 31 DESEMBER 2015</t>
  </si>
  <si>
    <t>(TAHUN 2016)</t>
  </si>
  <si>
    <t>ASMAT, 31 DESEMBER 2016</t>
  </si>
  <si>
    <t>(TAHUN 2007-2017)</t>
  </si>
  <si>
    <t>2017 (ANAUDITED)</t>
  </si>
  <si>
    <t>02-06-01-01-03</t>
  </si>
  <si>
    <t>0001-0222</t>
  </si>
  <si>
    <t>02-06-01-01-04</t>
  </si>
  <si>
    <t>0001-0223</t>
  </si>
  <si>
    <t>02-06-01-01-05</t>
  </si>
  <si>
    <t>0001-0224</t>
  </si>
  <si>
    <t>02-06-01-01-06</t>
  </si>
  <si>
    <t>0001-0225</t>
  </si>
  <si>
    <t>02-06-01-01-07</t>
  </si>
  <si>
    <t>0001-0226</t>
  </si>
  <si>
    <t>02-06-01-01-08</t>
  </si>
  <si>
    <t>0001-0227</t>
  </si>
  <si>
    <t>02-06-01-01-09</t>
  </si>
  <si>
    <t>0001-0228</t>
  </si>
  <si>
    <t>02-06-01-01-10</t>
  </si>
  <si>
    <t>0001-0229</t>
  </si>
  <si>
    <t>02-06-01-01-11</t>
  </si>
  <si>
    <t>0001-0230</t>
  </si>
  <si>
    <t>02-06-01-01-12</t>
  </si>
  <si>
    <t>0001-0231</t>
  </si>
  <si>
    <t>0001/0006</t>
  </si>
  <si>
    <t>0001/0008</t>
  </si>
  <si>
    <t>0001-0016</t>
  </si>
  <si>
    <t>0001-0017</t>
  </si>
  <si>
    <t>0001-0019</t>
  </si>
  <si>
    <t>0001-0020</t>
  </si>
  <si>
    <t>0001-0022</t>
  </si>
  <si>
    <t>0001-0031</t>
  </si>
  <si>
    <t>0001-0028</t>
  </si>
  <si>
    <t>0001-0029</t>
  </si>
  <si>
    <t>0001-0030</t>
  </si>
  <si>
    <t>0001-0032</t>
  </si>
  <si>
    <t>0001-0033</t>
  </si>
  <si>
    <t>0001-0034</t>
  </si>
  <si>
    <t>0001-0035</t>
  </si>
  <si>
    <t>0001-0037</t>
  </si>
  <si>
    <t>0001-0039</t>
  </si>
  <si>
    <t>0001-0040</t>
  </si>
  <si>
    <t>0001-0041</t>
  </si>
  <si>
    <t>0001-0042</t>
  </si>
  <si>
    <t>0001-0043</t>
  </si>
  <si>
    <t>0001-0044</t>
  </si>
  <si>
    <t>0001-0046</t>
  </si>
  <si>
    <t>0001-0047</t>
  </si>
  <si>
    <t>0001-0048</t>
  </si>
  <si>
    <t>0001-0049</t>
  </si>
  <si>
    <t>0001-0050</t>
  </si>
  <si>
    <t>0001-0051</t>
  </si>
  <si>
    <t>0001-0052</t>
  </si>
  <si>
    <t>0001-0053</t>
  </si>
  <si>
    <t>0001-0054</t>
  </si>
  <si>
    <t>0001-0055</t>
  </si>
  <si>
    <t>0001-0056</t>
  </si>
  <si>
    <t>0001-0057</t>
  </si>
  <si>
    <t>0001-0058</t>
  </si>
  <si>
    <t>0001-0059</t>
  </si>
  <si>
    <t>0001-0060</t>
  </si>
  <si>
    <t>0001-0061</t>
  </si>
  <si>
    <t>0001-0062</t>
  </si>
  <si>
    <t>0001-0063</t>
  </si>
  <si>
    <t>0001-0064</t>
  </si>
  <si>
    <t>0001-0065</t>
  </si>
  <si>
    <t>0001-0066</t>
  </si>
  <si>
    <t>0001-0067</t>
  </si>
  <si>
    <t>0001-0068</t>
  </si>
  <si>
    <t>0001-0069</t>
  </si>
  <si>
    <t>0001-0070</t>
  </si>
  <si>
    <t>0001-0071</t>
  </si>
  <si>
    <t>0001-0072</t>
  </si>
  <si>
    <t>0001-0073</t>
  </si>
  <si>
    <t>0001-0074</t>
  </si>
  <si>
    <t>0001-0075</t>
  </si>
  <si>
    <t>0001-0076</t>
  </si>
  <si>
    <t>0001-0077</t>
  </si>
  <si>
    <t>0001-0078</t>
  </si>
  <si>
    <t>0001-0079</t>
  </si>
  <si>
    <t>0001-0080</t>
  </si>
  <si>
    <t>0001-0081</t>
  </si>
  <si>
    <t>0001-0082</t>
  </si>
  <si>
    <t>0001-0083</t>
  </si>
  <si>
    <t>0001-0084</t>
  </si>
  <si>
    <t>0001-0085</t>
  </si>
  <si>
    <t>0001-0086</t>
  </si>
  <si>
    <t>0001-0087</t>
  </si>
  <si>
    <t>0001-0088</t>
  </si>
  <si>
    <t>0001-0089</t>
  </si>
  <si>
    <t>0001-0091</t>
  </si>
  <si>
    <t>0001-0092</t>
  </si>
  <si>
    <t>0001-0093</t>
  </si>
  <si>
    <t>0001-0094</t>
  </si>
  <si>
    <t>0001-0095</t>
  </si>
  <si>
    <t>0001-0096</t>
  </si>
  <si>
    <t>0001-0097</t>
  </si>
  <si>
    <t>0001-0098</t>
  </si>
  <si>
    <t>0001-0101</t>
  </si>
  <si>
    <t>0001-0102</t>
  </si>
  <si>
    <t>0001-0103</t>
  </si>
  <si>
    <t>0001-0104</t>
  </si>
  <si>
    <t>0001-0105</t>
  </si>
  <si>
    <t>0001-0106</t>
  </si>
  <si>
    <t>0001-0107</t>
  </si>
  <si>
    <t>0001-0108</t>
  </si>
  <si>
    <t>0001-0109</t>
  </si>
  <si>
    <t>0001-0110</t>
  </si>
  <si>
    <t>0001-0111</t>
  </si>
  <si>
    <t>0001-0112</t>
  </si>
  <si>
    <t>0001-0113</t>
  </si>
  <si>
    <t>0001-0114</t>
  </si>
  <si>
    <t>0001-0115</t>
  </si>
  <si>
    <t>0001-0116</t>
  </si>
  <si>
    <t>0001-0117</t>
  </si>
  <si>
    <t>0001-0118</t>
  </si>
  <si>
    <t>0001-0119</t>
  </si>
  <si>
    <t>0001-0120</t>
  </si>
  <si>
    <t>0001-0121</t>
  </si>
  <si>
    <t>0001-0122</t>
  </si>
  <si>
    <t>0001-0123</t>
  </si>
  <si>
    <t>0001-0124</t>
  </si>
  <si>
    <t>0001-0125</t>
  </si>
  <si>
    <t>0001-0126</t>
  </si>
  <si>
    <t>0001-0127</t>
  </si>
  <si>
    <t>0001-0128</t>
  </si>
  <si>
    <t>0001-0129</t>
  </si>
  <si>
    <t>0001-0130</t>
  </si>
  <si>
    <t>0001-0131</t>
  </si>
  <si>
    <t>0001-0132</t>
  </si>
  <si>
    <t>0001-0133</t>
  </si>
  <si>
    <t>0001-0134</t>
  </si>
  <si>
    <t>0001-0135</t>
  </si>
  <si>
    <t>0001-0136</t>
  </si>
  <si>
    <t>0001-0137</t>
  </si>
  <si>
    <t>0001-0138</t>
  </si>
  <si>
    <t>0001-0139</t>
  </si>
  <si>
    <t>0001-0140</t>
  </si>
  <si>
    <t>0001-0141</t>
  </si>
  <si>
    <t>0001-0142</t>
  </si>
  <si>
    <t>0001-0143</t>
  </si>
  <si>
    <t>0001-0144</t>
  </si>
  <si>
    <t>0001-0145</t>
  </si>
  <si>
    <t>0001-0146</t>
  </si>
  <si>
    <t>0001-0147</t>
  </si>
  <si>
    <t>0001-0148</t>
  </si>
  <si>
    <t>0001-0149</t>
  </si>
  <si>
    <t>0001-0150</t>
  </si>
  <si>
    <t>0001-0151</t>
  </si>
  <si>
    <t>0001-0152</t>
  </si>
  <si>
    <t>0001-0153</t>
  </si>
  <si>
    <t>0001-0154</t>
  </si>
  <si>
    <t>0001-0155</t>
  </si>
  <si>
    <t>0001-0156</t>
  </si>
  <si>
    <t>0001-0157</t>
  </si>
  <si>
    <t>0001-0158</t>
  </si>
  <si>
    <t>0001-0159</t>
  </si>
  <si>
    <t>0001-0160</t>
  </si>
  <si>
    <t>0001-0161</t>
  </si>
  <si>
    <t>0001-0162</t>
  </si>
  <si>
    <t>0001-0163</t>
  </si>
  <si>
    <t>0001-0164</t>
  </si>
  <si>
    <t>0001-0165</t>
  </si>
  <si>
    <t>0001-0166</t>
  </si>
  <si>
    <t>0001-0167</t>
  </si>
  <si>
    <t>0001-0168</t>
  </si>
  <si>
    <t>0001-0169</t>
  </si>
  <si>
    <t>0001-0170</t>
  </si>
  <si>
    <t>0001-0171</t>
  </si>
  <si>
    <t>0001-0172</t>
  </si>
  <si>
    <t>0001-0173</t>
  </si>
  <si>
    <t>0001-0174</t>
  </si>
  <si>
    <t>0001-0176</t>
  </si>
  <si>
    <t>0001-0177</t>
  </si>
  <si>
    <t>0001-0178</t>
  </si>
  <si>
    <t>0001-0179</t>
  </si>
  <si>
    <t>0001-0180</t>
  </si>
  <si>
    <t>0001-0181</t>
  </si>
  <si>
    <t>0001-0182</t>
  </si>
  <si>
    <t>0001-0183</t>
  </si>
  <si>
    <t>0001-0184</t>
  </si>
  <si>
    <t>0001-0185</t>
  </si>
  <si>
    <t>0001-0186</t>
  </si>
  <si>
    <t>0001-0187</t>
  </si>
  <si>
    <t>0001-0188</t>
  </si>
  <si>
    <t>0001-0189</t>
  </si>
  <si>
    <t>0001-0190</t>
  </si>
  <si>
    <t>0001-0191</t>
  </si>
  <si>
    <t>0001-0192</t>
  </si>
  <si>
    <t>0001-0193</t>
  </si>
  <si>
    <t>0001-0194</t>
  </si>
  <si>
    <t>0001-0195</t>
  </si>
  <si>
    <t>0001-0196</t>
  </si>
  <si>
    <t>0001-0197</t>
  </si>
  <si>
    <t>0001-0198</t>
  </si>
  <si>
    <t>0001-0199</t>
  </si>
  <si>
    <t>0001-0200</t>
  </si>
  <si>
    <t>0001-0201</t>
  </si>
  <si>
    <t>0001-0202</t>
  </si>
  <si>
    <t>0001-0203</t>
  </si>
  <si>
    <t>0001-0204</t>
  </si>
  <si>
    <t>0001-0205</t>
  </si>
  <si>
    <t>0001-0206</t>
  </si>
  <si>
    <t>0001-0207</t>
  </si>
  <si>
    <t>0001-0208</t>
  </si>
  <si>
    <t>0001-0209</t>
  </si>
  <si>
    <t>0001-0210</t>
  </si>
  <si>
    <t>0001-0211</t>
  </si>
  <si>
    <t>0001-0212</t>
  </si>
  <si>
    <t>0001-0213</t>
  </si>
  <si>
    <t>0001-0214</t>
  </si>
  <si>
    <t>0001-0215</t>
  </si>
  <si>
    <t>0001-0216</t>
  </si>
  <si>
    <t>0001-0217</t>
  </si>
  <si>
    <t>0001-0218</t>
  </si>
  <si>
    <t>0001-0219</t>
  </si>
  <si>
    <t>0001-0220</t>
  </si>
  <si>
    <t>0001-0232</t>
  </si>
  <si>
    <t>0001-0233</t>
  </si>
  <si>
    <t>0001-0234</t>
  </si>
  <si>
    <t>0001-0235</t>
  </si>
  <si>
    <t>0001-0236</t>
  </si>
  <si>
    <t>0001-0237</t>
  </si>
  <si>
    <t>0001-0238</t>
  </si>
  <si>
    <t>0001-0239</t>
  </si>
  <si>
    <t>0001-0240</t>
  </si>
  <si>
    <t>0001-0241</t>
  </si>
  <si>
    <t>0001-0242</t>
  </si>
  <si>
    <t>0001-0243</t>
  </si>
  <si>
    <t>0001-0244</t>
  </si>
  <si>
    <t>0001-0245</t>
  </si>
  <si>
    <t>0001-0246</t>
  </si>
  <si>
    <t>0001-0247</t>
  </si>
  <si>
    <t>0001-0248</t>
  </si>
  <si>
    <t>0001-0249</t>
  </si>
  <si>
    <t>0001-0250</t>
  </si>
  <si>
    <t>0001-0251</t>
  </si>
  <si>
    <t>0001-0252</t>
  </si>
  <si>
    <t>0001-0253</t>
  </si>
  <si>
    <t>0001-0254</t>
  </si>
  <si>
    <t>0001-0255</t>
  </si>
  <si>
    <t>0001-0256</t>
  </si>
  <si>
    <t>0001-0257</t>
  </si>
  <si>
    <t>0001-0258</t>
  </si>
  <si>
    <t>0001-0259</t>
  </si>
  <si>
    <t>0001-0260</t>
  </si>
  <si>
    <t>0001-0261</t>
  </si>
  <si>
    <t>0001-0262</t>
  </si>
  <si>
    <t>0001-0263</t>
  </si>
  <si>
    <t>0001-0264</t>
  </si>
  <si>
    <t>0001-0265</t>
  </si>
  <si>
    <t>0001-0266</t>
  </si>
  <si>
    <t>0001-0267</t>
  </si>
  <si>
    <t>0001-0268</t>
  </si>
  <si>
    <t>0001-0269</t>
  </si>
  <si>
    <t>0001-0270</t>
  </si>
  <si>
    <t>0001-0271</t>
  </si>
  <si>
    <t>0001-0272</t>
  </si>
  <si>
    <t>0001-0273</t>
  </si>
  <si>
    <t>0001-0274</t>
  </si>
  <si>
    <t>0001-0275</t>
  </si>
  <si>
    <t>0001-0276</t>
  </si>
  <si>
    <t>0001-0277</t>
  </si>
  <si>
    <t>0001-0278</t>
  </si>
  <si>
    <t>0001-0279</t>
  </si>
  <si>
    <t>0001-0280</t>
  </si>
  <si>
    <t>0001-0281</t>
  </si>
  <si>
    <t>0001-0282</t>
  </si>
  <si>
    <t>0001-0283</t>
  </si>
  <si>
    <t>0001-0284</t>
  </si>
  <si>
    <t>0001-0285</t>
  </si>
  <si>
    <t>0001-0286</t>
  </si>
  <si>
    <t>0001-0287</t>
  </si>
  <si>
    <t>0001-0288</t>
  </si>
  <si>
    <t>0001-0289</t>
  </si>
  <si>
    <t>0001-0290</t>
  </si>
  <si>
    <t>0001-0291</t>
  </si>
  <si>
    <t>0001-0292</t>
  </si>
  <si>
    <t>0001-0293</t>
  </si>
  <si>
    <t>0001-0294</t>
  </si>
  <si>
    <t>0001-0295</t>
  </si>
  <si>
    <t>0001-0296</t>
  </si>
  <si>
    <t>0001-0297</t>
  </si>
  <si>
    <t>0001-0298</t>
  </si>
  <si>
    <t>0001-0299</t>
  </si>
  <si>
    <t>0001-0300</t>
  </si>
  <si>
    <t>0001-0301</t>
  </si>
  <si>
    <t>0001-0302</t>
  </si>
  <si>
    <t>0001-0303</t>
  </si>
  <si>
    <t>0001-0304</t>
  </si>
  <si>
    <t>0001-0305</t>
  </si>
  <si>
    <t>0001-0306</t>
  </si>
  <si>
    <t>0001-0307</t>
  </si>
  <si>
    <t>0001-0308</t>
  </si>
  <si>
    <t>0001-0309</t>
  </si>
  <si>
    <t>0001-0310</t>
  </si>
  <si>
    <t>0001-0311</t>
  </si>
  <si>
    <t>0001-0312</t>
  </si>
  <si>
    <t>0001-0313</t>
  </si>
  <si>
    <t>0001-0314</t>
  </si>
  <si>
    <t>0001-0316</t>
  </si>
  <si>
    <t>0001-0317</t>
  </si>
  <si>
    <t>0001-0318</t>
  </si>
  <si>
    <t>0001-0319</t>
  </si>
  <si>
    <t>0001-0320</t>
  </si>
  <si>
    <t>0001-0321</t>
  </si>
  <si>
    <t>0001-0322</t>
  </si>
  <si>
    <t>0001-0323</t>
  </si>
  <si>
    <t>0001-0324</t>
  </si>
  <si>
    <t>0001-0325</t>
  </si>
  <si>
    <t>0001-0326</t>
  </si>
  <si>
    <t>0001-0327</t>
  </si>
  <si>
    <t>0001-0328</t>
  </si>
  <si>
    <t>0001-0329</t>
  </si>
  <si>
    <t>0001-0330</t>
  </si>
  <si>
    <t>0001-0331</t>
  </si>
  <si>
    <t>0001-0332</t>
  </si>
  <si>
    <t>0001-0333</t>
  </si>
  <si>
    <t>0001-0334</t>
  </si>
  <si>
    <t>0001-0335</t>
  </si>
  <si>
    <t>0001-0336</t>
  </si>
  <si>
    <t>0001-0337</t>
  </si>
  <si>
    <t>0001-0338</t>
  </si>
  <si>
    <t>0001-0339</t>
  </si>
  <si>
    <t>0001-0340</t>
  </si>
  <si>
    <t>0001-0341</t>
  </si>
  <si>
    <t>0001-0342</t>
  </si>
  <si>
    <t>0001-0343</t>
  </si>
  <si>
    <t>0001-0344</t>
  </si>
  <si>
    <t>0001-0345</t>
  </si>
  <si>
    <t>0001-0346</t>
  </si>
  <si>
    <t>0001-0347</t>
  </si>
  <si>
    <t>0001-0348</t>
  </si>
  <si>
    <t>0001-0349</t>
  </si>
  <si>
    <t>0001-0350</t>
  </si>
  <si>
    <t>0001-0351</t>
  </si>
  <si>
    <t>0001-0352</t>
  </si>
  <si>
    <t>0001-0353</t>
  </si>
  <si>
    <t>0001-0354</t>
  </si>
  <si>
    <t>0001-0355</t>
  </si>
  <si>
    <t>0001-0356</t>
  </si>
  <si>
    <t>0001-0357</t>
  </si>
  <si>
    <t>0001-0358</t>
  </si>
  <si>
    <t>0001-0359</t>
  </si>
  <si>
    <t>0001-0360</t>
  </si>
  <si>
    <t>0001-0361</t>
  </si>
  <si>
    <t>0001-0362</t>
  </si>
  <si>
    <t>0001-0363</t>
  </si>
  <si>
    <t>0001-0364</t>
  </si>
  <si>
    <t>0001-0365</t>
  </si>
  <si>
    <t>0001-0366</t>
  </si>
  <si>
    <t>0001-0367</t>
  </si>
  <si>
    <t>0001-0368</t>
  </si>
  <si>
    <t>0001-0369</t>
  </si>
  <si>
    <t>0001-0370</t>
  </si>
  <si>
    <t>0001-0371</t>
  </si>
  <si>
    <t>0001-0372</t>
  </si>
  <si>
    <t>0001-0373</t>
  </si>
  <si>
    <t>0001-0374</t>
  </si>
  <si>
    <t>0001-0375</t>
  </si>
  <si>
    <t>0001-0376</t>
  </si>
  <si>
    <t>0001-0377</t>
  </si>
  <si>
    <t>0001-0378</t>
  </si>
  <si>
    <t>0001-0379</t>
  </si>
  <si>
    <t>0001-0380</t>
  </si>
  <si>
    <t>0001-0381</t>
  </si>
  <si>
    <t>0001-0382</t>
  </si>
  <si>
    <t>0001-0383</t>
  </si>
  <si>
    <t>0001-0384</t>
  </si>
  <si>
    <t>0001-0385</t>
  </si>
  <si>
    <t>0001-0386</t>
  </si>
  <si>
    <t>0001-0387</t>
  </si>
  <si>
    <t>0001-0388</t>
  </si>
  <si>
    <t>0001-0389</t>
  </si>
  <si>
    <t>0001-0390</t>
  </si>
  <si>
    <t>0001-0391</t>
  </si>
  <si>
    <t>0001-0392</t>
  </si>
  <si>
    <t>0001-0393</t>
  </si>
  <si>
    <t>0001-0394</t>
  </si>
  <si>
    <t>0001-0395</t>
  </si>
  <si>
    <t>0001-0396</t>
  </si>
  <si>
    <t>0001-0397</t>
  </si>
  <si>
    <t>0001-0398</t>
  </si>
  <si>
    <t>0001-0399</t>
  </si>
  <si>
    <t>0001-0400</t>
  </si>
  <si>
    <t>0001-0401</t>
  </si>
  <si>
    <t>0001-0402</t>
  </si>
  <si>
    <t>0001-0403</t>
  </si>
  <si>
    <t>0001-0404</t>
  </si>
  <si>
    <t>0001-0405</t>
  </si>
  <si>
    <t>0001-0406</t>
  </si>
  <si>
    <t>0001-0407</t>
  </si>
  <si>
    <t>0001-0408</t>
  </si>
  <si>
    <t>0001-0409</t>
  </si>
  <si>
    <t>0001-0410</t>
  </si>
  <si>
    <t>0001-0411</t>
  </si>
  <si>
    <t>0001-0412</t>
  </si>
  <si>
    <t>0001-0413</t>
  </si>
  <si>
    <t>0001-0414</t>
  </si>
  <si>
    <t>0001-0415</t>
  </si>
  <si>
    <t>0001-0416</t>
  </si>
  <si>
    <t>0001-0417</t>
  </si>
  <si>
    <t>0001-0418</t>
  </si>
  <si>
    <t>0001-0419</t>
  </si>
  <si>
    <t>0001-0420</t>
  </si>
  <si>
    <t>0001-0421</t>
  </si>
  <si>
    <t>0001-0422</t>
  </si>
  <si>
    <t>0001-0423</t>
  </si>
  <si>
    <t>0001-0424</t>
  </si>
  <si>
    <t>0001-0425</t>
  </si>
  <si>
    <t>0001-0426</t>
  </si>
  <si>
    <t>0001-0427</t>
  </si>
  <si>
    <t>0001-0428</t>
  </si>
  <si>
    <t>0001-0429</t>
  </si>
  <si>
    <t>0001-0430</t>
  </si>
  <si>
    <t>0001-0431</t>
  </si>
  <si>
    <t>0001-0432</t>
  </si>
  <si>
    <t>0001-0433</t>
  </si>
  <si>
    <t>0001-0434</t>
  </si>
  <si>
    <t>0001-0435</t>
  </si>
  <si>
    <t>0001-0436</t>
  </si>
  <si>
    <t>0001-0437</t>
  </si>
  <si>
    <t>0001-0438</t>
  </si>
  <si>
    <t>0001-0439</t>
  </si>
  <si>
    <t>0001-0440</t>
  </si>
  <si>
    <t>0001-0441</t>
  </si>
  <si>
    <t>0001-0442</t>
  </si>
  <si>
    <t>0001-0443</t>
  </si>
  <si>
    <t>0001-0444</t>
  </si>
  <si>
    <t>0001-0445</t>
  </si>
  <si>
    <t>0001-0446</t>
  </si>
  <si>
    <t>0001-0447</t>
  </si>
  <si>
    <t>0001-0448</t>
  </si>
  <si>
    <t>0001-0449</t>
  </si>
  <si>
    <t>0001-0450</t>
  </si>
  <si>
    <t>0001-0451</t>
  </si>
  <si>
    <t>0001-0452</t>
  </si>
  <si>
    <t>0001-0453</t>
  </si>
  <si>
    <t>0001-0454</t>
  </si>
  <si>
    <t>0001-0455</t>
  </si>
  <si>
    <t>0001-0456</t>
  </si>
  <si>
    <t>0001-0457</t>
  </si>
  <si>
    <t>0001-0458</t>
  </si>
  <si>
    <t>0001-0459</t>
  </si>
  <si>
    <t>0001-0460</t>
  </si>
  <si>
    <t>0001-0461</t>
  </si>
  <si>
    <t>0001-0462</t>
  </si>
  <si>
    <t>0001-0463</t>
  </si>
  <si>
    <t>0001-0464</t>
  </si>
  <si>
    <t>0001-0465</t>
  </si>
  <si>
    <t>0001-0466</t>
  </si>
  <si>
    <t>0001-0467</t>
  </si>
  <si>
    <t>0001-0468</t>
  </si>
  <si>
    <t>0001-0469</t>
  </si>
  <si>
    <t>0001-0470</t>
  </si>
  <si>
    <t>0001-0471</t>
  </si>
  <si>
    <t>0001-0472</t>
  </si>
  <si>
    <t>0001-0473</t>
  </si>
  <si>
    <t>0001-0474</t>
  </si>
  <si>
    <t>0001-0475</t>
  </si>
  <si>
    <t>0001-0476</t>
  </si>
  <si>
    <t>0001-0477</t>
  </si>
  <si>
    <t>0001-0478</t>
  </si>
  <si>
    <t>0001-0479</t>
  </si>
  <si>
    <t>0001-0480</t>
  </si>
  <si>
    <t>0001-0481</t>
  </si>
  <si>
    <t>0001-0482</t>
  </si>
  <si>
    <t>0001-0483</t>
  </si>
  <si>
    <t>0001-0484</t>
  </si>
  <si>
    <t>0001-0485</t>
  </si>
  <si>
    <t>0001-0486</t>
  </si>
  <si>
    <t>0001-0487</t>
  </si>
  <si>
    <t>0001-0488</t>
  </si>
  <si>
    <t>0001-0489</t>
  </si>
  <si>
    <t>0001-0490</t>
  </si>
  <si>
    <t>0001-0491</t>
  </si>
  <si>
    <t>0001-0492</t>
  </si>
  <si>
    <t>0001-0493</t>
  </si>
  <si>
    <t>0001-0494</t>
  </si>
  <si>
    <t>0001-0495</t>
  </si>
  <si>
    <t>0001-0496</t>
  </si>
  <si>
    <t>0001-0497</t>
  </si>
  <si>
    <t>0001-0498</t>
  </si>
  <si>
    <t>0001-0499</t>
  </si>
  <si>
    <t>0001-0500</t>
  </si>
  <si>
    <t>0001-0501</t>
  </si>
  <si>
    <t>0001-0502</t>
  </si>
  <si>
    <t>0001-0503</t>
  </si>
  <si>
    <t>0001-0504</t>
  </si>
  <si>
    <t>0001-0505</t>
  </si>
  <si>
    <t>0001-0506</t>
  </si>
  <si>
    <t>0001-0507</t>
  </si>
  <si>
    <t>0001-0508</t>
  </si>
  <si>
    <t>0001-0509</t>
  </si>
  <si>
    <t>0001-0510</t>
  </si>
  <si>
    <t>0001-0511</t>
  </si>
  <si>
    <t>0001-0512</t>
  </si>
  <si>
    <t>0001-0513</t>
  </si>
  <si>
    <t>0001-0514</t>
  </si>
  <si>
    <t>0001-0515</t>
  </si>
  <si>
    <t>0001-0516</t>
  </si>
  <si>
    <t>0001-0517</t>
  </si>
  <si>
    <t>0001-0518</t>
  </si>
  <si>
    <t>0001-0519</t>
  </si>
  <si>
    <t>0001-0520</t>
  </si>
  <si>
    <t>0001-0521</t>
  </si>
  <si>
    <t>0001-0522</t>
  </si>
  <si>
    <t>0001-0523</t>
  </si>
  <si>
    <t>0001-0524</t>
  </si>
  <si>
    <t>0001-0525</t>
  </si>
  <si>
    <t>0001-0526</t>
  </si>
  <si>
    <t>0001-0527</t>
  </si>
  <si>
    <t>0001-0528</t>
  </si>
  <si>
    <t>0001-0529</t>
  </si>
  <si>
    <t>0001-0530</t>
  </si>
  <si>
    <t>0001-0531</t>
  </si>
  <si>
    <t>0001-0532</t>
  </si>
  <si>
    <t>0001-0533</t>
  </si>
  <si>
    <t>0001-0534</t>
  </si>
  <si>
    <t>0001-0535</t>
  </si>
  <si>
    <t>0001-0536</t>
  </si>
  <si>
    <t>0001-0537</t>
  </si>
  <si>
    <t>0001-0538</t>
  </si>
  <si>
    <t>0001-0539</t>
  </si>
  <si>
    <t>0001-0540</t>
  </si>
  <si>
    <t>0001-0541</t>
  </si>
  <si>
    <t>0001-0542</t>
  </si>
  <si>
    <t>0001-0543</t>
  </si>
  <si>
    <t>0001-0544</t>
  </si>
  <si>
    <t>0001-0545</t>
  </si>
  <si>
    <t>0001-0546</t>
  </si>
  <si>
    <t>0001-0547</t>
  </si>
  <si>
    <t>0001-0548</t>
  </si>
  <si>
    <t>0001-0549</t>
  </si>
  <si>
    <t>0001-0550</t>
  </si>
  <si>
    <t>0001-0551</t>
  </si>
  <si>
    <t>0001-0552</t>
  </si>
  <si>
    <t>0001-0553</t>
  </si>
  <si>
    <t>0001-0554</t>
  </si>
  <si>
    <t>0001-0555</t>
  </si>
  <si>
    <t>0001-0556</t>
  </si>
  <si>
    <t>0001-0557</t>
  </si>
  <si>
    <t>0001-0558</t>
  </si>
  <si>
    <t>0001-0559</t>
  </si>
  <si>
    <t>0001-0560</t>
  </si>
  <si>
    <t>0001-0561</t>
  </si>
  <si>
    <t>0001-0562</t>
  </si>
  <si>
    <t>0001-0563</t>
  </si>
  <si>
    <t>0001-0564</t>
  </si>
  <si>
    <t>0001-0565</t>
  </si>
  <si>
    <t>0001-0566</t>
  </si>
  <si>
    <t>0001-0567</t>
  </si>
  <si>
    <t>0001-0568</t>
  </si>
  <si>
    <t>0001-0569</t>
  </si>
  <si>
    <t>0001-0570</t>
  </si>
  <si>
    <t>0001-0571</t>
  </si>
  <si>
    <t>0001-0572</t>
  </si>
  <si>
    <t>0001-0573</t>
  </si>
  <si>
    <t>0001-0574</t>
  </si>
  <si>
    <t>0001-0575</t>
  </si>
  <si>
    <t>0001-0576</t>
  </si>
  <si>
    <t>0001-0577</t>
  </si>
  <si>
    <t>0001-0578</t>
  </si>
  <si>
    <t>0001-0579</t>
  </si>
  <si>
    <t>0001-0580</t>
  </si>
  <si>
    <t>0001-0581</t>
  </si>
  <si>
    <t>0001-0582</t>
  </si>
  <si>
    <t>0001-0583</t>
  </si>
  <si>
    <t>0001-0584</t>
  </si>
  <si>
    <t>0001-0585</t>
  </si>
  <si>
    <t>0001-0586</t>
  </si>
  <si>
    <t>0001-0587</t>
  </si>
  <si>
    <t>0001-0588</t>
  </si>
  <si>
    <t>0001-0589</t>
  </si>
  <si>
    <t>0001-0590</t>
  </si>
  <si>
    <t>0001-0591</t>
  </si>
  <si>
    <t>0001-0592</t>
  </si>
  <si>
    <t>0001-0593</t>
  </si>
  <si>
    <t>0001-0594</t>
  </si>
  <si>
    <t>0001-0595</t>
  </si>
  <si>
    <t>0001-0596</t>
  </si>
  <si>
    <t>0001-0597</t>
  </si>
  <si>
    <t>0001-0598</t>
  </si>
  <si>
    <t>0001-0599</t>
  </si>
  <si>
    <t>0001-0600</t>
  </si>
  <si>
    <t>0001-0601</t>
  </si>
  <si>
    <t>0001-0602</t>
  </si>
  <si>
    <t>0001-0603</t>
  </si>
  <si>
    <t>0001-0604</t>
  </si>
  <si>
    <t>0001-0605</t>
  </si>
  <si>
    <t>0001-0606</t>
  </si>
  <si>
    <t>0001-0607</t>
  </si>
  <si>
    <t>0001-0608</t>
  </si>
  <si>
    <t>0001-0609</t>
  </si>
  <si>
    <t>0001-0610</t>
  </si>
  <si>
    <t>0001-0611</t>
  </si>
  <si>
    <t>0001-0612</t>
  </si>
  <si>
    <t>0001-0613</t>
  </si>
  <si>
    <t>0001-0614</t>
  </si>
  <si>
    <t>0001-0615</t>
  </si>
  <si>
    <t>0001-0616</t>
  </si>
  <si>
    <t>0001-0617</t>
  </si>
  <si>
    <t>0001-0618</t>
  </si>
  <si>
    <t>0001-0619</t>
  </si>
  <si>
    <t>0001-0620</t>
  </si>
  <si>
    <t>0001-0621</t>
  </si>
  <si>
    <t>0001-0622</t>
  </si>
  <si>
    <t>0001-0623</t>
  </si>
  <si>
    <t>0001-0624</t>
  </si>
  <si>
    <t>0001-0625</t>
  </si>
  <si>
    <t>0001-0626</t>
  </si>
  <si>
    <t>0001-0627</t>
  </si>
  <si>
    <t>0001-0628</t>
  </si>
  <si>
    <t>0001-0629</t>
  </si>
  <si>
    <t>0001-0630</t>
  </si>
  <si>
    <t>0001-0631</t>
  </si>
  <si>
    <t>0001-0632</t>
  </si>
  <si>
    <t>0001-0633</t>
  </si>
  <si>
    <t>0001-0634</t>
  </si>
  <si>
    <t>0001-0635</t>
  </si>
  <si>
    <t>0001-0636</t>
  </si>
  <si>
    <t>0001-0637</t>
  </si>
  <si>
    <t>0001-0638</t>
  </si>
  <si>
    <t>0001-0639</t>
  </si>
  <si>
    <t>0001-0640</t>
  </si>
  <si>
    <t>0001-0641</t>
  </si>
  <si>
    <t>0001-0642</t>
  </si>
  <si>
    <t>0001-0643</t>
  </si>
  <si>
    <t>0001-0644</t>
  </si>
  <si>
    <t>0001-0645</t>
  </si>
  <si>
    <t>0001-0646</t>
  </si>
  <si>
    <t>0001-0647</t>
  </si>
  <si>
    <t>0001-0648</t>
  </si>
  <si>
    <t>0001-0649</t>
  </si>
  <si>
    <t>0001-0650</t>
  </si>
  <si>
    <t>0001-0651</t>
  </si>
  <si>
    <t>0001-0652</t>
  </si>
  <si>
    <t>0001-0653</t>
  </si>
  <si>
    <t>0001-0654</t>
  </si>
  <si>
    <t>0001-0655</t>
  </si>
  <si>
    <t>0001-0656</t>
  </si>
  <si>
    <t>0001-0657</t>
  </si>
  <si>
    <t>0001-0658</t>
  </si>
  <si>
    <t>0001-0659</t>
  </si>
  <si>
    <t>0001-0660</t>
  </si>
  <si>
    <t>0001-0661</t>
  </si>
  <si>
    <t>0001-0662</t>
  </si>
  <si>
    <t>0001-0663</t>
  </si>
  <si>
    <t>0001-0664</t>
  </si>
  <si>
    <t>0001-0665</t>
  </si>
  <si>
    <t>0001-0666</t>
  </si>
  <si>
    <t>0001-0667</t>
  </si>
  <si>
    <t>0001-0668</t>
  </si>
  <si>
    <t>0001-0669</t>
  </si>
  <si>
    <t>0001-0670</t>
  </si>
  <si>
    <t>0001-0671</t>
  </si>
  <si>
    <t>0001-0672</t>
  </si>
  <si>
    <t>0001-0673</t>
  </si>
  <si>
    <t>0001-0674</t>
  </si>
  <si>
    <t>0001-0675</t>
  </si>
  <si>
    <t>0001-0676</t>
  </si>
  <si>
    <t>0001-0677</t>
  </si>
  <si>
    <t>0001-0678</t>
  </si>
  <si>
    <t>0001-0679</t>
  </si>
  <si>
    <t>0001-0680</t>
  </si>
  <si>
    <t>0001-0681</t>
  </si>
  <si>
    <t>0001-0682</t>
  </si>
  <si>
    <t>0001-0683</t>
  </si>
  <si>
    <t>0001-0684</t>
  </si>
  <si>
    <t>0001-0685</t>
  </si>
  <si>
    <t>0001-0686</t>
  </si>
  <si>
    <t>0001-0687</t>
  </si>
  <si>
    <t>0001-0688</t>
  </si>
  <si>
    <t>0001-0689</t>
  </si>
  <si>
    <t>0001-0690</t>
  </si>
  <si>
    <t>0001-0691</t>
  </si>
  <si>
    <t>0001-0692</t>
  </si>
  <si>
    <t>0001-0693</t>
  </si>
  <si>
    <t>0001-0694</t>
  </si>
  <si>
    <t>0001-0695</t>
  </si>
  <si>
    <t>0001-0696</t>
  </si>
  <si>
    <t>0001-0697</t>
  </si>
  <si>
    <t>0001-0698</t>
  </si>
  <si>
    <t>0001-0699</t>
  </si>
  <si>
    <t>0001-0700</t>
  </si>
  <si>
    <t>0001-0701</t>
  </si>
  <si>
    <t>0001-0702</t>
  </si>
  <si>
    <t>0001-0703</t>
  </si>
  <si>
    <t>0001-0704</t>
  </si>
  <si>
    <t>0001-0705</t>
  </si>
  <si>
    <t>0001-0706</t>
  </si>
  <si>
    <t>0001-0707</t>
  </si>
  <si>
    <t>0001-0708</t>
  </si>
  <si>
    <t>0001-0709</t>
  </si>
  <si>
    <t>0001-0710</t>
  </si>
  <si>
    <t>0001-0711</t>
  </si>
  <si>
    <t>0001-0712</t>
  </si>
  <si>
    <t>0001-0713</t>
  </si>
  <si>
    <t>0001-0714</t>
  </si>
  <si>
    <t>0001-0715</t>
  </si>
  <si>
    <t>0001-0716</t>
  </si>
  <si>
    <t>0001-0717</t>
  </si>
  <si>
    <t>0001-0718</t>
  </si>
  <si>
    <t>0001-0719</t>
  </si>
  <si>
    <t>0001-0720</t>
  </si>
  <si>
    <t>0001-0721</t>
  </si>
  <si>
    <t>0001-0722</t>
  </si>
  <si>
    <t>0001-0723</t>
  </si>
  <si>
    <t>0001-0724</t>
  </si>
  <si>
    <t>0001-0725</t>
  </si>
  <si>
    <t>0001-0726</t>
  </si>
  <si>
    <t>0001-0727</t>
  </si>
  <si>
    <t>0001-0728</t>
  </si>
  <si>
    <t>0001-0729</t>
  </si>
  <si>
    <t>0001-0730</t>
  </si>
  <si>
    <t>0001-0731</t>
  </si>
  <si>
    <t>0001-0732</t>
  </si>
  <si>
    <t>0001-0733</t>
  </si>
  <si>
    <t>0001-0734</t>
  </si>
  <si>
    <t>0001-0735</t>
  </si>
  <si>
    <t>0001-0736</t>
  </si>
  <si>
    <t>0001-0737</t>
  </si>
  <si>
    <t>0001-0738</t>
  </si>
  <si>
    <t>0001-0739</t>
  </si>
  <si>
    <t>0001-0740</t>
  </si>
  <si>
    <t>0001-0741</t>
  </si>
  <si>
    <t>0001-0742</t>
  </si>
  <si>
    <t>0001-0743</t>
  </si>
  <si>
    <t>0001-0744</t>
  </si>
  <si>
    <t>0001-0745</t>
  </si>
  <si>
    <t>0001-0746</t>
  </si>
  <si>
    <t>0001-0747</t>
  </si>
  <si>
    <t>0001-0748</t>
  </si>
  <si>
    <t>0001-0749</t>
  </si>
  <si>
    <t>0001-0750</t>
  </si>
  <si>
    <t>0001-0751</t>
  </si>
  <si>
    <t>0001-0752</t>
  </si>
  <si>
    <t>0001-0753</t>
  </si>
  <si>
    <t>0001-0754</t>
  </si>
  <si>
    <t>0001-0755</t>
  </si>
  <si>
    <t>0001-0756</t>
  </si>
  <si>
    <t>0001-0757</t>
  </si>
  <si>
    <t>0001-0758</t>
  </si>
  <si>
    <t>0001-0759</t>
  </si>
  <si>
    <t>0001-0760</t>
  </si>
  <si>
    <t>0001-0761</t>
  </si>
  <si>
    <t>0001-0762</t>
  </si>
  <si>
    <t>0001-0763</t>
  </si>
  <si>
    <t>0001-0764</t>
  </si>
  <si>
    <t>0001-0765</t>
  </si>
  <si>
    <t>0001-0766</t>
  </si>
  <si>
    <t>0001-0767</t>
  </si>
  <si>
    <t>0001-0768</t>
  </si>
  <si>
    <t>0001-0769</t>
  </si>
  <si>
    <t>0001-0770</t>
  </si>
  <si>
    <t>0001-0771</t>
  </si>
  <si>
    <t>0001-0772</t>
  </si>
  <si>
    <t>0001-0773</t>
  </si>
  <si>
    <t>0001-0774</t>
  </si>
  <si>
    <t>0001-0775</t>
  </si>
  <si>
    <t>0001-0776</t>
  </si>
  <si>
    <t>0001-0777</t>
  </si>
  <si>
    <t>0001-0778</t>
  </si>
  <si>
    <t>0001-0779</t>
  </si>
  <si>
    <t>0001-0780</t>
  </si>
  <si>
    <t>0001-0781</t>
  </si>
  <si>
    <t>0001-0782</t>
  </si>
  <si>
    <t>0001-0783</t>
  </si>
  <si>
    <t>0001-0784</t>
  </si>
  <si>
    <t>0001-0785</t>
  </si>
  <si>
    <t>0001-0786</t>
  </si>
  <si>
    <t>0001-0787</t>
  </si>
  <si>
    <t>0001-0788</t>
  </si>
  <si>
    <t>0001-0789</t>
  </si>
  <si>
    <t>0001-0790</t>
  </si>
  <si>
    <t>0001-0791</t>
  </si>
  <si>
    <t>0001-0792</t>
  </si>
  <si>
    <t>0001-0793</t>
  </si>
  <si>
    <t>0001-0794</t>
  </si>
  <si>
    <t>0001-0795</t>
  </si>
  <si>
    <t>0001-0796</t>
  </si>
  <si>
    <t>0001-0797</t>
  </si>
  <si>
    <t>0001-0798</t>
  </si>
  <si>
    <t>0001-0799</t>
  </si>
  <si>
    <t>0001-0800</t>
  </si>
  <si>
    <t>0001-0801</t>
  </si>
  <si>
    <t>0001-0802</t>
  </si>
  <si>
    <t>0001-0803</t>
  </si>
  <si>
    <t>0001-0804</t>
  </si>
  <si>
    <t>0001-0805</t>
  </si>
  <si>
    <t>0001-0806</t>
  </si>
  <si>
    <t>0001-0807</t>
  </si>
  <si>
    <t>0001-0808</t>
  </si>
  <si>
    <t>0001-0809</t>
  </si>
  <si>
    <t>0001-0810</t>
  </si>
  <si>
    <t>0001-0811</t>
  </si>
  <si>
    <t>0001-0812</t>
  </si>
  <si>
    <t>0001-0813</t>
  </si>
  <si>
    <t>0001-0814</t>
  </si>
  <si>
    <t>0001-0815</t>
  </si>
  <si>
    <t>0001-0816</t>
  </si>
  <si>
    <t>0001-0817</t>
  </si>
  <si>
    <t>0001-0818</t>
  </si>
  <si>
    <t>0001-0819</t>
  </si>
  <si>
    <t>0001-0820</t>
  </si>
  <si>
    <t>0001-0821</t>
  </si>
  <si>
    <t>0001-0822</t>
  </si>
  <si>
    <t>0001-0823</t>
  </si>
  <si>
    <t>0001-0824</t>
  </si>
  <si>
    <t>0001-0825</t>
  </si>
  <si>
    <t>0001-0826</t>
  </si>
  <si>
    <t>0001-0827</t>
  </si>
  <si>
    <t>0001-0828</t>
  </si>
  <si>
    <t>0001-0829</t>
  </si>
  <si>
    <t>0001-0830</t>
  </si>
  <si>
    <t>0001-0831</t>
  </si>
  <si>
    <t>0001-0832</t>
  </si>
  <si>
    <t>0001-0833</t>
  </si>
  <si>
    <t>0001-0834</t>
  </si>
  <si>
    <t>0001-0835</t>
  </si>
  <si>
    <t>0001-0836</t>
  </si>
  <si>
    <t>0001-0837</t>
  </si>
  <si>
    <t>0001-0838</t>
  </si>
  <si>
    <t>0001-0839</t>
  </si>
  <si>
    <t>0001-0840</t>
  </si>
  <si>
    <t>0001-0841</t>
  </si>
  <si>
    <t>0001-0842</t>
  </si>
  <si>
    <t>0001-0843</t>
  </si>
  <si>
    <t>0001-0844</t>
  </si>
  <si>
    <t>0001-0845</t>
  </si>
  <si>
    <t>0001-0846</t>
  </si>
  <si>
    <t>0001-0847</t>
  </si>
  <si>
    <t>0001-0848</t>
  </si>
  <si>
    <t>0001-0849</t>
  </si>
  <si>
    <t>0001-0850</t>
  </si>
  <si>
    <t>0001-0851</t>
  </si>
  <si>
    <t>0001-0852</t>
  </si>
  <si>
    <t>0001-0853</t>
  </si>
  <si>
    <t>0001-0854</t>
  </si>
  <si>
    <t>0001-0855</t>
  </si>
  <si>
    <t>0001-0856</t>
  </si>
  <si>
    <t>0001-0857</t>
  </si>
  <si>
    <t>0001-0858</t>
  </si>
  <si>
    <t>0001-0859</t>
  </si>
  <si>
    <t>0001-0860</t>
  </si>
  <si>
    <t>0001-0861</t>
  </si>
  <si>
    <t>0001-0862</t>
  </si>
  <si>
    <t>0001-0863</t>
  </si>
  <si>
    <t>0001-0864</t>
  </si>
  <si>
    <t>0001-0865</t>
  </si>
  <si>
    <t>0001-0866</t>
  </si>
  <si>
    <t>0001-0867</t>
  </si>
  <si>
    <t>0001-0868</t>
  </si>
  <si>
    <t>0001-0869</t>
  </si>
  <si>
    <t>0001-0870</t>
  </si>
  <si>
    <t>0001-0871</t>
  </si>
  <si>
    <t>0001-0872</t>
  </si>
  <si>
    <t>0001-0873</t>
  </si>
  <si>
    <t>0001-0874</t>
  </si>
</sst>
</file>

<file path=xl/styles.xml><?xml version="1.0" encoding="utf-8"?>
<styleSheet xmlns="http://schemas.openxmlformats.org/spreadsheetml/2006/main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  <numFmt numFmtId="172" formatCode="00"/>
    <numFmt numFmtId="173" formatCode="_(* #,##0.0000_);_(* \(#,##0.0000\);_(* &quot;-&quot;??_);_(@_)"/>
    <numFmt numFmtId="174" formatCode="_([$Rp-421]* #,##0_);_([$Rp-421]* \(#,##0\);_([$Rp-421]* &quot;-&quot;_);_(@_)"/>
  </numFmts>
  <fonts count="80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8"/>
      <name val="Tahoma"/>
      <family val="2"/>
    </font>
    <font>
      <b/>
      <sz val="8"/>
      <name val="Tahoma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sz val="9"/>
      <color indexed="8"/>
      <name val="Arial Narrow"/>
      <family val="2"/>
    </font>
    <font>
      <sz val="11"/>
      <color rgb="FF000000"/>
      <name val="Calibri"/>
      <family val="2"/>
    </font>
    <font>
      <b/>
      <sz val="10"/>
      <name val="Tahoma"/>
      <family val="2"/>
    </font>
    <font>
      <b/>
      <u/>
      <sz val="8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000000"/>
      <name val="Calibri"/>
      <family val="2"/>
    </font>
    <font>
      <b/>
      <sz val="8"/>
      <color theme="1"/>
      <name val="Calibri"/>
      <family val="2"/>
    </font>
    <font>
      <b/>
      <sz val="8"/>
      <name val="Calibri"/>
      <family val="2"/>
    </font>
    <font>
      <sz val="8"/>
      <color rgb="FFFF0000"/>
      <name val="Arial Narrow"/>
      <family val="2"/>
    </font>
    <font>
      <sz val="8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1669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0" fillId="0" borderId="0" xfId="0" applyFill="1"/>
    <xf numFmtId="43" fontId="8" fillId="0" borderId="0" xfId="28" applyNumberFormat="1" applyFont="1"/>
    <xf numFmtId="43" fontId="0" fillId="0" borderId="10" xfId="29" applyNumberFormat="1" applyFont="1" applyBorder="1"/>
    <xf numFmtId="0" fontId="24" fillId="0" borderId="0" xfId="0" applyFont="1" applyAlignment="1">
      <alignment wrapText="1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24" fillId="0" borderId="0" xfId="0" applyFont="1" applyAlignment="1"/>
    <xf numFmtId="0" fontId="37" fillId="0" borderId="30" xfId="0" applyFont="1" applyBorder="1" applyAlignment="1">
      <alignment vertical="top"/>
    </xf>
    <xf numFmtId="0" fontId="37" fillId="0" borderId="30" xfId="0" applyFont="1" applyBorder="1" applyAlignment="1">
      <alignment vertical="top" wrapText="1"/>
    </xf>
    <xf numFmtId="0" fontId="37" fillId="0" borderId="0" xfId="0" applyFont="1" applyBorder="1" applyAlignment="1">
      <alignment vertical="top"/>
    </xf>
    <xf numFmtId="0" fontId="37" fillId="0" borderId="0" xfId="0" applyFont="1" applyBorder="1" applyAlignment="1">
      <alignment vertical="top" wrapText="1"/>
    </xf>
    <xf numFmtId="0" fontId="24" fillId="0" borderId="0" xfId="0" applyFont="1"/>
    <xf numFmtId="0" fontId="36" fillId="0" borderId="31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43" fontId="24" fillId="0" borderId="0" xfId="28" applyFont="1"/>
    <xf numFmtId="41" fontId="24" fillId="0" borderId="0" xfId="41" applyNumberFormat="1" applyFont="1" applyFill="1" applyBorder="1" applyAlignment="1">
      <alignment horizontal="left" vertical="center"/>
    </xf>
    <xf numFmtId="0" fontId="24" fillId="0" borderId="0" xfId="41" applyFont="1" applyFill="1" applyAlignment="1"/>
    <xf numFmtId="0" fontId="24" fillId="0" borderId="0" xfId="41" applyFont="1" applyFill="1" applyAlignment="1">
      <alignment horizontal="center"/>
    </xf>
    <xf numFmtId="0" fontId="24" fillId="0" borderId="0" xfId="41" applyFont="1" applyFill="1"/>
    <xf numFmtId="0" fontId="24" fillId="0" borderId="0" xfId="44" applyFont="1"/>
    <xf numFmtId="0" fontId="24" fillId="0" borderId="0" xfId="44" applyFont="1" applyAlignment="1">
      <alignment horizontal="center"/>
    </xf>
    <xf numFmtId="43" fontId="24" fillId="0" borderId="0" xfId="28" applyFont="1" applyFill="1"/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left" vertical="center"/>
    </xf>
    <xf numFmtId="49" fontId="24" fillId="0" borderId="0" xfId="41" applyNumberFormat="1" applyFont="1" applyFill="1" applyBorder="1" applyAlignment="1">
      <alignment horizontal="left" vertical="center"/>
    </xf>
    <xf numFmtId="0" fontId="24" fillId="0" borderId="0" xfId="41" quotePrefix="1" applyFont="1" applyFill="1" applyBorder="1" applyAlignment="1">
      <alignment horizontal="right"/>
    </xf>
    <xf numFmtId="0" fontId="24" fillId="0" borderId="0" xfId="41" applyFont="1" applyFill="1" applyAlignment="1">
      <alignment horizontal="center" vertical="center"/>
    </xf>
    <xf numFmtId="38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right" vertical="center"/>
    </xf>
    <xf numFmtId="43" fontId="24" fillId="0" borderId="0" xfId="28" applyFont="1" applyFill="1" applyAlignment="1">
      <alignment horizontal="center" vertical="center"/>
    </xf>
    <xf numFmtId="165" fontId="24" fillId="0" borderId="0" xfId="28" applyNumberFormat="1" applyFont="1" applyFill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11" xfId="0" applyFont="1" applyBorder="1" applyAlignment="1">
      <alignment vertical="top"/>
    </xf>
    <xf numFmtId="41" fontId="24" fillId="0" borderId="0" xfId="41" applyNumberFormat="1" applyFont="1" applyFill="1" applyBorder="1" applyAlignment="1">
      <alignment vertical="center"/>
    </xf>
    <xf numFmtId="41" fontId="24" fillId="0" borderId="0" xfId="42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/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center" vertical="center"/>
    </xf>
    <xf numFmtId="0" fontId="24" fillId="0" borderId="0" xfId="42" applyFont="1" applyFill="1" applyAlignment="1">
      <alignment vertical="center"/>
    </xf>
    <xf numFmtId="38" fontId="24" fillId="0" borderId="0" xfId="42" applyNumberFormat="1" applyFont="1" applyFill="1" applyAlignment="1">
      <alignment horizontal="center" vertical="center"/>
    </xf>
    <xf numFmtId="0" fontId="24" fillId="0" borderId="0" xfId="42" applyFont="1" applyAlignment="1"/>
    <xf numFmtId="0" fontId="37" fillId="0" borderId="0" xfId="0" applyFont="1" applyAlignment="1">
      <alignment vertical="top" wrapText="1"/>
    </xf>
    <xf numFmtId="0" fontId="37" fillId="0" borderId="0" xfId="0" applyFont="1" applyAlignment="1">
      <alignment vertical="top"/>
    </xf>
    <xf numFmtId="41" fontId="24" fillId="0" borderId="0" xfId="43" applyNumberFormat="1" applyFont="1" applyFill="1" applyBorder="1" applyAlignment="1">
      <alignment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1" applyFont="1" applyFill="1" applyBorder="1"/>
    <xf numFmtId="0" fontId="24" fillId="0" borderId="0" xfId="4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 applyBorder="1"/>
    <xf numFmtId="0" fontId="24" fillId="0" borderId="0" xfId="44" applyFont="1" applyFill="1" applyBorder="1" applyAlignment="1"/>
    <xf numFmtId="0" fontId="24" fillId="0" borderId="0" xfId="44" applyFont="1" applyFill="1" applyBorder="1" applyAlignment="1">
      <alignment horizontal="center"/>
    </xf>
    <xf numFmtId="0" fontId="24" fillId="0" borderId="0" xfId="44" applyFont="1" applyFill="1" applyBorder="1"/>
    <xf numFmtId="0" fontId="24" fillId="0" borderId="0" xfId="0" applyFont="1" applyFill="1" applyBorder="1" applyAlignment="1"/>
    <xf numFmtId="49" fontId="25" fillId="0" borderId="0" xfId="39" quotePrefix="1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horizontal="center" vertical="center" wrapText="1"/>
    </xf>
    <xf numFmtId="0" fontId="24" fillId="0" borderId="0" xfId="39" applyFont="1" applyFill="1" applyBorder="1" applyAlignment="1">
      <alignment horizontal="center" vertical="center" wrapText="1"/>
    </xf>
    <xf numFmtId="0" fontId="24" fillId="0" borderId="0" xfId="39" quotePrefix="1" applyFont="1" applyFill="1" applyBorder="1" applyAlignment="1">
      <alignment horizontal="center" vertical="center" wrapText="1"/>
    </xf>
    <xf numFmtId="1" fontId="25" fillId="0" borderId="0" xfId="40" quotePrefix="1" applyNumberFormat="1" applyFont="1" applyFill="1" applyBorder="1" applyAlignment="1">
      <alignment horizontal="left" vertical="center"/>
    </xf>
    <xf numFmtId="41" fontId="24" fillId="0" borderId="0" xfId="40" applyNumberFormat="1" applyFont="1" applyFill="1" applyBorder="1" applyAlignment="1">
      <alignment horizontal="center" vertical="center"/>
    </xf>
    <xf numFmtId="41" fontId="24" fillId="0" borderId="0" xfId="40" applyNumberFormat="1" applyFont="1" applyFill="1" applyBorder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38" fontId="24" fillId="0" borderId="0" xfId="40" applyNumberFormat="1" applyFont="1" applyFill="1" applyAlignment="1">
      <alignment horizontal="center" vertical="center"/>
    </xf>
    <xf numFmtId="0" fontId="24" fillId="0" borderId="0" xfId="41" applyFont="1" applyFill="1" applyAlignment="1">
      <alignment vertical="center" wrapText="1"/>
    </xf>
    <xf numFmtId="0" fontId="24" fillId="0" borderId="0" xfId="41" applyFont="1" applyFill="1" applyBorder="1" applyAlignment="1">
      <alignment vertical="center" wrapText="1"/>
    </xf>
    <xf numFmtId="0" fontId="24" fillId="0" borderId="0" xfId="0" applyFont="1" applyFill="1"/>
    <xf numFmtId="49" fontId="24" fillId="0" borderId="0" xfId="39" applyNumberFormat="1" applyFont="1" applyFill="1" applyBorder="1" applyAlignment="1">
      <alignment horizontal="center" vertical="center"/>
    </xf>
    <xf numFmtId="49" fontId="24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vertical="center"/>
    </xf>
    <xf numFmtId="49" fontId="25" fillId="0" borderId="0" xfId="39" quotePrefix="1" applyNumberFormat="1" applyFont="1" applyFill="1" applyBorder="1" applyAlignment="1">
      <alignment vertical="center"/>
    </xf>
    <xf numFmtId="43" fontId="24" fillId="0" borderId="0" xfId="28" applyFont="1" applyFill="1" applyBorder="1"/>
    <xf numFmtId="43" fontId="24" fillId="0" borderId="0" xfId="0" applyNumberFormat="1" applyFont="1" applyFill="1" applyBorder="1"/>
    <xf numFmtId="0" fontId="37" fillId="0" borderId="30" xfId="0" applyFont="1" applyBorder="1" applyAlignment="1">
      <alignment horizontal="right" vertical="top" wrapText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37" fillId="0" borderId="30" xfId="0" applyFont="1" applyBorder="1" applyAlignment="1">
      <alignment horizontal="right" vertical="top"/>
    </xf>
    <xf numFmtId="0" fontId="37" fillId="0" borderId="30" xfId="0" applyFont="1" applyBorder="1" applyAlignment="1">
      <alignment horizontal="left" vertical="top"/>
    </xf>
    <xf numFmtId="0" fontId="24" fillId="0" borderId="0" xfId="0" applyFont="1" applyFill="1" applyAlignment="1">
      <alignment horizontal="left"/>
    </xf>
    <xf numFmtId="0" fontId="24" fillId="0" borderId="0" xfId="44" applyFont="1" applyAlignment="1">
      <alignment horizontal="center" vertical="center"/>
    </xf>
    <xf numFmtId="41" fontId="24" fillId="0" borderId="0" xfId="42" applyNumberFormat="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horizontal="center" vertical="center"/>
    </xf>
    <xf numFmtId="165" fontId="36" fillId="0" borderId="0" xfId="28" applyNumberFormat="1" applyFont="1" applyAlignment="1">
      <alignment horizontal="left" vertical="top" wrapText="1"/>
    </xf>
    <xf numFmtId="165" fontId="37" fillId="0" borderId="0" xfId="28" applyNumberFormat="1" applyFont="1" applyAlignment="1">
      <alignment horizontal="right" vertical="top" wrapText="1"/>
    </xf>
    <xf numFmtId="165" fontId="24" fillId="0" borderId="0" xfId="28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/>
    <xf numFmtId="165" fontId="24" fillId="0" borderId="0" xfId="28" applyNumberFormat="1" applyFont="1"/>
    <xf numFmtId="165" fontId="36" fillId="0" borderId="31" xfId="28" applyNumberFormat="1" applyFont="1" applyBorder="1" applyAlignment="1">
      <alignment horizontal="center" vertical="center" wrapText="1"/>
    </xf>
    <xf numFmtId="165" fontId="24" fillId="0" borderId="0" xfId="28" applyNumberFormat="1" applyFont="1" applyFill="1"/>
    <xf numFmtId="165" fontId="37" fillId="0" borderId="30" xfId="28" applyNumberFormat="1" applyFont="1" applyBorder="1" applyAlignment="1">
      <alignment horizontal="right" vertical="top" wrapText="1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37" fillId="0" borderId="0" xfId="0" applyNumberFormat="1" applyFont="1" applyFill="1" applyAlignment="1">
      <alignment vertical="top"/>
    </xf>
    <xf numFmtId="0" fontId="37" fillId="0" borderId="0" xfId="0" applyFont="1" applyFill="1" applyAlignment="1">
      <alignment vertical="top" wrapText="1"/>
    </xf>
    <xf numFmtId="0" fontId="37" fillId="0" borderId="0" xfId="0" applyFont="1" applyFill="1" applyAlignment="1">
      <alignment vertical="top"/>
    </xf>
    <xf numFmtId="165" fontId="37" fillId="0" borderId="0" xfId="28" applyNumberFormat="1" applyFont="1" applyFill="1" applyAlignment="1">
      <alignment vertical="top" wrapText="1"/>
    </xf>
    <xf numFmtId="0" fontId="0" fillId="0" borderId="0" xfId="0" applyFill="1" applyAlignment="1">
      <alignment horizontal="center" vertical="center"/>
    </xf>
    <xf numFmtId="0" fontId="36" fillId="0" borderId="3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165" fontId="36" fillId="0" borderId="11" xfId="28" applyNumberFormat="1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vertical="top"/>
    </xf>
    <xf numFmtId="0" fontId="36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wrapText="1"/>
    </xf>
    <xf numFmtId="0" fontId="36" fillId="0" borderId="0" xfId="0" applyFont="1" applyFill="1" applyBorder="1" applyAlignment="1">
      <alignment vertical="top" wrapText="1"/>
    </xf>
    <xf numFmtId="0" fontId="24" fillId="0" borderId="0" xfId="0" applyNumberFormat="1" applyFont="1" applyFill="1" applyAlignment="1"/>
    <xf numFmtId="43" fontId="24" fillId="0" borderId="0" xfId="28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right" vertical="top" wrapText="1"/>
    </xf>
    <xf numFmtId="0" fontId="36" fillId="0" borderId="0" xfId="0" applyFont="1" applyBorder="1" applyAlignment="1">
      <alignment vertical="top"/>
    </xf>
    <xf numFmtId="0" fontId="36" fillId="0" borderId="0" xfId="0" applyFont="1" applyBorder="1" applyAlignment="1">
      <alignment vertical="top" wrapText="1"/>
    </xf>
    <xf numFmtId="43" fontId="25" fillId="0" borderId="11" xfId="28" applyFont="1" applyBorder="1" applyAlignment="1">
      <alignment wrapText="1"/>
    </xf>
    <xf numFmtId="165" fontId="36" fillId="0" borderId="33" xfId="28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165" fontId="36" fillId="0" borderId="11" xfId="28" applyNumberFormat="1" applyFont="1" applyFill="1" applyBorder="1" applyAlignment="1">
      <alignment horizontal="right" vertical="center" wrapText="1"/>
    </xf>
    <xf numFmtId="0" fontId="36" fillId="0" borderId="0" xfId="0" applyFont="1" applyAlignment="1">
      <alignment horizontal="center" vertical="top"/>
    </xf>
    <xf numFmtId="0" fontId="36" fillId="0" borderId="3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168" fontId="36" fillId="0" borderId="11" xfId="0" applyNumberFormat="1" applyFont="1" applyFill="1" applyBorder="1" applyAlignment="1">
      <alignment horizontal="right" vertical="center" wrapText="1"/>
    </xf>
    <xf numFmtId="0" fontId="36" fillId="0" borderId="0" xfId="0" applyNumberFormat="1" applyFont="1" applyFill="1" applyAlignment="1">
      <alignment vertical="top"/>
    </xf>
    <xf numFmtId="0" fontId="36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/>
    </xf>
    <xf numFmtId="165" fontId="36" fillId="0" borderId="0" xfId="28" applyNumberFormat="1" applyFont="1" applyFill="1" applyAlignment="1">
      <alignment vertical="top" wrapText="1"/>
    </xf>
    <xf numFmtId="0" fontId="36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vertical="center"/>
    </xf>
    <xf numFmtId="0" fontId="39" fillId="0" borderId="0" xfId="0" applyFont="1" applyFill="1" applyAlignment="1">
      <alignment horizontal="center" vertical="top"/>
    </xf>
    <xf numFmtId="0" fontId="39" fillId="0" borderId="0" xfId="0" applyFont="1" applyFill="1" applyAlignment="1">
      <alignment horizontal="left" vertical="top"/>
    </xf>
    <xf numFmtId="0" fontId="39" fillId="0" borderId="0" xfId="0" applyFont="1" applyFill="1" applyAlignment="1">
      <alignment horizontal="left" vertical="top" wrapText="1"/>
    </xf>
    <xf numFmtId="165" fontId="39" fillId="0" borderId="0" xfId="28" applyNumberFormat="1" applyFont="1" applyFill="1" applyAlignment="1">
      <alignment horizontal="right" vertical="top" wrapText="1"/>
    </xf>
    <xf numFmtId="4" fontId="39" fillId="0" borderId="0" xfId="0" applyNumberFormat="1" applyFont="1" applyFill="1" applyAlignment="1">
      <alignment horizontal="left" vertical="top" wrapText="1"/>
    </xf>
    <xf numFmtId="0" fontId="37" fillId="0" borderId="0" xfId="0" applyFont="1" applyFill="1" applyAlignment="1">
      <alignment horizontal="right" vertical="top"/>
    </xf>
    <xf numFmtId="0" fontId="37" fillId="0" borderId="0" xfId="0" applyFont="1" applyFill="1" applyAlignment="1">
      <alignment horizontal="right" vertical="top" wrapText="1"/>
    </xf>
    <xf numFmtId="165" fontId="37" fillId="0" borderId="0" xfId="28" applyNumberFormat="1" applyFont="1" applyFill="1" applyAlignment="1">
      <alignment horizontal="right" vertical="top" wrapText="1"/>
    </xf>
    <xf numFmtId="0" fontId="36" fillId="0" borderId="11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vertical="top"/>
    </xf>
    <xf numFmtId="0" fontId="39" fillId="0" borderId="0" xfId="0" applyFont="1" applyFill="1" applyAlignment="1">
      <alignment horizontal="center" vertical="top" wrapText="1"/>
    </xf>
    <xf numFmtId="0" fontId="36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left" vertical="top" wrapText="1"/>
    </xf>
    <xf numFmtId="165" fontId="25" fillId="0" borderId="11" xfId="28" applyNumberFormat="1" applyFont="1" applyFill="1" applyBorder="1" applyAlignment="1">
      <alignment horizontal="right" vertical="center" wrapText="1"/>
    </xf>
    <xf numFmtId="0" fontId="37" fillId="0" borderId="30" xfId="0" applyFont="1" applyFill="1" applyBorder="1" applyAlignment="1">
      <alignment vertical="top"/>
    </xf>
    <xf numFmtId="0" fontId="37" fillId="0" borderId="30" xfId="0" applyFont="1" applyFill="1" applyBorder="1" applyAlignment="1">
      <alignment vertical="top" wrapText="1"/>
    </xf>
    <xf numFmtId="0" fontId="37" fillId="0" borderId="0" xfId="0" applyFont="1" applyFill="1" applyBorder="1" applyAlignment="1">
      <alignment vertical="top" wrapText="1"/>
    </xf>
    <xf numFmtId="168" fontId="25" fillId="0" borderId="11" xfId="0" applyNumberFormat="1" applyFont="1" applyFill="1" applyBorder="1" applyAlignment="1">
      <alignment wrapText="1"/>
    </xf>
    <xf numFmtId="0" fontId="37" fillId="0" borderId="11" xfId="0" applyFont="1" applyFill="1" applyBorder="1" applyAlignment="1">
      <alignment horizontal="left" vertical="top" wrapText="1"/>
    </xf>
    <xf numFmtId="168" fontId="37" fillId="0" borderId="11" xfId="0" applyNumberFormat="1" applyFont="1" applyFill="1" applyBorder="1" applyAlignment="1">
      <alignment horizontal="right" vertical="top" wrapText="1"/>
    </xf>
    <xf numFmtId="0" fontId="36" fillId="0" borderId="0" xfId="0" applyFont="1" applyFill="1" applyAlignment="1">
      <alignment horizontal="right" vertical="top" wrapText="1"/>
    </xf>
    <xf numFmtId="0" fontId="36" fillId="0" borderId="0" xfId="0" applyFont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vertical="top" wrapText="1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 wrapText="1"/>
    </xf>
    <xf numFmtId="165" fontId="37" fillId="0" borderId="11" xfId="28" applyNumberFormat="1" applyFont="1" applyFill="1" applyBorder="1" applyAlignment="1">
      <alignment horizontal="center" vertical="center"/>
    </xf>
    <xf numFmtId="0" fontId="40" fillId="0" borderId="11" xfId="4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41" fillId="0" borderId="19" xfId="0" applyFont="1" applyFill="1" applyBorder="1" applyAlignment="1">
      <alignment vertical="top" wrapText="1"/>
    </xf>
    <xf numFmtId="0" fontId="41" fillId="0" borderId="19" xfId="0" applyFont="1" applyFill="1" applyBorder="1" applyAlignment="1">
      <alignment vertical="top"/>
    </xf>
    <xf numFmtId="0" fontId="36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vertical="top" wrapText="1"/>
    </xf>
    <xf numFmtId="0" fontId="37" fillId="0" borderId="20" xfId="0" applyFont="1" applyFill="1" applyBorder="1" applyAlignment="1">
      <alignment vertical="top" wrapText="1"/>
    </xf>
    <xf numFmtId="0" fontId="37" fillId="0" borderId="17" xfId="0" applyFont="1" applyFill="1" applyBorder="1" applyAlignment="1">
      <alignment vertical="top" wrapText="1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 wrapText="1"/>
    </xf>
    <xf numFmtId="0" fontId="36" fillId="0" borderId="3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0" fontId="25" fillId="0" borderId="1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25" fillId="0" borderId="11" xfId="0" applyFont="1" applyFill="1" applyBorder="1" applyAlignment="1">
      <alignment horizontal="center"/>
    </xf>
    <xf numFmtId="0" fontId="36" fillId="0" borderId="0" xfId="0" applyFont="1" applyFill="1" applyAlignment="1">
      <alignment horizontal="center" vertical="center"/>
    </xf>
    <xf numFmtId="0" fontId="36" fillId="0" borderId="35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37" fillId="0" borderId="11" xfId="0" applyFont="1" applyFill="1" applyBorder="1" applyAlignment="1">
      <alignment vertical="top" wrapText="1"/>
    </xf>
    <xf numFmtId="0" fontId="36" fillId="0" borderId="20" xfId="0" applyFont="1" applyFill="1" applyBorder="1" applyAlignment="1">
      <alignment vertical="top"/>
    </xf>
    <xf numFmtId="0" fontId="36" fillId="0" borderId="35" xfId="0" applyFont="1" applyFill="1" applyBorder="1" applyAlignment="1">
      <alignment vertical="center" wrapText="1"/>
    </xf>
    <xf numFmtId="0" fontId="36" fillId="0" borderId="36" xfId="0" applyFont="1" applyFill="1" applyBorder="1" applyAlignment="1">
      <alignment horizontal="left" vertical="top"/>
    </xf>
    <xf numFmtId="0" fontId="36" fillId="0" borderId="36" xfId="0" applyFont="1" applyFill="1" applyBorder="1" applyAlignment="1">
      <alignment horizontal="left" vertical="top" wrapText="1"/>
    </xf>
    <xf numFmtId="0" fontId="24" fillId="0" borderId="36" xfId="0" applyFont="1" applyFill="1" applyBorder="1" applyAlignment="1"/>
    <xf numFmtId="0" fontId="24" fillId="0" borderId="37" xfId="0" applyFont="1" applyFill="1" applyBorder="1" applyAlignment="1">
      <alignment wrapText="1"/>
    </xf>
    <xf numFmtId="0" fontId="24" fillId="0" borderId="37" xfId="0" applyFont="1" applyFill="1" applyBorder="1" applyAlignment="1">
      <alignment horizontal="right" wrapText="1"/>
    </xf>
    <xf numFmtId="165" fontId="24" fillId="0" borderId="21" xfId="0" applyNumberFormat="1" applyFont="1" applyFill="1" applyBorder="1" applyAlignment="1">
      <alignment wrapText="1"/>
    </xf>
    <xf numFmtId="167" fontId="37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/>
    </xf>
    <xf numFmtId="170" fontId="37" fillId="0" borderId="10" xfId="0" applyNumberFormat="1" applyFont="1" applyFill="1" applyBorder="1" applyAlignment="1">
      <alignment horizontal="center" vertical="center" wrapText="1"/>
    </xf>
    <xf numFmtId="165" fontId="42" fillId="0" borderId="10" xfId="28" applyNumberFormat="1" applyFont="1" applyFill="1" applyBorder="1" applyAlignment="1">
      <alignment horizontal="right" vertical="center"/>
    </xf>
    <xf numFmtId="168" fontId="37" fillId="0" borderId="10" xfId="0" applyNumberFormat="1" applyFont="1" applyFill="1" applyBorder="1" applyAlignment="1">
      <alignment horizontal="right" vertical="center" wrapText="1"/>
    </xf>
    <xf numFmtId="167" fontId="37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43" fontId="42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37" fillId="0" borderId="10" xfId="28" applyNumberFormat="1" applyFont="1" applyFill="1" applyBorder="1" applyAlignment="1">
      <alignment horizontal="center" vertical="center" wrapText="1"/>
    </xf>
    <xf numFmtId="0" fontId="24" fillId="0" borderId="10" xfId="39" applyFont="1" applyFill="1" applyBorder="1" applyAlignment="1">
      <alignment horizontal="center" vertical="center" wrapText="1"/>
    </xf>
    <xf numFmtId="167" fontId="37" fillId="0" borderId="23" xfId="0" applyNumberFormat="1" applyFont="1" applyFill="1" applyBorder="1" applyAlignment="1">
      <alignment horizontal="center" vertical="center"/>
    </xf>
    <xf numFmtId="0" fontId="37" fillId="0" borderId="23" xfId="0" applyFont="1" applyFill="1" applyBorder="1" applyAlignment="1">
      <alignment horizontal="center" vertical="center" wrapText="1"/>
    </xf>
    <xf numFmtId="170" fontId="37" fillId="0" borderId="23" xfId="0" applyNumberFormat="1" applyFont="1" applyFill="1" applyBorder="1" applyAlignment="1">
      <alignment horizontal="center" vertical="center" wrapText="1"/>
    </xf>
    <xf numFmtId="167" fontId="37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/>
    <xf numFmtId="165" fontId="37" fillId="0" borderId="23" xfId="28" applyNumberFormat="1" applyFont="1" applyFill="1" applyBorder="1" applyAlignment="1">
      <alignment horizontal="center" vertical="center" wrapText="1"/>
    </xf>
    <xf numFmtId="0" fontId="24" fillId="0" borderId="23" xfId="39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168" fontId="37" fillId="0" borderId="23" xfId="0" applyNumberFormat="1" applyFont="1" applyFill="1" applyBorder="1" applyAlignment="1">
      <alignment horizontal="right" vertical="center" wrapText="1"/>
    </xf>
    <xf numFmtId="0" fontId="38" fillId="0" borderId="32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 wrapText="1"/>
    </xf>
    <xf numFmtId="165" fontId="38" fillId="0" borderId="32" xfId="28" applyNumberFormat="1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38" fillId="0" borderId="39" xfId="0" applyFont="1" applyBorder="1" applyAlignment="1">
      <alignment horizontal="center" vertical="center" wrapText="1"/>
    </xf>
    <xf numFmtId="0" fontId="24" fillId="0" borderId="21" xfId="0" applyFont="1" applyFill="1" applyBorder="1" applyAlignment="1"/>
    <xf numFmtId="0" fontId="36" fillId="0" borderId="21" xfId="0" applyFont="1" applyFill="1" applyBorder="1" applyAlignment="1">
      <alignment vertical="top"/>
    </xf>
    <xf numFmtId="0" fontId="36" fillId="0" borderId="21" xfId="0" applyFont="1" applyFill="1" applyBorder="1" applyAlignment="1">
      <alignment vertical="top" wrapText="1"/>
    </xf>
    <xf numFmtId="0" fontId="24" fillId="0" borderId="21" xfId="0" applyFont="1" applyFill="1" applyBorder="1" applyAlignment="1">
      <alignment wrapText="1"/>
    </xf>
    <xf numFmtId="15" fontId="24" fillId="0" borderId="10" xfId="0" applyNumberFormat="1" applyFont="1" applyFill="1" applyBorder="1" applyAlignment="1">
      <alignment horizontal="center" vertical="center" wrapText="1"/>
    </xf>
    <xf numFmtId="165" fontId="24" fillId="0" borderId="10" xfId="28" applyNumberFormat="1" applyFont="1" applyFill="1" applyBorder="1" applyAlignment="1">
      <alignment horizontal="right" vertical="center" wrapText="1"/>
    </xf>
    <xf numFmtId="0" fontId="37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36" fillId="0" borderId="24" xfId="0" applyFont="1" applyFill="1" applyBorder="1" applyAlignment="1">
      <alignment vertical="top"/>
    </xf>
    <xf numFmtId="0" fontId="36" fillId="0" borderId="21" xfId="0" applyFont="1" applyFill="1" applyBorder="1" applyAlignment="1">
      <alignment horizontal="left" vertical="top"/>
    </xf>
    <xf numFmtId="0" fontId="36" fillId="0" borderId="21" xfId="0" applyFont="1" applyFill="1" applyBorder="1" applyAlignment="1">
      <alignment horizontal="left" vertical="top" wrapText="1"/>
    </xf>
    <xf numFmtId="0" fontId="24" fillId="0" borderId="21" xfId="0" applyFont="1" applyFill="1" applyBorder="1" applyAlignment="1">
      <alignment horizontal="center" vertical="center" wrapText="1"/>
    </xf>
    <xf numFmtId="165" fontId="37" fillId="0" borderId="10" xfId="28" applyNumberFormat="1" applyFont="1" applyFill="1" applyBorder="1" applyAlignment="1">
      <alignment horizontal="right" vertical="center"/>
    </xf>
    <xf numFmtId="165" fontId="37" fillId="0" borderId="10" xfId="28" applyNumberFormat="1" applyFont="1" applyFill="1" applyBorder="1" applyAlignment="1">
      <alignment horizontal="right" vertical="center" wrapText="1"/>
    </xf>
    <xf numFmtId="14" fontId="37" fillId="0" borderId="10" xfId="0" applyNumberFormat="1" applyFont="1" applyFill="1" applyBorder="1" applyAlignment="1">
      <alignment horizontal="center" vertical="center" wrapText="1"/>
    </xf>
    <xf numFmtId="168" fontId="37" fillId="0" borderId="10" xfId="0" applyNumberFormat="1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36" fillId="0" borderId="25" xfId="0" applyFont="1" applyFill="1" applyBorder="1" applyAlignment="1">
      <alignment vertical="top"/>
    </xf>
    <xf numFmtId="0" fontId="36" fillId="0" borderId="13" xfId="0" applyFont="1" applyFill="1" applyBorder="1" applyAlignment="1">
      <alignment vertical="top"/>
    </xf>
    <xf numFmtId="0" fontId="36" fillId="0" borderId="13" xfId="0" applyFont="1" applyFill="1" applyBorder="1" applyAlignment="1">
      <alignment horizontal="left" vertical="top"/>
    </xf>
    <xf numFmtId="0" fontId="24" fillId="0" borderId="13" xfId="0" applyFont="1" applyFill="1" applyBorder="1" applyAlignment="1"/>
    <xf numFmtId="165" fontId="24" fillId="0" borderId="13" xfId="28" applyNumberFormat="1" applyFont="1" applyFill="1" applyBorder="1" applyAlignment="1">
      <alignment horizontal="right"/>
    </xf>
    <xf numFmtId="167" fontId="37" fillId="0" borderId="14" xfId="0" applyNumberFormat="1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170" fontId="37" fillId="0" borderId="14" xfId="0" applyNumberFormat="1" applyFont="1" applyFill="1" applyBorder="1" applyAlignment="1">
      <alignment horizontal="center" vertical="center" wrapText="1"/>
    </xf>
    <xf numFmtId="165" fontId="37" fillId="0" borderId="14" xfId="28" applyNumberFormat="1" applyFont="1" applyFill="1" applyBorder="1" applyAlignment="1">
      <alignment horizontal="right" vertical="center"/>
    </xf>
    <xf numFmtId="0" fontId="38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top" wrapText="1"/>
    </xf>
    <xf numFmtId="165" fontId="38" fillId="0" borderId="11" xfId="28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0" fontId="32" fillId="0" borderId="23" xfId="0" applyFont="1" applyFill="1" applyBorder="1" applyAlignment="1">
      <alignment horizontal="center" vertical="center" wrapText="1"/>
    </xf>
    <xf numFmtId="168" fontId="37" fillId="0" borderId="23" xfId="0" applyNumberFormat="1" applyFont="1" applyFill="1" applyBorder="1" applyAlignment="1">
      <alignment horizontal="center" vertical="center" wrapText="1"/>
    </xf>
    <xf numFmtId="165" fontId="37" fillId="0" borderId="23" xfId="28" applyNumberFormat="1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wrapText="1"/>
    </xf>
    <xf numFmtId="167" fontId="37" fillId="0" borderId="43" xfId="0" applyNumberFormat="1" applyFont="1" applyFill="1" applyBorder="1" applyAlignment="1">
      <alignment horizontal="center" vertical="center"/>
    </xf>
    <xf numFmtId="0" fontId="37" fillId="0" borderId="43" xfId="0" applyFont="1" applyFill="1" applyBorder="1" applyAlignment="1">
      <alignment horizontal="center" vertical="center" wrapText="1"/>
    </xf>
    <xf numFmtId="0" fontId="37" fillId="0" borderId="43" xfId="0" applyFont="1" applyFill="1" applyBorder="1" applyAlignment="1">
      <alignment horizontal="center" vertical="center"/>
    </xf>
    <xf numFmtId="169" fontId="37" fillId="0" borderId="43" xfId="0" applyNumberFormat="1" applyFont="1" applyFill="1" applyBorder="1" applyAlignment="1">
      <alignment horizontal="center" vertical="center" wrapText="1"/>
    </xf>
    <xf numFmtId="168" fontId="37" fillId="0" borderId="43" xfId="0" applyNumberFormat="1" applyFont="1" applyFill="1" applyBorder="1" applyAlignment="1">
      <alignment horizontal="right" vertical="center" wrapText="1"/>
    </xf>
    <xf numFmtId="0" fontId="24" fillId="0" borderId="43" xfId="0" applyFont="1" applyFill="1" applyBorder="1" applyAlignment="1">
      <alignment horizontal="center" vertical="center" wrapText="1"/>
    </xf>
    <xf numFmtId="165" fontId="43" fillId="0" borderId="43" xfId="28" applyNumberFormat="1" applyFont="1" applyFill="1" applyBorder="1" applyAlignment="1">
      <alignment horizontal="right" vertical="center"/>
    </xf>
    <xf numFmtId="165" fontId="37" fillId="0" borderId="43" xfId="28" applyNumberFormat="1" applyFont="1" applyFill="1" applyBorder="1" applyAlignment="1">
      <alignment horizontal="right" vertical="center"/>
    </xf>
    <xf numFmtId="167" fontId="37" fillId="0" borderId="44" xfId="0" applyNumberFormat="1" applyFont="1" applyFill="1" applyBorder="1" applyAlignment="1">
      <alignment horizontal="center" vertical="center"/>
    </xf>
    <xf numFmtId="0" fontId="37" fillId="0" borderId="44" xfId="0" applyFont="1" applyFill="1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/>
    </xf>
    <xf numFmtId="169" fontId="37" fillId="0" borderId="44" xfId="0" applyNumberFormat="1" applyFont="1" applyFill="1" applyBorder="1" applyAlignment="1">
      <alignment horizontal="center" vertical="center" wrapText="1"/>
    </xf>
    <xf numFmtId="168" fontId="37" fillId="0" borderId="44" xfId="0" applyNumberFormat="1" applyFont="1" applyFill="1" applyBorder="1" applyAlignment="1">
      <alignment horizontal="right"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vertical="top" wrapText="1"/>
    </xf>
    <xf numFmtId="0" fontId="36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left"/>
    </xf>
    <xf numFmtId="0" fontId="36" fillId="0" borderId="42" xfId="0" applyFont="1" applyBorder="1" applyAlignment="1">
      <alignment vertical="top"/>
    </xf>
    <xf numFmtId="0" fontId="36" fillId="0" borderId="42" xfId="0" applyFont="1" applyBorder="1" applyAlignment="1">
      <alignment vertical="top" wrapText="1"/>
    </xf>
    <xf numFmtId="0" fontId="24" fillId="0" borderId="42" xfId="0" applyFont="1" applyBorder="1" applyAlignment="1">
      <alignment horizontal="right" wrapText="1"/>
    </xf>
    <xf numFmtId="0" fontId="24" fillId="0" borderId="45" xfId="0" applyFont="1" applyBorder="1" applyAlignment="1">
      <alignment wrapText="1"/>
    </xf>
    <xf numFmtId="0" fontId="24" fillId="0" borderId="43" xfId="0" applyFont="1" applyBorder="1" applyAlignment="1">
      <alignment horizontal="left"/>
    </xf>
    <xf numFmtId="0" fontId="36" fillId="0" borderId="43" xfId="0" applyFont="1" applyBorder="1" applyAlignment="1">
      <alignment vertical="top"/>
    </xf>
    <xf numFmtId="0" fontId="36" fillId="0" borderId="43" xfId="0" applyFont="1" applyBorder="1" applyAlignment="1">
      <alignment vertical="top" wrapText="1"/>
    </xf>
    <xf numFmtId="0" fontId="24" fillId="0" borderId="43" xfId="0" applyFont="1" applyBorder="1" applyAlignment="1">
      <alignment wrapText="1"/>
    </xf>
    <xf numFmtId="0" fontId="24" fillId="0" borderId="43" xfId="0" applyFont="1" applyBorder="1" applyAlignment="1">
      <alignment horizontal="right" wrapText="1"/>
    </xf>
    <xf numFmtId="0" fontId="24" fillId="0" borderId="46" xfId="0" applyFont="1" applyBorder="1" applyAlignment="1">
      <alignment wrapText="1"/>
    </xf>
    <xf numFmtId="0" fontId="37" fillId="0" borderId="46" xfId="0" applyFont="1" applyFill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/>
    </xf>
    <xf numFmtId="169" fontId="37" fillId="0" borderId="44" xfId="0" applyNumberFormat="1" applyFont="1" applyBorder="1" applyAlignment="1">
      <alignment horizontal="center" vertical="center" wrapText="1"/>
    </xf>
    <xf numFmtId="168" fontId="37" fillId="0" borderId="44" xfId="0" applyNumberFormat="1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44" xfId="0" applyFont="1" applyBorder="1" applyAlignment="1">
      <alignment wrapText="1"/>
    </xf>
    <xf numFmtId="0" fontId="31" fillId="0" borderId="47" xfId="0" applyFont="1" applyBorder="1" applyAlignment="1">
      <alignment horizontal="center" vertical="center" wrapText="1"/>
    </xf>
    <xf numFmtId="0" fontId="25" fillId="0" borderId="17" xfId="0" applyFont="1" applyBorder="1" applyAlignment="1"/>
    <xf numFmtId="0" fontId="25" fillId="0" borderId="11" xfId="0" applyFont="1" applyBorder="1" applyAlignment="1"/>
    <xf numFmtId="0" fontId="24" fillId="0" borderId="48" xfId="0" applyFont="1" applyBorder="1" applyAlignment="1"/>
    <xf numFmtId="0" fontId="24" fillId="0" borderId="48" xfId="0" applyFont="1" applyBorder="1" applyAlignment="1">
      <alignment wrapText="1"/>
    </xf>
    <xf numFmtId="0" fontId="24" fillId="0" borderId="23" xfId="0" applyFont="1" applyFill="1" applyBorder="1" applyAlignment="1">
      <alignment horizontal="center" vertical="center" wrapText="1"/>
    </xf>
    <xf numFmtId="0" fontId="38" fillId="0" borderId="11" xfId="0" applyNumberFormat="1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169" fontId="37" fillId="0" borderId="23" xfId="0" applyNumberFormat="1" applyFont="1" applyFill="1" applyBorder="1" applyAlignment="1">
      <alignment horizontal="center" vertical="center" wrapText="1"/>
    </xf>
    <xf numFmtId="165" fontId="24" fillId="0" borderId="23" xfId="28" applyNumberFormat="1" applyFont="1" applyFill="1" applyBorder="1" applyAlignment="1">
      <alignment horizontal="right" vertical="center"/>
    </xf>
    <xf numFmtId="0" fontId="37" fillId="0" borderId="1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top"/>
    </xf>
    <xf numFmtId="41" fontId="36" fillId="0" borderId="0" xfId="29" applyFont="1" applyFill="1" applyAlignment="1">
      <alignment horizontal="center" vertical="top"/>
    </xf>
    <xf numFmtId="41" fontId="36" fillId="0" borderId="0" xfId="29" applyFont="1" applyFill="1" applyAlignment="1">
      <alignment vertical="top" wrapText="1"/>
    </xf>
    <xf numFmtId="41" fontId="37" fillId="0" borderId="0" xfId="29" applyFont="1" applyFill="1" applyAlignment="1">
      <alignment vertical="top" wrapText="1"/>
    </xf>
    <xf numFmtId="41" fontId="24" fillId="0" borderId="0" xfId="29" applyFont="1" applyFill="1"/>
    <xf numFmtId="41" fontId="24" fillId="0" borderId="0" xfId="29" applyFont="1" applyFill="1" applyBorder="1" applyAlignment="1">
      <alignment horizontal="center" vertical="center"/>
    </xf>
    <xf numFmtId="166" fontId="25" fillId="0" borderId="0" xfId="43" quotePrefix="1" applyNumberFormat="1" applyFont="1" applyFill="1" applyBorder="1" applyAlignment="1">
      <alignment horizontal="center" vertical="center"/>
    </xf>
    <xf numFmtId="41" fontId="24" fillId="0" borderId="0" xfId="43" applyNumberFormat="1" applyFont="1" applyFill="1" applyBorder="1" applyAlignment="1">
      <alignment horizontal="center" vertical="center"/>
    </xf>
    <xf numFmtId="41" fontId="24" fillId="0" borderId="0" xfId="29" applyFont="1" applyFill="1" applyBorder="1" applyAlignment="1">
      <alignment vertical="center"/>
    </xf>
    <xf numFmtId="0" fontId="24" fillId="0" borderId="0" xfId="44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24" fillId="0" borderId="0" xfId="44" applyFont="1" applyFill="1" applyAlignment="1">
      <alignment horizontal="center" vertical="center"/>
    </xf>
    <xf numFmtId="41" fontId="36" fillId="0" borderId="0" xfId="29" applyFont="1" applyFill="1" applyAlignment="1">
      <alignment horizontal="center" vertical="center"/>
    </xf>
    <xf numFmtId="41" fontId="36" fillId="0" borderId="0" xfId="29" applyFont="1" applyFill="1" applyAlignment="1">
      <alignment horizontal="left" vertical="center" wrapText="1"/>
    </xf>
    <xf numFmtId="41" fontId="37" fillId="0" borderId="0" xfId="29" applyFont="1" applyFill="1" applyAlignment="1">
      <alignment horizontal="right" vertical="center" wrapText="1"/>
    </xf>
    <xf numFmtId="41" fontId="24" fillId="0" borderId="0" xfId="29" applyFont="1" applyFill="1" applyAlignment="1">
      <alignment vertical="center"/>
    </xf>
    <xf numFmtId="165" fontId="36" fillId="0" borderId="0" xfId="28" applyNumberFormat="1" applyFont="1" applyFill="1" applyAlignment="1">
      <alignment horizontal="center" vertical="top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Border="1" applyAlignment="1">
      <alignment horizontal="left" vertical="top"/>
    </xf>
    <xf numFmtId="0" fontId="38" fillId="0" borderId="59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 wrapText="1"/>
    </xf>
    <xf numFmtId="0" fontId="38" fillId="0" borderId="60" xfId="0" applyFont="1" applyBorder="1" applyAlignment="1">
      <alignment horizontal="center" vertical="center" wrapText="1"/>
    </xf>
    <xf numFmtId="0" fontId="38" fillId="0" borderId="56" xfId="0" applyFont="1" applyBorder="1" applyAlignment="1">
      <alignment horizontal="center" vertical="center" wrapText="1"/>
    </xf>
    <xf numFmtId="0" fontId="24" fillId="0" borderId="61" xfId="0" applyFont="1" applyBorder="1" applyAlignment="1">
      <alignment vertical="center" wrapText="1"/>
    </xf>
    <xf numFmtId="0" fontId="24" fillId="0" borderId="46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47" fillId="0" borderId="0" xfId="0" applyFont="1"/>
    <xf numFmtId="0" fontId="48" fillId="0" borderId="13" xfId="0" applyFont="1" applyBorder="1" applyAlignment="1">
      <alignment vertical="center"/>
    </xf>
    <xf numFmtId="0" fontId="48" fillId="0" borderId="13" xfId="0" applyFont="1" applyBorder="1" applyAlignment="1">
      <alignment horizontal="center" vertical="center"/>
    </xf>
    <xf numFmtId="41" fontId="48" fillId="0" borderId="13" xfId="29" applyFont="1" applyBorder="1" applyAlignment="1">
      <alignment vertical="center"/>
    </xf>
    <xf numFmtId="0" fontId="47" fillId="0" borderId="13" xfId="0" applyFont="1" applyBorder="1"/>
    <xf numFmtId="0" fontId="48" fillId="0" borderId="12" xfId="0" applyFont="1" applyBorder="1" applyAlignment="1">
      <alignment horizontal="center" vertical="center"/>
    </xf>
    <xf numFmtId="0" fontId="48" fillId="0" borderId="12" xfId="0" quotePrefix="1" applyFont="1" applyBorder="1" applyAlignment="1">
      <alignment horizontal="center" vertical="center"/>
    </xf>
    <xf numFmtId="0" fontId="48" fillId="0" borderId="12" xfId="0" applyFont="1" applyBorder="1" applyAlignment="1">
      <alignment vertical="center"/>
    </xf>
    <xf numFmtId="43" fontId="46" fillId="0" borderId="12" xfId="28" applyFont="1" applyBorder="1" applyAlignment="1">
      <alignment vertical="center"/>
    </xf>
    <xf numFmtId="0" fontId="47" fillId="0" borderId="12" xfId="0" applyFont="1" applyBorder="1"/>
    <xf numFmtId="43" fontId="48" fillId="0" borderId="12" xfId="28" applyFont="1" applyBorder="1" applyAlignment="1">
      <alignment vertical="center"/>
    </xf>
    <xf numFmtId="0" fontId="46" fillId="0" borderId="1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43" fontId="49" fillId="0" borderId="12" xfId="28" applyFont="1" applyBorder="1" applyAlignment="1">
      <alignment vertical="top"/>
    </xf>
    <xf numFmtId="0" fontId="48" fillId="0" borderId="14" xfId="0" applyFont="1" applyBorder="1" applyAlignment="1">
      <alignment horizontal="center" vertical="center"/>
    </xf>
    <xf numFmtId="0" fontId="48" fillId="0" borderId="14" xfId="0" applyFont="1" applyBorder="1" applyAlignment="1">
      <alignment vertical="center"/>
    </xf>
    <xf numFmtId="43" fontId="48" fillId="0" borderId="14" xfId="28" applyFont="1" applyBorder="1" applyAlignment="1">
      <alignment vertical="center"/>
    </xf>
    <xf numFmtId="0" fontId="47" fillId="0" borderId="14" xfId="0" applyFont="1" applyBorder="1"/>
    <xf numFmtId="165" fontId="46" fillId="0" borderId="11" xfId="0" applyNumberFormat="1" applyFont="1" applyBorder="1" applyAlignment="1"/>
    <xf numFmtId="0" fontId="46" fillId="0" borderId="11" xfId="0" applyNumberFormat="1" applyFont="1" applyBorder="1" applyAlignment="1">
      <alignment horizontal="center"/>
    </xf>
    <xf numFmtId="0" fontId="47" fillId="0" borderId="11" xfId="0" applyFont="1" applyBorder="1"/>
    <xf numFmtId="0" fontId="47" fillId="0" borderId="0" xfId="0" applyFont="1" applyAlignment="1">
      <alignment horizontal="center"/>
    </xf>
    <xf numFmtId="0" fontId="50" fillId="0" borderId="0" xfId="0" applyFont="1" applyFill="1" applyAlignment="1">
      <alignment horizontal="left" vertical="center"/>
    </xf>
    <xf numFmtId="0" fontId="46" fillId="0" borderId="0" xfId="41" applyFont="1" applyFill="1" applyAlignment="1">
      <alignment horizontal="center" vertical="center"/>
    </xf>
    <xf numFmtId="0" fontId="46" fillId="0" borderId="0" xfId="41" applyFont="1" applyFill="1" applyAlignment="1">
      <alignment vertical="center"/>
    </xf>
    <xf numFmtId="0" fontId="46" fillId="0" borderId="0" xfId="41" applyFont="1" applyFill="1" applyAlignment="1">
      <alignment horizontal="center"/>
    </xf>
    <xf numFmtId="0" fontId="46" fillId="0" borderId="0" xfId="41" applyFont="1" applyFill="1" applyAlignment="1">
      <alignment horizontal="center" vertical="center" wrapText="1"/>
    </xf>
    <xf numFmtId="0" fontId="46" fillId="0" borderId="0" xfId="41" applyFont="1" applyFill="1"/>
    <xf numFmtId="0" fontId="50" fillId="0" borderId="0" xfId="0" applyFont="1" applyAlignment="1"/>
    <xf numFmtId="0" fontId="46" fillId="0" borderId="0" xfId="42" applyFont="1" applyFill="1" applyAlignment="1">
      <alignment horizontal="left" vertical="center"/>
    </xf>
    <xf numFmtId="0" fontId="46" fillId="0" borderId="0" xfId="42" applyFont="1" applyFill="1" applyAlignment="1">
      <alignment vertical="center"/>
    </xf>
    <xf numFmtId="0" fontId="46" fillId="0" borderId="0" xfId="42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/>
    <xf numFmtId="41" fontId="47" fillId="0" borderId="0" xfId="29" applyFont="1"/>
    <xf numFmtId="0" fontId="36" fillId="0" borderId="3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0" xfId="0" applyNumberFormat="1" applyFont="1" applyFill="1" applyAlignment="1">
      <alignment horizontal="center" vertical="top"/>
    </xf>
    <xf numFmtId="0" fontId="36" fillId="0" borderId="4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37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9" fillId="0" borderId="0" xfId="0" applyFont="1" applyFill="1"/>
    <xf numFmtId="165" fontId="36" fillId="0" borderId="0" xfId="28" applyNumberFormat="1" applyFont="1" applyFill="1" applyAlignment="1">
      <alignment horizontal="left" vertical="top" wrapText="1"/>
    </xf>
    <xf numFmtId="0" fontId="36" fillId="0" borderId="0" xfId="0" applyFont="1" applyFill="1" applyAlignment="1">
      <alignment horizontal="center" vertical="top" wrapText="1"/>
    </xf>
    <xf numFmtId="0" fontId="30" fillId="0" borderId="0" xfId="0" applyFont="1" applyFill="1"/>
    <xf numFmtId="0" fontId="37" fillId="0" borderId="0" xfId="0" applyFont="1" applyFill="1" applyBorder="1" applyAlignment="1">
      <alignment horizontal="right" vertical="top"/>
    </xf>
    <xf numFmtId="0" fontId="37" fillId="0" borderId="0" xfId="0" applyFont="1" applyFill="1" applyAlignment="1">
      <alignment horizontal="center" vertical="top" wrapText="1"/>
    </xf>
    <xf numFmtId="165" fontId="36" fillId="0" borderId="31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/>
    <xf numFmtId="165" fontId="37" fillId="0" borderId="30" xfId="28" applyNumberFormat="1" applyFont="1" applyFill="1" applyBorder="1" applyAlignment="1">
      <alignment vertical="top" wrapText="1"/>
    </xf>
    <xf numFmtId="0" fontId="35" fillId="0" borderId="0" xfId="0" applyFont="1" applyFill="1"/>
    <xf numFmtId="0" fontId="24" fillId="0" borderId="0" xfId="40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4" fillId="0" borderId="0" xfId="44" applyFont="1" applyFill="1" applyAlignment="1"/>
    <xf numFmtId="0" fontId="24" fillId="0" borderId="0" xfId="44" applyFont="1" applyFill="1" applyAlignment="1">
      <alignment horizontal="center"/>
    </xf>
    <xf numFmtId="0" fontId="24" fillId="0" borderId="0" xfId="44" applyFont="1" applyFill="1"/>
    <xf numFmtId="0" fontId="24" fillId="0" borderId="0" xfId="0" applyFont="1" applyFill="1" applyAlignment="1">
      <alignment vertical="center" wrapText="1"/>
    </xf>
    <xf numFmtId="165" fontId="37" fillId="0" borderId="11" xfId="28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165" fontId="38" fillId="0" borderId="31" xfId="28" applyNumberFormat="1" applyFont="1" applyFill="1" applyBorder="1" applyAlignment="1">
      <alignment horizontal="center" vertical="center" wrapText="1"/>
    </xf>
    <xf numFmtId="41" fontId="38" fillId="0" borderId="31" xfId="29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165" fontId="36" fillId="0" borderId="0" xfId="28" applyNumberFormat="1" applyFont="1" applyFill="1" applyBorder="1" applyAlignment="1">
      <alignment horizontal="right" vertical="center" wrapText="1"/>
    </xf>
    <xf numFmtId="165" fontId="36" fillId="0" borderId="0" xfId="28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43" fontId="25" fillId="0" borderId="0" xfId="28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7" fillId="0" borderId="0" xfId="0" applyFont="1" applyFill="1" applyBorder="1" applyAlignment="1">
      <alignment horizontal="left" vertical="top" wrapText="1"/>
    </xf>
    <xf numFmtId="0" fontId="36" fillId="0" borderId="0" xfId="0" applyFont="1" applyBorder="1" applyAlignment="1">
      <alignment horizontal="center" vertical="top"/>
    </xf>
    <xf numFmtId="41" fontId="36" fillId="0" borderId="0" xfId="29" applyFont="1" applyBorder="1" applyAlignment="1">
      <alignment vertical="top" wrapText="1"/>
    </xf>
    <xf numFmtId="0" fontId="36" fillId="0" borderId="0" xfId="0" applyFont="1" applyBorder="1" applyAlignment="1">
      <alignment horizontal="center" vertical="top" wrapText="1"/>
    </xf>
    <xf numFmtId="0" fontId="46" fillId="0" borderId="0" xfId="0" applyFont="1" applyBorder="1" applyAlignment="1">
      <alignment horizontal="center"/>
    </xf>
    <xf numFmtId="165" fontId="46" fillId="0" borderId="0" xfId="0" applyNumberFormat="1" applyFont="1" applyBorder="1" applyAlignment="1"/>
    <xf numFmtId="0" fontId="46" fillId="0" borderId="0" xfId="0" applyNumberFormat="1" applyFont="1" applyBorder="1" applyAlignment="1">
      <alignment horizontal="center"/>
    </xf>
    <xf numFmtId="43" fontId="46" fillId="0" borderId="0" xfId="28" applyFont="1" applyBorder="1" applyAlignment="1">
      <alignment horizontal="center"/>
    </xf>
    <xf numFmtId="0" fontId="47" fillId="0" borderId="0" xfId="0" applyFont="1" applyBorder="1"/>
    <xf numFmtId="0" fontId="36" fillId="0" borderId="0" xfId="0" applyFont="1" applyFill="1" applyBorder="1" applyAlignment="1">
      <alignment horizontal="center" vertical="center"/>
    </xf>
    <xf numFmtId="41" fontId="38" fillId="0" borderId="11" xfId="29" applyFont="1" applyFill="1" applyBorder="1" applyAlignment="1">
      <alignment horizontal="center" vertical="center" wrapText="1"/>
    </xf>
    <xf numFmtId="0" fontId="1" fillId="0" borderId="0" xfId="0" applyFont="1" applyFill="1"/>
    <xf numFmtId="0" fontId="54" fillId="0" borderId="13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wrapText="1"/>
    </xf>
    <xf numFmtId="0" fontId="44" fillId="0" borderId="31" xfId="0" applyFont="1" applyFill="1" applyBorder="1" applyAlignment="1">
      <alignment horizontal="center" vertical="center"/>
    </xf>
    <xf numFmtId="165" fontId="44" fillId="0" borderId="40" xfId="28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vertical="top"/>
    </xf>
    <xf numFmtId="0" fontId="44" fillId="0" borderId="0" xfId="0" applyFont="1" applyFill="1" applyAlignment="1">
      <alignment vertical="top" wrapText="1"/>
    </xf>
    <xf numFmtId="0" fontId="44" fillId="0" borderId="0" xfId="0" applyFont="1" applyFill="1" applyAlignment="1">
      <alignment horizontal="left" vertical="top"/>
    </xf>
    <xf numFmtId="0" fontId="44" fillId="0" borderId="16" xfId="0" applyFont="1" applyFill="1" applyBorder="1" applyAlignment="1">
      <alignment vertical="top"/>
    </xf>
    <xf numFmtId="0" fontId="38" fillId="0" borderId="30" xfId="0" applyFont="1" applyFill="1" applyBorder="1" applyAlignment="1">
      <alignment vertical="top"/>
    </xf>
    <xf numFmtId="0" fontId="38" fillId="0" borderId="30" xfId="0" applyFont="1" applyFill="1" applyBorder="1" applyAlignment="1">
      <alignment vertical="top" wrapText="1"/>
    </xf>
    <xf numFmtId="0" fontId="36" fillId="0" borderId="0" xfId="0" applyNumberFormat="1" applyFont="1" applyFill="1" applyBorder="1" applyAlignment="1">
      <alignment horizontal="center" vertical="top"/>
    </xf>
    <xf numFmtId="169" fontId="36" fillId="0" borderId="0" xfId="0" applyNumberFormat="1" applyFont="1" applyFill="1" applyBorder="1" applyAlignment="1">
      <alignment horizontal="center" vertical="top"/>
    </xf>
    <xf numFmtId="0" fontId="45" fillId="0" borderId="0" xfId="0" applyFont="1" applyFill="1" applyBorder="1" applyAlignment="1">
      <alignment horizontal="center" vertical="center" wrapText="1"/>
    </xf>
    <xf numFmtId="165" fontId="36" fillId="0" borderId="0" xfId="28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56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0" xfId="28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165" fontId="44" fillId="0" borderId="11" xfId="28" applyNumberFormat="1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65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53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53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165" fontId="38" fillId="0" borderId="53" xfId="28" applyNumberFormat="1" applyFont="1" applyBorder="1" applyAlignment="1">
      <alignment horizontal="center" vertical="center" wrapText="1"/>
    </xf>
    <xf numFmtId="165" fontId="38" fillId="0" borderId="12" xfId="28" applyNumberFormat="1" applyFont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/>
    </xf>
    <xf numFmtId="38" fontId="38" fillId="0" borderId="12" xfId="0" applyNumberFormat="1" applyFont="1" applyBorder="1" applyAlignment="1">
      <alignment horizontal="center" vertical="center" wrapText="1"/>
    </xf>
    <xf numFmtId="165" fontId="38" fillId="0" borderId="12" xfId="0" applyNumberFormat="1" applyFont="1" applyBorder="1" applyAlignment="1">
      <alignment horizontal="center" vertical="center" wrapText="1"/>
    </xf>
    <xf numFmtId="165" fontId="57" fillId="0" borderId="11" xfId="0" applyNumberFormat="1" applyFont="1" applyFill="1" applyBorder="1" applyAlignment="1">
      <alignment vertical="top" wrapText="1"/>
    </xf>
    <xf numFmtId="0" fontId="33" fillId="0" borderId="11" xfId="0" applyFont="1" applyBorder="1" applyAlignment="1">
      <alignment horizontal="center" vertical="center" wrapText="1"/>
    </xf>
    <xf numFmtId="0" fontId="50" fillId="0" borderId="0" xfId="0" applyFont="1" applyFill="1" applyBorder="1"/>
    <xf numFmtId="0" fontId="57" fillId="0" borderId="0" xfId="0" applyFont="1" applyFill="1" applyBorder="1" applyAlignment="1">
      <alignment horizontal="center" vertical="top"/>
    </xf>
    <xf numFmtId="0" fontId="33" fillId="0" borderId="0" xfId="0" applyFont="1" applyBorder="1" applyAlignment="1">
      <alignment horizontal="center" vertical="center" wrapText="1"/>
    </xf>
    <xf numFmtId="165" fontId="57" fillId="0" borderId="0" xfId="0" applyNumberFormat="1" applyFont="1" applyFill="1" applyBorder="1" applyAlignment="1">
      <alignment vertical="top" wrapText="1"/>
    </xf>
    <xf numFmtId="0" fontId="57" fillId="0" borderId="16" xfId="0" applyFont="1" applyFill="1" applyBorder="1" applyAlignment="1">
      <alignment horizontal="center" vertical="top"/>
    </xf>
    <xf numFmtId="41" fontId="36" fillId="0" borderId="0" xfId="29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166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52" applyFont="1" applyFill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165" fontId="52" fillId="0" borderId="12" xfId="28" applyNumberFormat="1" applyFont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horizontal="left" vertical="top" wrapText="1"/>
    </xf>
    <xf numFmtId="0" fontId="48" fillId="0" borderId="12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top"/>
    </xf>
    <xf numFmtId="0" fontId="44" fillId="0" borderId="0" xfId="0" applyFont="1" applyAlignment="1">
      <alignment vertical="top" wrapText="1"/>
    </xf>
    <xf numFmtId="0" fontId="57" fillId="0" borderId="11" xfId="0" applyFont="1" applyBorder="1" applyAlignment="1">
      <alignment horizontal="center" vertical="center" wrapText="1"/>
    </xf>
    <xf numFmtId="0" fontId="57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41" fontId="57" fillId="0" borderId="11" xfId="29" applyFont="1" applyBorder="1" applyAlignment="1">
      <alignment vertical="top" wrapText="1"/>
    </xf>
    <xf numFmtId="0" fontId="2" fillId="0" borderId="12" xfId="0" applyFont="1" applyBorder="1" applyAlignment="1">
      <alignment horizontal="center" wrapText="1"/>
    </xf>
    <xf numFmtId="0" fontId="36" fillId="0" borderId="16" xfId="0" applyFont="1" applyBorder="1" applyAlignment="1">
      <alignment horizontal="center" vertical="top"/>
    </xf>
    <xf numFmtId="0" fontId="36" fillId="0" borderId="27" xfId="0" applyFont="1" applyBorder="1" applyAlignment="1">
      <alignment horizontal="center" vertical="top" wrapText="1"/>
    </xf>
    <xf numFmtId="0" fontId="36" fillId="0" borderId="29" xfId="0" applyFont="1" applyBorder="1" applyAlignment="1">
      <alignment horizontal="center" vertical="top"/>
    </xf>
    <xf numFmtId="0" fontId="36" fillId="0" borderId="29" xfId="0" applyFont="1" applyBorder="1" applyAlignment="1">
      <alignment vertical="top"/>
    </xf>
    <xf numFmtId="41" fontId="36" fillId="0" borderId="29" xfId="29" applyFont="1" applyBorder="1" applyAlignment="1">
      <alignment vertical="top" wrapText="1"/>
    </xf>
    <xf numFmtId="0" fontId="36" fillId="0" borderId="29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/>
    </xf>
    <xf numFmtId="0" fontId="36" fillId="0" borderId="19" xfId="0" applyFont="1" applyBorder="1" applyAlignment="1">
      <alignment vertical="top"/>
    </xf>
    <xf numFmtId="41" fontId="36" fillId="0" borderId="19" xfId="29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41" fontId="44" fillId="0" borderId="11" xfId="29" applyFont="1" applyBorder="1" applyAlignment="1">
      <alignment vertical="top" wrapText="1"/>
    </xf>
    <xf numFmtId="0" fontId="4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/>
    <xf numFmtId="0" fontId="33" fillId="0" borderId="0" xfId="0" applyFont="1" applyBorder="1" applyAlignment="1">
      <alignment horizontal="center" vertical="center"/>
    </xf>
    <xf numFmtId="0" fontId="0" fillId="0" borderId="0" xfId="0" applyBorder="1"/>
    <xf numFmtId="0" fontId="33" fillId="0" borderId="0" xfId="0" applyFont="1" applyBorder="1"/>
    <xf numFmtId="0" fontId="57" fillId="0" borderId="15" xfId="0" applyFont="1" applyBorder="1" applyAlignment="1">
      <alignment horizontal="center" vertical="center"/>
    </xf>
    <xf numFmtId="0" fontId="57" fillId="0" borderId="66" xfId="0" applyFont="1" applyBorder="1" applyAlignment="1">
      <alignment horizontal="center" vertical="center" wrapText="1"/>
    </xf>
    <xf numFmtId="0" fontId="57" fillId="0" borderId="66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8" fillId="0" borderId="0" xfId="0" applyFont="1"/>
    <xf numFmtId="165" fontId="45" fillId="0" borderId="17" xfId="28" applyNumberFormat="1" applyFont="1" applyFill="1" applyBorder="1"/>
    <xf numFmtId="0" fontId="38" fillId="0" borderId="12" xfId="0" applyFont="1" applyFill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167" fontId="36" fillId="0" borderId="11" xfId="0" applyNumberFormat="1" applyFont="1" applyFill="1" applyBorder="1" applyAlignment="1">
      <alignment horizontal="center" vertical="center"/>
    </xf>
    <xf numFmtId="0" fontId="48" fillId="0" borderId="12" xfId="0" applyFont="1" applyFill="1" applyBorder="1" applyAlignment="1">
      <alignment horizontal="center" vertical="center" wrapText="1"/>
    </xf>
    <xf numFmtId="165" fontId="60" fillId="0" borderId="0" xfId="28" applyNumberFormat="1" applyFont="1"/>
    <xf numFmtId="43" fontId="60" fillId="0" borderId="0" xfId="28" applyFont="1"/>
    <xf numFmtId="43" fontId="46" fillId="0" borderId="0" xfId="28" applyFont="1"/>
    <xf numFmtId="43" fontId="46" fillId="0" borderId="0" xfId="0" applyNumberFormat="1" applyFont="1"/>
    <xf numFmtId="165" fontId="46" fillId="0" borderId="11" xfId="28" applyNumberFormat="1" applyFont="1" applyBorder="1"/>
    <xf numFmtId="165" fontId="46" fillId="0" borderId="15" xfId="28" applyNumberFormat="1" applyFont="1" applyBorder="1"/>
    <xf numFmtId="165" fontId="60" fillId="0" borderId="0" xfId="0" applyNumberFormat="1" applyFont="1"/>
    <xf numFmtId="43" fontId="60" fillId="0" borderId="0" xfId="0" applyNumberFormat="1" applyFont="1"/>
    <xf numFmtId="171" fontId="60" fillId="0" borderId="0" xfId="0" applyNumberFormat="1" applyFont="1"/>
    <xf numFmtId="43" fontId="60" fillId="0" borderId="0" xfId="0" applyNumberFormat="1" applyFont="1" applyAlignment="1">
      <alignment vertical="center"/>
    </xf>
    <xf numFmtId="171" fontId="47" fillId="0" borderId="0" xfId="0" applyNumberFormat="1" applyFont="1"/>
    <xf numFmtId="0" fontId="0" fillId="0" borderId="0" xfId="0" applyFill="1" applyAlignment="1">
      <alignment horizontal="center" vertical="center"/>
    </xf>
    <xf numFmtId="0" fontId="39" fillId="0" borderId="0" xfId="0" applyFont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33" fillId="0" borderId="0" xfId="0" applyFont="1" applyFill="1" applyAlignment="1">
      <alignment horizontal="center" vertical="center"/>
    </xf>
    <xf numFmtId="41" fontId="22" fillId="0" borderId="0" xfId="0" applyNumberFormat="1" applyFont="1" applyFill="1"/>
    <xf numFmtId="0" fontId="52" fillId="0" borderId="12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42" fontId="60" fillId="0" borderId="12" xfId="0" applyNumberFormat="1" applyFont="1" applyFill="1" applyBorder="1"/>
    <xf numFmtId="0" fontId="60" fillId="0" borderId="12" xfId="0" applyFont="1" applyFill="1" applyBorder="1" applyAlignment="1">
      <alignment horizontal="center" wrapText="1"/>
    </xf>
    <xf numFmtId="41" fontId="60" fillId="0" borderId="12" xfId="0" applyNumberFormat="1" applyFont="1" applyFill="1" applyBorder="1" applyAlignment="1">
      <alignment horizontal="left" vertical="center" wrapText="1"/>
    </xf>
    <xf numFmtId="41" fontId="60" fillId="0" borderId="12" xfId="0" applyNumberFormat="1" applyFont="1" applyFill="1" applyBorder="1" applyAlignment="1">
      <alignment horizontal="center" vertical="center" wrapText="1"/>
    </xf>
    <xf numFmtId="41" fontId="60" fillId="0" borderId="12" xfId="29" applyFont="1" applyFill="1" applyBorder="1" applyAlignment="1">
      <alignment horizontal="center" vertical="center" wrapText="1"/>
    </xf>
    <xf numFmtId="165" fontId="60" fillId="0" borderId="12" xfId="28" applyNumberFormat="1" applyFont="1" applyFill="1" applyBorder="1" applyAlignment="1">
      <alignment vertical="center" wrapText="1"/>
    </xf>
    <xf numFmtId="0" fontId="60" fillId="0" borderId="12" xfId="0" applyFont="1" applyFill="1" applyBorder="1" applyAlignment="1">
      <alignment wrapText="1"/>
    </xf>
    <xf numFmtId="0" fontId="60" fillId="0" borderId="0" xfId="0" applyFont="1" applyFill="1" applyAlignment="1">
      <alignment horizontal="center"/>
    </xf>
    <xf numFmtId="165" fontId="60" fillId="0" borderId="0" xfId="0" applyNumberFormat="1" applyFont="1" applyFill="1"/>
    <xf numFmtId="0" fontId="60" fillId="0" borderId="0" xfId="0" applyFont="1" applyFill="1"/>
    <xf numFmtId="166" fontId="60" fillId="0" borderId="12" xfId="0" applyNumberFormat="1" applyFont="1" applyFill="1" applyBorder="1" applyAlignment="1">
      <alignment horizontal="center" vertical="center" wrapText="1"/>
    </xf>
    <xf numFmtId="0" fontId="60" fillId="0" borderId="12" xfId="28" applyNumberFormat="1" applyFont="1" applyFill="1" applyBorder="1" applyAlignment="1">
      <alignment horizontal="center" vertical="center" wrapText="1"/>
    </xf>
    <xf numFmtId="165" fontId="60" fillId="0" borderId="0" xfId="28" applyNumberFormat="1" applyFont="1" applyFill="1"/>
    <xf numFmtId="0" fontId="60" fillId="0" borderId="0" xfId="0" applyFont="1"/>
    <xf numFmtId="0" fontId="52" fillId="0" borderId="12" xfId="0" applyFont="1" applyBorder="1" applyAlignment="1">
      <alignment horizontal="left" vertical="center" wrapText="1"/>
    </xf>
    <xf numFmtId="0" fontId="52" fillId="0" borderId="12" xfId="0" applyFont="1" applyFill="1" applyBorder="1" applyAlignment="1">
      <alignment horizontal="left" vertical="center" wrapText="1"/>
    </xf>
    <xf numFmtId="169" fontId="52" fillId="0" borderId="12" xfId="0" applyNumberFormat="1" applyFont="1" applyFill="1" applyBorder="1" applyAlignment="1">
      <alignment horizontal="center" vertical="center" wrapText="1"/>
    </xf>
    <xf numFmtId="165" fontId="52" fillId="0" borderId="12" xfId="28" applyNumberFormat="1" applyFont="1" applyFill="1" applyBorder="1" applyAlignment="1">
      <alignment horizontal="center" vertical="center" wrapText="1"/>
    </xf>
    <xf numFmtId="0" fontId="60" fillId="0" borderId="12" xfId="0" applyFont="1" applyFill="1" applyBorder="1" applyAlignment="1">
      <alignment horizontal="left" vertical="center"/>
    </xf>
    <xf numFmtId="0" fontId="60" fillId="0" borderId="12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  <xf numFmtId="0" fontId="60" fillId="0" borderId="12" xfId="0" applyFont="1" applyFill="1" applyBorder="1" applyAlignment="1">
      <alignment horizontal="center" vertical="center" wrapText="1"/>
    </xf>
    <xf numFmtId="0" fontId="60" fillId="0" borderId="12" xfId="0" applyFont="1" applyFill="1" applyBorder="1" applyAlignment="1">
      <alignment horizontal="center" vertical="center"/>
    </xf>
    <xf numFmtId="43" fontId="60" fillId="0" borderId="12" xfId="28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/>
    </xf>
    <xf numFmtId="0" fontId="60" fillId="0" borderId="12" xfId="0" applyFont="1" applyFill="1" applyBorder="1" applyAlignment="1">
      <alignment vertical="center"/>
    </xf>
    <xf numFmtId="0" fontId="52" fillId="0" borderId="12" xfId="0" applyFont="1" applyFill="1" applyBorder="1" applyAlignment="1">
      <alignment horizontal="center" vertical="center" wrapText="1"/>
    </xf>
    <xf numFmtId="0" fontId="52" fillId="0" borderId="12" xfId="0" quotePrefix="1" applyFont="1" applyFill="1" applyBorder="1" applyAlignment="1">
      <alignment horizontal="center" vertical="center" wrapText="1"/>
    </xf>
    <xf numFmtId="0" fontId="60" fillId="0" borderId="12" xfId="0" quotePrefix="1" applyFont="1" applyFill="1" applyBorder="1" applyAlignment="1">
      <alignment horizontal="center" vertical="center" wrapText="1"/>
    </xf>
    <xf numFmtId="165" fontId="60" fillId="0" borderId="12" xfId="28" applyNumberFormat="1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/>
    </xf>
    <xf numFmtId="165" fontId="60" fillId="0" borderId="0" xfId="0" applyNumberFormat="1" applyFont="1" applyFill="1" applyAlignment="1">
      <alignment horizontal="center" vertical="center"/>
    </xf>
    <xf numFmtId="41" fontId="52" fillId="0" borderId="12" xfId="29" applyFont="1" applyFill="1" applyBorder="1" applyAlignment="1">
      <alignment horizontal="center" vertical="center" wrapText="1"/>
    </xf>
    <xf numFmtId="0" fontId="52" fillId="0" borderId="55" xfId="0" applyFont="1" applyFill="1" applyBorder="1" applyAlignment="1">
      <alignment horizontal="center" vertical="center" wrapText="1"/>
    </xf>
    <xf numFmtId="165" fontId="45" fillId="0" borderId="15" xfId="28" applyNumberFormat="1" applyFont="1" applyFill="1" applyBorder="1"/>
    <xf numFmtId="165" fontId="45" fillId="0" borderId="11" xfId="28" applyNumberFormat="1" applyFont="1" applyFill="1" applyBorder="1"/>
    <xf numFmtId="165" fontId="52" fillId="0" borderId="12" xfId="29" applyNumberFormat="1" applyFont="1" applyFill="1" applyBorder="1" applyAlignment="1">
      <alignment horizontal="center" vertical="center" wrapText="1"/>
    </xf>
    <xf numFmtId="41" fontId="52" fillId="0" borderId="12" xfId="0" applyNumberFormat="1" applyFont="1" applyFill="1" applyBorder="1" applyAlignment="1">
      <alignment horizontal="center" vertical="center" wrapText="1"/>
    </xf>
    <xf numFmtId="166" fontId="52" fillId="0" borderId="12" xfId="0" applyNumberFormat="1" applyFont="1" applyFill="1" applyBorder="1" applyAlignment="1">
      <alignment horizontal="center" vertical="center" wrapText="1"/>
    </xf>
    <xf numFmtId="0" fontId="60" fillId="0" borderId="12" xfId="0" applyFont="1" applyBorder="1"/>
    <xf numFmtId="0" fontId="52" fillId="0" borderId="14" xfId="0" applyFont="1" applyFill="1" applyBorder="1" applyAlignment="1">
      <alignment horizontal="center" vertical="center"/>
    </xf>
    <xf numFmtId="0" fontId="52" fillId="0" borderId="14" xfId="0" applyFont="1" applyFill="1" applyBorder="1" applyAlignment="1">
      <alignment horizontal="center" vertical="center" wrapText="1"/>
    </xf>
    <xf numFmtId="165" fontId="52" fillId="0" borderId="14" xfId="28" applyNumberFormat="1" applyFont="1" applyFill="1" applyBorder="1" applyAlignment="1">
      <alignment horizontal="center" vertical="center" wrapText="1"/>
    </xf>
    <xf numFmtId="41" fontId="44" fillId="0" borderId="11" xfId="29" applyFont="1" applyFill="1" applyBorder="1" applyAlignment="1">
      <alignment vertical="center" wrapText="1"/>
    </xf>
    <xf numFmtId="165" fontId="60" fillId="0" borderId="0" xfId="28" applyNumberFormat="1" applyFont="1" applyFill="1" applyAlignment="1">
      <alignment horizontal="center" vertical="center"/>
    </xf>
    <xf numFmtId="165" fontId="44" fillId="0" borderId="11" xfId="28" applyNumberFormat="1" applyFont="1" applyFill="1" applyBorder="1" applyAlignment="1">
      <alignment horizontal="center" vertical="center" wrapText="1"/>
    </xf>
    <xf numFmtId="165" fontId="46" fillId="0" borderId="1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2" fillId="0" borderId="0" xfId="0" applyFont="1" applyBorder="1" applyAlignment="1">
      <alignment horizontal="center" vertical="center" wrapText="1"/>
    </xf>
    <xf numFmtId="0" fontId="48" fillId="0" borderId="0" xfId="0" applyFont="1" applyFill="1"/>
    <xf numFmtId="0" fontId="45" fillId="0" borderId="0" xfId="0" applyFont="1" applyFill="1"/>
    <xf numFmtId="0" fontId="49" fillId="0" borderId="51" xfId="0" applyFont="1" applyFill="1" applyBorder="1" applyAlignment="1">
      <alignment horizontal="center" vertical="center" wrapText="1"/>
    </xf>
    <xf numFmtId="0" fontId="60" fillId="0" borderId="50" xfId="0" applyFont="1" applyBorder="1" applyAlignment="1"/>
    <xf numFmtId="0" fontId="60" fillId="0" borderId="50" xfId="0" applyFont="1" applyFill="1" applyBorder="1" applyAlignment="1">
      <alignment horizontal="center" vertical="center" wrapText="1"/>
    </xf>
    <xf numFmtId="0" fontId="60" fillId="0" borderId="50" xfId="0" applyFont="1" applyBorder="1" applyAlignment="1">
      <alignment wrapText="1"/>
    </xf>
    <xf numFmtId="0" fontId="60" fillId="0" borderId="50" xfId="0" applyFont="1" applyBorder="1" applyAlignment="1">
      <alignment vertical="center" wrapText="1"/>
    </xf>
    <xf numFmtId="167" fontId="52" fillId="0" borderId="55" xfId="0" applyNumberFormat="1" applyFont="1" applyFill="1" applyBorder="1" applyAlignment="1">
      <alignment horizontal="center" vertical="center"/>
    </xf>
    <xf numFmtId="0" fontId="52" fillId="0" borderId="55" xfId="0" applyFont="1" applyFill="1" applyBorder="1" applyAlignment="1">
      <alignment horizontal="center" vertical="center"/>
    </xf>
    <xf numFmtId="169" fontId="52" fillId="0" borderId="55" xfId="0" applyNumberFormat="1" applyFont="1" applyFill="1" applyBorder="1" applyAlignment="1">
      <alignment horizontal="center" vertical="center" wrapText="1"/>
    </xf>
    <xf numFmtId="168" fontId="52" fillId="0" borderId="55" xfId="0" applyNumberFormat="1" applyFont="1" applyFill="1" applyBorder="1" applyAlignment="1">
      <alignment horizontal="right" vertical="center" wrapText="1"/>
    </xf>
    <xf numFmtId="0" fontId="60" fillId="0" borderId="55" xfId="0" applyFont="1" applyFill="1" applyBorder="1" applyAlignment="1">
      <alignment horizontal="center" vertical="center" wrapText="1"/>
    </xf>
    <xf numFmtId="165" fontId="52" fillId="0" borderId="55" xfId="28" applyNumberFormat="1" applyFont="1" applyFill="1" applyBorder="1" applyAlignment="1">
      <alignment horizontal="right" vertical="center"/>
    </xf>
    <xf numFmtId="167" fontId="52" fillId="0" borderId="51" xfId="0" applyNumberFormat="1" applyFont="1" applyFill="1" applyBorder="1" applyAlignment="1">
      <alignment horizontal="center" vertical="center"/>
    </xf>
    <xf numFmtId="0" fontId="52" fillId="0" borderId="51" xfId="0" applyFont="1" applyFill="1" applyBorder="1" applyAlignment="1">
      <alignment horizontal="center" vertical="center" wrapText="1"/>
    </xf>
    <xf numFmtId="0" fontId="52" fillId="0" borderId="51" xfId="0" applyFont="1" applyFill="1" applyBorder="1" applyAlignment="1">
      <alignment horizontal="center" vertical="center"/>
    </xf>
    <xf numFmtId="169" fontId="52" fillId="0" borderId="51" xfId="0" applyNumberFormat="1" applyFont="1" applyFill="1" applyBorder="1" applyAlignment="1">
      <alignment horizontal="center" vertical="center" wrapText="1"/>
    </xf>
    <xf numFmtId="168" fontId="52" fillId="0" borderId="51" xfId="0" applyNumberFormat="1" applyFont="1" applyFill="1" applyBorder="1" applyAlignment="1">
      <alignment horizontal="right" vertical="center" wrapText="1"/>
    </xf>
    <xf numFmtId="0" fontId="60" fillId="0" borderId="51" xfId="0" applyFont="1" applyFill="1" applyBorder="1" applyAlignment="1">
      <alignment horizontal="center" vertical="center" wrapText="1"/>
    </xf>
    <xf numFmtId="1" fontId="52" fillId="0" borderId="55" xfId="0" applyNumberFormat="1" applyFont="1" applyFill="1" applyBorder="1" applyAlignment="1">
      <alignment horizontal="center" vertical="center" wrapText="1"/>
    </xf>
    <xf numFmtId="43" fontId="52" fillId="0" borderId="55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165" fontId="57" fillId="0" borderId="11" xfId="28" applyNumberFormat="1" applyFont="1" applyFill="1" applyBorder="1" applyAlignment="1">
      <alignment vertical="top" wrapText="1"/>
    </xf>
    <xf numFmtId="43" fontId="46" fillId="0" borderId="17" xfId="28" applyFont="1" applyBorder="1"/>
    <xf numFmtId="0" fontId="60" fillId="0" borderId="12" xfId="0" applyFont="1" applyFill="1" applyBorder="1"/>
    <xf numFmtId="165" fontId="60" fillId="0" borderId="0" xfId="0" applyNumberFormat="1" applyFont="1" applyAlignment="1">
      <alignment horizontal="center" vertical="center"/>
    </xf>
    <xf numFmtId="0" fontId="60" fillId="0" borderId="12" xfId="29" applyNumberFormat="1" applyFont="1" applyFill="1" applyBorder="1" applyAlignment="1">
      <alignment horizontal="center" vertical="center" wrapText="1"/>
    </xf>
    <xf numFmtId="169" fontId="60" fillId="0" borderId="12" xfId="0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left"/>
    </xf>
    <xf numFmtId="0" fontId="60" fillId="0" borderId="0" xfId="0" applyFont="1" applyBorder="1" applyAlignment="1">
      <alignment horizontal="center" vertical="center"/>
    </xf>
    <xf numFmtId="0" fontId="60" fillId="0" borderId="0" xfId="0" applyFont="1" applyBorder="1"/>
    <xf numFmtId="0" fontId="52" fillId="0" borderId="0" xfId="0" applyFont="1" applyBorder="1" applyAlignment="1">
      <alignment horizontal="center" vertical="center"/>
    </xf>
    <xf numFmtId="43" fontId="36" fillId="0" borderId="0" xfId="28" applyFont="1" applyFill="1" applyBorder="1" applyAlignment="1">
      <alignment vertical="top"/>
    </xf>
    <xf numFmtId="0" fontId="52" fillId="0" borderId="12" xfId="29" applyNumberFormat="1" applyFont="1" applyFill="1" applyBorder="1" applyAlignment="1">
      <alignment horizontal="center" vertical="center" wrapText="1"/>
    </xf>
    <xf numFmtId="0" fontId="52" fillId="0" borderId="12" xfId="28" applyNumberFormat="1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left" vertical="center"/>
    </xf>
    <xf numFmtId="1" fontId="60" fillId="0" borderId="12" xfId="0" applyNumberFormat="1" applyFont="1" applyBorder="1" applyAlignment="1"/>
    <xf numFmtId="41" fontId="24" fillId="0" borderId="0" xfId="28" applyNumberFormat="1" applyFont="1" applyFill="1"/>
    <xf numFmtId="167" fontId="38" fillId="0" borderId="27" xfId="0" applyNumberFormat="1" applyFont="1" applyBorder="1" applyAlignment="1">
      <alignment horizontal="center" vertical="center"/>
    </xf>
    <xf numFmtId="14" fontId="38" fillId="0" borderId="12" xfId="0" applyNumberFormat="1" applyFont="1" applyBorder="1" applyAlignment="1">
      <alignment horizontal="center" vertical="center" wrapText="1"/>
    </xf>
    <xf numFmtId="0" fontId="38" fillId="0" borderId="12" xfId="28" applyNumberFormat="1" applyFont="1" applyBorder="1" applyAlignment="1">
      <alignment horizontal="center" vertical="center" wrapText="1"/>
    </xf>
    <xf numFmtId="0" fontId="56" fillId="0" borderId="13" xfId="0" applyFont="1" applyFill="1" applyBorder="1" applyAlignment="1">
      <alignment vertical="center"/>
    </xf>
    <xf numFmtId="0" fontId="56" fillId="0" borderId="13" xfId="0" applyFont="1" applyFill="1" applyBorder="1" applyAlignment="1">
      <alignment vertical="center" wrapText="1"/>
    </xf>
    <xf numFmtId="0" fontId="60" fillId="0" borderId="13" xfId="0" applyFont="1" applyFill="1" applyBorder="1" applyAlignment="1">
      <alignment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56" fillId="0" borderId="14" xfId="0" applyFont="1" applyFill="1" applyBorder="1" applyAlignment="1">
      <alignment vertical="center"/>
    </xf>
    <xf numFmtId="0" fontId="56" fillId="0" borderId="14" xfId="0" applyFont="1" applyFill="1" applyBorder="1" applyAlignment="1">
      <alignment vertical="center" wrapText="1"/>
    </xf>
    <xf numFmtId="0" fontId="60" fillId="0" borderId="14" xfId="0" applyFont="1" applyFill="1" applyBorder="1" applyAlignment="1">
      <alignment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165" fontId="46" fillId="0" borderId="11" xfId="28" applyNumberFormat="1" applyFont="1" applyFill="1" applyBorder="1" applyAlignment="1">
      <alignment horizontal="center" vertical="center"/>
    </xf>
    <xf numFmtId="165" fontId="61" fillId="0" borderId="11" xfId="28" applyNumberFormat="1" applyFont="1" applyBorder="1"/>
    <xf numFmtId="165" fontId="61" fillId="0" borderId="11" xfId="0" applyNumberFormat="1" applyFont="1" applyBorder="1"/>
    <xf numFmtId="165" fontId="61" fillId="0" borderId="15" xfId="28" applyNumberFormat="1" applyFont="1" applyBorder="1"/>
    <xf numFmtId="165" fontId="61" fillId="0" borderId="17" xfId="28" applyNumberFormat="1" applyFont="1" applyBorder="1"/>
    <xf numFmtId="165" fontId="61" fillId="0" borderId="0" xfId="0" applyNumberFormat="1" applyFont="1"/>
    <xf numFmtId="165" fontId="61" fillId="0" borderId="0" xfId="28" applyNumberFormat="1" applyFont="1"/>
    <xf numFmtId="0" fontId="63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43" fontId="64" fillId="0" borderId="0" xfId="29" applyNumberFormat="1" applyFont="1" applyAlignment="1">
      <alignment horizontal="center"/>
    </xf>
    <xf numFmtId="43" fontId="61" fillId="0" borderId="0" xfId="29" applyNumberFormat="1" applyFont="1" applyAlignment="1">
      <alignment horizontal="center"/>
    </xf>
    <xf numFmtId="171" fontId="61" fillId="0" borderId="0" xfId="29" applyNumberFormat="1" applyFont="1" applyAlignment="1">
      <alignment horizontal="center"/>
    </xf>
    <xf numFmtId="43" fontId="47" fillId="0" borderId="0" xfId="0" applyNumberFormat="1" applyFont="1"/>
    <xf numFmtId="16" fontId="52" fillId="0" borderId="12" xfId="0" quotePrefix="1" applyNumberFormat="1" applyFont="1" applyFill="1" applyBorder="1" applyAlignment="1">
      <alignment horizontal="center" vertical="center" wrapText="1"/>
    </xf>
    <xf numFmtId="0" fontId="52" fillId="0" borderId="12" xfId="0" quotePrefix="1" applyFont="1" applyBorder="1" applyAlignment="1">
      <alignment horizontal="center" vertical="center" wrapText="1"/>
    </xf>
    <xf numFmtId="42" fontId="52" fillId="0" borderId="12" xfId="0" applyNumberFormat="1" applyFont="1" applyBorder="1" applyAlignment="1">
      <alignment horizontal="left" vertical="center" wrapText="1"/>
    </xf>
    <xf numFmtId="0" fontId="60" fillId="0" borderId="0" xfId="0" applyFont="1" applyBorder="1" applyAlignment="1">
      <alignment horizontal="left"/>
    </xf>
    <xf numFmtId="0" fontId="57" fillId="0" borderId="15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wrapText="1"/>
    </xf>
    <xf numFmtId="0" fontId="22" fillId="0" borderId="16" xfId="0" applyFont="1" applyBorder="1"/>
    <xf numFmtId="0" fontId="22" fillId="0" borderId="0" xfId="0" applyFont="1" applyBorder="1"/>
    <xf numFmtId="0" fontId="63" fillId="0" borderId="0" xfId="0" applyFont="1" applyBorder="1"/>
    <xf numFmtId="41" fontId="63" fillId="0" borderId="0" xfId="29" applyFont="1" applyBorder="1"/>
    <xf numFmtId="0" fontId="2" fillId="0" borderId="0" xfId="0" applyFont="1" applyBorder="1"/>
    <xf numFmtId="41" fontId="63" fillId="0" borderId="19" xfId="29" applyFont="1" applyBorder="1"/>
    <xf numFmtId="0" fontId="63" fillId="0" borderId="19" xfId="0" applyFont="1" applyBorder="1"/>
    <xf numFmtId="0" fontId="2" fillId="0" borderId="19" xfId="0" applyFont="1" applyBorder="1"/>
    <xf numFmtId="0" fontId="60" fillId="0" borderId="0" xfId="0" applyFont="1" applyAlignment="1">
      <alignment horizontal="center" vertical="center" wrapText="1"/>
    </xf>
    <xf numFmtId="3" fontId="60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57" fillId="0" borderId="68" xfId="0" applyFont="1" applyBorder="1" applyAlignment="1">
      <alignment horizontal="center" vertical="center"/>
    </xf>
    <xf numFmtId="0" fontId="56" fillId="0" borderId="11" xfId="0" applyFont="1" applyBorder="1" applyAlignment="1">
      <alignment vertical="center"/>
    </xf>
    <xf numFmtId="0" fontId="56" fillId="0" borderId="16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168" fontId="56" fillId="0" borderId="0" xfId="0" applyNumberFormat="1" applyFont="1" applyBorder="1" applyAlignment="1">
      <alignment horizontal="center" vertical="center" wrapText="1"/>
    </xf>
    <xf numFmtId="168" fontId="56" fillId="0" borderId="27" xfId="0" applyNumberFormat="1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 wrapText="1"/>
    </xf>
    <xf numFmtId="168" fontId="56" fillId="0" borderId="0" xfId="0" applyNumberFormat="1" applyFont="1" applyFill="1" applyBorder="1" applyAlignment="1">
      <alignment horizontal="right" vertical="center" wrapText="1"/>
    </xf>
    <xf numFmtId="168" fontId="56" fillId="0" borderId="11" xfId="0" applyNumberFormat="1" applyFont="1" applyFill="1" applyBorder="1" applyAlignment="1">
      <alignment horizontal="right" vertical="center" wrapText="1"/>
    </xf>
    <xf numFmtId="0" fontId="56" fillId="0" borderId="0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2" fillId="24" borderId="0" xfId="0" applyFont="1" applyFill="1" applyBorder="1" applyAlignment="1">
      <alignment horizontal="center" vertical="center"/>
    </xf>
    <xf numFmtId="0" fontId="52" fillId="24" borderId="0" xfId="0" quotePrefix="1" applyFont="1" applyFill="1" applyBorder="1" applyAlignment="1">
      <alignment horizontal="center" vertical="center" wrapText="1"/>
    </xf>
    <xf numFmtId="41" fontId="60" fillId="0" borderId="0" xfId="29" applyFont="1" applyBorder="1" applyAlignment="1">
      <alignment vertical="center" wrapText="1"/>
    </xf>
    <xf numFmtId="0" fontId="60" fillId="0" borderId="0" xfId="0" quotePrefix="1" applyFont="1" applyBorder="1" applyAlignment="1">
      <alignment horizontal="center" vertical="center" wrapText="1"/>
    </xf>
    <xf numFmtId="41" fontId="60" fillId="0" borderId="0" xfId="29" applyFont="1" applyFill="1" applyBorder="1" applyAlignment="1">
      <alignment horizontal="center" vertical="center" wrapText="1"/>
    </xf>
    <xf numFmtId="0" fontId="60" fillId="0" borderId="0" xfId="0" applyFont="1" applyBorder="1" applyAlignment="1">
      <alignment wrapText="1"/>
    </xf>
    <xf numFmtId="0" fontId="62" fillId="0" borderId="0" xfId="0" applyFont="1" applyBorder="1" applyAlignment="1">
      <alignment horizontal="center" vertical="center" wrapText="1"/>
    </xf>
    <xf numFmtId="41" fontId="60" fillId="0" borderId="0" xfId="29" applyFont="1" applyAlignment="1">
      <alignment horizontal="center"/>
    </xf>
    <xf numFmtId="41" fontId="60" fillId="0" borderId="0" xfId="29" applyFont="1"/>
    <xf numFmtId="0" fontId="60" fillId="0" borderId="12" xfId="52" applyFont="1" applyFill="1" applyBorder="1" applyAlignment="1">
      <alignment horizontal="center"/>
    </xf>
    <xf numFmtId="3" fontId="60" fillId="0" borderId="0" xfId="0" applyNumberFormat="1" applyFont="1" applyAlignment="1">
      <alignment horizontal="right" vertical="center"/>
    </xf>
    <xf numFmtId="0" fontId="60" fillId="0" borderId="12" xfId="0" quotePrefix="1" applyFont="1" applyFill="1" applyBorder="1" applyAlignment="1">
      <alignment horizontal="center"/>
    </xf>
    <xf numFmtId="0" fontId="60" fillId="0" borderId="0" xfId="0" applyFont="1" applyAlignment="1">
      <alignment horizontal="center" vertical="top"/>
    </xf>
    <xf numFmtId="0" fontId="57" fillId="0" borderId="33" xfId="0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 wrapText="1"/>
    </xf>
    <xf numFmtId="0" fontId="61" fillId="0" borderId="0" xfId="0" applyFont="1" applyAlignment="1">
      <alignment horizontal="center" vertical="center"/>
    </xf>
    <xf numFmtId="0" fontId="60" fillId="0" borderId="11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168" fontId="56" fillId="0" borderId="11" xfId="0" applyNumberFormat="1" applyFont="1" applyBorder="1" applyAlignment="1">
      <alignment horizontal="center" vertical="center" wrapText="1"/>
    </xf>
    <xf numFmtId="3" fontId="56" fillId="0" borderId="11" xfId="0" applyNumberFormat="1" applyFont="1" applyBorder="1" applyAlignment="1">
      <alignment horizontal="right" vertical="center"/>
    </xf>
    <xf numFmtId="0" fontId="61" fillId="0" borderId="11" xfId="52" applyFont="1" applyFill="1" applyBorder="1" applyAlignment="1">
      <alignment horizontal="center"/>
    </xf>
    <xf numFmtId="41" fontId="56" fillId="0" borderId="11" xfId="0" applyNumberFormat="1" applyFont="1" applyFill="1" applyBorder="1" applyAlignment="1">
      <alignment horizontal="right" vertical="center"/>
    </xf>
    <xf numFmtId="3" fontId="61" fillId="0" borderId="11" xfId="0" applyNumberFormat="1" applyFont="1" applyBorder="1" applyAlignment="1">
      <alignment horizontal="right" vertical="center"/>
    </xf>
    <xf numFmtId="3" fontId="61" fillId="0" borderId="11" xfId="0" applyNumberFormat="1" applyFont="1" applyBorder="1" applyAlignment="1">
      <alignment horizontal="center" vertical="center"/>
    </xf>
    <xf numFmtId="165" fontId="61" fillId="0" borderId="11" xfId="0" applyNumberFormat="1" applyFont="1" applyBorder="1" applyAlignment="1">
      <alignment horizontal="center" vertical="center"/>
    </xf>
    <xf numFmtId="165" fontId="61" fillId="0" borderId="11" xfId="28" applyNumberFormat="1" applyFont="1" applyBorder="1" applyAlignment="1">
      <alignment horizontal="center" vertical="center"/>
    </xf>
    <xf numFmtId="0" fontId="57" fillId="0" borderId="33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3" fontId="61" fillId="0" borderId="0" xfId="0" applyNumberFormat="1" applyFont="1" applyBorder="1" applyAlignment="1">
      <alignment horizontal="center" vertical="center"/>
    </xf>
    <xf numFmtId="165" fontId="61" fillId="0" borderId="0" xfId="0" applyNumberFormat="1" applyFont="1" applyBorder="1" applyAlignment="1">
      <alignment horizontal="center" vertical="center"/>
    </xf>
    <xf numFmtId="165" fontId="61" fillId="0" borderId="0" xfId="28" applyNumberFormat="1" applyFont="1" applyBorder="1" applyAlignment="1">
      <alignment horizontal="center" vertical="center"/>
    </xf>
    <xf numFmtId="3" fontId="61" fillId="0" borderId="0" xfId="28" applyNumberFormat="1" applyFont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44" fontId="61" fillId="0" borderId="0" xfId="0" applyNumberFormat="1" applyFont="1" applyFill="1" applyBorder="1" applyAlignment="1">
      <alignment horizontal="center" wrapText="1"/>
    </xf>
    <xf numFmtId="0" fontId="56" fillId="0" borderId="0" xfId="0" applyFont="1" applyFill="1" applyBorder="1" applyAlignment="1">
      <alignment horizontal="center" vertical="center" wrapText="1"/>
    </xf>
    <xf numFmtId="3" fontId="56" fillId="0" borderId="0" xfId="0" applyNumberFormat="1" applyFont="1" applyBorder="1" applyAlignment="1">
      <alignment horizontal="right" vertical="center"/>
    </xf>
    <xf numFmtId="0" fontId="61" fillId="0" borderId="0" xfId="52" applyFont="1" applyFill="1" applyBorder="1" applyAlignment="1">
      <alignment horizontal="center"/>
    </xf>
    <xf numFmtId="41" fontId="56" fillId="0" borderId="0" xfId="0" applyNumberFormat="1" applyFont="1" applyFill="1" applyBorder="1" applyAlignment="1">
      <alignment horizontal="right" vertical="center"/>
    </xf>
    <xf numFmtId="168" fontId="56" fillId="0" borderId="11" xfId="0" applyNumberFormat="1" applyFont="1" applyBorder="1" applyAlignment="1">
      <alignment vertical="center" wrapText="1"/>
    </xf>
    <xf numFmtId="3" fontId="61" fillId="0" borderId="0" xfId="0" applyNumberFormat="1" applyFont="1" applyBorder="1" applyAlignment="1">
      <alignment horizontal="right" vertical="center"/>
    </xf>
    <xf numFmtId="165" fontId="61" fillId="0" borderId="0" xfId="0" applyNumberFormat="1" applyFont="1" applyFill="1" applyBorder="1" applyAlignment="1">
      <alignment horizontal="center" vertical="center"/>
    </xf>
    <xf numFmtId="165" fontId="61" fillId="0" borderId="17" xfId="0" applyNumberFormat="1" applyFont="1" applyBorder="1" applyAlignment="1">
      <alignment horizontal="center" vertical="center"/>
    </xf>
    <xf numFmtId="0" fontId="61" fillId="0" borderId="12" xfId="0" applyFont="1" applyFill="1" applyBorder="1" applyAlignment="1">
      <alignment horizontal="center" vertical="center"/>
    </xf>
    <xf numFmtId="165" fontId="60" fillId="0" borderId="12" xfId="28" applyNumberFormat="1" applyFont="1" applyFill="1" applyBorder="1"/>
    <xf numFmtId="0" fontId="63" fillId="0" borderId="11" xfId="0" applyFont="1" applyBorder="1"/>
    <xf numFmtId="0" fontId="61" fillId="0" borderId="0" xfId="0" applyFont="1"/>
    <xf numFmtId="165" fontId="61" fillId="0" borderId="15" xfId="28" applyNumberFormat="1" applyFont="1" applyFill="1" applyBorder="1"/>
    <xf numFmtId="165" fontId="61" fillId="0" borderId="11" xfId="28" applyNumberFormat="1" applyFont="1" applyFill="1" applyBorder="1"/>
    <xf numFmtId="43" fontId="61" fillId="0" borderId="17" xfId="28" applyFont="1" applyFill="1" applyBorder="1"/>
    <xf numFmtId="0" fontId="61" fillId="0" borderId="0" xfId="0" applyFont="1" applyFill="1"/>
    <xf numFmtId="165" fontId="61" fillId="0" borderId="17" xfId="28" applyNumberFormat="1" applyFont="1" applyFill="1" applyBorder="1"/>
    <xf numFmtId="165" fontId="61" fillId="0" borderId="0" xfId="0" applyNumberFormat="1" applyFont="1" applyBorder="1"/>
    <xf numFmtId="0" fontId="61" fillId="0" borderId="0" xfId="0" applyFont="1" applyBorder="1"/>
    <xf numFmtId="165" fontId="56" fillId="0" borderId="11" xfId="0" applyNumberFormat="1" applyFont="1" applyFill="1" applyBorder="1" applyAlignment="1">
      <alignment horizontal="center" vertical="top" wrapText="1"/>
    </xf>
    <xf numFmtId="0" fontId="49" fillId="0" borderId="12" xfId="0" quotePrefix="1" applyFont="1" applyBorder="1" applyAlignment="1">
      <alignment horizontal="center" vertical="center" wrapText="1"/>
    </xf>
    <xf numFmtId="0" fontId="60" fillId="0" borderId="12" xfId="0" applyNumberFormat="1" applyFont="1" applyFill="1" applyBorder="1" applyAlignment="1">
      <alignment horizontal="center" vertical="center"/>
    </xf>
    <xf numFmtId="0" fontId="60" fillId="0" borderId="12" xfId="0" applyFont="1" applyBorder="1" applyAlignment="1">
      <alignment horizontal="center" vertical="center" wrapText="1"/>
    </xf>
    <xf numFmtId="1" fontId="6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Font="1" applyFill="1"/>
    <xf numFmtId="0" fontId="56" fillId="0" borderId="0" xfId="0" applyNumberFormat="1" applyFont="1" applyFill="1" applyBorder="1" applyAlignment="1">
      <alignment horizontal="center" vertical="top"/>
    </xf>
    <xf numFmtId="169" fontId="56" fillId="0" borderId="0" xfId="0" applyNumberFormat="1" applyFont="1" applyFill="1" applyBorder="1" applyAlignment="1">
      <alignment horizontal="center" vertical="top"/>
    </xf>
    <xf numFmtId="0" fontId="61" fillId="0" borderId="0" xfId="0" applyFont="1" applyFill="1" applyBorder="1" applyAlignment="1">
      <alignment horizontal="center" vertical="center" wrapText="1"/>
    </xf>
    <xf numFmtId="165" fontId="56" fillId="0" borderId="0" xfId="28" applyNumberFormat="1" applyFont="1" applyFill="1" applyBorder="1" applyAlignment="1">
      <alignment vertical="top"/>
    </xf>
    <xf numFmtId="0" fontId="56" fillId="0" borderId="0" xfId="0" applyFont="1" applyFill="1" applyBorder="1" applyAlignment="1">
      <alignment horizontal="center" vertical="top" wrapText="1"/>
    </xf>
    <xf numFmtId="165" fontId="2" fillId="0" borderId="0" xfId="0" applyNumberFormat="1" applyFont="1" applyFill="1" applyBorder="1"/>
    <xf numFmtId="0" fontId="60" fillId="0" borderId="0" xfId="0" applyNumberFormat="1" applyFont="1" applyFill="1" applyAlignment="1"/>
    <xf numFmtId="0" fontId="60" fillId="0" borderId="0" xfId="0" applyFont="1" applyFill="1" applyAlignment="1"/>
    <xf numFmtId="41" fontId="60" fillId="0" borderId="0" xfId="29" applyFont="1" applyFill="1"/>
    <xf numFmtId="43" fontId="60" fillId="0" borderId="0" xfId="28" applyFont="1" applyFill="1" applyAlignment="1">
      <alignment horizontal="right" wrapText="1"/>
    </xf>
    <xf numFmtId="0" fontId="60" fillId="0" borderId="0" xfId="0" applyFont="1" applyFill="1" applyAlignment="1">
      <alignment wrapText="1"/>
    </xf>
    <xf numFmtId="0" fontId="60" fillId="0" borderId="12" xfId="0" applyFont="1" applyFill="1" applyBorder="1" applyAlignment="1">
      <alignment horizontal="center"/>
    </xf>
    <xf numFmtId="16" fontId="52" fillId="0" borderId="12" xfId="0" applyNumberFormat="1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left" vertical="center"/>
    </xf>
    <xf numFmtId="0" fontId="66" fillId="0" borderId="12" xfId="0" applyFont="1" applyFill="1" applyBorder="1" applyAlignment="1">
      <alignment horizontal="center" vertical="center" wrapText="1"/>
    </xf>
    <xf numFmtId="0" fontId="53" fillId="0" borderId="0" xfId="0" applyFont="1" applyFill="1"/>
    <xf numFmtId="0" fontId="34" fillId="0" borderId="0" xfId="0" applyFont="1" applyFill="1"/>
    <xf numFmtId="165" fontId="53" fillId="0" borderId="0" xfId="0" applyNumberFormat="1" applyFont="1" applyFill="1" applyBorder="1"/>
    <xf numFmtId="165" fontId="61" fillId="0" borderId="0" xfId="0" applyNumberFormat="1" applyFont="1" applyFill="1" applyBorder="1"/>
    <xf numFmtId="0" fontId="61" fillId="0" borderId="0" xfId="0" applyFont="1" applyFill="1" applyAlignment="1">
      <alignment vertical="center"/>
    </xf>
    <xf numFmtId="165" fontId="61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61" fillId="0" borderId="0" xfId="0" applyFont="1" applyFill="1" applyBorder="1"/>
    <xf numFmtId="165" fontId="61" fillId="0" borderId="0" xfId="28" applyNumberFormat="1" applyFont="1" applyFill="1" applyBorder="1"/>
    <xf numFmtId="0" fontId="46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/>
    <xf numFmtId="165" fontId="61" fillId="0" borderId="29" xfId="28" applyNumberFormat="1" applyFont="1" applyFill="1" applyBorder="1"/>
    <xf numFmtId="165" fontId="61" fillId="0" borderId="29" xfId="0" applyNumberFormat="1" applyFont="1" applyFill="1" applyBorder="1"/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 wrapText="1"/>
    </xf>
    <xf numFmtId="0" fontId="44" fillId="0" borderId="1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center" vertical="center"/>
    </xf>
    <xf numFmtId="0" fontId="60" fillId="0" borderId="12" xfId="0" applyFont="1" applyBorder="1" applyAlignment="1">
      <alignment horizontal="center" vertical="center" wrapText="1"/>
    </xf>
    <xf numFmtId="169" fontId="57" fillId="0" borderId="11" xfId="0" applyNumberFormat="1" applyFont="1" applyFill="1" applyBorder="1" applyAlignment="1">
      <alignment horizontal="center" vertical="top"/>
    </xf>
    <xf numFmtId="0" fontId="46" fillId="0" borderId="11" xfId="0" applyFont="1" applyFill="1" applyBorder="1" applyAlignment="1">
      <alignment horizontal="center" vertical="center" wrapText="1"/>
    </xf>
    <xf numFmtId="0" fontId="57" fillId="0" borderId="11" xfId="0" applyNumberFormat="1" applyFont="1" applyFill="1" applyBorder="1" applyAlignment="1">
      <alignment horizontal="center" vertical="top"/>
    </xf>
    <xf numFmtId="165" fontId="57" fillId="0" borderId="11" xfId="28" applyNumberFormat="1" applyFont="1" applyFill="1" applyBorder="1" applyAlignment="1">
      <alignment vertical="top"/>
    </xf>
    <xf numFmtId="0" fontId="57" fillId="0" borderId="11" xfId="0" applyFont="1" applyFill="1" applyBorder="1" applyAlignment="1">
      <alignment horizontal="center" vertical="top" wrapText="1"/>
    </xf>
    <xf numFmtId="0" fontId="50" fillId="0" borderId="0" xfId="0" applyFont="1" applyFill="1"/>
    <xf numFmtId="165" fontId="46" fillId="0" borderId="11" xfId="0" applyNumberFormat="1" applyFont="1" applyFill="1" applyBorder="1"/>
    <xf numFmtId="165" fontId="46" fillId="0" borderId="11" xfId="0" applyNumberFormat="1" applyFont="1" applyFill="1" applyBorder="1" applyAlignment="1">
      <alignment vertical="center"/>
    </xf>
    <xf numFmtId="0" fontId="46" fillId="0" borderId="0" xfId="0" applyFont="1" applyFill="1"/>
    <xf numFmtId="165" fontId="51" fillId="0" borderId="11" xfId="0" applyNumberFormat="1" applyFont="1" applyFill="1" applyBorder="1"/>
    <xf numFmtId="0" fontId="46" fillId="0" borderId="0" xfId="0" applyFont="1" applyFill="1" applyAlignment="1">
      <alignment vertical="center"/>
    </xf>
    <xf numFmtId="0" fontId="61" fillId="0" borderId="12" xfId="0" quotePrefix="1" applyFont="1" applyFill="1" applyBorder="1" applyAlignment="1">
      <alignment vertical="center"/>
    </xf>
    <xf numFmtId="42" fontId="61" fillId="0" borderId="12" xfId="53" applyNumberFormat="1" applyFont="1" applyFill="1" applyBorder="1" applyAlignment="1">
      <alignment vertical="top"/>
    </xf>
    <xf numFmtId="0" fontId="60" fillId="0" borderId="12" xfId="52" applyNumberFormat="1" applyFont="1" applyFill="1" applyBorder="1" applyAlignment="1">
      <alignment horizontal="left"/>
    </xf>
    <xf numFmtId="0" fontId="60" fillId="0" borderId="12" xfId="0" applyNumberFormat="1" applyFont="1" applyFill="1" applyBorder="1" applyAlignment="1">
      <alignment horizontal="left" vertical="center" wrapText="1"/>
    </xf>
    <xf numFmtId="1" fontId="60" fillId="0" borderId="12" xfId="54" applyNumberFormat="1" applyFont="1" applyFill="1" applyBorder="1" applyAlignment="1">
      <alignment horizontal="left" vertical="center"/>
    </xf>
    <xf numFmtId="172" fontId="60" fillId="0" borderId="12" xfId="0" applyNumberFormat="1" applyFont="1" applyFill="1" applyBorder="1" applyAlignment="1">
      <alignment horizontal="center" vertical="center"/>
    </xf>
    <xf numFmtId="172" fontId="67" fillId="0" borderId="13" xfId="0" applyNumberFormat="1" applyFont="1" applyFill="1" applyBorder="1" applyAlignment="1">
      <alignment horizontal="center"/>
    </xf>
    <xf numFmtId="0" fontId="60" fillId="0" borderId="13" xfId="0" quotePrefix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 vertical="center" wrapText="1"/>
    </xf>
    <xf numFmtId="0" fontId="60" fillId="24" borderId="0" xfId="0" applyFont="1" applyFill="1" applyBorder="1" applyAlignment="1">
      <alignment horizontal="center" vertical="center"/>
    </xf>
    <xf numFmtId="0" fontId="52" fillId="0" borderId="13" xfId="0" applyFont="1" applyFill="1" applyBorder="1" applyAlignment="1">
      <alignment horizontal="center" vertical="center" wrapText="1"/>
    </xf>
    <xf numFmtId="41" fontId="52" fillId="0" borderId="13" xfId="29" applyFont="1" applyFill="1" applyBorder="1" applyAlignment="1">
      <alignment horizontal="center" vertical="center" wrapText="1"/>
    </xf>
    <xf numFmtId="165" fontId="52" fillId="0" borderId="13" xfId="28" applyNumberFormat="1" applyFont="1" applyFill="1" applyBorder="1" applyAlignment="1">
      <alignment horizontal="center" vertical="center" wrapText="1"/>
    </xf>
    <xf numFmtId="172" fontId="60" fillId="0" borderId="12" xfId="0" applyNumberFormat="1" applyFont="1" applyFill="1" applyBorder="1" applyAlignment="1">
      <alignment horizontal="center"/>
    </xf>
    <xf numFmtId="166" fontId="60" fillId="0" borderId="12" xfId="0" quotePrefix="1" applyNumberFormat="1" applyFont="1" applyFill="1" applyBorder="1" applyAlignment="1">
      <alignment horizontal="center" vertical="center" wrapText="1"/>
    </xf>
    <xf numFmtId="0" fontId="60" fillId="0" borderId="12" xfId="52" applyFont="1" applyFill="1" applyBorder="1" applyAlignment="1">
      <alignment horizontal="center" wrapText="1"/>
    </xf>
    <xf numFmtId="41" fontId="60" fillId="0" borderId="12" xfId="28" applyNumberFormat="1" applyFont="1" applyFill="1" applyBorder="1" applyAlignment="1">
      <alignment horizontal="center" vertical="center" wrapText="1"/>
    </xf>
    <xf numFmtId="165" fontId="60" fillId="0" borderId="12" xfId="28" applyNumberFormat="1" applyFont="1" applyFill="1" applyBorder="1" applyAlignment="1">
      <alignment horizontal="right" vertical="center"/>
    </xf>
    <xf numFmtId="1" fontId="60" fillId="0" borderId="12" xfId="54" applyNumberFormat="1" applyFont="1" applyFill="1" applyBorder="1" applyAlignment="1">
      <alignment horizontal="center" vertical="center"/>
    </xf>
    <xf numFmtId="1" fontId="60" fillId="0" borderId="12" xfId="54" quotePrefix="1" applyNumberFormat="1" applyFont="1" applyFill="1" applyBorder="1" applyAlignment="1">
      <alignment horizontal="center" vertical="center"/>
    </xf>
    <xf numFmtId="165" fontId="60" fillId="0" borderId="12" xfId="28" quotePrefix="1" applyNumberFormat="1" applyFont="1" applyFill="1" applyBorder="1" applyAlignment="1">
      <alignment horizontal="right" vertical="center" wrapText="1"/>
    </xf>
    <xf numFmtId="165" fontId="66" fillId="0" borderId="12" xfId="28" applyNumberFormat="1" applyFont="1" applyFill="1" applyBorder="1" applyAlignment="1">
      <alignment horizontal="center" vertical="center"/>
    </xf>
    <xf numFmtId="165" fontId="66" fillId="0" borderId="12" xfId="28" applyNumberFormat="1" applyFont="1" applyFill="1" applyBorder="1" applyAlignment="1">
      <alignment vertical="center"/>
    </xf>
    <xf numFmtId="0" fontId="60" fillId="0" borderId="14" xfId="0" applyNumberFormat="1" applyFont="1" applyFill="1" applyBorder="1" applyAlignment="1">
      <alignment horizontal="center" vertical="center"/>
    </xf>
    <xf numFmtId="41" fontId="60" fillId="0" borderId="14" xfId="29" applyFont="1" applyFill="1" applyBorder="1" applyAlignment="1">
      <alignment horizontal="center" vertical="center" wrapText="1"/>
    </xf>
    <xf numFmtId="165" fontId="60" fillId="0" borderId="14" xfId="28" applyNumberFormat="1" applyFont="1" applyFill="1" applyBorder="1" applyAlignment="1">
      <alignment horizontal="center" vertical="center" wrapText="1"/>
    </xf>
    <xf numFmtId="165" fontId="60" fillId="0" borderId="14" xfId="28" applyNumberFormat="1" applyFont="1" applyFill="1" applyBorder="1" applyAlignment="1">
      <alignment vertical="center" wrapText="1"/>
    </xf>
    <xf numFmtId="0" fontId="60" fillId="0" borderId="14" xfId="0" applyFont="1" applyFill="1" applyBorder="1" applyAlignment="1">
      <alignment wrapText="1"/>
    </xf>
    <xf numFmtId="0" fontId="60" fillId="0" borderId="12" xfId="28" applyNumberFormat="1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vertical="center" wrapText="1"/>
    </xf>
    <xf numFmtId="165" fontId="60" fillId="0" borderId="12" xfId="28" applyNumberFormat="1" applyFont="1" applyFill="1" applyBorder="1" applyAlignment="1">
      <alignment horizontal="right" vertical="center" wrapText="1"/>
    </xf>
    <xf numFmtId="165" fontId="33" fillId="0" borderId="12" xfId="0" applyNumberFormat="1" applyFont="1" applyFill="1" applyBorder="1" applyAlignment="1">
      <alignment horizontal="center" vertical="center"/>
    </xf>
    <xf numFmtId="165" fontId="45" fillId="0" borderId="11" xfId="0" applyNumberFormat="1" applyFont="1" applyFill="1" applyBorder="1"/>
    <xf numFmtId="0" fontId="44" fillId="0" borderId="11" xfId="0" applyFont="1" applyFill="1" applyBorder="1" applyAlignment="1">
      <alignment horizontal="center" vertical="top"/>
    </xf>
    <xf numFmtId="0" fontId="44" fillId="0" borderId="11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top" wrapText="1"/>
    </xf>
    <xf numFmtId="0" fontId="33" fillId="0" borderId="0" xfId="0" applyFont="1" applyFill="1"/>
    <xf numFmtId="0" fontId="60" fillId="0" borderId="12" xfId="0" applyFont="1" applyBorder="1" applyAlignment="1">
      <alignment horizontal="left" vertical="center" wrapText="1"/>
    </xf>
    <xf numFmtId="165" fontId="60" fillId="0" borderId="12" xfId="28" applyNumberFormat="1" applyFont="1" applyBorder="1" applyAlignment="1">
      <alignment horizontal="center" vertical="center" wrapText="1"/>
    </xf>
    <xf numFmtId="0" fontId="33" fillId="0" borderId="12" xfId="0" quotePrefix="1" applyFont="1" applyFill="1" applyBorder="1" applyAlignment="1">
      <alignment horizontal="center"/>
    </xf>
    <xf numFmtId="172" fontId="33" fillId="0" borderId="12" xfId="0" applyNumberFormat="1" applyFont="1" applyFill="1" applyBorder="1" applyAlignment="1">
      <alignment horizontal="center"/>
    </xf>
    <xf numFmtId="1" fontId="60" fillId="0" borderId="12" xfId="0" applyNumberFormat="1" applyFont="1" applyBorder="1" applyAlignment="1">
      <alignment horizontal="center" wrapText="1"/>
    </xf>
    <xf numFmtId="0" fontId="60" fillId="0" borderId="12" xfId="0" applyFont="1" applyBorder="1" applyAlignment="1">
      <alignment wrapText="1"/>
    </xf>
    <xf numFmtId="1" fontId="60" fillId="0" borderId="12" xfId="0" applyNumberFormat="1" applyFont="1" applyBorder="1" applyAlignment="1">
      <alignment wrapText="1"/>
    </xf>
    <xf numFmtId="0" fontId="66" fillId="0" borderId="12" xfId="0" applyFont="1" applyBorder="1" applyAlignment="1">
      <alignment horizontal="left" vertical="center"/>
    </xf>
    <xf numFmtId="165" fontId="60" fillId="0" borderId="12" xfId="28" applyNumberFormat="1" applyFont="1" applyBorder="1" applyAlignment="1">
      <alignment vertical="center" wrapText="1"/>
    </xf>
    <xf numFmtId="41" fontId="52" fillId="0" borderId="14" xfId="0" applyNumberFormat="1" applyFont="1" applyFill="1" applyBorder="1" applyAlignment="1">
      <alignment horizontal="center" vertical="center" wrapText="1"/>
    </xf>
    <xf numFmtId="166" fontId="52" fillId="0" borderId="14" xfId="0" applyNumberFormat="1" applyFont="1" applyFill="1" applyBorder="1" applyAlignment="1">
      <alignment horizontal="center" vertical="center" wrapText="1"/>
    </xf>
    <xf numFmtId="165" fontId="52" fillId="0" borderId="14" xfId="29" applyNumberFormat="1" applyFont="1" applyFill="1" applyBorder="1" applyAlignment="1">
      <alignment horizontal="center" vertical="center" wrapText="1"/>
    </xf>
    <xf numFmtId="165" fontId="44" fillId="0" borderId="11" xfId="0" applyNumberFormat="1" applyFont="1" applyFill="1" applyBorder="1" applyAlignment="1">
      <alignment horizontal="center" vertical="top"/>
    </xf>
    <xf numFmtId="41" fontId="44" fillId="0" borderId="0" xfId="29" applyFont="1" applyFill="1" applyBorder="1" applyAlignment="1">
      <alignment vertical="center" wrapText="1"/>
    </xf>
    <xf numFmtId="165" fontId="45" fillId="0" borderId="29" xfId="28" applyNumberFormat="1" applyFont="1" applyFill="1" applyBorder="1"/>
    <xf numFmtId="165" fontId="45" fillId="0" borderId="0" xfId="28" applyNumberFormat="1" applyFont="1" applyFill="1" applyBorder="1"/>
    <xf numFmtId="165" fontId="45" fillId="0" borderId="19" xfId="28" applyNumberFormat="1" applyFont="1" applyFill="1" applyBorder="1"/>
    <xf numFmtId="0" fontId="57" fillId="0" borderId="1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165" fontId="52" fillId="0" borderId="12" xfId="28" applyNumberFormat="1" applyFont="1" applyFill="1" applyBorder="1" applyAlignment="1">
      <alignment horizontal="center" vertical="center"/>
    </xf>
    <xf numFmtId="165" fontId="52" fillId="0" borderId="12" xfId="0" applyNumberFormat="1" applyFont="1" applyFill="1" applyBorder="1" applyAlignment="1">
      <alignment horizontal="center" vertical="center"/>
    </xf>
    <xf numFmtId="165" fontId="52" fillId="0" borderId="12" xfId="0" applyNumberFormat="1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 wrapText="1"/>
    </xf>
    <xf numFmtId="165" fontId="57" fillId="0" borderId="11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/>
    <xf numFmtId="167" fontId="36" fillId="0" borderId="0" xfId="0" applyNumberFormat="1" applyFont="1" applyFill="1" applyBorder="1" applyAlignment="1">
      <alignment horizontal="center" vertical="center"/>
    </xf>
    <xf numFmtId="165" fontId="37" fillId="0" borderId="0" xfId="28" applyNumberFormat="1" applyFont="1" applyFill="1" applyBorder="1" applyAlignment="1">
      <alignment horizontal="center" vertical="center" wrapText="1"/>
    </xf>
    <xf numFmtId="165" fontId="4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5" fontId="46" fillId="0" borderId="0" xfId="28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65" fontId="57" fillId="0" borderId="0" xfId="0" applyNumberFormat="1" applyFont="1" applyFill="1" applyBorder="1" applyAlignment="1">
      <alignment horizontal="center" vertical="center"/>
    </xf>
    <xf numFmtId="165" fontId="46" fillId="0" borderId="0" xfId="0" applyNumberFormat="1" applyFont="1" applyFill="1" applyBorder="1" applyAlignment="1">
      <alignment horizontal="center" vertical="center"/>
    </xf>
    <xf numFmtId="167" fontId="44" fillId="0" borderId="0" xfId="0" applyNumberFormat="1" applyFont="1" applyFill="1" applyBorder="1" applyAlignment="1">
      <alignment horizontal="center" vertical="center"/>
    </xf>
    <xf numFmtId="0" fontId="49" fillId="0" borderId="0" xfId="28" applyNumberFormat="1" applyFont="1" applyFill="1" applyBorder="1" applyAlignment="1">
      <alignment horizontal="center" vertical="center" wrapText="1"/>
    </xf>
    <xf numFmtId="165" fontId="57" fillId="0" borderId="0" xfId="28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37" fillId="0" borderId="0" xfId="28" applyNumberFormat="1" applyFont="1" applyFill="1" applyBorder="1" applyAlignment="1">
      <alignment horizontal="center" vertical="center" wrapText="1"/>
    </xf>
    <xf numFmtId="165" fontId="45" fillId="0" borderId="0" xfId="28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9" fillId="0" borderId="13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/>
    </xf>
    <xf numFmtId="0" fontId="57" fillId="0" borderId="13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57" fillId="0" borderId="12" xfId="0" applyFont="1" applyFill="1" applyBorder="1" applyAlignment="1">
      <alignment horizontal="center" vertical="center"/>
    </xf>
    <xf numFmtId="44" fontId="60" fillId="0" borderId="12" xfId="0" applyNumberFormat="1" applyFont="1" applyFill="1" applyBorder="1"/>
    <xf numFmtId="172" fontId="66" fillId="0" borderId="12" xfId="0" quotePrefix="1" applyNumberFormat="1" applyFont="1" applyFill="1" applyBorder="1" applyAlignment="1">
      <alignment horizontal="center"/>
    </xf>
    <xf numFmtId="3" fontId="52" fillId="0" borderId="12" xfId="0" applyNumberFormat="1" applyFont="1" applyFill="1" applyBorder="1" applyAlignment="1">
      <alignment horizontal="right" vertical="center"/>
    </xf>
    <xf numFmtId="41" fontId="52" fillId="0" borderId="12" xfId="0" applyNumberFormat="1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/>
    </xf>
    <xf numFmtId="3" fontId="52" fillId="0" borderId="12" xfId="0" applyNumberFormat="1" applyFont="1" applyBorder="1" applyAlignment="1">
      <alignment horizontal="right" vertical="center"/>
    </xf>
    <xf numFmtId="0" fontId="56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Fill="1" applyBorder="1" applyAlignment="1">
      <alignment horizontal="right" vertical="center"/>
    </xf>
    <xf numFmtId="166" fontId="60" fillId="0" borderId="12" xfId="0" quotePrefix="1" applyNumberFormat="1" applyFont="1" applyFill="1" applyBorder="1" applyAlignment="1">
      <alignment vertical="center" wrapText="1"/>
    </xf>
    <xf numFmtId="165" fontId="52" fillId="0" borderId="12" xfId="0" applyNumberFormat="1" applyFont="1" applyBorder="1" applyAlignment="1">
      <alignment horizontal="right" vertical="center"/>
    </xf>
    <xf numFmtId="41" fontId="52" fillId="0" borderId="12" xfId="0" applyNumberFormat="1" applyFont="1" applyFill="1" applyBorder="1" applyAlignment="1">
      <alignment horizontal="right" vertical="center"/>
    </xf>
    <xf numFmtId="44" fontId="60" fillId="0" borderId="12" xfId="0" applyNumberFormat="1" applyFont="1" applyFill="1" applyBorder="1" applyAlignment="1">
      <alignment wrapText="1"/>
    </xf>
    <xf numFmtId="3" fontId="60" fillId="0" borderId="12" xfId="28" applyNumberFormat="1" applyFont="1" applyFill="1" applyBorder="1"/>
    <xf numFmtId="0" fontId="62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right" vertical="center"/>
    </xf>
    <xf numFmtId="165" fontId="60" fillId="0" borderId="12" xfId="0" applyNumberFormat="1" applyFont="1" applyFill="1" applyBorder="1" applyAlignment="1">
      <alignment horizontal="right" vertical="center" wrapText="1"/>
    </xf>
    <xf numFmtId="44" fontId="60" fillId="0" borderId="12" xfId="0" applyNumberFormat="1" applyFont="1" applyFill="1" applyBorder="1" applyAlignment="1">
      <alignment horizontal="left" wrapText="1"/>
    </xf>
    <xf numFmtId="0" fontId="52" fillId="0" borderId="12" xfId="0" applyFont="1" applyBorder="1" applyAlignment="1">
      <alignment horizontal="right" vertical="center"/>
    </xf>
    <xf numFmtId="0" fontId="52" fillId="0" borderId="12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/>
    </xf>
    <xf numFmtId="44" fontId="61" fillId="0" borderId="12" xfId="0" applyNumberFormat="1" applyFont="1" applyFill="1" applyBorder="1" applyAlignment="1">
      <alignment wrapText="1"/>
    </xf>
    <xf numFmtId="3" fontId="60" fillId="0" borderId="12" xfId="28" applyNumberFormat="1" applyFont="1" applyBorder="1" applyAlignment="1">
      <alignment vertical="center" wrapText="1"/>
    </xf>
    <xf numFmtId="168" fontId="56" fillId="0" borderId="15" xfId="0" applyNumberFormat="1" applyFont="1" applyBorder="1" applyAlignment="1">
      <alignment vertical="center" wrapText="1"/>
    </xf>
    <xf numFmtId="165" fontId="61" fillId="0" borderId="17" xfId="28" applyNumberFormat="1" applyFont="1" applyBorder="1" applyAlignment="1">
      <alignment horizontal="center" vertical="center"/>
    </xf>
    <xf numFmtId="3" fontId="61" fillId="0" borderId="29" xfId="0" applyNumberFormat="1" applyFont="1" applyBorder="1" applyAlignment="1">
      <alignment horizontal="right" vertical="center"/>
    </xf>
    <xf numFmtId="165" fontId="61" fillId="0" borderId="29" xfId="0" applyNumberFormat="1" applyFont="1" applyFill="1" applyBorder="1" applyAlignment="1">
      <alignment horizontal="center" vertical="center"/>
    </xf>
    <xf numFmtId="3" fontId="61" fillId="0" borderId="19" xfId="0" applyNumberFormat="1" applyFont="1" applyBorder="1" applyAlignment="1">
      <alignment horizontal="right" vertical="center"/>
    </xf>
    <xf numFmtId="165" fontId="61" fillId="0" borderId="19" xfId="0" applyNumberFormat="1" applyFont="1" applyFill="1" applyBorder="1" applyAlignment="1">
      <alignment horizontal="center" vertical="center"/>
    </xf>
    <xf numFmtId="165" fontId="61" fillId="0" borderId="18" xfId="28" applyNumberFormat="1" applyFont="1" applyFill="1" applyBorder="1"/>
    <xf numFmtId="165" fontId="61" fillId="0" borderId="14" xfId="28" applyNumberFormat="1" applyFont="1" applyFill="1" applyBorder="1"/>
    <xf numFmtId="43" fontId="61" fillId="0" borderId="28" xfId="28" applyFont="1" applyFill="1" applyBorder="1"/>
    <xf numFmtId="0" fontId="36" fillId="0" borderId="11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/>
    </xf>
    <xf numFmtId="38" fontId="2" fillId="0" borderId="12" xfId="0" applyNumberFormat="1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left" vertical="center" wrapText="1"/>
    </xf>
    <xf numFmtId="0" fontId="52" fillId="0" borderId="11" xfId="0" applyFont="1" applyBorder="1" applyAlignment="1">
      <alignment horizontal="center" vertical="center" wrapText="1"/>
    </xf>
    <xf numFmtId="0" fontId="0" fillId="0" borderId="16" xfId="0" applyFill="1" applyBorder="1"/>
    <xf numFmtId="0" fontId="0" fillId="0" borderId="27" xfId="0" applyFill="1" applyBorder="1"/>
    <xf numFmtId="0" fontId="45" fillId="0" borderId="12" xfId="0" applyFont="1" applyFill="1" applyBorder="1"/>
    <xf numFmtId="0" fontId="55" fillId="0" borderId="29" xfId="0" applyFont="1" applyBorder="1" applyAlignment="1">
      <alignment horizontal="center" wrapText="1"/>
    </xf>
    <xf numFmtId="165" fontId="0" fillId="0" borderId="0" xfId="0" applyNumberFormat="1" applyBorder="1" applyAlignment="1">
      <alignment horizontal="center" vertical="center"/>
    </xf>
    <xf numFmtId="165" fontId="60" fillId="0" borderId="0" xfId="0" applyNumberFormat="1" applyFont="1" applyBorder="1" applyAlignment="1">
      <alignment horizontal="center" vertical="center"/>
    </xf>
    <xf numFmtId="41" fontId="60" fillId="0" borderId="12" xfId="28" applyNumberFormat="1" applyFont="1" applyFill="1" applyBorder="1"/>
    <xf numFmtId="0" fontId="61" fillId="0" borderId="16" xfId="0" applyFont="1" applyBorder="1" applyAlignment="1">
      <alignment horizontal="center" vertical="center"/>
    </xf>
    <xf numFmtId="0" fontId="61" fillId="0" borderId="27" xfId="0" applyFont="1" applyFill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5" fontId="60" fillId="0" borderId="0" xfId="0" applyNumberFormat="1" applyFont="1" applyFill="1" applyBorder="1" applyAlignment="1">
      <alignment horizontal="center" vertical="center"/>
    </xf>
    <xf numFmtId="165" fontId="60" fillId="0" borderId="19" xfId="0" applyNumberFormat="1" applyFont="1" applyFill="1" applyBorder="1" applyAlignment="1">
      <alignment horizontal="center" vertical="center"/>
    </xf>
    <xf numFmtId="0" fontId="60" fillId="0" borderId="12" xfId="0" applyFont="1" applyBorder="1" applyAlignment="1">
      <alignment horizontal="left" vertical="top" wrapText="1"/>
    </xf>
    <xf numFmtId="0" fontId="52" fillId="0" borderId="12" xfId="0" applyFont="1" applyBorder="1" applyAlignment="1">
      <alignment horizontal="left" vertical="center"/>
    </xf>
    <xf numFmtId="0" fontId="52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center"/>
    </xf>
    <xf numFmtId="37" fontId="52" fillId="0" borderId="12" xfId="0" applyNumberFormat="1" applyFont="1" applyBorder="1" applyAlignment="1">
      <alignment horizontal="right" vertical="center" wrapText="1"/>
    </xf>
    <xf numFmtId="37" fontId="36" fillId="0" borderId="12" xfId="0" applyNumberFormat="1" applyFont="1" applyBorder="1" applyAlignment="1">
      <alignment horizontal="right" vertical="center" wrapText="1"/>
    </xf>
    <xf numFmtId="37" fontId="56" fillId="0" borderId="11" xfId="0" applyNumberFormat="1" applyFont="1" applyBorder="1" applyAlignment="1">
      <alignment horizontal="right" vertical="center" wrapText="1"/>
    </xf>
    <xf numFmtId="3" fontId="60" fillId="0" borderId="0" xfId="28" applyNumberFormat="1" applyFont="1"/>
    <xf numFmtId="0" fontId="48" fillId="0" borderId="12" xfId="28" applyNumberFormat="1" applyFont="1" applyBorder="1" applyAlignment="1">
      <alignment horizontal="center" vertical="center"/>
    </xf>
    <xf numFmtId="169" fontId="49" fillId="0" borderId="12" xfId="0" applyNumberFormat="1" applyFont="1" applyFill="1" applyBorder="1" applyAlignment="1">
      <alignment horizontal="center" vertical="top"/>
    </xf>
    <xf numFmtId="38" fontId="60" fillId="0" borderId="12" xfId="0" applyNumberFormat="1" applyFont="1" applyFill="1" applyBorder="1" applyAlignment="1">
      <alignment horizontal="center" vertical="center" wrapText="1"/>
    </xf>
    <xf numFmtId="0" fontId="46" fillId="0" borderId="12" xfId="28" applyNumberFormat="1" applyFont="1" applyBorder="1" applyAlignment="1">
      <alignment horizontal="center" vertical="center"/>
    </xf>
    <xf numFmtId="165" fontId="60" fillId="0" borderId="0" xfId="0" applyNumberFormat="1" applyFont="1" applyAlignment="1">
      <alignment horizontal="center"/>
    </xf>
    <xf numFmtId="165" fontId="22" fillId="0" borderId="0" xfId="0" applyNumberFormat="1" applyFont="1"/>
    <xf numFmtId="165" fontId="60" fillId="0" borderId="0" xfId="29" applyNumberFormat="1" applyFont="1"/>
    <xf numFmtId="165" fontId="52" fillId="0" borderId="12" xfId="0" applyNumberFormat="1" applyFont="1" applyFill="1" applyBorder="1" applyAlignment="1">
      <alignment horizontal="right" vertical="center"/>
    </xf>
    <xf numFmtId="0" fontId="56" fillId="0" borderId="11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 wrapText="1"/>
    </xf>
    <xf numFmtId="165" fontId="60" fillId="0" borderId="12" xfId="28" applyNumberFormat="1" applyFont="1" applyFill="1" applyBorder="1" applyAlignment="1">
      <alignment vertical="center"/>
    </xf>
    <xf numFmtId="41" fontId="56" fillId="0" borderId="11" xfId="29" applyFont="1" applyFill="1" applyBorder="1" applyAlignment="1">
      <alignment vertical="center"/>
    </xf>
    <xf numFmtId="165" fontId="61" fillId="0" borderId="15" xfId="28" applyNumberFormat="1" applyFont="1" applyBorder="1" applyAlignment="1"/>
    <xf numFmtId="165" fontId="61" fillId="0" borderId="11" xfId="28" applyNumberFormat="1" applyFont="1" applyBorder="1" applyAlignment="1">
      <alignment horizontal="center"/>
    </xf>
    <xf numFmtId="165" fontId="61" fillId="0" borderId="17" xfId="28" applyNumberFormat="1" applyFont="1" applyBorder="1" applyAlignment="1">
      <alignment horizontal="center"/>
    </xf>
    <xf numFmtId="165" fontId="61" fillId="0" borderId="15" xfId="28" applyNumberFormat="1" applyFont="1" applyBorder="1" applyAlignment="1">
      <alignment horizontal="center" vertical="center"/>
    </xf>
    <xf numFmtId="0" fontId="60" fillId="0" borderId="14" xfId="0" applyFont="1" applyFill="1" applyBorder="1" applyAlignment="1">
      <alignment horizontal="center" wrapText="1"/>
    </xf>
    <xf numFmtId="0" fontId="60" fillId="0" borderId="12" xfId="0" applyFont="1" applyBorder="1" applyAlignment="1">
      <alignment horizontal="center" wrapText="1"/>
    </xf>
    <xf numFmtId="0" fontId="52" fillId="0" borderId="16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165" fontId="60" fillId="0" borderId="12" xfId="28" applyNumberFormat="1" applyFont="1" applyBorder="1"/>
    <xf numFmtId="0" fontId="60" fillId="0" borderId="12" xfId="52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61" fillId="0" borderId="0" xfId="0" applyFont="1" applyAlignment="1"/>
    <xf numFmtId="0" fontId="65" fillId="0" borderId="0" xfId="0" applyFont="1" applyAlignment="1">
      <alignment vertical="center"/>
    </xf>
    <xf numFmtId="0" fontId="70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71" fillId="0" borderId="0" xfId="0" applyFont="1"/>
    <xf numFmtId="0" fontId="71" fillId="0" borderId="0" xfId="0" applyFont="1" applyAlignment="1">
      <alignment horizontal="center"/>
    </xf>
    <xf numFmtId="41" fontId="71" fillId="0" borderId="0" xfId="29" applyFont="1" applyAlignment="1">
      <alignment horizontal="center"/>
    </xf>
    <xf numFmtId="41" fontId="71" fillId="0" borderId="0" xfId="29" applyFont="1"/>
    <xf numFmtId="0" fontId="60" fillId="0" borderId="11" xfId="0" applyFont="1" applyBorder="1" applyAlignment="1">
      <alignment horizontal="center"/>
    </xf>
    <xf numFmtId="0" fontId="56" fillId="0" borderId="0" xfId="0" applyFont="1" applyAlignment="1"/>
    <xf numFmtId="0" fontId="56" fillId="0" borderId="11" xfId="0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1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center" wrapText="1"/>
    </xf>
    <xf numFmtId="0" fontId="54" fillId="0" borderId="11" xfId="0" applyFont="1" applyFill="1" applyBorder="1" applyAlignment="1">
      <alignment horizontal="center" vertical="center" wrapText="1"/>
    </xf>
    <xf numFmtId="171" fontId="52" fillId="0" borderId="0" xfId="0" applyNumberFormat="1" applyFont="1" applyAlignment="1">
      <alignment horizontal="center"/>
    </xf>
    <xf numFmtId="0" fontId="52" fillId="0" borderId="0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/>
    </xf>
    <xf numFmtId="0" fontId="46" fillId="0" borderId="16" xfId="0" applyFont="1" applyFill="1" applyBorder="1" applyAlignment="1">
      <alignment horizontal="center" vertical="center"/>
    </xf>
    <xf numFmtId="0" fontId="51" fillId="0" borderId="16" xfId="0" applyFont="1" applyFill="1" applyBorder="1" applyAlignment="1">
      <alignment horizontal="center" vertical="center"/>
    </xf>
    <xf numFmtId="41" fontId="60" fillId="0" borderId="0" xfId="29" applyNumberFormat="1" applyFont="1" applyBorder="1"/>
    <xf numFmtId="0" fontId="37" fillId="0" borderId="15" xfId="0" applyFont="1" applyFill="1" applyBorder="1" applyAlignment="1">
      <alignment horizontal="center" vertical="center" wrapText="1"/>
    </xf>
    <xf numFmtId="0" fontId="60" fillId="25" borderId="12" xfId="0" applyFont="1" applyFill="1" applyBorder="1"/>
    <xf numFmtId="0" fontId="46" fillId="25" borderId="0" xfId="0" applyFont="1" applyFill="1" applyBorder="1" applyAlignment="1">
      <alignment horizontal="center" vertical="center"/>
    </xf>
    <xf numFmtId="165" fontId="46" fillId="25" borderId="11" xfId="0" applyNumberFormat="1" applyFont="1" applyFill="1" applyBorder="1" applyAlignment="1">
      <alignment horizontal="center" vertical="center"/>
    </xf>
    <xf numFmtId="0" fontId="46" fillId="25" borderId="12" xfId="0" applyFont="1" applyFill="1" applyBorder="1" applyAlignment="1">
      <alignment horizontal="center" vertical="center"/>
    </xf>
    <xf numFmtId="0" fontId="50" fillId="25" borderId="0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7" fillId="0" borderId="11" xfId="0" applyNumberFormat="1" applyFont="1" applyFill="1" applyBorder="1" applyAlignment="1">
      <alignment horizontal="center" vertical="top"/>
    </xf>
    <xf numFmtId="0" fontId="57" fillId="0" borderId="11" xfId="0" applyFont="1" applyFill="1" applyBorder="1" applyAlignment="1">
      <alignment horizontal="center" vertical="top" wrapText="1"/>
    </xf>
    <xf numFmtId="0" fontId="60" fillId="0" borderId="12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57" fillId="0" borderId="11" xfId="0" applyNumberFormat="1" applyFont="1" applyFill="1" applyBorder="1" applyAlignment="1">
      <alignment horizontal="center" vertical="top"/>
    </xf>
    <xf numFmtId="0" fontId="57" fillId="0" borderId="11" xfId="0" applyFont="1" applyFill="1" applyBorder="1" applyAlignment="1">
      <alignment horizontal="center" vertical="top" wrapText="1"/>
    </xf>
    <xf numFmtId="0" fontId="44" fillId="0" borderId="11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left"/>
    </xf>
    <xf numFmtId="165" fontId="60" fillId="0" borderId="12" xfId="0" applyNumberFormat="1" applyFont="1" applyBorder="1" applyAlignment="1">
      <alignment horizontal="center" vertical="center" wrapText="1"/>
    </xf>
    <xf numFmtId="0" fontId="60" fillId="0" borderId="12" xfId="0" quotePrefix="1" applyFont="1" applyBorder="1" applyAlignment="1">
      <alignment horizontal="center" wrapText="1"/>
    </xf>
    <xf numFmtId="0" fontId="52" fillId="0" borderId="12" xfId="0" applyFont="1" applyFill="1" applyBorder="1" applyAlignment="1">
      <alignment horizontal="left" vertical="center"/>
    </xf>
    <xf numFmtId="0" fontId="52" fillId="0" borderId="12" xfId="0" applyNumberFormat="1" applyFont="1" applyFill="1" applyBorder="1" applyAlignment="1">
      <alignment horizontal="center" vertical="center"/>
    </xf>
    <xf numFmtId="14" fontId="52" fillId="0" borderId="12" xfId="0" applyNumberFormat="1" applyFont="1" applyFill="1" applyBorder="1" applyAlignment="1">
      <alignment horizontal="center" vertical="center"/>
    </xf>
    <xf numFmtId="167" fontId="52" fillId="0" borderId="16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170" fontId="52" fillId="0" borderId="0" xfId="0" applyNumberFormat="1" applyFont="1" applyFill="1" applyBorder="1" applyAlignment="1">
      <alignment horizontal="center" vertical="center" wrapText="1"/>
    </xf>
    <xf numFmtId="15" fontId="52" fillId="0" borderId="0" xfId="0" applyNumberFormat="1" applyFont="1" applyFill="1" applyBorder="1" applyAlignment="1">
      <alignment horizontal="center" vertical="center" wrapText="1"/>
    </xf>
    <xf numFmtId="170" fontId="52" fillId="0" borderId="0" xfId="0" quotePrefix="1" applyNumberFormat="1" applyFont="1" applyFill="1" applyBorder="1" applyAlignment="1">
      <alignment horizontal="center" vertical="center" wrapText="1"/>
    </xf>
    <xf numFmtId="0" fontId="52" fillId="0" borderId="0" xfId="0" quotePrefix="1" applyFont="1" applyFill="1" applyBorder="1" applyAlignment="1">
      <alignment horizontal="center" vertical="center" wrapText="1"/>
    </xf>
    <xf numFmtId="0" fontId="52" fillId="0" borderId="27" xfId="0" applyFont="1" applyFill="1" applyBorder="1" applyAlignment="1">
      <alignment horizontal="center" vertical="center" wrapText="1"/>
    </xf>
    <xf numFmtId="165" fontId="44" fillId="0" borderId="0" xfId="0" applyNumberFormat="1" applyFont="1" applyFill="1" applyBorder="1" applyAlignment="1">
      <alignment horizontal="center" vertical="center"/>
    </xf>
    <xf numFmtId="0" fontId="75" fillId="0" borderId="5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167" fontId="44" fillId="0" borderId="11" xfId="0" applyNumberFormat="1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14" fontId="33" fillId="0" borderId="11" xfId="0" applyNumberFormat="1" applyFont="1" applyFill="1" applyBorder="1" applyAlignment="1">
      <alignment horizontal="center" vertical="center"/>
    </xf>
    <xf numFmtId="174" fontId="33" fillId="0" borderId="11" xfId="0" applyNumberFormat="1" applyFont="1" applyFill="1" applyBorder="1" applyAlignment="1">
      <alignment horizontal="center" vertical="center"/>
    </xf>
    <xf numFmtId="0" fontId="48" fillId="24" borderId="11" xfId="0" applyFont="1" applyFill="1" applyBorder="1" applyAlignment="1">
      <alignment horizontal="center" vertical="center" wrapText="1"/>
    </xf>
    <xf numFmtId="0" fontId="63" fillId="26" borderId="0" xfId="0" applyFont="1" applyFill="1"/>
    <xf numFmtId="43" fontId="2" fillId="0" borderId="0" xfId="0" applyNumberFormat="1" applyFont="1" applyFill="1" applyBorder="1"/>
    <xf numFmtId="165" fontId="0" fillId="0" borderId="0" xfId="0" applyNumberFormat="1" applyFill="1" applyBorder="1" applyAlignment="1">
      <alignment horizontal="center" vertical="center"/>
    </xf>
    <xf numFmtId="41" fontId="46" fillId="0" borderId="0" xfId="29" applyFont="1" applyFill="1" applyBorder="1" applyAlignment="1">
      <alignment horizontal="center" vertical="center"/>
    </xf>
    <xf numFmtId="43" fontId="48" fillId="0" borderId="0" xfId="28" applyFont="1"/>
    <xf numFmtId="0" fontId="36" fillId="0" borderId="11" xfId="0" applyFont="1" applyFill="1" applyBorder="1" applyAlignment="1">
      <alignment horizontal="center" vertical="top"/>
    </xf>
    <xf numFmtId="0" fontId="60" fillId="0" borderId="12" xfId="0" applyFont="1" applyBorder="1" applyAlignment="1">
      <alignment horizontal="center" vertical="center" wrapText="1"/>
    </xf>
    <xf numFmtId="43" fontId="49" fillId="0" borderId="12" xfId="28" applyFont="1" applyFill="1" applyBorder="1" applyAlignment="1">
      <alignment horizontal="right" vertical="top" wrapText="1"/>
    </xf>
    <xf numFmtId="43" fontId="49" fillId="0" borderId="64" xfId="28" applyFont="1" applyFill="1" applyBorder="1" applyAlignment="1">
      <alignment horizontal="right" vertical="top" wrapText="1"/>
    </xf>
    <xf numFmtId="43" fontId="48" fillId="0" borderId="12" xfId="28" applyFont="1" applyFill="1" applyBorder="1" applyAlignment="1">
      <alignment horizontal="right" vertical="center"/>
    </xf>
    <xf numFmtId="43" fontId="48" fillId="0" borderId="12" xfId="28" applyFont="1" applyFill="1" applyBorder="1" applyAlignment="1">
      <alignment vertical="center"/>
    </xf>
    <xf numFmtId="43" fontId="46" fillId="0" borderId="11" xfId="28" applyFont="1" applyBorder="1" applyAlignment="1">
      <alignment horizontal="center"/>
    </xf>
    <xf numFmtId="0" fontId="36" fillId="0" borderId="0" xfId="0" applyFont="1" applyFill="1" applyAlignment="1">
      <alignment horizontal="center" vertical="top"/>
    </xf>
    <xf numFmtId="0" fontId="57" fillId="0" borderId="20" xfId="0" applyFont="1" applyFill="1" applyBorder="1" applyAlignment="1">
      <alignment horizontal="center" vertical="center"/>
    </xf>
    <xf numFmtId="0" fontId="57" fillId="0" borderId="19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left" vertical="center" wrapText="1"/>
    </xf>
    <xf numFmtId="3" fontId="60" fillId="0" borderId="0" xfId="0" applyNumberFormat="1" applyFont="1" applyFill="1" applyAlignment="1">
      <alignment horizontal="right" vertical="center"/>
    </xf>
    <xf numFmtId="0" fontId="56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60" fillId="0" borderId="13" xfId="50" applyFont="1" applyBorder="1" applyAlignment="1">
      <alignment horizontal="center" vertical="center" wrapText="1"/>
    </xf>
    <xf numFmtId="0" fontId="60" fillId="0" borderId="12" xfId="50" applyFont="1" applyBorder="1" applyAlignment="1">
      <alignment horizontal="center" vertical="center" wrapText="1"/>
    </xf>
    <xf numFmtId="0" fontId="60" fillId="0" borderId="14" xfId="50" applyFont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60" fillId="0" borderId="0" xfId="5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/>
    </xf>
    <xf numFmtId="0" fontId="60" fillId="0" borderId="12" xfId="0" applyFont="1" applyBorder="1" applyAlignment="1">
      <alignment horizontal="center" vertical="center" wrapText="1"/>
    </xf>
    <xf numFmtId="43" fontId="52" fillId="0" borderId="12" xfId="28" applyNumberFormat="1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43" fontId="60" fillId="0" borderId="12" xfId="28" applyNumberFormat="1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43" fontId="52" fillId="0" borderId="12" xfId="28" applyNumberFormat="1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36" fillId="0" borderId="0" xfId="0" applyFont="1" applyAlignment="1">
      <alignment horizontal="center" vertical="top"/>
    </xf>
    <xf numFmtId="0" fontId="56" fillId="0" borderId="0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60" fillId="0" borderId="10" xfId="0" applyFont="1" applyBorder="1" applyAlignment="1">
      <alignment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0" xfId="0" quotePrefix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5" fontId="52" fillId="0" borderId="10" xfId="28" applyNumberFormat="1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/>
    </xf>
    <xf numFmtId="0" fontId="52" fillId="0" borderId="10" xfId="0" applyFont="1" applyBorder="1" applyAlignment="1">
      <alignment horizontal="left" vertical="center" wrapText="1"/>
    </xf>
    <xf numFmtId="0" fontId="60" fillId="0" borderId="10" xfId="0" applyFont="1" applyBorder="1" applyAlignment="1">
      <alignment horizontal="center" vertical="center"/>
    </xf>
    <xf numFmtId="3" fontId="60" fillId="0" borderId="10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167" fontId="52" fillId="0" borderId="10" xfId="0" applyNumberFormat="1" applyFont="1" applyBorder="1" applyAlignment="1">
      <alignment horizontal="center" vertical="center"/>
    </xf>
    <xf numFmtId="169" fontId="52" fillId="0" borderId="10" xfId="0" applyNumberFormat="1" applyFont="1" applyBorder="1" applyAlignment="1">
      <alignment horizontal="center" vertical="center" wrapText="1"/>
    </xf>
    <xf numFmtId="165" fontId="52" fillId="0" borderId="10" xfId="0" applyNumberFormat="1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57" fillId="0" borderId="23" xfId="0" applyFont="1" applyFill="1" applyBorder="1" applyAlignment="1">
      <alignment vertical="top"/>
    </xf>
    <xf numFmtId="0" fontId="33" fillId="0" borderId="23" xfId="0" applyFont="1" applyBorder="1" applyAlignment="1">
      <alignment horizontal="center" vertical="center" wrapText="1"/>
    </xf>
    <xf numFmtId="0" fontId="36" fillId="0" borderId="23" xfId="0" applyFont="1" applyFill="1" applyBorder="1" applyAlignment="1">
      <alignment vertical="top"/>
    </xf>
    <xf numFmtId="165" fontId="57" fillId="0" borderId="23" xfId="0" applyNumberFormat="1" applyFont="1" applyFill="1" applyBorder="1" applyAlignment="1">
      <alignment vertical="top" wrapText="1"/>
    </xf>
    <xf numFmtId="165" fontId="56" fillId="0" borderId="23" xfId="0" applyNumberFormat="1" applyFont="1" applyFill="1" applyBorder="1" applyAlignment="1">
      <alignment vertical="top" wrapText="1"/>
    </xf>
    <xf numFmtId="0" fontId="36" fillId="0" borderId="23" xfId="0" applyFont="1" applyFill="1" applyBorder="1" applyAlignment="1">
      <alignment vertical="top" wrapText="1"/>
    </xf>
    <xf numFmtId="0" fontId="63" fillId="0" borderId="23" xfId="0" applyFont="1" applyBorder="1"/>
    <xf numFmtId="0" fontId="60" fillId="24" borderId="0" xfId="0" applyFont="1" applyFill="1" applyAlignment="1">
      <alignment horizontal="left"/>
    </xf>
    <xf numFmtId="0" fontId="60" fillId="24" borderId="10" xfId="0" applyFont="1" applyFill="1" applyBorder="1" applyAlignment="1">
      <alignment horizontal="center" vertical="center"/>
    </xf>
    <xf numFmtId="0" fontId="52" fillId="24" borderId="10" xfId="0" applyFont="1" applyFill="1" applyBorder="1" applyAlignment="1">
      <alignment horizontal="left" vertical="center"/>
    </xf>
    <xf numFmtId="0" fontId="52" fillId="24" borderId="10" xfId="0" applyFont="1" applyFill="1" applyBorder="1" applyAlignment="1">
      <alignment horizontal="center" vertical="center" wrapText="1"/>
    </xf>
    <xf numFmtId="0" fontId="60" fillId="24" borderId="10" xfId="0" applyFont="1" applyFill="1" applyBorder="1" applyAlignment="1">
      <alignment horizontal="center" vertical="center" wrapText="1"/>
    </xf>
    <xf numFmtId="165" fontId="60" fillId="24" borderId="10" xfId="28" applyNumberFormat="1" applyFont="1" applyFill="1" applyBorder="1" applyAlignment="1">
      <alignment horizontal="center" vertical="center" wrapText="1"/>
    </xf>
    <xf numFmtId="165" fontId="60" fillId="24" borderId="10" xfId="0" applyNumberFormat="1" applyFont="1" applyFill="1" applyBorder="1" applyAlignment="1">
      <alignment horizontal="center" vertical="center" wrapText="1"/>
    </xf>
    <xf numFmtId="0" fontId="79" fillId="24" borderId="10" xfId="0" applyFont="1" applyFill="1" applyBorder="1" applyAlignment="1">
      <alignment horizontal="center" vertical="center"/>
    </xf>
    <xf numFmtId="0" fontId="60" fillId="24" borderId="0" xfId="0" applyFont="1" applyFill="1" applyAlignment="1">
      <alignment horizontal="center" vertical="center"/>
    </xf>
    <xf numFmtId="165" fontId="60" fillId="24" borderId="0" xfId="0" applyNumberFormat="1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2" fillId="24" borderId="0" xfId="0" applyFont="1" applyFill="1" applyBorder="1"/>
    <xf numFmtId="169" fontId="60" fillId="24" borderId="10" xfId="0" applyNumberFormat="1" applyFont="1" applyFill="1" applyBorder="1" applyAlignment="1">
      <alignment horizontal="center" vertical="center" wrapText="1"/>
    </xf>
    <xf numFmtId="0" fontId="60" fillId="24" borderId="0" xfId="0" applyFont="1" applyFill="1" applyAlignment="1">
      <alignment horizontal="center" vertical="center" wrapText="1"/>
    </xf>
    <xf numFmtId="3" fontId="60" fillId="24" borderId="0" xfId="0" applyNumberFormat="1" applyFont="1" applyFill="1" applyAlignment="1">
      <alignment horizontal="right" vertical="center" wrapText="1"/>
    </xf>
    <xf numFmtId="0" fontId="52" fillId="24" borderId="10" xfId="0" applyFont="1" applyFill="1" applyBorder="1" applyAlignment="1">
      <alignment horizontal="left" vertical="center" wrapText="1"/>
    </xf>
    <xf numFmtId="0" fontId="44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60" fillId="0" borderId="12" xfId="0" quotePrefix="1" applyFont="1" applyFill="1" applyBorder="1" applyAlignment="1">
      <alignment horizontal="center" vertical="center"/>
    </xf>
    <xf numFmtId="41" fontId="61" fillId="0" borderId="12" xfId="0" applyNumberFormat="1" applyFont="1" applyFill="1" applyBorder="1" applyAlignment="1">
      <alignment horizontal="center" wrapText="1"/>
    </xf>
    <xf numFmtId="0" fontId="24" fillId="0" borderId="0" xfId="42" applyFont="1" applyAlignment="1">
      <alignment horizontal="center"/>
    </xf>
    <xf numFmtId="0" fontId="60" fillId="0" borderId="10" xfId="0" applyFon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165" fontId="60" fillId="0" borderId="10" xfId="28" applyNumberFormat="1" applyFont="1" applyFill="1" applyBorder="1" applyAlignment="1">
      <alignment horizontal="center" vertical="center" wrapText="1"/>
    </xf>
    <xf numFmtId="3" fontId="52" fillId="0" borderId="10" xfId="0" applyNumberFormat="1" applyFont="1" applyFill="1" applyBorder="1" applyAlignment="1">
      <alignment horizontal="right" vertical="center"/>
    </xf>
    <xf numFmtId="0" fontId="77" fillId="0" borderId="10" xfId="0" applyFont="1" applyFill="1" applyBorder="1" applyAlignment="1">
      <alignment horizontal="center" vertical="center"/>
    </xf>
    <xf numFmtId="0" fontId="78" fillId="0" borderId="10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165" fontId="60" fillId="0" borderId="10" xfId="28" applyNumberFormat="1" applyFont="1" applyFill="1" applyBorder="1" applyAlignment="1">
      <alignment horizontal="center"/>
    </xf>
    <xf numFmtId="165" fontId="60" fillId="0" borderId="10" xfId="28" applyNumberFormat="1" applyFont="1" applyFill="1" applyBorder="1" applyAlignment="1">
      <alignment vertical="center"/>
    </xf>
    <xf numFmtId="0" fontId="78" fillId="0" borderId="10" xfId="0" applyFont="1" applyFill="1" applyBorder="1" applyAlignment="1">
      <alignment vertical="center" wrapText="1"/>
    </xf>
    <xf numFmtId="0" fontId="60" fillId="0" borderId="10" xfId="0" applyFont="1" applyFill="1" applyBorder="1" applyAlignment="1">
      <alignment vertical="center" wrapText="1"/>
    </xf>
    <xf numFmtId="165" fontId="60" fillId="0" borderId="10" xfId="28" applyNumberFormat="1" applyFont="1" applyFill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44" fontId="60" fillId="0" borderId="23" xfId="0" applyNumberFormat="1" applyFont="1" applyFill="1" applyBorder="1" applyAlignment="1">
      <alignment wrapText="1"/>
    </xf>
    <xf numFmtId="172" fontId="66" fillId="0" borderId="23" xfId="0" quotePrefix="1" applyNumberFormat="1" applyFont="1" applyFill="1" applyBorder="1" applyAlignment="1">
      <alignment horizontal="center"/>
    </xf>
    <xf numFmtId="0" fontId="60" fillId="0" borderId="23" xfId="0" quotePrefix="1" applyFont="1" applyFill="1" applyBorder="1" applyAlignment="1">
      <alignment horizontal="center"/>
    </xf>
    <xf numFmtId="0" fontId="52" fillId="0" borderId="23" xfId="0" applyFont="1" applyBorder="1" applyAlignment="1">
      <alignment horizontal="center" vertical="center" wrapText="1"/>
    </xf>
    <xf numFmtId="0" fontId="61" fillId="0" borderId="23" xfId="0" applyFont="1" applyBorder="1" applyAlignment="1">
      <alignment horizontal="center" vertical="center"/>
    </xf>
    <xf numFmtId="0" fontId="60" fillId="0" borderId="23" xfId="0" applyFont="1" applyFill="1" applyBorder="1" applyAlignment="1">
      <alignment horizontal="center" vertical="center"/>
    </xf>
    <xf numFmtId="0" fontId="52" fillId="0" borderId="23" xfId="0" applyFont="1" applyFill="1" applyBorder="1" applyAlignment="1">
      <alignment horizontal="center" vertical="center" wrapText="1"/>
    </xf>
    <xf numFmtId="3" fontId="52" fillId="0" borderId="23" xfId="0" applyNumberFormat="1" applyFont="1" applyBorder="1" applyAlignment="1">
      <alignment horizontal="right" vertical="center"/>
    </xf>
    <xf numFmtId="0" fontId="60" fillId="0" borderId="23" xfId="52" applyFont="1" applyFill="1" applyBorder="1" applyAlignment="1">
      <alignment horizontal="center"/>
    </xf>
    <xf numFmtId="0" fontId="56" fillId="0" borderId="23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/>
    </xf>
    <xf numFmtId="41" fontId="52" fillId="0" borderId="23" xfId="0" applyNumberFormat="1" applyFont="1" applyFill="1" applyBorder="1" applyAlignment="1">
      <alignment horizontal="right" vertical="center"/>
    </xf>
    <xf numFmtId="0" fontId="52" fillId="0" borderId="72" xfId="0" applyFont="1" applyBorder="1" applyAlignment="1">
      <alignment horizontal="center" vertical="center"/>
    </xf>
    <xf numFmtId="0" fontId="60" fillId="0" borderId="12" xfId="0" quotePrefix="1" applyNumberFormat="1" applyFont="1" applyFill="1" applyBorder="1" applyAlignment="1">
      <alignment horizontal="center" vertical="center"/>
    </xf>
    <xf numFmtId="0" fontId="52" fillId="0" borderId="53" xfId="0" applyFont="1" applyFill="1" applyBorder="1" applyAlignment="1">
      <alignment horizontal="center" vertical="center"/>
    </xf>
    <xf numFmtId="0" fontId="52" fillId="0" borderId="53" xfId="0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wrapText="1"/>
    </xf>
    <xf numFmtId="0" fontId="60" fillId="0" borderId="21" xfId="0" applyFont="1" applyFill="1" applyBorder="1"/>
    <xf numFmtId="0" fontId="52" fillId="0" borderId="21" xfId="0" applyFont="1" applyFill="1" applyBorder="1" applyAlignment="1">
      <alignment horizontal="center" vertical="center"/>
    </xf>
    <xf numFmtId="0" fontId="67" fillId="0" borderId="21" xfId="0" quotePrefix="1" applyFont="1" applyFill="1" applyBorder="1" applyAlignment="1">
      <alignment horizontal="center"/>
    </xf>
    <xf numFmtId="172" fontId="60" fillId="0" borderId="21" xfId="0" applyNumberFormat="1" applyFont="1" applyFill="1" applyBorder="1" applyAlignment="1">
      <alignment horizontal="center"/>
    </xf>
    <xf numFmtId="0" fontId="52" fillId="0" borderId="21" xfId="0" applyFont="1" applyFill="1" applyBorder="1" applyAlignment="1">
      <alignment horizontal="center" vertical="center" wrapText="1"/>
    </xf>
    <xf numFmtId="0" fontId="68" fillId="0" borderId="21" xfId="0" applyFont="1" applyBorder="1" applyAlignment="1">
      <alignment horizontal="center" vertical="center"/>
    </xf>
    <xf numFmtId="0" fontId="68" fillId="0" borderId="21" xfId="0" applyFont="1" applyBorder="1" applyAlignment="1">
      <alignment horizontal="center" vertical="center" wrapText="1"/>
    </xf>
    <xf numFmtId="0" fontId="68" fillId="0" borderId="21" xfId="0" applyFont="1" applyBorder="1" applyAlignment="1">
      <alignment horizontal="center" wrapText="1"/>
    </xf>
    <xf numFmtId="0" fontId="60" fillId="0" borderId="21" xfId="0" applyFont="1" applyFill="1" applyBorder="1" applyAlignment="1">
      <alignment horizontal="center" vertical="center"/>
    </xf>
    <xf numFmtId="0" fontId="60" fillId="0" borderId="10" xfId="0" applyFont="1" applyFill="1" applyBorder="1"/>
    <xf numFmtId="0" fontId="52" fillId="0" borderId="10" xfId="0" applyFont="1" applyFill="1" applyBorder="1" applyAlignment="1">
      <alignment horizontal="center" vertical="center"/>
    </xf>
    <xf numFmtId="0" fontId="68" fillId="0" borderId="10" xfId="0" applyFont="1" applyBorder="1" applyAlignment="1">
      <alignment horizontal="center" vertical="center"/>
    </xf>
    <xf numFmtId="0" fontId="68" fillId="0" borderId="10" xfId="0" applyFont="1" applyBorder="1" applyAlignment="1">
      <alignment horizontal="center" vertical="center" wrapText="1"/>
    </xf>
    <xf numFmtId="0" fontId="68" fillId="0" borderId="10" xfId="0" applyFont="1" applyBorder="1" applyAlignment="1">
      <alignment horizontal="center" wrapText="1"/>
    </xf>
    <xf numFmtId="42" fontId="60" fillId="0" borderId="10" xfId="52" applyNumberFormat="1" applyFont="1" applyFill="1" applyBorder="1" applyAlignment="1">
      <alignment horizontal="left" vertical="center" wrapText="1"/>
    </xf>
    <xf numFmtId="0" fontId="60" fillId="0" borderId="10" xfId="52" applyFont="1" applyFill="1" applyBorder="1" applyAlignment="1">
      <alignment horizontal="center" wrapText="1"/>
    </xf>
    <xf numFmtId="0" fontId="60" fillId="0" borderId="10" xfId="55" applyNumberFormat="1" applyFont="1" applyFill="1" applyBorder="1" applyAlignment="1">
      <alignment horizontal="center" vertical="center"/>
    </xf>
    <xf numFmtId="0" fontId="52" fillId="25" borderId="10" xfId="0" applyFont="1" applyFill="1" applyBorder="1" applyAlignment="1">
      <alignment horizontal="center" vertical="center" wrapText="1"/>
    </xf>
    <xf numFmtId="165" fontId="60" fillId="0" borderId="10" xfId="28" applyNumberFormat="1" applyFont="1" applyFill="1" applyBorder="1"/>
    <xf numFmtId="165" fontId="60" fillId="0" borderId="10" xfId="0" applyNumberFormat="1" applyFont="1" applyFill="1" applyBorder="1" applyAlignment="1">
      <alignment horizontal="center" vertical="center" wrapText="1"/>
    </xf>
    <xf numFmtId="42" fontId="60" fillId="0" borderId="10" xfId="52" applyNumberFormat="1" applyFont="1" applyFill="1" applyBorder="1" applyAlignment="1">
      <alignment wrapText="1"/>
    </xf>
    <xf numFmtId="165" fontId="68" fillId="0" borderId="10" xfId="0" applyNumberFormat="1" applyFont="1" applyBorder="1" applyAlignment="1">
      <alignment horizontal="center" vertical="center" wrapText="1"/>
    </xf>
    <xf numFmtId="172" fontId="60" fillId="0" borderId="10" xfId="0" applyNumberFormat="1" applyFont="1" applyFill="1" applyBorder="1" applyAlignment="1">
      <alignment horizontal="center"/>
    </xf>
    <xf numFmtId="0" fontId="67" fillId="0" borderId="10" xfId="0" quotePrefix="1" applyFont="1" applyFill="1" applyBorder="1" applyAlignment="1">
      <alignment horizontal="center"/>
    </xf>
    <xf numFmtId="0" fontId="60" fillId="0" borderId="10" xfId="0" applyNumberFormat="1" applyFon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left" vertical="center" wrapText="1"/>
    </xf>
    <xf numFmtId="0" fontId="60" fillId="0" borderId="10" xfId="0" quotePrefix="1" applyFont="1" applyFill="1" applyBorder="1" applyAlignment="1">
      <alignment horizontal="center" vertical="center" wrapText="1"/>
    </xf>
    <xf numFmtId="0" fontId="60" fillId="0" borderId="10" xfId="0" applyNumberFormat="1" applyFont="1" applyFill="1" applyBorder="1" applyAlignment="1">
      <alignment horizontal="center" vertical="center" wrapText="1"/>
    </xf>
    <xf numFmtId="0" fontId="60" fillId="0" borderId="10" xfId="52" applyFont="1" applyFill="1" applyBorder="1" applyAlignment="1">
      <alignment wrapText="1"/>
    </xf>
    <xf numFmtId="0" fontId="60" fillId="0" borderId="10" xfId="52" applyFont="1" applyFill="1" applyBorder="1" applyAlignment="1">
      <alignment horizontal="left" wrapText="1"/>
    </xf>
    <xf numFmtId="0" fontId="52" fillId="0" borderId="10" xfId="0" applyNumberFormat="1" applyFont="1" applyFill="1" applyBorder="1" applyAlignment="1">
      <alignment horizontal="center" vertical="center" wrapText="1"/>
    </xf>
    <xf numFmtId="165" fontId="52" fillId="0" borderId="10" xfId="28" applyNumberFormat="1" applyFont="1" applyFill="1" applyBorder="1" applyAlignment="1">
      <alignment horizontal="center" vertical="center"/>
    </xf>
    <xf numFmtId="165" fontId="52" fillId="0" borderId="10" xfId="0" applyNumberFormat="1" applyFont="1" applyFill="1" applyBorder="1" applyAlignment="1">
      <alignment horizontal="center" vertical="center"/>
    </xf>
    <xf numFmtId="165" fontId="52" fillId="0" borderId="10" xfId="0" applyNumberFormat="1" applyFont="1" applyFill="1" applyBorder="1" applyAlignment="1">
      <alignment horizontal="center" vertical="center" wrapText="1"/>
    </xf>
    <xf numFmtId="49" fontId="52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52" fillId="0" borderId="10" xfId="0" quotePrefix="1" applyNumberFormat="1" applyFont="1" applyFill="1" applyBorder="1" applyAlignment="1">
      <alignment horizontal="center" vertical="center" wrapText="1"/>
    </xf>
    <xf numFmtId="43" fontId="60" fillId="0" borderId="10" xfId="28" applyFont="1" applyFill="1" applyBorder="1" applyAlignment="1">
      <alignment horizontal="right" vertical="center"/>
    </xf>
    <xf numFmtId="0" fontId="33" fillId="0" borderId="10" xfId="0" applyFont="1" applyBorder="1"/>
    <xf numFmtId="0" fontId="60" fillId="0" borderId="10" xfId="0" applyFont="1" applyBorder="1" applyAlignment="1">
      <alignment horizontal="center"/>
    </xf>
    <xf numFmtId="0" fontId="60" fillId="0" borderId="10" xfId="0" applyFont="1" applyBorder="1"/>
    <xf numFmtId="1" fontId="60" fillId="0" borderId="10" xfId="54" applyNumberFormat="1" applyFont="1" applyFill="1" applyBorder="1" applyAlignment="1">
      <alignment horizontal="center" vertical="center"/>
    </xf>
    <xf numFmtId="0" fontId="61" fillId="0" borderId="10" xfId="0" applyFont="1" applyFill="1" applyBorder="1" applyAlignment="1">
      <alignment horizontal="center" vertical="center"/>
    </xf>
    <xf numFmtId="1" fontId="60" fillId="24" borderId="10" xfId="54" applyNumberFormat="1" applyFont="1" applyFill="1" applyBorder="1" applyAlignment="1">
      <alignment horizontal="center" vertical="center"/>
    </xf>
    <xf numFmtId="0" fontId="0" fillId="0" borderId="10" xfId="0" applyBorder="1"/>
    <xf numFmtId="165" fontId="60" fillId="0" borderId="10" xfId="28" applyNumberFormat="1" applyFont="1" applyFill="1" applyBorder="1" applyAlignment="1">
      <alignment horizontal="right" vertical="center"/>
    </xf>
    <xf numFmtId="0" fontId="33" fillId="0" borderId="10" xfId="0" applyFont="1" applyFill="1" applyBorder="1"/>
    <xf numFmtId="0" fontId="60" fillId="0" borderId="10" xfId="0" applyFont="1" applyFill="1" applyBorder="1" applyAlignment="1">
      <alignment horizontal="center"/>
    </xf>
    <xf numFmtId="0" fontId="68" fillId="0" borderId="10" xfId="0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center" vertical="center" wrapText="1"/>
    </xf>
    <xf numFmtId="170" fontId="52" fillId="0" borderId="10" xfId="0" applyNumberFormat="1" applyFont="1" applyFill="1" applyBorder="1" applyAlignment="1">
      <alignment horizontal="center" vertical="center" wrapText="1"/>
    </xf>
    <xf numFmtId="165" fontId="52" fillId="0" borderId="10" xfId="28" applyNumberFormat="1" applyFont="1" applyFill="1" applyBorder="1" applyAlignment="1">
      <alignment horizontal="right" vertical="center" wrapText="1"/>
    </xf>
    <xf numFmtId="0" fontId="68" fillId="0" borderId="10" xfId="0" applyFont="1" applyFill="1" applyBorder="1" applyAlignment="1">
      <alignment horizontal="center" vertical="center"/>
    </xf>
    <xf numFmtId="165" fontId="60" fillId="0" borderId="10" xfId="28" applyNumberFormat="1" applyFont="1" applyFill="1" applyBorder="1" applyAlignment="1">
      <alignment horizontal="right" vertical="center" wrapText="1"/>
    </xf>
    <xf numFmtId="49" fontId="52" fillId="0" borderId="10" xfId="0" applyNumberFormat="1" applyFont="1" applyFill="1" applyBorder="1" applyAlignment="1">
      <alignment horizontal="left" vertical="center" wrapText="1"/>
    </xf>
    <xf numFmtId="165" fontId="52" fillId="0" borderId="10" xfId="28" applyNumberFormat="1" applyFont="1" applyFill="1" applyBorder="1" applyAlignment="1">
      <alignment horizontal="center" vertical="center" wrapText="1"/>
    </xf>
    <xf numFmtId="15" fontId="52" fillId="0" borderId="10" xfId="0" applyNumberFormat="1" applyFont="1" applyFill="1" applyBorder="1" applyAlignment="1">
      <alignment horizontal="center" vertical="center" wrapText="1"/>
    </xf>
    <xf numFmtId="14" fontId="52" fillId="0" borderId="10" xfId="0" applyNumberFormat="1" applyFont="1" applyFill="1" applyBorder="1" applyAlignment="1">
      <alignment horizontal="center" vertical="center" wrapText="1"/>
    </xf>
    <xf numFmtId="14" fontId="60" fillId="0" borderId="10" xfId="0" applyNumberFormat="1" applyFont="1" applyFill="1" applyBorder="1" applyAlignment="1">
      <alignment horizontal="center" vertical="center"/>
    </xf>
    <xf numFmtId="43" fontId="52" fillId="0" borderId="10" xfId="28" applyFont="1" applyFill="1" applyBorder="1" applyAlignment="1">
      <alignment horizontal="center" vertical="center" wrapText="1"/>
    </xf>
    <xf numFmtId="43" fontId="52" fillId="0" borderId="10" xfId="0" applyNumberFormat="1" applyFont="1" applyFill="1" applyBorder="1" applyAlignment="1">
      <alignment horizontal="center" vertical="center"/>
    </xf>
    <xf numFmtId="0" fontId="66" fillId="0" borderId="10" xfId="0" applyFont="1" applyFill="1" applyBorder="1" applyAlignment="1">
      <alignment horizontal="left" vertical="center" wrapText="1"/>
    </xf>
    <xf numFmtId="41" fontId="52" fillId="0" borderId="10" xfId="0" applyNumberFormat="1" applyFont="1" applyFill="1" applyBorder="1" applyAlignment="1">
      <alignment horizontal="left" vertical="center" wrapText="1"/>
    </xf>
    <xf numFmtId="0" fontId="46" fillId="0" borderId="10" xfId="0" applyFont="1" applyFill="1" applyBorder="1"/>
    <xf numFmtId="15" fontId="60" fillId="0" borderId="10" xfId="0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wrapText="1"/>
    </xf>
    <xf numFmtId="0" fontId="60" fillId="0" borderId="10" xfId="0" applyFont="1" applyFill="1" applyBorder="1" applyAlignment="1">
      <alignment horizontal="left" vertical="top" wrapText="1"/>
    </xf>
    <xf numFmtId="16" fontId="66" fillId="0" borderId="10" xfId="0" applyNumberFormat="1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center" vertical="center" wrapText="1"/>
    </xf>
    <xf numFmtId="15" fontId="66" fillId="0" borderId="10" xfId="0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/>
    <xf numFmtId="16" fontId="60" fillId="0" borderId="10" xfId="0" applyNumberFormat="1" applyFont="1" applyFill="1" applyBorder="1" applyAlignment="1">
      <alignment horizontal="center" vertical="center" wrapText="1"/>
    </xf>
    <xf numFmtId="167" fontId="52" fillId="0" borderId="10" xfId="0" applyNumberFormat="1" applyFont="1" applyFill="1" applyBorder="1" applyAlignment="1">
      <alignment horizontal="center" vertical="center"/>
    </xf>
    <xf numFmtId="170" fontId="52" fillId="0" borderId="10" xfId="0" quotePrefix="1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165" fontId="52" fillId="26" borderId="10" xfId="28" quotePrefix="1" applyNumberFormat="1" applyFont="1" applyFill="1" applyBorder="1" applyAlignment="1">
      <alignment horizontal="center" vertical="center" wrapText="1"/>
    </xf>
    <xf numFmtId="165" fontId="52" fillId="0" borderId="10" xfId="0" quotePrefix="1" applyNumberFormat="1" applyFont="1" applyFill="1" applyBorder="1" applyAlignment="1">
      <alignment horizontal="center" vertical="center" wrapText="1"/>
    </xf>
    <xf numFmtId="167" fontId="52" fillId="24" borderId="10" xfId="0" applyNumberFormat="1" applyFont="1" applyFill="1" applyBorder="1" applyAlignment="1">
      <alignment horizontal="center" vertical="center"/>
    </xf>
    <xf numFmtId="0" fontId="60" fillId="24" borderId="10" xfId="0" quotePrefix="1" applyFont="1" applyFill="1" applyBorder="1" applyAlignment="1">
      <alignment horizontal="center" vertical="center" wrapText="1"/>
    </xf>
    <xf numFmtId="41" fontId="60" fillId="24" borderId="10" xfId="29" applyFont="1" applyFill="1" applyBorder="1" applyAlignment="1">
      <alignment horizontal="center" vertical="center"/>
    </xf>
    <xf numFmtId="14" fontId="60" fillId="24" borderId="10" xfId="0" applyNumberFormat="1" applyFont="1" applyFill="1" applyBorder="1" applyAlignment="1">
      <alignment horizontal="center" vertical="center" wrapText="1"/>
    </xf>
    <xf numFmtId="14" fontId="60" fillId="0" borderId="10" xfId="0" applyNumberFormat="1" applyFont="1" applyFill="1" applyBorder="1" applyAlignment="1">
      <alignment horizontal="center" vertical="center" wrapText="1"/>
    </xf>
    <xf numFmtId="14" fontId="60" fillId="24" borderId="10" xfId="0" applyNumberFormat="1" applyFont="1" applyFill="1" applyBorder="1" applyAlignment="1">
      <alignment horizontal="center" vertical="center"/>
    </xf>
    <xf numFmtId="0" fontId="60" fillId="0" borderId="23" xfId="0" applyFont="1" applyFill="1" applyBorder="1"/>
    <xf numFmtId="167" fontId="52" fillId="24" borderId="23" xfId="0" applyNumberFormat="1" applyFont="1" applyFill="1" applyBorder="1" applyAlignment="1">
      <alignment horizontal="center" vertical="center"/>
    </xf>
    <xf numFmtId="0" fontId="52" fillId="24" borderId="23" xfId="0" applyFont="1" applyFill="1" applyBorder="1" applyAlignment="1">
      <alignment horizontal="center" vertical="center" wrapText="1"/>
    </xf>
    <xf numFmtId="0" fontId="60" fillId="24" borderId="23" xfId="0" applyFont="1" applyFill="1" applyBorder="1" applyAlignment="1">
      <alignment horizontal="center" vertical="center"/>
    </xf>
    <xf numFmtId="0" fontId="60" fillId="24" borderId="23" xfId="0" quotePrefix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 wrapText="1"/>
    </xf>
    <xf numFmtId="0" fontId="60" fillId="24" borderId="23" xfId="0" applyFont="1" applyFill="1" applyBorder="1" applyAlignment="1">
      <alignment horizontal="center" vertical="center" wrapText="1"/>
    </xf>
    <xf numFmtId="14" fontId="60" fillId="0" borderId="23" xfId="0" applyNumberFormat="1" applyFont="1" applyFill="1" applyBorder="1" applyAlignment="1">
      <alignment horizontal="center" vertical="center" wrapText="1"/>
    </xf>
    <xf numFmtId="0" fontId="52" fillId="0" borderId="23" xfId="0" quotePrefix="1" applyFont="1" applyFill="1" applyBorder="1" applyAlignment="1">
      <alignment horizontal="center" vertical="center" wrapText="1"/>
    </xf>
    <xf numFmtId="165" fontId="52" fillId="0" borderId="23" xfId="0" applyNumberFormat="1" applyFont="1" applyFill="1" applyBorder="1" applyAlignment="1">
      <alignment horizontal="center" vertical="center" wrapText="1"/>
    </xf>
    <xf numFmtId="165" fontId="52" fillId="0" borderId="23" xfId="28" applyNumberFormat="1" applyFont="1" applyFill="1" applyBorder="1" applyAlignment="1">
      <alignment horizontal="center" vertical="center" wrapText="1"/>
    </xf>
    <xf numFmtId="41" fontId="60" fillId="24" borderId="23" xfId="29" applyFont="1" applyFill="1" applyBorder="1" applyAlignment="1">
      <alignment horizontal="center" vertical="center"/>
    </xf>
    <xf numFmtId="0" fontId="68" fillId="0" borderId="23" xfId="0" applyFont="1" applyFill="1" applyBorder="1" applyAlignment="1">
      <alignment horizontal="center" vertical="center"/>
    </xf>
    <xf numFmtId="0" fontId="68" fillId="0" borderId="23" xfId="0" applyFont="1" applyBorder="1" applyAlignment="1">
      <alignment horizontal="center" vertical="center" wrapText="1"/>
    </xf>
    <xf numFmtId="165" fontId="68" fillId="0" borderId="23" xfId="0" applyNumberFormat="1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60" fillId="24" borderId="10" xfId="0" applyFont="1" applyFill="1" applyBorder="1"/>
    <xf numFmtId="0" fontId="52" fillId="24" borderId="10" xfId="0" quotePrefix="1" applyFont="1" applyFill="1" applyBorder="1" applyAlignment="1">
      <alignment horizontal="center" vertical="center" wrapText="1"/>
    </xf>
    <xf numFmtId="165" fontId="52" fillId="24" borderId="10" xfId="0" applyNumberFormat="1" applyFont="1" applyFill="1" applyBorder="1" applyAlignment="1">
      <alignment horizontal="center" vertical="center" wrapText="1"/>
    </xf>
    <xf numFmtId="165" fontId="52" fillId="24" borderId="10" xfId="28" applyNumberFormat="1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horizontal="center" vertical="center"/>
    </xf>
    <xf numFmtId="0" fontId="68" fillId="24" borderId="10" xfId="0" applyFont="1" applyFill="1" applyBorder="1" applyAlignment="1">
      <alignment horizontal="center" vertical="center" wrapText="1"/>
    </xf>
    <xf numFmtId="165" fontId="68" fillId="24" borderId="10" xfId="0" applyNumberFormat="1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60" fillId="0" borderId="12" xfId="50" applyFont="1" applyBorder="1" applyAlignment="1">
      <alignment horizontal="center" vertical="center" wrapText="1"/>
    </xf>
    <xf numFmtId="0" fontId="60" fillId="0" borderId="14" xfId="50" applyFont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41" fontId="60" fillId="0" borderId="10" xfId="0" applyNumberFormat="1" applyFont="1" applyFill="1" applyBorder="1" applyAlignment="1">
      <alignment horizontal="left" vertical="center" wrapText="1"/>
    </xf>
    <xf numFmtId="41" fontId="2" fillId="0" borderId="10" xfId="0" quotePrefix="1" applyNumberFormat="1" applyFont="1" applyFill="1" applyBorder="1" applyAlignment="1">
      <alignment horizontal="center" vertical="center" wrapText="1"/>
    </xf>
    <xf numFmtId="0" fontId="52" fillId="0" borderId="10" xfId="0" quotePrefix="1" applyFont="1" applyBorder="1" applyAlignment="1">
      <alignment horizontal="center" vertical="center" wrapText="1"/>
    </xf>
    <xf numFmtId="165" fontId="60" fillId="0" borderId="10" xfId="28" applyNumberFormat="1" applyFont="1" applyFill="1" applyBorder="1" applyAlignment="1">
      <alignment horizontal="right" wrapText="1"/>
    </xf>
    <xf numFmtId="0" fontId="60" fillId="0" borderId="12" xfId="0" applyFont="1" applyBorder="1" applyAlignment="1">
      <alignment horizontal="left" wrapText="1"/>
    </xf>
    <xf numFmtId="0" fontId="52" fillId="0" borderId="10" xfId="0" applyNumberFormat="1" applyFont="1" applyFill="1" applyBorder="1" applyAlignment="1">
      <alignment horizontal="center" vertical="center"/>
    </xf>
    <xf numFmtId="169" fontId="52" fillId="0" borderId="10" xfId="0" applyNumberFormat="1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/>
    </xf>
    <xf numFmtId="0" fontId="60" fillId="0" borderId="10" xfId="0" quotePrefix="1" applyFont="1" applyFill="1" applyBorder="1" applyAlignment="1">
      <alignment horizontal="center" vertical="center"/>
    </xf>
    <xf numFmtId="169" fontId="60" fillId="0" borderId="10" xfId="0" applyNumberFormat="1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center" vertical="top" wrapText="1"/>
    </xf>
    <xf numFmtId="43" fontId="47" fillId="0" borderId="12" xfId="0" applyNumberFormat="1" applyFont="1" applyBorder="1"/>
    <xf numFmtId="43" fontId="47" fillId="0" borderId="14" xfId="0" applyNumberFormat="1" applyFont="1" applyBorder="1"/>
    <xf numFmtId="43" fontId="47" fillId="0" borderId="11" xfId="0" applyNumberFormat="1" applyFont="1" applyBorder="1"/>
    <xf numFmtId="0" fontId="60" fillId="0" borderId="25" xfId="50" applyFont="1" applyBorder="1" applyAlignment="1">
      <alignment horizontal="center" vertical="center" wrapText="1"/>
    </xf>
    <xf numFmtId="43" fontId="47" fillId="0" borderId="0" xfId="0" applyNumberFormat="1" applyFont="1" applyBorder="1"/>
    <xf numFmtId="165" fontId="57" fillId="0" borderId="11" xfId="0" applyNumberFormat="1" applyFont="1" applyFill="1" applyBorder="1" applyAlignment="1">
      <alignment horizontal="center" vertical="top" wrapText="1"/>
    </xf>
    <xf numFmtId="165" fontId="50" fillId="0" borderId="0" xfId="0" applyNumberFormat="1" applyFont="1" applyFill="1"/>
    <xf numFmtId="0" fontId="56" fillId="25" borderId="12" xfId="0" applyFont="1" applyFill="1" applyBorder="1" applyAlignment="1">
      <alignment horizontal="center" vertical="center"/>
    </xf>
    <xf numFmtId="0" fontId="52" fillId="25" borderId="12" xfId="0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center" vertical="top" wrapText="1"/>
    </xf>
    <xf numFmtId="0" fontId="60" fillId="0" borderId="0" xfId="0" applyFont="1" applyAlignment="1">
      <alignment wrapText="1"/>
    </xf>
    <xf numFmtId="0" fontId="60" fillId="25" borderId="0" xfId="0" applyFont="1" applyFill="1"/>
    <xf numFmtId="0" fontId="60" fillId="25" borderId="12" xfId="0" applyNumberFormat="1" applyFont="1" applyFill="1" applyBorder="1" applyAlignment="1">
      <alignment horizontal="center" vertical="center"/>
    </xf>
    <xf numFmtId="42" fontId="61" fillId="25" borderId="12" xfId="53" applyNumberFormat="1" applyFont="1" applyFill="1" applyBorder="1" applyAlignment="1">
      <alignment vertical="top"/>
    </xf>
    <xf numFmtId="0" fontId="52" fillId="25" borderId="12" xfId="0" applyFont="1" applyFill="1" applyBorder="1" applyAlignment="1">
      <alignment horizontal="center" vertical="center" wrapText="1"/>
    </xf>
    <xf numFmtId="166" fontId="60" fillId="25" borderId="12" xfId="0" applyNumberFormat="1" applyFont="1" applyFill="1" applyBorder="1" applyAlignment="1">
      <alignment horizontal="center" vertical="center" wrapText="1"/>
    </xf>
    <xf numFmtId="0" fontId="60" fillId="25" borderId="12" xfId="0" applyFont="1" applyFill="1" applyBorder="1" applyAlignment="1">
      <alignment horizontal="center" wrapText="1"/>
    </xf>
    <xf numFmtId="0" fontId="60" fillId="25" borderId="12" xfId="28" applyNumberFormat="1" applyFont="1" applyFill="1" applyBorder="1" applyAlignment="1">
      <alignment horizontal="center" vertical="center" wrapText="1"/>
    </xf>
    <xf numFmtId="0" fontId="60" fillId="25" borderId="12" xfId="52" applyFont="1" applyFill="1" applyBorder="1" applyAlignment="1">
      <alignment horizontal="center"/>
    </xf>
    <xf numFmtId="41" fontId="60" fillId="25" borderId="12" xfId="29" applyFont="1" applyFill="1" applyBorder="1" applyAlignment="1">
      <alignment horizontal="center" vertical="center" wrapText="1"/>
    </xf>
    <xf numFmtId="0" fontId="60" fillId="25" borderId="12" xfId="0" applyFont="1" applyFill="1" applyBorder="1" applyAlignment="1">
      <alignment horizontal="center" vertical="center" wrapText="1"/>
    </xf>
    <xf numFmtId="165" fontId="60" fillId="25" borderId="12" xfId="28" applyNumberFormat="1" applyFont="1" applyFill="1" applyBorder="1" applyAlignment="1">
      <alignment horizontal="center" vertical="center" wrapText="1"/>
    </xf>
    <xf numFmtId="165" fontId="60" fillId="25" borderId="12" xfId="28" applyNumberFormat="1" applyFont="1" applyFill="1" applyBorder="1"/>
    <xf numFmtId="0" fontId="60" fillId="25" borderId="12" xfId="0" applyFont="1" applyFill="1" applyBorder="1" applyAlignment="1">
      <alignment wrapText="1"/>
    </xf>
    <xf numFmtId="0" fontId="60" fillId="25" borderId="0" xfId="0" applyFont="1" applyFill="1" applyAlignment="1">
      <alignment horizontal="center"/>
    </xf>
    <xf numFmtId="165" fontId="60" fillId="25" borderId="0" xfId="0" applyNumberFormat="1" applyFont="1" applyFill="1"/>
    <xf numFmtId="0" fontId="0" fillId="25" borderId="0" xfId="0" applyFill="1"/>
    <xf numFmtId="166" fontId="60" fillId="25" borderId="12" xfId="0" quotePrefix="1" applyNumberFormat="1" applyFont="1" applyFill="1" applyBorder="1" applyAlignment="1">
      <alignment horizontal="center" vertical="center" wrapText="1"/>
    </xf>
    <xf numFmtId="0" fontId="60" fillId="25" borderId="12" xfId="0" applyFont="1" applyFill="1" applyBorder="1" applyAlignment="1">
      <alignment horizontal="center"/>
    </xf>
    <xf numFmtId="0" fontId="60" fillId="25" borderId="12" xfId="0" applyFont="1" applyFill="1" applyBorder="1" applyAlignment="1">
      <alignment horizontal="center" vertical="center"/>
    </xf>
    <xf numFmtId="0" fontId="60" fillId="25" borderId="12" xfId="29" applyNumberFormat="1" applyFont="1" applyFill="1" applyBorder="1" applyAlignment="1">
      <alignment horizontal="center" vertical="center" wrapText="1"/>
    </xf>
    <xf numFmtId="41" fontId="60" fillId="25" borderId="12" xfId="0" applyNumberFormat="1" applyFont="1" applyFill="1" applyBorder="1" applyAlignment="1">
      <alignment horizontal="left" vertical="center" wrapText="1"/>
    </xf>
    <xf numFmtId="0" fontId="60" fillId="25" borderId="12" xfId="52" applyFont="1" applyFill="1" applyBorder="1" applyAlignment="1">
      <alignment horizontal="center" wrapText="1"/>
    </xf>
    <xf numFmtId="165" fontId="60" fillId="25" borderId="12" xfId="0" applyNumberFormat="1" applyFont="1" applyFill="1" applyBorder="1" applyAlignment="1"/>
    <xf numFmtId="165" fontId="53" fillId="0" borderId="0" xfId="0" applyNumberFormat="1" applyFont="1" applyFill="1"/>
    <xf numFmtId="165" fontId="56" fillId="0" borderId="0" xfId="0" applyNumberFormat="1" applyFont="1" applyFill="1" applyBorder="1" applyAlignment="1">
      <alignment horizontal="center" vertical="top" wrapText="1"/>
    </xf>
    <xf numFmtId="165" fontId="0" fillId="0" borderId="0" xfId="0" applyNumberFormat="1" applyFill="1"/>
    <xf numFmtId="43" fontId="46" fillId="0" borderId="11" xfId="0" applyNumberFormat="1" applyFont="1" applyFill="1" applyBorder="1" applyAlignment="1">
      <alignment vertical="center"/>
    </xf>
    <xf numFmtId="0" fontId="56" fillId="0" borderId="12" xfId="0" applyFont="1" applyBorder="1" applyAlignment="1">
      <alignment horizontal="left" vertical="center" wrapText="1"/>
    </xf>
    <xf numFmtId="0" fontId="56" fillId="0" borderId="11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top"/>
    </xf>
    <xf numFmtId="0" fontId="57" fillId="0" borderId="20" xfId="0" applyFont="1" applyFill="1" applyBorder="1" applyAlignment="1">
      <alignment horizontal="center" vertical="top"/>
    </xf>
    <xf numFmtId="0" fontId="57" fillId="0" borderId="17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 wrapText="1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56" fillId="0" borderId="16" xfId="0" applyFont="1" applyBorder="1" applyAlignment="1">
      <alignment horizontal="left" vertical="center" wrapText="1"/>
    </xf>
    <xf numFmtId="0" fontId="56" fillId="0" borderId="27" xfId="0" applyFont="1" applyBorder="1" applyAlignment="1">
      <alignment horizontal="left" vertical="center" wrapText="1"/>
    </xf>
    <xf numFmtId="42" fontId="56" fillId="0" borderId="16" xfId="0" applyNumberFormat="1" applyFont="1" applyBorder="1" applyAlignment="1">
      <alignment horizontal="left" vertical="center" wrapText="1"/>
    </xf>
    <xf numFmtId="42" fontId="56" fillId="0" borderId="27" xfId="0" applyNumberFormat="1" applyFont="1" applyBorder="1" applyAlignment="1">
      <alignment horizontal="left" vertical="center" wrapText="1"/>
    </xf>
    <xf numFmtId="0" fontId="61" fillId="0" borderId="10" xfId="0" applyFont="1" applyBorder="1" applyAlignment="1">
      <alignment horizontal="left" vertical="center" wrapText="1"/>
    </xf>
    <xf numFmtId="41" fontId="61" fillId="0" borderId="16" xfId="0" applyNumberFormat="1" applyFont="1" applyFill="1" applyBorder="1" applyAlignment="1">
      <alignment horizontal="left" vertical="center" wrapText="1"/>
    </xf>
    <xf numFmtId="41" fontId="61" fillId="0" borderId="27" xfId="0" applyNumberFormat="1" applyFont="1" applyFill="1" applyBorder="1" applyAlignment="1">
      <alignment horizontal="left" vertical="center" wrapText="1"/>
    </xf>
    <xf numFmtId="41" fontId="61" fillId="0" borderId="10" xfId="0" applyNumberFormat="1" applyFont="1" applyFill="1" applyBorder="1" applyAlignment="1">
      <alignment horizontal="left" vertical="center" wrapText="1"/>
    </xf>
    <xf numFmtId="0" fontId="54" fillId="0" borderId="15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 vertical="center"/>
    </xf>
    <xf numFmtId="0" fontId="54" fillId="0" borderId="14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165" fontId="44" fillId="0" borderId="13" xfId="28" applyNumberFormat="1" applyFont="1" applyBorder="1" applyAlignment="1">
      <alignment horizontal="center" vertical="center" wrapText="1"/>
    </xf>
    <xf numFmtId="165" fontId="44" fillId="0" borderId="14" xfId="28" applyNumberFormat="1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/>
    </xf>
    <xf numFmtId="168" fontId="56" fillId="0" borderId="0" xfId="0" applyNumberFormat="1" applyFont="1" applyBorder="1" applyAlignment="1">
      <alignment horizontal="center" vertical="center" wrapText="1"/>
    </xf>
    <xf numFmtId="44" fontId="61" fillId="0" borderId="12" xfId="0" applyNumberFormat="1" applyFont="1" applyFill="1" applyBorder="1" applyAlignment="1">
      <alignment horizontal="left" wrapText="1"/>
    </xf>
    <xf numFmtId="44" fontId="61" fillId="0" borderId="11" xfId="0" applyNumberFormat="1" applyFont="1" applyFill="1" applyBorder="1" applyAlignment="1">
      <alignment horizontal="center" wrapText="1"/>
    </xf>
    <xf numFmtId="0" fontId="56" fillId="0" borderId="15" xfId="0" applyFont="1" applyBorder="1" applyAlignment="1">
      <alignment horizontal="center" vertical="center"/>
    </xf>
    <xf numFmtId="0" fontId="56" fillId="0" borderId="20" xfId="0" applyFont="1" applyBorder="1" applyAlignment="1">
      <alignment horizontal="center" vertical="center"/>
    </xf>
    <xf numFmtId="0" fontId="56" fillId="0" borderId="17" xfId="0" applyFont="1" applyBorder="1" applyAlignment="1">
      <alignment horizontal="center" vertical="center"/>
    </xf>
    <xf numFmtId="0" fontId="57" fillId="0" borderId="70" xfId="0" applyFont="1" applyBorder="1" applyAlignment="1">
      <alignment horizontal="center" vertical="center" wrapText="1"/>
    </xf>
    <xf numFmtId="0" fontId="57" fillId="0" borderId="71" xfId="0" applyFont="1" applyBorder="1" applyAlignment="1">
      <alignment horizontal="center" vertical="center" wrapText="1"/>
    </xf>
    <xf numFmtId="0" fontId="57" fillId="0" borderId="70" xfId="0" applyFont="1" applyBorder="1" applyAlignment="1">
      <alignment horizontal="center" vertical="center"/>
    </xf>
    <xf numFmtId="0" fontId="57" fillId="0" borderId="71" xfId="0" applyFont="1" applyBorder="1" applyAlignment="1">
      <alignment horizontal="center" vertical="center"/>
    </xf>
    <xf numFmtId="0" fontId="57" fillId="0" borderId="69" xfId="0" applyFont="1" applyBorder="1" applyAlignment="1">
      <alignment horizontal="center" vertical="center" wrapText="1"/>
    </xf>
    <xf numFmtId="0" fontId="57" fillId="0" borderId="55" xfId="0" applyFont="1" applyBorder="1" applyAlignment="1">
      <alignment horizontal="center" vertical="center" wrapText="1"/>
    </xf>
    <xf numFmtId="0" fontId="57" fillId="0" borderId="67" xfId="0" applyFont="1" applyFill="1" applyBorder="1" applyAlignment="1">
      <alignment horizontal="center" vertical="center" wrapText="1"/>
    </xf>
    <xf numFmtId="0" fontId="57" fillId="0" borderId="33" xfId="0" applyFont="1" applyFill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67" xfId="0" applyFont="1" applyBorder="1" applyAlignment="1">
      <alignment horizontal="center" vertical="center" wrapText="1"/>
    </xf>
    <xf numFmtId="0" fontId="57" fillId="0" borderId="33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7" fillId="0" borderId="27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/>
    </xf>
    <xf numFmtId="0" fontId="57" fillId="0" borderId="55" xfId="0" applyFont="1" applyBorder="1" applyAlignment="1">
      <alignment horizontal="center" vertical="center"/>
    </xf>
    <xf numFmtId="0" fontId="57" fillId="0" borderId="31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41" fontId="61" fillId="0" borderId="12" xfId="0" applyNumberFormat="1" applyFont="1" applyFill="1" applyBorder="1" applyAlignment="1">
      <alignment horizontal="left" vertical="center" wrapText="1"/>
    </xf>
    <xf numFmtId="0" fontId="61" fillId="0" borderId="16" xfId="0" applyFont="1" applyBorder="1" applyAlignment="1">
      <alignment horizontal="left"/>
    </xf>
    <xf numFmtId="0" fontId="61" fillId="0" borderId="27" xfId="0" applyFont="1" applyBorder="1" applyAlignment="1">
      <alignment horizontal="left"/>
    </xf>
    <xf numFmtId="0" fontId="54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44" fillId="0" borderId="15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41" fontId="46" fillId="25" borderId="12" xfId="0" applyNumberFormat="1" applyFont="1" applyFill="1" applyBorder="1" applyAlignment="1">
      <alignment horizontal="left" vertical="center" wrapText="1"/>
    </xf>
    <xf numFmtId="0" fontId="57" fillId="0" borderId="12" xfId="0" applyFont="1" applyFill="1" applyBorder="1" applyAlignment="1">
      <alignment horizontal="left" vertical="center" wrapText="1"/>
    </xf>
    <xf numFmtId="42" fontId="46" fillId="25" borderId="12" xfId="0" applyNumberFormat="1" applyFont="1" applyFill="1" applyBorder="1" applyAlignment="1">
      <alignment horizontal="left"/>
    </xf>
    <xf numFmtId="0" fontId="57" fillId="0" borderId="0" xfId="0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/>
    </xf>
    <xf numFmtId="0" fontId="56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center" vertical="top" wrapText="1"/>
    </xf>
    <xf numFmtId="0" fontId="36" fillId="0" borderId="38" xfId="0" applyFont="1" applyFill="1" applyBorder="1" applyAlignment="1">
      <alignment horizontal="center" vertical="center" wrapText="1"/>
    </xf>
    <xf numFmtId="0" fontId="57" fillId="0" borderId="11" xfId="0" applyNumberFormat="1" applyFont="1" applyFill="1" applyBorder="1" applyAlignment="1">
      <alignment horizontal="center" vertical="top"/>
    </xf>
    <xf numFmtId="0" fontId="57" fillId="0" borderId="11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/>
    </xf>
    <xf numFmtId="41" fontId="45" fillId="25" borderId="12" xfId="0" applyNumberFormat="1" applyFont="1" applyFill="1" applyBorder="1" applyAlignment="1">
      <alignment horizontal="left" vertical="center" wrapText="1"/>
    </xf>
    <xf numFmtId="0" fontId="57" fillId="0" borderId="15" xfId="0" applyNumberFormat="1" applyFont="1" applyFill="1" applyBorder="1" applyAlignment="1">
      <alignment horizontal="center" vertical="top"/>
    </xf>
    <xf numFmtId="0" fontId="57" fillId="0" borderId="20" xfId="0" applyNumberFormat="1" applyFont="1" applyFill="1" applyBorder="1" applyAlignment="1">
      <alignment horizontal="center" vertical="top"/>
    </xf>
    <xf numFmtId="0" fontId="57" fillId="0" borderId="17" xfId="0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>
      <alignment horizontal="center" vertical="top"/>
    </xf>
    <xf numFmtId="0" fontId="36" fillId="0" borderId="0" xfId="0" applyNumberFormat="1" applyFont="1" applyFill="1" applyAlignment="1">
      <alignment horizontal="center" vertical="top" wrapText="1"/>
    </xf>
    <xf numFmtId="41" fontId="36" fillId="0" borderId="31" xfId="29" applyFont="1" applyFill="1" applyBorder="1" applyAlignment="1">
      <alignment horizontal="center" vertical="center" wrapText="1"/>
    </xf>
    <xf numFmtId="41" fontId="36" fillId="0" borderId="34" xfId="29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6" fillId="0" borderId="40" xfId="0" applyFont="1" applyFill="1" applyBorder="1" applyAlignment="1">
      <alignment horizontal="center" vertical="center" wrapText="1"/>
    </xf>
    <xf numFmtId="0" fontId="36" fillId="0" borderId="51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50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0" xfId="0" applyFont="1" applyFill="1" applyBorder="1" applyAlignment="1">
      <alignment horizontal="center" vertical="center"/>
    </xf>
    <xf numFmtId="0" fontId="36" fillId="0" borderId="51" xfId="0" applyFont="1" applyFill="1" applyBorder="1" applyAlignment="1">
      <alignment horizontal="center" vertical="center"/>
    </xf>
    <xf numFmtId="165" fontId="36" fillId="0" borderId="13" xfId="28" applyNumberFormat="1" applyFont="1" applyFill="1" applyBorder="1" applyAlignment="1">
      <alignment horizontal="center" vertical="center" wrapText="1"/>
    </xf>
    <xf numFmtId="165" fontId="36" fillId="0" borderId="14" xfId="28" applyNumberFormat="1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/>
    </xf>
    <xf numFmtId="0" fontId="36" fillId="0" borderId="49" xfId="0" applyFont="1" applyFill="1" applyBorder="1" applyAlignment="1">
      <alignment horizontal="center" vertical="center"/>
    </xf>
    <xf numFmtId="172" fontId="69" fillId="0" borderId="12" xfId="0" applyNumberFormat="1" applyFont="1" applyFill="1" applyBorder="1" applyAlignment="1">
      <alignment horizontal="left"/>
    </xf>
    <xf numFmtId="42" fontId="46" fillId="0" borderId="12" xfId="0" applyNumberFormat="1" applyFont="1" applyFill="1" applyBorder="1" applyAlignment="1">
      <alignment horizontal="left"/>
    </xf>
    <xf numFmtId="0" fontId="36" fillId="0" borderId="62" xfId="0" applyFont="1" applyFill="1" applyBorder="1" applyAlignment="1">
      <alignment horizontal="center" vertical="center" wrapText="1"/>
    </xf>
    <xf numFmtId="0" fontId="36" fillId="0" borderId="63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36" fillId="0" borderId="54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41" fontId="36" fillId="0" borderId="53" xfId="29" applyFont="1" applyFill="1" applyBorder="1" applyAlignment="1">
      <alignment horizontal="center" vertical="center" wrapText="1"/>
    </xf>
    <xf numFmtId="41" fontId="36" fillId="0" borderId="54" xfId="29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49" xfId="0" applyFont="1" applyFill="1" applyBorder="1" applyAlignment="1">
      <alignment horizontal="center" vertical="center" wrapText="1"/>
    </xf>
    <xf numFmtId="0" fontId="36" fillId="0" borderId="58" xfId="0" applyFont="1" applyFill="1" applyBorder="1" applyAlignment="1">
      <alignment horizontal="center" vertical="center" wrapText="1"/>
    </xf>
    <xf numFmtId="42" fontId="46" fillId="0" borderId="12" xfId="0" applyNumberFormat="1" applyFont="1" applyFill="1" applyBorder="1" applyAlignment="1">
      <alignment horizontal="left" vertical="center"/>
    </xf>
    <xf numFmtId="0" fontId="44" fillId="0" borderId="11" xfId="0" applyFont="1" applyFill="1" applyBorder="1" applyAlignment="1">
      <alignment horizontal="center" vertical="top"/>
    </xf>
    <xf numFmtId="0" fontId="44" fillId="0" borderId="15" xfId="0" applyFont="1" applyFill="1" applyBorder="1" applyAlignment="1">
      <alignment horizontal="center" vertical="top"/>
    </xf>
    <xf numFmtId="0" fontId="44" fillId="0" borderId="20" xfId="0" applyFont="1" applyFill="1" applyBorder="1" applyAlignment="1">
      <alignment horizontal="center" vertical="top"/>
    </xf>
    <xf numFmtId="0" fontId="44" fillId="0" borderId="17" xfId="0" applyFont="1" applyFill="1" applyBorder="1" applyAlignment="1">
      <alignment horizontal="center" vertical="top"/>
    </xf>
    <xf numFmtId="0" fontId="46" fillId="0" borderId="12" xfId="0" applyFont="1" applyFill="1" applyBorder="1" applyAlignment="1">
      <alignment horizontal="left" vertical="center"/>
    </xf>
    <xf numFmtId="0" fontId="36" fillId="0" borderId="11" xfId="0" applyFont="1" applyFill="1" applyBorder="1" applyAlignment="1">
      <alignment horizontal="center" vertical="top"/>
    </xf>
    <xf numFmtId="1" fontId="46" fillId="0" borderId="12" xfId="0" applyNumberFormat="1" applyFont="1" applyBorder="1" applyAlignment="1">
      <alignment horizontal="left"/>
    </xf>
    <xf numFmtId="0" fontId="36" fillId="0" borderId="50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6" fillId="0" borderId="50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0" fontId="36" fillId="0" borderId="55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5" fillId="0" borderId="15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6" fillId="0" borderId="51" xfId="0" applyFont="1" applyBorder="1" applyAlignment="1">
      <alignment horizontal="center" vertical="center"/>
    </xf>
    <xf numFmtId="0" fontId="36" fillId="0" borderId="55" xfId="0" applyFont="1" applyBorder="1" applyAlignment="1">
      <alignment horizontal="center" vertical="center" wrapText="1"/>
    </xf>
    <xf numFmtId="42" fontId="46" fillId="0" borderId="10" xfId="52" applyNumberFormat="1" applyFont="1" applyFill="1" applyBorder="1" applyAlignment="1">
      <alignment horizontal="left"/>
    </xf>
    <xf numFmtId="0" fontId="44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center"/>
    </xf>
    <xf numFmtId="0" fontId="57" fillId="0" borderId="20" xfId="0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167" fontId="44" fillId="0" borderId="15" xfId="0" applyNumberFormat="1" applyFont="1" applyFill="1" applyBorder="1" applyAlignment="1">
      <alignment horizontal="center" vertical="center"/>
    </xf>
    <xf numFmtId="167" fontId="44" fillId="0" borderId="20" xfId="0" applyNumberFormat="1" applyFont="1" applyFill="1" applyBorder="1" applyAlignment="1">
      <alignment horizontal="center" vertical="center"/>
    </xf>
    <xf numFmtId="167" fontId="44" fillId="0" borderId="17" xfId="0" applyNumberFormat="1" applyFont="1" applyFill="1" applyBorder="1" applyAlignment="1">
      <alignment horizontal="center" vertical="center"/>
    </xf>
    <xf numFmtId="0" fontId="54" fillId="0" borderId="13" xfId="0" applyFont="1" applyFill="1" applyBorder="1" applyAlignment="1">
      <alignment horizontal="center" vertical="center"/>
    </xf>
    <xf numFmtId="0" fontId="54" fillId="0" borderId="14" xfId="0" applyFont="1" applyFill="1" applyBorder="1" applyAlignment="1">
      <alignment horizontal="center" vertical="center"/>
    </xf>
    <xf numFmtId="42" fontId="46" fillId="0" borderId="21" xfId="52" applyNumberFormat="1" applyFont="1" applyFill="1" applyBorder="1" applyAlignment="1">
      <alignment horizontal="left" wrapText="1"/>
    </xf>
    <xf numFmtId="42" fontId="46" fillId="0" borderId="10" xfId="52" applyNumberFormat="1" applyFont="1" applyFill="1" applyBorder="1" applyAlignment="1">
      <alignment horizontal="left" wrapText="1"/>
    </xf>
    <xf numFmtId="0" fontId="46" fillId="0" borderId="10" xfId="0" applyFont="1" applyBorder="1" applyAlignment="1">
      <alignment horizontal="left"/>
    </xf>
    <xf numFmtId="0" fontId="54" fillId="0" borderId="13" xfId="0" applyFont="1" applyFill="1" applyBorder="1" applyAlignment="1">
      <alignment horizontal="center" vertical="center" wrapText="1"/>
    </xf>
    <xf numFmtId="0" fontId="54" fillId="0" borderId="14" xfId="0" applyFont="1" applyFill="1" applyBorder="1" applyAlignment="1">
      <alignment horizontal="center" vertical="center" wrapText="1"/>
    </xf>
    <xf numFmtId="0" fontId="54" fillId="0" borderId="15" xfId="0" applyFont="1" applyFill="1" applyBorder="1" applyAlignment="1">
      <alignment horizontal="center" vertical="center" wrapText="1"/>
    </xf>
    <xf numFmtId="0" fontId="54" fillId="0" borderId="20" xfId="0" applyFont="1" applyFill="1" applyBorder="1" applyAlignment="1">
      <alignment horizontal="center" vertical="center" wrapText="1"/>
    </xf>
    <xf numFmtId="0" fontId="54" fillId="0" borderId="17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/>
    </xf>
    <xf numFmtId="0" fontId="44" fillId="0" borderId="35" xfId="0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/>
    </xf>
    <xf numFmtId="0" fontId="44" fillId="0" borderId="49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 wrapText="1"/>
    </xf>
    <xf numFmtId="165" fontId="44" fillId="0" borderId="50" xfId="28" applyNumberFormat="1" applyFont="1" applyFill="1" applyBorder="1" applyAlignment="1">
      <alignment horizontal="center" vertical="center" wrapText="1"/>
    </xf>
    <xf numFmtId="165" fontId="44" fillId="0" borderId="35" xfId="28" applyNumberFormat="1" applyFont="1" applyFill="1" applyBorder="1" applyAlignment="1">
      <alignment horizontal="center" vertical="center" wrapText="1"/>
    </xf>
    <xf numFmtId="0" fontId="44" fillId="0" borderId="41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49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35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 wrapText="1"/>
    </xf>
    <xf numFmtId="49" fontId="36" fillId="0" borderId="0" xfId="0" applyNumberFormat="1" applyFont="1" applyFill="1" applyAlignment="1">
      <alignment horizontal="center"/>
    </xf>
    <xf numFmtId="43" fontId="40" fillId="0" borderId="15" xfId="28" applyFont="1" applyFill="1" applyBorder="1" applyAlignment="1">
      <alignment horizontal="center"/>
    </xf>
    <xf numFmtId="43" fontId="40" fillId="0" borderId="20" xfId="28" applyFont="1" applyFill="1" applyBorder="1" applyAlignment="1">
      <alignment horizontal="center"/>
    </xf>
    <xf numFmtId="43" fontId="40" fillId="0" borderId="17" xfId="28" applyFont="1" applyFill="1" applyBorder="1" applyAlignment="1">
      <alignment horizontal="center"/>
    </xf>
    <xf numFmtId="0" fontId="39" fillId="0" borderId="0" xfId="0" applyFont="1" applyFill="1" applyAlignment="1">
      <alignment horizontal="center" vertical="top"/>
    </xf>
    <xf numFmtId="0" fontId="36" fillId="0" borderId="25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165" fontId="36" fillId="0" borderId="25" xfId="28" applyNumberFormat="1" applyFont="1" applyFill="1" applyBorder="1" applyAlignment="1">
      <alignment horizontal="center" vertical="center" wrapText="1"/>
    </xf>
    <xf numFmtId="165" fontId="36" fillId="0" borderId="29" xfId="28" applyNumberFormat="1" applyFont="1" applyFill="1" applyBorder="1" applyAlignment="1">
      <alignment horizontal="center" vertical="center" wrapText="1"/>
    </xf>
    <xf numFmtId="165" fontId="36" fillId="0" borderId="26" xfId="28" applyNumberFormat="1" applyFont="1" applyFill="1" applyBorder="1" applyAlignment="1">
      <alignment horizontal="center" vertical="center" wrapText="1"/>
    </xf>
    <xf numFmtId="165" fontId="36" fillId="0" borderId="15" xfId="28" applyNumberFormat="1" applyFont="1" applyFill="1" applyBorder="1" applyAlignment="1">
      <alignment horizontal="center" vertical="center" wrapText="1"/>
    </xf>
    <xf numFmtId="165" fontId="36" fillId="0" borderId="20" xfId="28" applyNumberFormat="1" applyFont="1" applyFill="1" applyBorder="1" applyAlignment="1">
      <alignment horizontal="center" vertical="center" wrapText="1"/>
    </xf>
    <xf numFmtId="165" fontId="36" fillId="0" borderId="17" xfId="28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36" fillId="0" borderId="25" xfId="0" applyFont="1" applyFill="1" applyBorder="1" applyAlignment="1">
      <alignment horizontal="center" vertical="top" wrapText="1"/>
    </xf>
    <xf numFmtId="0" fontId="36" fillId="0" borderId="26" xfId="0" applyFont="1" applyFill="1" applyBorder="1" applyAlignment="1">
      <alignment horizontal="center" vertical="top" wrapText="1"/>
    </xf>
    <xf numFmtId="165" fontId="25" fillId="0" borderId="15" xfId="28" applyNumberFormat="1" applyFont="1" applyFill="1" applyBorder="1" applyAlignment="1">
      <alignment horizontal="center" vertical="center" wrapText="1"/>
    </xf>
    <xf numFmtId="165" fontId="25" fillId="0" borderId="20" xfId="28" applyNumberFormat="1" applyFont="1" applyFill="1" applyBorder="1" applyAlignment="1">
      <alignment horizontal="center" vertical="center" wrapText="1"/>
    </xf>
    <xf numFmtId="165" fontId="25" fillId="0" borderId="17" xfId="28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6" fillId="0" borderId="41" xfId="0" applyFont="1" applyFill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top"/>
    </xf>
    <xf numFmtId="0" fontId="57" fillId="0" borderId="20" xfId="0" applyFont="1" applyBorder="1" applyAlignment="1">
      <alignment horizontal="center" vertical="top"/>
    </xf>
    <xf numFmtId="0" fontId="57" fillId="0" borderId="17" xfId="0" applyFont="1" applyBorder="1" applyAlignment="1">
      <alignment horizontal="center" vertical="top"/>
    </xf>
    <xf numFmtId="0" fontId="36" fillId="0" borderId="15" xfId="0" applyFont="1" applyBorder="1" applyAlignment="1">
      <alignment horizontal="center" vertical="top"/>
    </xf>
    <xf numFmtId="0" fontId="36" fillId="0" borderId="20" xfId="0" applyFont="1" applyBorder="1" applyAlignment="1">
      <alignment horizontal="center" vertical="top"/>
    </xf>
    <xf numFmtId="0" fontId="36" fillId="0" borderId="17" xfId="0" applyFont="1" applyBorder="1" applyAlignment="1">
      <alignment horizontal="center" vertical="top"/>
    </xf>
    <xf numFmtId="0" fontId="36" fillId="0" borderId="15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top"/>
    </xf>
    <xf numFmtId="0" fontId="44" fillId="0" borderId="20" xfId="0" applyFont="1" applyBorder="1" applyAlignment="1">
      <alignment horizontal="center" vertical="top"/>
    </xf>
    <xf numFmtId="0" fontId="44" fillId="0" borderId="17" xfId="0" applyFont="1" applyBorder="1" applyAlignment="1">
      <alignment horizontal="center" vertical="top"/>
    </xf>
    <xf numFmtId="165" fontId="36" fillId="0" borderId="41" xfId="28" applyNumberFormat="1" applyFont="1" applyBorder="1" applyAlignment="1">
      <alignment horizontal="center" vertical="center" wrapText="1"/>
    </xf>
    <xf numFmtId="165" fontId="36" fillId="0" borderId="30" xfId="28" applyNumberFormat="1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38" xfId="0" applyFont="1" applyFill="1" applyBorder="1" applyAlignment="1">
      <alignment horizontal="center" vertical="center"/>
    </xf>
    <xf numFmtId="0" fontId="36" fillId="0" borderId="56" xfId="0" applyFont="1" applyFill="1" applyBorder="1" applyAlignment="1">
      <alignment horizontal="center" vertical="center" wrapText="1"/>
    </xf>
    <xf numFmtId="0" fontId="36" fillId="0" borderId="57" xfId="0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/>
    </xf>
    <xf numFmtId="0" fontId="46" fillId="0" borderId="20" xfId="0" applyFont="1" applyBorder="1" applyAlignment="1">
      <alignment horizontal="center"/>
    </xf>
    <xf numFmtId="0" fontId="46" fillId="0" borderId="17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58" fillId="0" borderId="15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0" fillId="0" borderId="13" xfId="50" applyFont="1" applyBorder="1" applyAlignment="1">
      <alignment horizontal="center" vertical="center" wrapText="1"/>
    </xf>
    <xf numFmtId="0" fontId="60" fillId="0" borderId="12" xfId="50" applyFont="1" applyBorder="1" applyAlignment="1">
      <alignment horizontal="center" vertical="center" wrapText="1"/>
    </xf>
    <xf numFmtId="0" fontId="60" fillId="0" borderId="14" xfId="50" applyFont="1" applyBorder="1" applyAlignment="1">
      <alignment horizontal="center" vertical="center" wrapText="1"/>
    </xf>
    <xf numFmtId="41" fontId="60" fillId="0" borderId="13" xfId="51" applyFont="1" applyBorder="1" applyAlignment="1">
      <alignment horizontal="center" vertical="center" wrapText="1"/>
    </xf>
    <xf numFmtId="41" fontId="60" fillId="0" borderId="12" xfId="51" applyFont="1" applyBorder="1" applyAlignment="1">
      <alignment horizontal="center" vertical="center" wrapText="1"/>
    </xf>
    <xf numFmtId="41" fontId="60" fillId="0" borderId="14" xfId="51" applyFont="1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/>
    </xf>
    <xf numFmtId="0" fontId="58" fillId="0" borderId="20" xfId="0" applyFont="1" applyBorder="1" applyAlignment="1">
      <alignment horizontal="center" vertical="center"/>
    </xf>
    <xf numFmtId="0" fontId="58" fillId="0" borderId="17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wrapText="1"/>
    </xf>
    <xf numFmtId="0" fontId="56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47" fillId="0" borderId="0" xfId="0" applyFont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Comma_SDN 1 - SDN 15" xfId="55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SDN 1 - SDN 15" xfId="52"/>
    <cellStyle name="Normal_Sheet10" xfId="54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768604</xdr:colOff>
      <xdr:row>30</xdr:row>
      <xdr:rowOff>73725</xdr:rowOff>
    </xdr:from>
    <xdr:to>
      <xdr:col>4</xdr:col>
      <xdr:colOff>161925</xdr:colOff>
      <xdr:row>32</xdr:row>
      <xdr:rowOff>161924</xdr:rowOff>
    </xdr:to>
    <xdr:sp macro="" textlink="">
      <xdr:nvSpPr>
        <xdr:cNvPr id="3" name="TextBox 2"/>
        <xdr:cNvSpPr txBox="1"/>
      </xdr:nvSpPr>
      <xdr:spPr>
        <a:xfrm>
          <a:off x="2368804" y="7455600"/>
          <a:ext cx="288671" cy="412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53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71</xdr:row>
      <xdr:rowOff>0</xdr:rowOff>
    </xdr:from>
    <xdr:to>
      <xdr:col>4</xdr:col>
      <xdr:colOff>161924</xdr:colOff>
      <xdr:row>80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71</xdr:row>
      <xdr:rowOff>0</xdr:rowOff>
    </xdr:from>
    <xdr:to>
      <xdr:col>16</xdr:col>
      <xdr:colOff>26669</xdr:colOff>
      <xdr:row>80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71</xdr:row>
      <xdr:rowOff>0</xdr:rowOff>
    </xdr:from>
    <xdr:to>
      <xdr:col>4</xdr:col>
      <xdr:colOff>161924</xdr:colOff>
      <xdr:row>80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71</xdr:row>
      <xdr:rowOff>0</xdr:rowOff>
    </xdr:from>
    <xdr:to>
      <xdr:col>16</xdr:col>
      <xdr:colOff>26669</xdr:colOff>
      <xdr:row>80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219075</xdr:colOff>
      <xdr:row>160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173</xdr:row>
      <xdr:rowOff>28575</xdr:rowOff>
    </xdr:from>
    <xdr:to>
      <xdr:col>5</xdr:col>
      <xdr:colOff>142875</xdr:colOff>
      <xdr:row>182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173</xdr:row>
      <xdr:rowOff>28575</xdr:rowOff>
    </xdr:from>
    <xdr:to>
      <xdr:col>18</xdr:col>
      <xdr:colOff>1409700</xdr:colOff>
      <xdr:row>182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29</xdr:col>
      <xdr:colOff>219075</xdr:colOff>
      <xdr:row>161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161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162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162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162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163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163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163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163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164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164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164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164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165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165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165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165</xdr:row>
      <xdr:rowOff>0</xdr:rowOff>
    </xdr:from>
    <xdr:ext cx="57150" cy="228599"/>
    <xdr:sp macro="" textlink="">
      <xdr:nvSpPr>
        <xdr:cNvPr id="21" name="Rectangle 20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29</xdr:row>
      <xdr:rowOff>116205</xdr:rowOff>
    </xdr:from>
    <xdr:to>
      <xdr:col>5</xdr:col>
      <xdr:colOff>188594</xdr:colOff>
      <xdr:row>29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17</xdr:row>
      <xdr:rowOff>104775</xdr:rowOff>
    </xdr:from>
    <xdr:ext cx="4876800" cy="977127"/>
    <xdr:sp macro="" textlink="">
      <xdr:nvSpPr>
        <xdr:cNvPr id="2" name="Rectangle 1"/>
        <xdr:cNvSpPr/>
      </xdr:nvSpPr>
      <xdr:spPr>
        <a:xfrm>
          <a:off x="3533775" y="4048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28</xdr:row>
      <xdr:rowOff>28574</xdr:rowOff>
    </xdr:from>
    <xdr:to>
      <xdr:col>5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29</xdr:row>
      <xdr:rowOff>28575</xdr:rowOff>
    </xdr:from>
    <xdr:to>
      <xdr:col>18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38100</xdr:colOff>
      <xdr:row>17</xdr:row>
      <xdr:rowOff>161925</xdr:rowOff>
    </xdr:from>
    <xdr:ext cx="4876800" cy="977127"/>
    <xdr:sp macro="" textlink="">
      <xdr:nvSpPr>
        <xdr:cNvPr id="6" name="Rectangle 5"/>
        <xdr:cNvSpPr/>
      </xdr:nvSpPr>
      <xdr:spPr>
        <a:xfrm>
          <a:off x="4162425" y="40005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492</xdr:row>
      <xdr:rowOff>28575</xdr:rowOff>
    </xdr:from>
    <xdr:to>
      <xdr:col>5</xdr:col>
      <xdr:colOff>142875</xdr:colOff>
      <xdr:row>512</xdr:row>
      <xdr:rowOff>0</xdr:rowOff>
    </xdr:to>
    <xdr:sp macro="" textlink="">
      <xdr:nvSpPr>
        <xdr:cNvPr id="2" name="TextBox 1"/>
        <xdr:cNvSpPr txBox="1"/>
      </xdr:nvSpPr>
      <xdr:spPr>
        <a:xfrm>
          <a:off x="152400" y="5876925"/>
          <a:ext cx="30861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17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05300" y="38290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17</xdr:row>
      <xdr:rowOff>9525</xdr:rowOff>
    </xdr:from>
    <xdr:ext cx="4876800" cy="977127"/>
    <xdr:sp macro="" textlink="">
      <xdr:nvSpPr>
        <xdr:cNvPr id="2" name="Rectangle 1"/>
        <xdr:cNvSpPr/>
      </xdr:nvSpPr>
      <xdr:spPr>
        <a:xfrm>
          <a:off x="4448175" y="38004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33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36</xdr:row>
      <xdr:rowOff>28575</xdr:rowOff>
    </xdr:from>
    <xdr:to>
      <xdr:col>5</xdr:col>
      <xdr:colOff>142875</xdr:colOff>
      <xdr:row>45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26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34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35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36</xdr:row>
      <xdr:rowOff>17008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9525</xdr:colOff>
      <xdr:row>17</xdr:row>
      <xdr:rowOff>123825</xdr:rowOff>
    </xdr:from>
    <xdr:ext cx="4876800" cy="977127"/>
    <xdr:sp macro="" textlink="">
      <xdr:nvSpPr>
        <xdr:cNvPr id="9" name="Rectangle 8"/>
        <xdr:cNvSpPr/>
      </xdr:nvSpPr>
      <xdr:spPr>
        <a:xfrm>
          <a:off x="4962525" y="40576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A11" zoomScaleSheetLayoutView="100" workbookViewId="0">
      <selection activeCell="A28" sqref="A28"/>
    </sheetView>
  </sheetViews>
  <sheetFormatPr defaultRowHeight="12.75"/>
  <cols>
    <col min="1" max="1" width="18.85546875" customWidth="1"/>
    <col min="2" max="2" width="5.7109375" customWidth="1"/>
    <col min="3" max="3" width="18.28515625" customWidth="1"/>
    <col min="4" max="4" width="13.42578125" customWidth="1"/>
    <col min="5" max="5" width="11.140625" customWidth="1"/>
    <col min="6" max="6" width="10.42578125" customWidth="1"/>
    <col min="7" max="7" width="11" customWidth="1"/>
    <col min="8" max="8" width="6.5703125" customWidth="1"/>
    <col min="9" max="9" width="8.28515625" customWidth="1"/>
    <col min="10" max="10" width="38.5703125" customWidth="1"/>
    <col min="13" max="13" width="10.5703125" customWidth="1"/>
    <col min="14" max="14" width="12.7109375" customWidth="1"/>
    <col min="15" max="15" width="11" customWidth="1"/>
    <col min="16" max="16" width="19.140625" customWidth="1"/>
    <col min="17" max="17" width="17.7109375" customWidth="1"/>
  </cols>
  <sheetData>
    <row r="1" spans="2:17" ht="16.5">
      <c r="B1" s="1389" t="s">
        <v>136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</row>
    <row r="2" spans="2:17" ht="16.5">
      <c r="B2" s="1389" t="s">
        <v>66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</row>
    <row r="3" spans="2:17" ht="16.5">
      <c r="B3" s="1389" t="s">
        <v>125</v>
      </c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</row>
    <row r="4" spans="2:17" ht="16.5">
      <c r="B4" s="1389" t="s">
        <v>1874</v>
      </c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</row>
    <row r="5" spans="2:17" ht="16.5"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2:17" ht="16.5">
      <c r="B6" s="9" t="s">
        <v>68</v>
      </c>
      <c r="C6" s="10"/>
      <c r="D6" s="9" t="s">
        <v>69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2:17" ht="16.5">
      <c r="B7" s="9" t="s">
        <v>70</v>
      </c>
      <c r="C7" s="10"/>
      <c r="D7" s="9" t="s">
        <v>71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2:17" ht="16.5">
      <c r="B8" s="9" t="s">
        <v>72</v>
      </c>
      <c r="C8" s="10"/>
      <c r="D8" s="597" t="s">
        <v>262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2:17" ht="16.5">
      <c r="B9" s="9" t="s">
        <v>73</v>
      </c>
      <c r="C9" s="10"/>
      <c r="D9" s="597" t="s">
        <v>253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2:17" ht="16.5">
      <c r="B10" s="9" t="s">
        <v>74</v>
      </c>
      <c r="C10" s="10"/>
      <c r="D10" s="9" t="s">
        <v>126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2:17" ht="16.5">
      <c r="B11" s="9" t="s">
        <v>76</v>
      </c>
      <c r="C11" s="10"/>
      <c r="D11" s="9" t="s">
        <v>206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2:17" ht="16.5">
      <c r="B12" s="9" t="s">
        <v>36</v>
      </c>
      <c r="C12" s="10"/>
      <c r="D12" s="9" t="s">
        <v>207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2:17" ht="16.5">
      <c r="B13" s="11"/>
      <c r="C13" s="8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33" customHeight="1">
      <c r="B14" s="1390" t="s">
        <v>16</v>
      </c>
      <c r="C14" s="1387" t="s">
        <v>78</v>
      </c>
      <c r="D14" s="1390" t="s">
        <v>0</v>
      </c>
      <c r="E14" s="1390"/>
      <c r="F14" s="1387" t="s">
        <v>6</v>
      </c>
      <c r="G14" s="1387" t="s">
        <v>186</v>
      </c>
      <c r="H14" s="1381" t="s">
        <v>37</v>
      </c>
      <c r="I14" s="1382"/>
      <c r="J14" s="1387" t="s">
        <v>127</v>
      </c>
      <c r="K14" s="1387" t="s">
        <v>1</v>
      </c>
      <c r="L14" s="1387"/>
      <c r="M14" s="1387"/>
      <c r="N14" s="1387" t="s">
        <v>128</v>
      </c>
      <c r="O14" s="1387" t="s">
        <v>156</v>
      </c>
      <c r="P14" s="1387" t="s">
        <v>170</v>
      </c>
      <c r="Q14" s="1387" t="s">
        <v>2</v>
      </c>
    </row>
    <row r="15" spans="2:17" ht="16.5">
      <c r="B15" s="1390"/>
      <c r="C15" s="1387"/>
      <c r="D15" s="1390" t="s">
        <v>5</v>
      </c>
      <c r="E15" s="1387" t="s">
        <v>23</v>
      </c>
      <c r="F15" s="1387"/>
      <c r="G15" s="1387"/>
      <c r="H15" s="1383"/>
      <c r="I15" s="1384"/>
      <c r="J15" s="1387"/>
      <c r="K15" s="1387" t="s">
        <v>3</v>
      </c>
      <c r="L15" s="1387" t="s">
        <v>4</v>
      </c>
      <c r="M15" s="1387"/>
      <c r="N15" s="1387"/>
      <c r="O15" s="1387"/>
      <c r="P15" s="1387"/>
      <c r="Q15" s="1387"/>
    </row>
    <row r="16" spans="2:17" ht="16.5">
      <c r="B16" s="1390"/>
      <c r="C16" s="1387"/>
      <c r="D16" s="1390"/>
      <c r="E16" s="1387"/>
      <c r="F16" s="1387"/>
      <c r="G16" s="1387"/>
      <c r="H16" s="1385"/>
      <c r="I16" s="1386"/>
      <c r="J16" s="1387"/>
      <c r="K16" s="1387"/>
      <c r="L16" s="214" t="s">
        <v>0</v>
      </c>
      <c r="M16" s="214" t="s">
        <v>24</v>
      </c>
      <c r="N16" s="1387"/>
      <c r="O16" s="1387"/>
      <c r="P16" s="1387"/>
      <c r="Q16" s="1387"/>
    </row>
    <row r="17" spans="1:17">
      <c r="B17" s="138">
        <v>1</v>
      </c>
      <c r="C17" s="139">
        <v>2</v>
      </c>
      <c r="D17" s="138">
        <v>3</v>
      </c>
      <c r="E17" s="139">
        <v>4</v>
      </c>
      <c r="F17" s="139">
        <v>5</v>
      </c>
      <c r="G17" s="139">
        <v>6</v>
      </c>
      <c r="H17" s="139"/>
      <c r="I17" s="139"/>
      <c r="J17" s="139">
        <v>7</v>
      </c>
      <c r="K17" s="139">
        <v>8</v>
      </c>
      <c r="L17" s="139">
        <v>9</v>
      </c>
      <c r="M17" s="139">
        <v>10</v>
      </c>
      <c r="N17" s="139">
        <v>11</v>
      </c>
      <c r="O17" s="139">
        <v>12</v>
      </c>
      <c r="P17" s="139">
        <v>13</v>
      </c>
      <c r="Q17" s="139">
        <v>14</v>
      </c>
    </row>
    <row r="18" spans="1:17" ht="11.1" customHeight="1">
      <c r="A18" s="616" t="s">
        <v>464</v>
      </c>
      <c r="B18" s="1388" t="s">
        <v>263</v>
      </c>
      <c r="C18" s="1388"/>
      <c r="D18" s="985"/>
      <c r="E18" s="986"/>
      <c r="F18" s="986"/>
      <c r="G18" s="986"/>
      <c r="H18" s="986"/>
      <c r="I18" s="986"/>
      <c r="J18" s="986"/>
      <c r="K18" s="984"/>
      <c r="L18" s="984"/>
      <c r="M18" s="984"/>
      <c r="N18" s="984"/>
      <c r="O18" s="984"/>
      <c r="P18" s="984"/>
      <c r="Q18" s="984"/>
    </row>
    <row r="19" spans="1:17" ht="11.1" customHeight="1">
      <c r="A19" s="616" t="s">
        <v>464</v>
      </c>
      <c r="B19" s="987">
        <v>1</v>
      </c>
      <c r="C19" s="969" t="s">
        <v>264</v>
      </c>
      <c r="D19" s="548" t="s">
        <v>269</v>
      </c>
      <c r="E19" s="530" t="s">
        <v>332</v>
      </c>
      <c r="F19" s="1016">
        <v>18000</v>
      </c>
      <c r="G19" s="530">
        <v>2007</v>
      </c>
      <c r="H19" s="956">
        <v>1</v>
      </c>
      <c r="I19" s="530" t="s">
        <v>1892</v>
      </c>
      <c r="J19" s="617" t="s">
        <v>267</v>
      </c>
      <c r="K19" s="989"/>
      <c r="L19" s="989"/>
      <c r="M19" s="989"/>
      <c r="N19" s="530" t="s">
        <v>272</v>
      </c>
      <c r="O19" s="530" t="s">
        <v>271</v>
      </c>
      <c r="P19" s="1010">
        <v>126000000</v>
      </c>
      <c r="Q19" s="530" t="s">
        <v>274</v>
      </c>
    </row>
    <row r="20" spans="1:17" ht="11.1" customHeight="1">
      <c r="A20" s="616" t="s">
        <v>464</v>
      </c>
      <c r="B20" s="987">
        <v>2</v>
      </c>
      <c r="C20" s="969" t="s">
        <v>265</v>
      </c>
      <c r="D20" s="548" t="s">
        <v>270</v>
      </c>
      <c r="E20" s="530" t="s">
        <v>338</v>
      </c>
      <c r="F20" s="1016">
        <v>10000</v>
      </c>
      <c r="G20" s="530">
        <v>2007</v>
      </c>
      <c r="H20" s="956">
        <v>1</v>
      </c>
      <c r="I20" s="530" t="s">
        <v>1892</v>
      </c>
      <c r="J20" s="617" t="s">
        <v>267</v>
      </c>
      <c r="K20" s="989"/>
      <c r="L20" s="989"/>
      <c r="M20" s="989"/>
      <c r="N20" s="530" t="s">
        <v>273</v>
      </c>
      <c r="O20" s="530" t="s">
        <v>271</v>
      </c>
      <c r="P20" s="1010">
        <v>70000000</v>
      </c>
      <c r="Q20" s="530" t="s">
        <v>274</v>
      </c>
    </row>
    <row r="21" spans="1:17" ht="11.1" customHeight="1">
      <c r="A21" s="616" t="s">
        <v>464</v>
      </c>
      <c r="B21" s="1379" t="s">
        <v>266</v>
      </c>
      <c r="C21" s="1379"/>
      <c r="D21" s="957"/>
      <c r="E21" s="956"/>
      <c r="F21" s="956"/>
      <c r="G21" s="956"/>
      <c r="H21" s="956"/>
      <c r="I21" s="530"/>
      <c r="J21" s="956"/>
      <c r="K21" s="989"/>
      <c r="L21" s="989"/>
      <c r="M21" s="989"/>
      <c r="N21" s="530"/>
      <c r="O21" s="530"/>
      <c r="P21" s="1010"/>
      <c r="Q21" s="956"/>
    </row>
    <row r="22" spans="1:17" ht="11.1" customHeight="1">
      <c r="A22" s="616" t="s">
        <v>464</v>
      </c>
      <c r="B22" s="987">
        <v>1</v>
      </c>
      <c r="C22" s="530" t="s">
        <v>264</v>
      </c>
      <c r="D22" s="548" t="s">
        <v>269</v>
      </c>
      <c r="E22" s="530" t="s">
        <v>332</v>
      </c>
      <c r="F22" s="1016">
        <v>100000</v>
      </c>
      <c r="G22" s="530">
        <v>2007</v>
      </c>
      <c r="H22" s="956">
        <v>1</v>
      </c>
      <c r="I22" s="530" t="s">
        <v>1892</v>
      </c>
      <c r="J22" s="617" t="s">
        <v>268</v>
      </c>
      <c r="K22" s="989"/>
      <c r="L22" s="989"/>
      <c r="M22" s="989"/>
      <c r="N22" s="530" t="s">
        <v>442</v>
      </c>
      <c r="O22" s="530" t="s">
        <v>271</v>
      </c>
      <c r="P22" s="1010">
        <v>600000000</v>
      </c>
      <c r="Q22" s="530" t="s">
        <v>274</v>
      </c>
    </row>
    <row r="23" spans="1:17" ht="15" customHeight="1">
      <c r="A23" s="616"/>
      <c r="B23" s="987"/>
      <c r="C23" s="956"/>
      <c r="D23" s="957"/>
      <c r="E23" s="956"/>
      <c r="F23" s="988"/>
      <c r="G23" s="956"/>
      <c r="H23" s="956"/>
      <c r="I23" s="530"/>
      <c r="J23" s="983"/>
      <c r="K23" s="989"/>
      <c r="L23" s="989"/>
      <c r="M23" s="989"/>
      <c r="N23" s="530"/>
      <c r="O23" s="530"/>
      <c r="P23" s="1011"/>
      <c r="Q23" s="989"/>
    </row>
    <row r="24" spans="1:17" ht="16.5">
      <c r="A24" s="616"/>
      <c r="B24" s="1380" t="s">
        <v>135</v>
      </c>
      <c r="C24" s="1380"/>
      <c r="D24" s="1380"/>
      <c r="E24" s="1380"/>
      <c r="F24" s="1380"/>
      <c r="G24" s="1380"/>
      <c r="H24" s="765"/>
      <c r="I24" s="765"/>
      <c r="J24" s="990"/>
      <c r="K24" s="982"/>
      <c r="L24" s="982"/>
      <c r="M24" s="982"/>
      <c r="N24" s="991"/>
      <c r="O24" s="991"/>
      <c r="P24" s="1012">
        <f>SUM(P19:P22)</f>
        <v>796000000</v>
      </c>
      <c r="Q24" s="982"/>
    </row>
    <row r="25" spans="1:17" s="429" customFormat="1">
      <c r="D25" s="430"/>
      <c r="G25" s="430"/>
      <c r="H25" s="431"/>
      <c r="I25" s="431"/>
      <c r="J25" s="431"/>
      <c r="K25" s="431"/>
      <c r="L25" s="431"/>
    </row>
    <row r="26" spans="1:17" s="429" customFormat="1">
      <c r="H26" s="432"/>
      <c r="I26" s="432"/>
      <c r="J26" s="432"/>
      <c r="K26" s="432"/>
      <c r="L26" s="432"/>
    </row>
    <row r="27" spans="1:17" s="429" customFormat="1">
      <c r="H27" s="432"/>
      <c r="I27" s="432"/>
      <c r="J27" s="432"/>
      <c r="K27" s="432"/>
      <c r="L27" s="432"/>
    </row>
    <row r="28" spans="1:17" s="429" customFormat="1">
      <c r="H28" s="432"/>
      <c r="I28" s="432"/>
      <c r="J28" s="432"/>
      <c r="K28" s="432"/>
      <c r="L28" s="432"/>
    </row>
    <row r="29" spans="1:17" s="429" customFormat="1">
      <c r="H29" s="432"/>
      <c r="I29" s="432"/>
      <c r="J29" s="432"/>
      <c r="K29" s="432"/>
      <c r="L29" s="432"/>
    </row>
    <row r="30" spans="1:17" s="429" customFormat="1">
      <c r="H30" s="432"/>
      <c r="I30" s="432"/>
      <c r="J30" s="432"/>
      <c r="K30" s="432"/>
      <c r="L30" s="432"/>
    </row>
    <row r="31" spans="1:17" s="429" customFormat="1">
      <c r="H31" s="432"/>
      <c r="I31" s="432"/>
      <c r="J31" s="432"/>
      <c r="K31" s="432"/>
      <c r="L31" s="432"/>
    </row>
    <row r="32" spans="1:17" s="429" customFormat="1">
      <c r="H32" s="432"/>
      <c r="I32" s="432"/>
      <c r="J32" s="432"/>
      <c r="K32" s="432"/>
      <c r="L32" s="432"/>
    </row>
    <row r="33" spans="8:12" s="429" customFormat="1">
      <c r="H33" s="432"/>
      <c r="I33" s="432"/>
      <c r="J33" s="432"/>
      <c r="K33" s="432"/>
      <c r="L33" s="432"/>
    </row>
  </sheetData>
  <autoFilter ref="A14:Q22">
    <filterColumn colId="3" showButton="0"/>
    <filterColumn colId="7" showButton="0"/>
    <filterColumn colId="10" showButton="0"/>
    <filterColumn colId="11" showButton="0"/>
  </autoFilter>
  <mergeCells count="23">
    <mergeCell ref="O14:O16"/>
    <mergeCell ref="B18:C18"/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B21:C21"/>
    <mergeCell ref="B24:G24"/>
    <mergeCell ref="H14:I16"/>
    <mergeCell ref="K14:M14"/>
    <mergeCell ref="N14:N16"/>
    <mergeCell ref="K15:K16"/>
    <mergeCell ref="L15:M15"/>
  </mergeCells>
  <printOptions horizontalCentered="1"/>
  <pageMargins left="0.7" right="0.41" top="0.75" bottom="0.75" header="0.3" footer="0.3"/>
  <pageSetup paperSize="512" scale="7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AC92"/>
  <sheetViews>
    <sheetView view="pageBreakPreview" topLeftCell="B2" zoomScaleSheetLayoutView="100" workbookViewId="0">
      <selection activeCell="B2" sqref="B2:S2"/>
    </sheetView>
  </sheetViews>
  <sheetFormatPr defaultRowHeight="16.5"/>
  <cols>
    <col min="1" max="1" width="21.28515625" customWidth="1"/>
    <col min="2" max="2" width="3.85546875" style="25" customWidth="1"/>
    <col min="3" max="3" width="18.42578125" style="16" customWidth="1"/>
    <col min="4" max="4" width="14.7109375" style="16" customWidth="1"/>
    <col min="5" max="5" width="11.42578125" style="16" customWidth="1"/>
    <col min="6" max="6" width="9.5703125" style="16" customWidth="1"/>
    <col min="7" max="7" width="13.140625" style="16" customWidth="1"/>
    <col min="8" max="8" width="10.28515625" style="16" customWidth="1"/>
    <col min="9" max="9" width="12.28515625" style="16" customWidth="1"/>
    <col min="10" max="10" width="7.28515625" style="16" customWidth="1"/>
    <col min="11" max="11" width="8.140625" style="16" customWidth="1"/>
    <col min="12" max="12" width="12.42578125" style="102" customWidth="1"/>
    <col min="13" max="13" width="10.28515625" style="16" customWidth="1"/>
    <col min="14" max="14" width="10.5703125" style="16" customWidth="1"/>
    <col min="15" max="15" width="12.5703125" style="16" customWidth="1"/>
    <col min="16" max="16" width="4.5703125" style="16" customWidth="1"/>
    <col min="17" max="17" width="4.5703125" style="26" customWidth="1"/>
    <col min="18" max="18" width="4.5703125" style="16" customWidth="1"/>
    <col min="19" max="19" width="19" style="16" customWidth="1"/>
    <col min="20" max="20" width="11" customWidth="1"/>
    <col min="21" max="21" width="12.5703125" customWidth="1"/>
    <col min="22" max="22" width="11.5703125" customWidth="1"/>
    <col min="23" max="23" width="13.140625" customWidth="1"/>
    <col min="24" max="24" width="14.85546875" customWidth="1"/>
    <col min="25" max="25" width="11.7109375" customWidth="1"/>
    <col min="26" max="26" width="13" customWidth="1"/>
    <col min="27" max="27" width="12.7109375" customWidth="1"/>
    <col min="28" max="28" width="13.5703125" customWidth="1"/>
  </cols>
  <sheetData>
    <row r="1" spans="1:28">
      <c r="B1" s="1389" t="s">
        <v>136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  <c r="S1" s="1389"/>
    </row>
    <row r="2" spans="1:28">
      <c r="B2" s="1389" t="s">
        <v>66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</row>
    <row r="3" spans="1:28">
      <c r="B3" s="1389" t="s">
        <v>67</v>
      </c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</row>
    <row r="4" spans="1:28">
      <c r="B4" s="1389" t="s">
        <v>1874</v>
      </c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</row>
    <row r="5" spans="1:28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215"/>
      <c r="P5" s="132"/>
      <c r="Q5" s="132"/>
      <c r="R5" s="132"/>
      <c r="S5" s="132"/>
    </row>
    <row r="6" spans="1:28">
      <c r="B6" s="537" t="s">
        <v>68</v>
      </c>
      <c r="C6" s="538"/>
      <c r="D6" s="537" t="s">
        <v>69</v>
      </c>
      <c r="E6" s="21"/>
      <c r="F6" s="21"/>
      <c r="G6" s="21"/>
      <c r="H6" s="21"/>
      <c r="I6" s="21"/>
      <c r="J6" s="21"/>
      <c r="K6" s="21"/>
      <c r="L6" s="97"/>
      <c r="M6" s="21"/>
      <c r="N6" s="21"/>
      <c r="O6" s="21"/>
      <c r="P6" s="21"/>
      <c r="Q6" s="21"/>
      <c r="R6" s="21"/>
      <c r="S6" s="21"/>
    </row>
    <row r="7" spans="1:28">
      <c r="B7" s="537" t="s">
        <v>70</v>
      </c>
      <c r="C7" s="538"/>
      <c r="D7" s="539" t="s">
        <v>71</v>
      </c>
      <c r="E7" s="21"/>
      <c r="F7" s="21"/>
      <c r="G7" s="21"/>
      <c r="H7" s="21"/>
      <c r="I7" s="21"/>
      <c r="J7" s="21"/>
      <c r="K7" s="21"/>
      <c r="L7" s="97"/>
      <c r="M7" s="21"/>
      <c r="N7" s="21"/>
      <c r="O7" s="21"/>
      <c r="P7" s="21"/>
      <c r="Q7" s="21"/>
      <c r="R7" s="21"/>
      <c r="S7" s="21"/>
    </row>
    <row r="8" spans="1:28">
      <c r="B8" s="537" t="s">
        <v>72</v>
      </c>
      <c r="C8" s="538"/>
      <c r="D8" s="537" t="s">
        <v>262</v>
      </c>
      <c r="E8" s="21"/>
      <c r="F8" s="21"/>
      <c r="G8" s="21"/>
      <c r="H8" s="21"/>
      <c r="I8" s="21"/>
      <c r="J8" s="21"/>
      <c r="K8" s="21"/>
      <c r="L8" s="97"/>
      <c r="M8" s="21"/>
      <c r="N8" s="21"/>
      <c r="O8" s="21"/>
      <c r="P8" s="21"/>
      <c r="Q8" s="21"/>
      <c r="R8" s="21"/>
      <c r="S8" s="21"/>
    </row>
    <row r="9" spans="1:28">
      <c r="B9" s="537" t="s">
        <v>73</v>
      </c>
      <c r="C9" s="538"/>
      <c r="D9" s="537" t="s">
        <v>253</v>
      </c>
      <c r="E9" s="21"/>
      <c r="F9" s="21"/>
      <c r="G9" s="21"/>
      <c r="H9" s="21"/>
      <c r="I9" s="21"/>
      <c r="J9" s="21"/>
      <c r="K9" s="21"/>
      <c r="L9" s="97"/>
      <c r="M9" s="21"/>
      <c r="N9" s="21"/>
      <c r="O9" s="21"/>
      <c r="P9" s="21"/>
      <c r="Q9" s="21"/>
      <c r="R9" s="21"/>
      <c r="S9" s="21"/>
    </row>
    <row r="10" spans="1:28">
      <c r="B10" s="537" t="s">
        <v>74</v>
      </c>
      <c r="C10" s="538"/>
      <c r="D10" s="539" t="s">
        <v>75</v>
      </c>
      <c r="E10" s="21"/>
      <c r="F10" s="21"/>
      <c r="G10" s="21"/>
      <c r="H10" s="21"/>
      <c r="I10" s="21"/>
      <c r="J10" s="21"/>
      <c r="K10" s="21"/>
      <c r="L10" s="97"/>
      <c r="M10" s="21"/>
      <c r="N10" s="21"/>
      <c r="O10" s="21"/>
      <c r="P10" s="21"/>
      <c r="Q10" s="21"/>
      <c r="R10" s="21"/>
      <c r="S10" s="21"/>
    </row>
    <row r="11" spans="1:28" s="3" customFormat="1">
      <c r="B11" s="537" t="s">
        <v>76</v>
      </c>
      <c r="C11" s="538"/>
      <c r="D11" s="539" t="s">
        <v>205</v>
      </c>
      <c r="E11" s="21"/>
      <c r="F11" s="21"/>
      <c r="G11" s="21"/>
      <c r="H11" s="21"/>
      <c r="I11" s="21"/>
      <c r="J11" s="21"/>
      <c r="K11" s="21"/>
      <c r="L11" s="97"/>
      <c r="M11" s="21"/>
      <c r="N11" s="21"/>
      <c r="O11" s="21"/>
      <c r="P11" s="21"/>
      <c r="Q11" s="21"/>
      <c r="R11" s="21"/>
      <c r="S11" s="21"/>
    </row>
    <row r="12" spans="1:28">
      <c r="B12" s="537" t="s">
        <v>36</v>
      </c>
      <c r="C12" s="538"/>
      <c r="D12" s="539" t="s">
        <v>103</v>
      </c>
      <c r="E12" s="21"/>
      <c r="F12" s="21"/>
      <c r="G12" s="21"/>
      <c r="H12" s="21"/>
      <c r="I12" s="21"/>
      <c r="J12" s="21"/>
      <c r="K12" s="21"/>
      <c r="L12" s="97"/>
      <c r="M12" s="21"/>
      <c r="N12" s="21"/>
      <c r="O12" s="21"/>
      <c r="P12" s="21"/>
      <c r="Q12" s="21"/>
      <c r="R12" s="21"/>
      <c r="S12" s="21"/>
    </row>
    <row r="13" spans="1:28">
      <c r="B13" s="22"/>
      <c r="C13" s="24"/>
      <c r="D13" s="24"/>
      <c r="E13" s="24"/>
      <c r="F13" s="24"/>
      <c r="G13" s="24"/>
      <c r="H13" s="24"/>
      <c r="I13" s="24"/>
      <c r="J13" s="24"/>
      <c r="K13" s="24"/>
      <c r="L13" s="98"/>
      <c r="M13" s="24"/>
      <c r="N13" s="24"/>
      <c r="O13" s="24"/>
      <c r="P13" s="24"/>
      <c r="Q13" s="24"/>
      <c r="R13" s="24"/>
      <c r="S13" s="24"/>
    </row>
    <row r="14" spans="1:28" s="19" customFormat="1" ht="25.5" customHeight="1">
      <c r="B14" s="1418" t="s">
        <v>16</v>
      </c>
      <c r="C14" s="1413" t="s">
        <v>78</v>
      </c>
      <c r="D14" s="1415" t="s">
        <v>0</v>
      </c>
      <c r="E14" s="1415"/>
      <c r="F14" s="1415" t="s">
        <v>95</v>
      </c>
      <c r="G14" s="1415" t="s">
        <v>96</v>
      </c>
      <c r="H14" s="1415" t="s">
        <v>97</v>
      </c>
      <c r="I14" s="1415" t="s">
        <v>9</v>
      </c>
      <c r="J14" s="1415" t="s">
        <v>98</v>
      </c>
      <c r="K14" s="1415"/>
      <c r="L14" s="1415"/>
      <c r="M14" s="1415" t="s">
        <v>186</v>
      </c>
      <c r="N14" s="1421" t="s">
        <v>156</v>
      </c>
      <c r="O14" s="1419" t="s">
        <v>170</v>
      </c>
      <c r="P14" s="1415" t="s">
        <v>7</v>
      </c>
      <c r="Q14" s="1415"/>
      <c r="R14" s="1415"/>
      <c r="S14" s="1415" t="s">
        <v>2</v>
      </c>
      <c r="T14" s="1416" t="s">
        <v>213</v>
      </c>
      <c r="U14" s="1411" t="s">
        <v>214</v>
      </c>
      <c r="V14" s="1408" t="s">
        <v>215</v>
      </c>
      <c r="W14" s="1409"/>
      <c r="X14" s="1410"/>
      <c r="Y14" s="1411" t="s">
        <v>214</v>
      </c>
      <c r="Z14" s="1408" t="s">
        <v>1880</v>
      </c>
      <c r="AA14" s="1409"/>
      <c r="AB14" s="1410"/>
    </row>
    <row r="15" spans="1:28" s="19" customFormat="1" ht="28.5" customHeight="1">
      <c r="B15" s="1418"/>
      <c r="C15" s="1414"/>
      <c r="D15" s="506" t="s">
        <v>5</v>
      </c>
      <c r="E15" s="506" t="s">
        <v>23</v>
      </c>
      <c r="F15" s="1415"/>
      <c r="G15" s="1415"/>
      <c r="H15" s="1415"/>
      <c r="I15" s="1415"/>
      <c r="J15" s="1415" t="s">
        <v>37</v>
      </c>
      <c r="K15" s="1415"/>
      <c r="L15" s="507" t="s">
        <v>178</v>
      </c>
      <c r="M15" s="1415"/>
      <c r="N15" s="1422"/>
      <c r="O15" s="1420"/>
      <c r="P15" s="506" t="s">
        <v>99</v>
      </c>
      <c r="Q15" s="506" t="s">
        <v>100</v>
      </c>
      <c r="R15" s="506" t="s">
        <v>101</v>
      </c>
      <c r="S15" s="1415"/>
      <c r="T15" s="1417"/>
      <c r="U15" s="1412"/>
      <c r="V15" s="483" t="s">
        <v>217</v>
      </c>
      <c r="W15" s="483" t="s">
        <v>1875</v>
      </c>
      <c r="X15" s="483" t="s">
        <v>1876</v>
      </c>
      <c r="Y15" s="1412"/>
      <c r="Z15" s="483" t="s">
        <v>1877</v>
      </c>
      <c r="AA15" s="483" t="s">
        <v>1878</v>
      </c>
      <c r="AB15" s="483" t="s">
        <v>1879</v>
      </c>
    </row>
    <row r="16" spans="1:28" s="19" customFormat="1" ht="13.5" customHeight="1">
      <c r="A16" s="681" t="s">
        <v>287</v>
      </c>
      <c r="B16" s="138" t="s">
        <v>84</v>
      </c>
      <c r="C16" s="139" t="s">
        <v>85</v>
      </c>
      <c r="D16" s="139" t="s">
        <v>86</v>
      </c>
      <c r="E16" s="139" t="s">
        <v>87</v>
      </c>
      <c r="F16" s="139" t="s">
        <v>88</v>
      </c>
      <c r="G16" s="139" t="s">
        <v>89</v>
      </c>
      <c r="H16" s="139" t="s">
        <v>90</v>
      </c>
      <c r="I16" s="139" t="s">
        <v>20</v>
      </c>
      <c r="J16" s="138" t="s">
        <v>17</v>
      </c>
      <c r="K16" s="139" t="s">
        <v>15</v>
      </c>
      <c r="L16" s="139" t="s">
        <v>91</v>
      </c>
      <c r="M16" s="139" t="s">
        <v>92</v>
      </c>
      <c r="N16" s="139" t="s">
        <v>93</v>
      </c>
      <c r="O16" s="139" t="s">
        <v>18</v>
      </c>
      <c r="P16" s="139" t="s">
        <v>21</v>
      </c>
      <c r="Q16" s="139" t="s">
        <v>22</v>
      </c>
      <c r="R16" s="138" t="s">
        <v>19</v>
      </c>
      <c r="S16" s="139" t="s">
        <v>114</v>
      </c>
      <c r="T16" s="484">
        <v>19</v>
      </c>
      <c r="U16" s="485">
        <v>20</v>
      </c>
      <c r="V16" s="486">
        <v>21</v>
      </c>
      <c r="W16" s="486">
        <v>22</v>
      </c>
      <c r="X16" s="486">
        <v>23</v>
      </c>
      <c r="Y16" s="485">
        <v>24</v>
      </c>
      <c r="Z16" s="486">
        <v>25</v>
      </c>
      <c r="AA16" s="486">
        <v>26</v>
      </c>
      <c r="AB16" s="486">
        <v>27</v>
      </c>
    </row>
    <row r="17" spans="1:29" s="19" customFormat="1" ht="11.1" customHeight="1">
      <c r="A17" s="681" t="s">
        <v>287</v>
      </c>
      <c r="B17" s="304"/>
      <c r="C17" s="529"/>
      <c r="D17" s="529"/>
      <c r="E17" s="529"/>
      <c r="F17" s="529"/>
      <c r="G17" s="529"/>
      <c r="H17" s="529"/>
      <c r="I17" s="529"/>
      <c r="J17" s="304"/>
      <c r="K17" s="529"/>
      <c r="L17" s="529"/>
      <c r="M17" s="529"/>
      <c r="N17" s="529"/>
      <c r="O17" s="529"/>
      <c r="P17" s="529"/>
      <c r="Q17" s="529"/>
      <c r="R17" s="304"/>
      <c r="S17" s="529"/>
      <c r="T17" s="722"/>
      <c r="U17" s="723"/>
      <c r="V17" s="724"/>
      <c r="W17" s="724"/>
      <c r="X17" s="724"/>
      <c r="Y17" s="723"/>
      <c r="Z17" s="724"/>
      <c r="AA17" s="724"/>
      <c r="AB17" s="995"/>
    </row>
    <row r="18" spans="1:29" s="19" customFormat="1" ht="11.1" customHeight="1">
      <c r="A18" s="681" t="s">
        <v>287</v>
      </c>
      <c r="B18" s="1400" t="s">
        <v>263</v>
      </c>
      <c r="C18" s="1401"/>
      <c r="D18" s="512"/>
      <c r="E18" s="512"/>
      <c r="F18" s="512"/>
      <c r="G18" s="512"/>
      <c r="H18" s="512"/>
      <c r="I18" s="512"/>
      <c r="J18" s="514"/>
      <c r="K18" s="512"/>
      <c r="L18" s="512"/>
      <c r="M18" s="512"/>
      <c r="N18" s="512"/>
      <c r="O18" s="512"/>
      <c r="P18" s="512"/>
      <c r="Q18" s="512"/>
      <c r="R18" s="514"/>
      <c r="S18" s="512"/>
      <c r="AB18" s="547"/>
    </row>
    <row r="19" spans="1:29" s="19" customFormat="1" ht="11.1" customHeight="1">
      <c r="A19" s="681" t="s">
        <v>287</v>
      </c>
      <c r="B19" s="514">
        <v>1</v>
      </c>
      <c r="C19" s="719" t="s">
        <v>275</v>
      </c>
      <c r="D19" s="530" t="s">
        <v>1612</v>
      </c>
      <c r="E19" s="717" t="s">
        <v>277</v>
      </c>
      <c r="F19" s="532" t="s">
        <v>276</v>
      </c>
      <c r="G19" s="624" t="s">
        <v>212</v>
      </c>
      <c r="H19" s="803" t="s">
        <v>219</v>
      </c>
      <c r="I19" s="530" t="s">
        <v>211</v>
      </c>
      <c r="J19" s="514">
        <v>1</v>
      </c>
      <c r="K19" s="530" t="s">
        <v>1893</v>
      </c>
      <c r="L19" s="792">
        <v>11985000</v>
      </c>
      <c r="M19" s="530">
        <v>2006</v>
      </c>
      <c r="N19" s="532" t="s">
        <v>241</v>
      </c>
      <c r="O19" s="792">
        <f>L19*J19</f>
        <v>11985000</v>
      </c>
      <c r="P19" s="530" t="s">
        <v>99</v>
      </c>
      <c r="Q19" s="512"/>
      <c r="R19" s="514"/>
      <c r="S19" s="512"/>
      <c r="T19" s="502">
        <v>7</v>
      </c>
      <c r="U19" s="502">
        <f>2012-M19+1</f>
        <v>7</v>
      </c>
      <c r="V19" s="504">
        <f>O19/T19</f>
        <v>1712142.857142857</v>
      </c>
      <c r="W19" s="505">
        <f>U19*V19</f>
        <v>11985000</v>
      </c>
      <c r="X19" s="503">
        <f>O19-W19</f>
        <v>0</v>
      </c>
      <c r="Y19" s="502">
        <f>2012-M19+1</f>
        <v>7</v>
      </c>
      <c r="Z19" s="504">
        <f>O19/T19</f>
        <v>1712142.857142857</v>
      </c>
      <c r="AA19" s="505">
        <f>Y19*Z19</f>
        <v>11985000</v>
      </c>
      <c r="AB19" s="996">
        <f>O19-AA19</f>
        <v>0</v>
      </c>
      <c r="AC19" s="19" t="b">
        <f>AA19+AB19=O19</f>
        <v>1</v>
      </c>
    </row>
    <row r="20" spans="1:29" s="19" customFormat="1" ht="11.1" customHeight="1">
      <c r="A20" s="681" t="s">
        <v>287</v>
      </c>
      <c r="B20" s="1402" t="s">
        <v>266</v>
      </c>
      <c r="C20" s="1403"/>
      <c r="D20" s="512"/>
      <c r="E20" s="531"/>
      <c r="F20" s="532"/>
      <c r="G20" s="533"/>
      <c r="H20" s="534"/>
      <c r="I20" s="530"/>
      <c r="J20" s="514"/>
      <c r="K20" s="512"/>
      <c r="L20" s="516"/>
      <c r="M20" s="512"/>
      <c r="N20" s="512"/>
      <c r="O20" s="516"/>
      <c r="P20" s="512"/>
      <c r="Q20" s="512"/>
      <c r="R20" s="514"/>
      <c r="S20" s="512"/>
      <c r="W20" s="505"/>
      <c r="AB20" s="547"/>
    </row>
    <row r="21" spans="1:29" s="19" customFormat="1" ht="11.1" customHeight="1">
      <c r="A21" s="681" t="s">
        <v>287</v>
      </c>
      <c r="B21" s="514">
        <v>2</v>
      </c>
      <c r="C21" s="605" t="s">
        <v>275</v>
      </c>
      <c r="D21" s="530" t="s">
        <v>1612</v>
      </c>
      <c r="E21" s="717" t="s">
        <v>277</v>
      </c>
      <c r="F21" s="536" t="s">
        <v>218</v>
      </c>
      <c r="G21" s="624" t="s">
        <v>212</v>
      </c>
      <c r="H21" s="803" t="s">
        <v>219</v>
      </c>
      <c r="I21" s="530" t="s">
        <v>211</v>
      </c>
      <c r="J21" s="532">
        <v>1</v>
      </c>
      <c r="K21" s="530" t="s">
        <v>1893</v>
      </c>
      <c r="L21" s="792">
        <v>5400000</v>
      </c>
      <c r="M21" s="718">
        <v>2007</v>
      </c>
      <c r="N21" s="624" t="s">
        <v>241</v>
      </c>
      <c r="O21" s="792">
        <f>L21*J21</f>
        <v>5400000</v>
      </c>
      <c r="P21" s="512"/>
      <c r="Q21" s="530" t="s">
        <v>100</v>
      </c>
      <c r="R21" s="514"/>
      <c r="S21" s="512"/>
      <c r="T21" s="651">
        <v>7</v>
      </c>
      <c r="U21" s="651">
        <f>2013-M21+1</f>
        <v>7</v>
      </c>
      <c r="V21" s="678">
        <f>O21/T21</f>
        <v>771428.57142857148</v>
      </c>
      <c r="W21" s="505">
        <f>U21*V21</f>
        <v>5400000</v>
      </c>
      <c r="X21" s="678">
        <f>O21-W21</f>
        <v>0</v>
      </c>
      <c r="Y21" s="651">
        <f>2013-M21+1</f>
        <v>7</v>
      </c>
      <c r="Z21" s="678">
        <f>O21/T21</f>
        <v>771428.57142857148</v>
      </c>
      <c r="AA21" s="678">
        <f>Y21*Z21</f>
        <v>5400000</v>
      </c>
      <c r="AB21" s="997">
        <f>O21-AA21</f>
        <v>0</v>
      </c>
      <c r="AC21" s="19" t="b">
        <f t="shared" ref="AC21:AC64" si="0">AA21+AB21=O21</f>
        <v>1</v>
      </c>
    </row>
    <row r="22" spans="1:29" s="19" customFormat="1" ht="11.1" customHeight="1">
      <c r="A22" s="681" t="s">
        <v>288</v>
      </c>
      <c r="B22" s="1402" t="s">
        <v>278</v>
      </c>
      <c r="C22" s="1403"/>
      <c r="D22" s="512"/>
      <c r="E22" s="531"/>
      <c r="F22" s="532"/>
      <c r="G22" s="533"/>
      <c r="H22" s="512"/>
      <c r="I22" s="512"/>
      <c r="J22" s="514"/>
      <c r="K22" s="512"/>
      <c r="L22" s="516"/>
      <c r="M22" s="512"/>
      <c r="N22" s="512"/>
      <c r="O22" s="516"/>
      <c r="P22" s="512"/>
      <c r="Q22" s="512"/>
      <c r="R22" s="514"/>
      <c r="S22" s="512"/>
      <c r="T22" s="651"/>
      <c r="U22" s="651"/>
      <c r="V22" s="651"/>
      <c r="W22" s="651"/>
      <c r="X22" s="651"/>
      <c r="Y22" s="651"/>
      <c r="Z22" s="651"/>
      <c r="AA22" s="651"/>
      <c r="AB22" s="682"/>
      <c r="AC22" s="19" t="b">
        <f t="shared" si="0"/>
        <v>1</v>
      </c>
    </row>
    <row r="23" spans="1:29" s="19" customFormat="1" ht="11.1" customHeight="1">
      <c r="A23" s="681" t="s">
        <v>288</v>
      </c>
      <c r="B23" s="514">
        <v>1</v>
      </c>
      <c r="C23" s="605" t="s">
        <v>279</v>
      </c>
      <c r="D23" s="530" t="s">
        <v>1612</v>
      </c>
      <c r="E23" s="631" t="s">
        <v>277</v>
      </c>
      <c r="F23" s="536" t="s">
        <v>276</v>
      </c>
      <c r="G23" s="624" t="s">
        <v>212</v>
      </c>
      <c r="H23" s="530" t="s">
        <v>280</v>
      </c>
      <c r="I23" s="530" t="s">
        <v>211</v>
      </c>
      <c r="J23" s="532">
        <v>1</v>
      </c>
      <c r="K23" s="530" t="s">
        <v>1893</v>
      </c>
      <c r="L23" s="792">
        <v>69800000</v>
      </c>
      <c r="M23" s="530">
        <v>2009</v>
      </c>
      <c r="N23" s="530" t="s">
        <v>241</v>
      </c>
      <c r="O23" s="535">
        <f>L23*J23</f>
        <v>69800000</v>
      </c>
      <c r="P23" s="530"/>
      <c r="Q23" s="530"/>
      <c r="R23" s="548"/>
      <c r="S23" s="530"/>
      <c r="T23" s="651">
        <v>7</v>
      </c>
      <c r="U23" s="651">
        <f>2015-M23+1</f>
        <v>7</v>
      </c>
      <c r="V23" s="678">
        <f>O23/T23</f>
        <v>9971428.5714285709</v>
      </c>
      <c r="W23" s="678">
        <f>U23*V23</f>
        <v>69800000</v>
      </c>
      <c r="X23" s="678">
        <f>O23-W23</f>
        <v>0</v>
      </c>
      <c r="Y23" s="651">
        <f>2015-M23+1</f>
        <v>7</v>
      </c>
      <c r="Z23" s="678">
        <f>O23/T23</f>
        <v>9971428.5714285709</v>
      </c>
      <c r="AA23" s="678">
        <f>Y23*Z23</f>
        <v>69800000</v>
      </c>
      <c r="AB23" s="678">
        <f>O23-AA23</f>
        <v>0</v>
      </c>
      <c r="AC23" s="19" t="b">
        <f t="shared" si="0"/>
        <v>1</v>
      </c>
    </row>
    <row r="24" spans="1:29" s="19" customFormat="1" ht="11.1" customHeight="1">
      <c r="A24" s="681" t="s">
        <v>288</v>
      </c>
      <c r="B24" s="514">
        <v>2</v>
      </c>
      <c r="C24" s="605" t="s">
        <v>279</v>
      </c>
      <c r="D24" s="530" t="s">
        <v>1612</v>
      </c>
      <c r="E24" s="631" t="s">
        <v>309</v>
      </c>
      <c r="F24" s="536" t="s">
        <v>281</v>
      </c>
      <c r="G24" s="624" t="s">
        <v>212</v>
      </c>
      <c r="H24" s="530" t="s">
        <v>259</v>
      </c>
      <c r="I24" s="530" t="s">
        <v>211</v>
      </c>
      <c r="J24" s="532">
        <v>1</v>
      </c>
      <c r="K24" s="530" t="s">
        <v>1893</v>
      </c>
      <c r="L24" s="998">
        <v>34964285.714285716</v>
      </c>
      <c r="M24" s="530">
        <v>2009</v>
      </c>
      <c r="N24" s="652" t="s">
        <v>241</v>
      </c>
      <c r="O24" s="1126">
        <f>J24*L24</f>
        <v>34964285.714285716</v>
      </c>
      <c r="P24" s="530"/>
      <c r="Q24" s="530"/>
      <c r="R24" s="548"/>
      <c r="S24" s="530"/>
      <c r="T24" s="651">
        <v>7</v>
      </c>
      <c r="U24" s="651">
        <f>2015-M24+1</f>
        <v>7</v>
      </c>
      <c r="V24" s="678">
        <f>O24/T24</f>
        <v>4994897.9591836734</v>
      </c>
      <c r="W24" s="678">
        <f>U24*V24</f>
        <v>34964285.714285716</v>
      </c>
      <c r="X24" s="678">
        <f>O24-W24</f>
        <v>0</v>
      </c>
      <c r="Y24" s="651">
        <f>2015-M24+1</f>
        <v>7</v>
      </c>
      <c r="Z24" s="678">
        <f>O24/T24</f>
        <v>4994897.9591836734</v>
      </c>
      <c r="AA24" s="678">
        <f>Y24*Z24</f>
        <v>34964285.714285716</v>
      </c>
      <c r="AB24" s="678">
        <f>O24-AA24</f>
        <v>0</v>
      </c>
      <c r="AC24" s="19" t="b">
        <f t="shared" si="0"/>
        <v>1</v>
      </c>
    </row>
    <row r="25" spans="1:29" s="19" customFormat="1" ht="11.1" customHeight="1">
      <c r="A25" s="681" t="s">
        <v>288</v>
      </c>
      <c r="B25" s="514">
        <v>3</v>
      </c>
      <c r="C25" s="605" t="s">
        <v>279</v>
      </c>
      <c r="D25" s="530" t="s">
        <v>1612</v>
      </c>
      <c r="E25" s="631" t="s">
        <v>310</v>
      </c>
      <c r="F25" s="536" t="s">
        <v>281</v>
      </c>
      <c r="G25" s="624" t="s">
        <v>212</v>
      </c>
      <c r="H25" s="530" t="s">
        <v>259</v>
      </c>
      <c r="I25" s="530" t="s">
        <v>211</v>
      </c>
      <c r="J25" s="532">
        <v>1</v>
      </c>
      <c r="K25" s="530" t="s">
        <v>1893</v>
      </c>
      <c r="L25" s="998">
        <v>34964285.714285716</v>
      </c>
      <c r="M25" s="530">
        <v>2009</v>
      </c>
      <c r="N25" s="652" t="s">
        <v>241</v>
      </c>
      <c r="O25" s="1126">
        <f>J25*L25</f>
        <v>34964285.714285716</v>
      </c>
      <c r="P25" s="530"/>
      <c r="Q25" s="530"/>
      <c r="R25" s="548"/>
      <c r="S25" s="530"/>
      <c r="T25" s="651">
        <v>7</v>
      </c>
      <c r="U25" s="651">
        <f t="shared" ref="U25:U29" si="1">2015-M25+1</f>
        <v>7</v>
      </c>
      <c r="V25" s="678">
        <f t="shared" ref="V25:V29" si="2">O25/T25</f>
        <v>4994897.9591836734</v>
      </c>
      <c r="W25" s="678">
        <f t="shared" ref="W25:W29" si="3">U25*V25</f>
        <v>34964285.714285716</v>
      </c>
      <c r="X25" s="678">
        <f t="shared" ref="X25:X29" si="4">O25-W25</f>
        <v>0</v>
      </c>
      <c r="Y25" s="651">
        <f t="shared" ref="Y25:Y29" si="5">2015-M25+1</f>
        <v>7</v>
      </c>
      <c r="Z25" s="678">
        <f t="shared" ref="Z25:Z29" si="6">O25/T25</f>
        <v>4994897.9591836734</v>
      </c>
      <c r="AA25" s="678">
        <f t="shared" ref="AA25:AA29" si="7">Y25*Z25</f>
        <v>34964285.714285716</v>
      </c>
      <c r="AB25" s="678">
        <f t="shared" ref="AB25:AB29" si="8">O25-AA25</f>
        <v>0</v>
      </c>
      <c r="AC25" s="19" t="b">
        <f t="shared" ref="AC25:AC29" si="9">AA25+AB25=O25</f>
        <v>1</v>
      </c>
    </row>
    <row r="26" spans="1:29" s="19" customFormat="1" ht="11.1" customHeight="1">
      <c r="A26" s="681" t="s">
        <v>288</v>
      </c>
      <c r="B26" s="514">
        <v>4</v>
      </c>
      <c r="C26" s="605" t="s">
        <v>279</v>
      </c>
      <c r="D26" s="530" t="s">
        <v>1612</v>
      </c>
      <c r="E26" s="631" t="s">
        <v>311</v>
      </c>
      <c r="F26" s="536" t="s">
        <v>281</v>
      </c>
      <c r="G26" s="624" t="s">
        <v>212</v>
      </c>
      <c r="H26" s="530" t="s">
        <v>259</v>
      </c>
      <c r="I26" s="530" t="s">
        <v>211</v>
      </c>
      <c r="J26" s="532">
        <v>1</v>
      </c>
      <c r="K26" s="530" t="s">
        <v>1893</v>
      </c>
      <c r="L26" s="998">
        <v>34964285.714285716</v>
      </c>
      <c r="M26" s="530">
        <v>2009</v>
      </c>
      <c r="N26" s="652" t="s">
        <v>241</v>
      </c>
      <c r="O26" s="1126">
        <f t="shared" ref="O26:O30" si="10">J26*L26</f>
        <v>34964285.714285716</v>
      </c>
      <c r="P26" s="530"/>
      <c r="Q26" s="530"/>
      <c r="R26" s="548"/>
      <c r="S26" s="530"/>
      <c r="T26" s="651">
        <v>7</v>
      </c>
      <c r="U26" s="651">
        <f t="shared" si="1"/>
        <v>7</v>
      </c>
      <c r="V26" s="678">
        <f t="shared" si="2"/>
        <v>4994897.9591836734</v>
      </c>
      <c r="W26" s="678">
        <f t="shared" si="3"/>
        <v>34964285.714285716</v>
      </c>
      <c r="X26" s="678">
        <f t="shared" si="4"/>
        <v>0</v>
      </c>
      <c r="Y26" s="651">
        <f t="shared" si="5"/>
        <v>7</v>
      </c>
      <c r="Z26" s="678">
        <f t="shared" si="6"/>
        <v>4994897.9591836734</v>
      </c>
      <c r="AA26" s="678">
        <f t="shared" si="7"/>
        <v>34964285.714285716</v>
      </c>
      <c r="AB26" s="678">
        <f t="shared" si="8"/>
        <v>0</v>
      </c>
      <c r="AC26" s="19" t="b">
        <f t="shared" si="9"/>
        <v>1</v>
      </c>
    </row>
    <row r="27" spans="1:29" s="19" customFormat="1" ht="11.1" customHeight="1">
      <c r="A27" s="681" t="s">
        <v>288</v>
      </c>
      <c r="B27" s="514">
        <v>5</v>
      </c>
      <c r="C27" s="605" t="s">
        <v>279</v>
      </c>
      <c r="D27" s="530" t="s">
        <v>1612</v>
      </c>
      <c r="E27" s="631" t="s">
        <v>312</v>
      </c>
      <c r="F27" s="536" t="s">
        <v>281</v>
      </c>
      <c r="G27" s="624" t="s">
        <v>212</v>
      </c>
      <c r="H27" s="530" t="s">
        <v>259</v>
      </c>
      <c r="I27" s="530" t="s">
        <v>211</v>
      </c>
      <c r="J27" s="532">
        <v>1</v>
      </c>
      <c r="K27" s="530" t="s">
        <v>1893</v>
      </c>
      <c r="L27" s="998">
        <v>34964285.714285716</v>
      </c>
      <c r="M27" s="530">
        <v>2009</v>
      </c>
      <c r="N27" s="652" t="s">
        <v>241</v>
      </c>
      <c r="O27" s="1126">
        <f t="shared" si="10"/>
        <v>34964285.714285716</v>
      </c>
      <c r="P27" s="530"/>
      <c r="Q27" s="530"/>
      <c r="R27" s="548"/>
      <c r="S27" s="530"/>
      <c r="T27" s="651">
        <v>7</v>
      </c>
      <c r="U27" s="651">
        <f t="shared" si="1"/>
        <v>7</v>
      </c>
      <c r="V27" s="678">
        <f t="shared" si="2"/>
        <v>4994897.9591836734</v>
      </c>
      <c r="W27" s="678">
        <f t="shared" si="3"/>
        <v>34964285.714285716</v>
      </c>
      <c r="X27" s="678">
        <f t="shared" si="4"/>
        <v>0</v>
      </c>
      <c r="Y27" s="651">
        <f t="shared" si="5"/>
        <v>7</v>
      </c>
      <c r="Z27" s="678">
        <f t="shared" si="6"/>
        <v>4994897.9591836734</v>
      </c>
      <c r="AA27" s="678">
        <f t="shared" si="7"/>
        <v>34964285.714285716</v>
      </c>
      <c r="AB27" s="678">
        <f t="shared" si="8"/>
        <v>0</v>
      </c>
      <c r="AC27" s="19" t="b">
        <f t="shared" si="9"/>
        <v>1</v>
      </c>
    </row>
    <row r="28" spans="1:29" s="19" customFormat="1" ht="11.1" customHeight="1">
      <c r="A28" s="681" t="s">
        <v>288</v>
      </c>
      <c r="B28" s="514">
        <v>6</v>
      </c>
      <c r="C28" s="605" t="s">
        <v>279</v>
      </c>
      <c r="D28" s="530" t="s">
        <v>1612</v>
      </c>
      <c r="E28" s="631" t="s">
        <v>2033</v>
      </c>
      <c r="F28" s="536" t="s">
        <v>281</v>
      </c>
      <c r="G28" s="624" t="s">
        <v>212</v>
      </c>
      <c r="H28" s="530" t="s">
        <v>259</v>
      </c>
      <c r="I28" s="530" t="s">
        <v>211</v>
      </c>
      <c r="J28" s="532">
        <v>1</v>
      </c>
      <c r="K28" s="530" t="s">
        <v>1893</v>
      </c>
      <c r="L28" s="998">
        <v>34964285.714285716</v>
      </c>
      <c r="M28" s="530">
        <v>2009</v>
      </c>
      <c r="N28" s="652" t="s">
        <v>241</v>
      </c>
      <c r="O28" s="1126">
        <f t="shared" si="10"/>
        <v>34964285.714285716</v>
      </c>
      <c r="P28" s="530"/>
      <c r="Q28" s="530"/>
      <c r="R28" s="548"/>
      <c r="S28" s="530"/>
      <c r="T28" s="651">
        <v>7</v>
      </c>
      <c r="U28" s="651">
        <f t="shared" si="1"/>
        <v>7</v>
      </c>
      <c r="V28" s="678">
        <f t="shared" si="2"/>
        <v>4994897.9591836734</v>
      </c>
      <c r="W28" s="678">
        <f t="shared" si="3"/>
        <v>34964285.714285716</v>
      </c>
      <c r="X28" s="678">
        <f t="shared" si="4"/>
        <v>0</v>
      </c>
      <c r="Y28" s="651">
        <f t="shared" si="5"/>
        <v>7</v>
      </c>
      <c r="Z28" s="678">
        <f t="shared" si="6"/>
        <v>4994897.9591836734</v>
      </c>
      <c r="AA28" s="678">
        <f t="shared" si="7"/>
        <v>34964285.714285716</v>
      </c>
      <c r="AB28" s="678">
        <f t="shared" si="8"/>
        <v>0</v>
      </c>
      <c r="AC28" s="19" t="b">
        <f t="shared" si="9"/>
        <v>1</v>
      </c>
    </row>
    <row r="29" spans="1:29" s="19" customFormat="1" ht="11.1" customHeight="1">
      <c r="A29" s="681" t="s">
        <v>288</v>
      </c>
      <c r="B29" s="514">
        <v>7</v>
      </c>
      <c r="C29" s="605" t="s">
        <v>279</v>
      </c>
      <c r="D29" s="530" t="s">
        <v>1612</v>
      </c>
      <c r="E29" s="631" t="s">
        <v>282</v>
      </c>
      <c r="F29" s="536" t="s">
        <v>281</v>
      </c>
      <c r="G29" s="624" t="s">
        <v>212</v>
      </c>
      <c r="H29" s="530" t="s">
        <v>259</v>
      </c>
      <c r="I29" s="530" t="s">
        <v>211</v>
      </c>
      <c r="J29" s="532">
        <v>1</v>
      </c>
      <c r="K29" s="530" t="s">
        <v>1893</v>
      </c>
      <c r="L29" s="998">
        <v>34964285.714285716</v>
      </c>
      <c r="M29" s="530">
        <v>2009</v>
      </c>
      <c r="N29" s="652" t="s">
        <v>241</v>
      </c>
      <c r="O29" s="1126">
        <f t="shared" si="10"/>
        <v>34964285.714285716</v>
      </c>
      <c r="P29" s="530"/>
      <c r="Q29" s="530"/>
      <c r="R29" s="548"/>
      <c r="S29" s="530"/>
      <c r="T29" s="651">
        <v>7</v>
      </c>
      <c r="U29" s="651">
        <f t="shared" si="1"/>
        <v>7</v>
      </c>
      <c r="V29" s="678">
        <f t="shared" si="2"/>
        <v>4994897.9591836734</v>
      </c>
      <c r="W29" s="678">
        <f t="shared" si="3"/>
        <v>34964285.714285716</v>
      </c>
      <c r="X29" s="678">
        <f t="shared" si="4"/>
        <v>0</v>
      </c>
      <c r="Y29" s="651">
        <f t="shared" si="5"/>
        <v>7</v>
      </c>
      <c r="Z29" s="678">
        <f t="shared" si="6"/>
        <v>4994897.9591836734</v>
      </c>
      <c r="AA29" s="678">
        <f t="shared" si="7"/>
        <v>34964285.714285716</v>
      </c>
      <c r="AB29" s="678">
        <f t="shared" si="8"/>
        <v>0</v>
      </c>
      <c r="AC29" s="19" t="b">
        <f t="shared" si="9"/>
        <v>1</v>
      </c>
    </row>
    <row r="30" spans="1:29" s="19" customFormat="1" ht="11.1" customHeight="1">
      <c r="A30" s="681" t="s">
        <v>288</v>
      </c>
      <c r="B30" s="514">
        <v>8</v>
      </c>
      <c r="C30" s="605" t="s">
        <v>279</v>
      </c>
      <c r="D30" s="530" t="s">
        <v>1612</v>
      </c>
      <c r="E30" s="631" t="s">
        <v>2034</v>
      </c>
      <c r="F30" s="536" t="s">
        <v>281</v>
      </c>
      <c r="G30" s="624" t="s">
        <v>212</v>
      </c>
      <c r="H30" s="530" t="s">
        <v>259</v>
      </c>
      <c r="I30" s="530" t="s">
        <v>211</v>
      </c>
      <c r="J30" s="532">
        <v>1</v>
      </c>
      <c r="K30" s="530" t="s">
        <v>1893</v>
      </c>
      <c r="L30" s="998">
        <v>34964285.714285716</v>
      </c>
      <c r="M30" s="530">
        <v>2009</v>
      </c>
      <c r="N30" s="652" t="s">
        <v>241</v>
      </c>
      <c r="O30" s="1126">
        <f t="shared" si="10"/>
        <v>34964285.714285716</v>
      </c>
      <c r="P30" s="530"/>
      <c r="Q30" s="530"/>
      <c r="R30" s="548"/>
      <c r="S30" s="530"/>
      <c r="T30" s="651">
        <v>7</v>
      </c>
      <c r="U30" s="651">
        <f t="shared" ref="U30" si="11">2015-M30+1</f>
        <v>7</v>
      </c>
      <c r="V30" s="678">
        <f t="shared" ref="V30" si="12">O30/T30</f>
        <v>4994897.9591836734</v>
      </c>
      <c r="W30" s="678">
        <f t="shared" ref="W30" si="13">U30*V30</f>
        <v>34964285.714285716</v>
      </c>
      <c r="X30" s="678">
        <f t="shared" ref="X30" si="14">O30-W30</f>
        <v>0</v>
      </c>
      <c r="Y30" s="651">
        <f t="shared" ref="Y30" si="15">2015-M30+1</f>
        <v>7</v>
      </c>
      <c r="Z30" s="678">
        <f t="shared" ref="Z30" si="16">O30/T30</f>
        <v>4994897.9591836734</v>
      </c>
      <c r="AA30" s="678">
        <f t="shared" ref="AA30" si="17">Y30*Z30</f>
        <v>34964285.714285716</v>
      </c>
      <c r="AB30" s="678">
        <f t="shared" ref="AB30" si="18">O30-AA30</f>
        <v>0</v>
      </c>
      <c r="AC30" s="19" t="b">
        <f t="shared" ref="AC30" si="19">AA30+AB30=O30</f>
        <v>1</v>
      </c>
    </row>
    <row r="31" spans="1:29" s="19" customFormat="1" ht="11.1" customHeight="1">
      <c r="A31" s="681" t="s">
        <v>289</v>
      </c>
      <c r="B31" s="1405" t="s">
        <v>278</v>
      </c>
      <c r="C31" s="1406"/>
      <c r="D31" s="530"/>
      <c r="E31" s="630"/>
      <c r="F31" s="536"/>
      <c r="G31" s="624"/>
      <c r="H31" s="530"/>
      <c r="I31" s="530"/>
      <c r="J31" s="532"/>
      <c r="K31" s="530"/>
      <c r="L31" s="535"/>
      <c r="M31" s="530"/>
      <c r="N31" s="652"/>
      <c r="O31" s="535"/>
      <c r="P31" s="530"/>
      <c r="Q31" s="530"/>
      <c r="R31" s="548"/>
      <c r="S31" s="530"/>
      <c r="T31" s="651"/>
      <c r="U31" s="651"/>
      <c r="V31" s="678"/>
      <c r="W31" s="678"/>
      <c r="X31" s="678"/>
      <c r="Y31" s="651"/>
      <c r="Z31" s="678"/>
      <c r="AA31" s="678"/>
      <c r="AB31" s="678"/>
      <c r="AC31" s="19" t="b">
        <f t="shared" si="0"/>
        <v>1</v>
      </c>
    </row>
    <row r="32" spans="1:29" s="19" customFormat="1" ht="11.1" customHeight="1">
      <c r="A32" s="681" t="s">
        <v>289</v>
      </c>
      <c r="B32" s="1139">
        <v>1</v>
      </c>
      <c r="C32" s="1329" t="s">
        <v>254</v>
      </c>
      <c r="D32" s="1141" t="s">
        <v>1612</v>
      </c>
      <c r="E32" s="1142" t="s">
        <v>277</v>
      </c>
      <c r="F32" s="1143" t="s">
        <v>283</v>
      </c>
      <c r="G32" s="1144" t="s">
        <v>212</v>
      </c>
      <c r="H32" s="1141" t="s">
        <v>259</v>
      </c>
      <c r="I32" s="1141" t="s">
        <v>211</v>
      </c>
      <c r="J32" s="1145">
        <v>1</v>
      </c>
      <c r="K32" s="1141" t="s">
        <v>1893</v>
      </c>
      <c r="L32" s="1332">
        <v>30000000</v>
      </c>
      <c r="M32" s="1141">
        <v>2010</v>
      </c>
      <c r="N32" s="1141" t="s">
        <v>241</v>
      </c>
      <c r="O32" s="1146">
        <f>L32*J32</f>
        <v>30000000</v>
      </c>
      <c r="P32" s="1141"/>
      <c r="Q32" s="1141"/>
      <c r="R32" s="1147"/>
      <c r="S32" s="1141"/>
      <c r="T32" s="651">
        <v>7</v>
      </c>
      <c r="U32" s="651">
        <f>2016-M32+1</f>
        <v>7</v>
      </c>
      <c r="V32" s="678">
        <f>O32/T32</f>
        <v>4285714.2857142854</v>
      </c>
      <c r="W32" s="678">
        <f>U32*V32</f>
        <v>30000000</v>
      </c>
      <c r="X32" s="678">
        <f>O32-W32</f>
        <v>0</v>
      </c>
      <c r="Y32" s="651">
        <f>2016-M32+1</f>
        <v>7</v>
      </c>
      <c r="Z32" s="678">
        <f>O32/T32</f>
        <v>4285714.2857142854</v>
      </c>
      <c r="AA32" s="678">
        <f>Y32*Z32</f>
        <v>30000000</v>
      </c>
      <c r="AB32" s="678">
        <f>O32-AA32</f>
        <v>0</v>
      </c>
      <c r="AC32" s="19" t="b">
        <f t="shared" si="0"/>
        <v>1</v>
      </c>
    </row>
    <row r="33" spans="1:29" s="19" customFormat="1" ht="11.1" customHeight="1">
      <c r="A33" s="681" t="s">
        <v>290</v>
      </c>
      <c r="B33" s="1407" t="s">
        <v>278</v>
      </c>
      <c r="C33" s="1407"/>
      <c r="D33" s="1141"/>
      <c r="E33" s="1191"/>
      <c r="F33" s="1143"/>
      <c r="G33" s="1144"/>
      <c r="H33" s="1141"/>
      <c r="I33" s="1141"/>
      <c r="J33" s="1145"/>
      <c r="K33" s="1141"/>
      <c r="L33" s="1146"/>
      <c r="M33" s="1141"/>
      <c r="N33" s="1141"/>
      <c r="O33" s="1146"/>
      <c r="P33" s="1141"/>
      <c r="Q33" s="1141"/>
      <c r="R33" s="1147"/>
      <c r="S33" s="1141"/>
      <c r="T33" s="651"/>
      <c r="U33" s="651"/>
      <c r="V33" s="678"/>
      <c r="W33" s="678"/>
      <c r="X33" s="678"/>
      <c r="Y33" s="651"/>
      <c r="Z33" s="678"/>
      <c r="AA33" s="678"/>
      <c r="AB33" s="678"/>
      <c r="AC33" s="19" t="b">
        <f t="shared" si="0"/>
        <v>1</v>
      </c>
    </row>
    <row r="34" spans="1:29" s="19" customFormat="1" ht="11.1" customHeight="1">
      <c r="A34" s="681" t="s">
        <v>290</v>
      </c>
      <c r="B34" s="1139">
        <v>1</v>
      </c>
      <c r="C34" s="1329" t="s">
        <v>284</v>
      </c>
      <c r="D34" s="1141" t="s">
        <v>1612</v>
      </c>
      <c r="E34" s="1142" t="s">
        <v>277</v>
      </c>
      <c r="F34" s="1330" t="s">
        <v>219</v>
      </c>
      <c r="G34" s="1144" t="s">
        <v>212</v>
      </c>
      <c r="H34" s="1331" t="s">
        <v>219</v>
      </c>
      <c r="I34" s="1141" t="s">
        <v>211</v>
      </c>
      <c r="J34" s="1145">
        <v>1</v>
      </c>
      <c r="K34" s="1141" t="s">
        <v>1893</v>
      </c>
      <c r="L34" s="1146">
        <v>81450000</v>
      </c>
      <c r="M34" s="1141">
        <v>2011</v>
      </c>
      <c r="N34" s="1141" t="s">
        <v>241</v>
      </c>
      <c r="O34" s="1146">
        <f>J34*L34</f>
        <v>81450000</v>
      </c>
      <c r="P34" s="1141" t="s">
        <v>99</v>
      </c>
      <c r="Q34" s="1141"/>
      <c r="R34" s="1147"/>
      <c r="S34" s="1148" t="s">
        <v>285</v>
      </c>
      <c r="T34" s="651">
        <v>7</v>
      </c>
      <c r="U34" s="651">
        <f>2016-M34+1</f>
        <v>6</v>
      </c>
      <c r="V34" s="678">
        <f>O34/T34</f>
        <v>11635714.285714285</v>
      </c>
      <c r="W34" s="678">
        <f>U34*V34</f>
        <v>69814285.714285716</v>
      </c>
      <c r="X34" s="678">
        <f>O34-W34</f>
        <v>11635714.285714284</v>
      </c>
      <c r="Y34" s="651">
        <f>2017-M34+1</f>
        <v>7</v>
      </c>
      <c r="Z34" s="678">
        <f>O34/T34</f>
        <v>11635714.285714285</v>
      </c>
      <c r="AA34" s="678">
        <f>Y34*Z34</f>
        <v>81450000</v>
      </c>
      <c r="AB34" s="678">
        <f>O34-AA34</f>
        <v>0</v>
      </c>
      <c r="AC34" s="19" t="b">
        <f t="shared" si="0"/>
        <v>1</v>
      </c>
    </row>
    <row r="35" spans="1:29" s="19" customFormat="1" ht="11.1" customHeight="1">
      <c r="A35" s="681" t="s">
        <v>291</v>
      </c>
      <c r="B35" s="1404" t="s">
        <v>278</v>
      </c>
      <c r="C35" s="1404"/>
      <c r="D35" s="1141"/>
      <c r="E35" s="1191"/>
      <c r="F35" s="1143"/>
      <c r="G35" s="1144"/>
      <c r="H35" s="1141"/>
      <c r="I35" s="1141"/>
      <c r="J35" s="1145"/>
      <c r="K35" s="1141"/>
      <c r="L35" s="1146"/>
      <c r="M35" s="1141"/>
      <c r="N35" s="1141"/>
      <c r="O35" s="1146"/>
      <c r="P35" s="1141"/>
      <c r="Q35" s="1141"/>
      <c r="R35" s="1147"/>
      <c r="S35" s="1141"/>
      <c r="T35" s="651"/>
      <c r="U35" s="651"/>
      <c r="V35" s="678"/>
      <c r="W35" s="678"/>
      <c r="X35" s="678"/>
      <c r="Y35" s="651"/>
      <c r="Z35" s="678"/>
      <c r="AA35" s="678"/>
      <c r="AB35" s="678"/>
      <c r="AC35" s="19" t="b">
        <f t="shared" si="0"/>
        <v>1</v>
      </c>
    </row>
    <row r="36" spans="1:29" s="19" customFormat="1" ht="11.1" customHeight="1">
      <c r="A36" s="681" t="s">
        <v>291</v>
      </c>
      <c r="B36" s="1139">
        <v>1</v>
      </c>
      <c r="C36" s="1242" t="s">
        <v>292</v>
      </c>
      <c r="D36" s="1141" t="s">
        <v>1612</v>
      </c>
      <c r="E36" s="1142" t="s">
        <v>332</v>
      </c>
      <c r="F36" s="1143" t="s">
        <v>218</v>
      </c>
      <c r="G36" s="1144" t="s">
        <v>257</v>
      </c>
      <c r="H36" s="1141" t="s">
        <v>259</v>
      </c>
      <c r="I36" s="1141" t="s">
        <v>211</v>
      </c>
      <c r="J36" s="1145">
        <v>1</v>
      </c>
      <c r="K36" s="1141" t="s">
        <v>1893</v>
      </c>
      <c r="L36" s="1146">
        <v>58500000</v>
      </c>
      <c r="M36" s="1141">
        <v>2015</v>
      </c>
      <c r="N36" s="1141" t="s">
        <v>241</v>
      </c>
      <c r="O36" s="1146">
        <f>J36*L36</f>
        <v>58500000</v>
      </c>
      <c r="P36" s="1141" t="s">
        <v>99</v>
      </c>
      <c r="Q36" s="1141"/>
      <c r="R36" s="1147"/>
      <c r="S36" s="1148" t="s">
        <v>286</v>
      </c>
      <c r="T36" s="651">
        <v>7</v>
      </c>
      <c r="U36" s="651">
        <f>2016-M36+1</f>
        <v>2</v>
      </c>
      <c r="V36" s="678">
        <f>O36/T36</f>
        <v>8357142.8571428573</v>
      </c>
      <c r="W36" s="678">
        <f>U36*V36</f>
        <v>16714285.714285715</v>
      </c>
      <c r="X36" s="678">
        <f>O36-W36</f>
        <v>41785714.285714284</v>
      </c>
      <c r="Y36" s="651">
        <f>2017-M36+1</f>
        <v>3</v>
      </c>
      <c r="Z36" s="678">
        <f>O36/T36</f>
        <v>8357142.8571428573</v>
      </c>
      <c r="AA36" s="678">
        <f>Y36*Z36</f>
        <v>25071428.571428571</v>
      </c>
      <c r="AB36" s="678">
        <f>O36-AA36</f>
        <v>33428571.428571429</v>
      </c>
      <c r="AC36" s="19" t="b">
        <f t="shared" si="0"/>
        <v>1</v>
      </c>
    </row>
    <row r="37" spans="1:29" s="19" customFormat="1" ht="11.1" customHeight="1">
      <c r="A37" s="681" t="s">
        <v>291</v>
      </c>
      <c r="B37" s="1139">
        <v>2</v>
      </c>
      <c r="C37" s="1140" t="s">
        <v>293</v>
      </c>
      <c r="D37" s="1141" t="s">
        <v>1612</v>
      </c>
      <c r="E37" s="1142" t="s">
        <v>332</v>
      </c>
      <c r="F37" s="1143" t="s">
        <v>218</v>
      </c>
      <c r="G37" s="1144" t="s">
        <v>295</v>
      </c>
      <c r="H37" s="1141" t="s">
        <v>296</v>
      </c>
      <c r="I37" s="1141" t="s">
        <v>211</v>
      </c>
      <c r="J37" s="1145">
        <v>1</v>
      </c>
      <c r="K37" s="1141" t="s">
        <v>1893</v>
      </c>
      <c r="L37" s="1146">
        <v>47805555.555555552</v>
      </c>
      <c r="M37" s="1141">
        <v>2015</v>
      </c>
      <c r="N37" s="1141" t="s">
        <v>241</v>
      </c>
      <c r="O37" s="1146">
        <f>J37*L37</f>
        <v>47805555.555555552</v>
      </c>
      <c r="P37" s="1141" t="s">
        <v>99</v>
      </c>
      <c r="Q37" s="1141"/>
      <c r="R37" s="1147"/>
      <c r="S37" s="1148" t="s">
        <v>297</v>
      </c>
      <c r="T37" s="651">
        <v>7</v>
      </c>
      <c r="U37" s="651">
        <f>2016-M37+1</f>
        <v>2</v>
      </c>
      <c r="V37" s="678">
        <f>O37/T37</f>
        <v>6829365.0793650793</v>
      </c>
      <c r="W37" s="678">
        <f>U37*V37</f>
        <v>13658730.158730159</v>
      </c>
      <c r="X37" s="678">
        <f>O37-W37</f>
        <v>34146825.396825396</v>
      </c>
      <c r="Y37" s="651">
        <f>2017-M37+1</f>
        <v>3</v>
      </c>
      <c r="Z37" s="678">
        <f>O37/T37</f>
        <v>6829365.0793650793</v>
      </c>
      <c r="AA37" s="678">
        <f>U37*V37</f>
        <v>13658730.158730159</v>
      </c>
      <c r="AB37" s="678">
        <f>O37-AA37</f>
        <v>34146825.396825396</v>
      </c>
      <c r="AC37" s="19" t="b">
        <f t="shared" si="0"/>
        <v>1</v>
      </c>
    </row>
    <row r="38" spans="1:29" s="19" customFormat="1" ht="11.1" customHeight="1">
      <c r="A38" s="681" t="s">
        <v>291</v>
      </c>
      <c r="B38" s="1139">
        <v>3</v>
      </c>
      <c r="C38" s="1140" t="s">
        <v>293</v>
      </c>
      <c r="D38" s="1141" t="s">
        <v>1612</v>
      </c>
      <c r="E38" s="1142" t="s">
        <v>338</v>
      </c>
      <c r="F38" s="1143" t="s">
        <v>218</v>
      </c>
      <c r="G38" s="1144" t="s">
        <v>295</v>
      </c>
      <c r="H38" s="1141" t="s">
        <v>296</v>
      </c>
      <c r="I38" s="1141" t="s">
        <v>211</v>
      </c>
      <c r="J38" s="1145">
        <v>1</v>
      </c>
      <c r="K38" s="1141" t="s">
        <v>1893</v>
      </c>
      <c r="L38" s="1146">
        <v>47805555.555555552</v>
      </c>
      <c r="M38" s="1141">
        <v>2015</v>
      </c>
      <c r="N38" s="1141" t="s">
        <v>241</v>
      </c>
      <c r="O38" s="1146">
        <f t="shared" ref="O38:O45" si="20">J38*L38</f>
        <v>47805555.555555552</v>
      </c>
      <c r="P38" s="1141" t="s">
        <v>99</v>
      </c>
      <c r="Q38" s="1141"/>
      <c r="R38" s="1147"/>
      <c r="S38" s="1148" t="s">
        <v>297</v>
      </c>
      <c r="T38" s="651">
        <v>7</v>
      </c>
      <c r="U38" s="651">
        <f t="shared" ref="U38:U45" si="21">2016-M38+1</f>
        <v>2</v>
      </c>
      <c r="V38" s="678">
        <f t="shared" ref="V38:V45" si="22">O38/T38</f>
        <v>6829365.0793650793</v>
      </c>
      <c r="W38" s="678">
        <f t="shared" ref="W38:W45" si="23">U38*V38</f>
        <v>13658730.158730159</v>
      </c>
      <c r="X38" s="678">
        <f t="shared" ref="X38:X45" si="24">O38-W38</f>
        <v>34146825.396825396</v>
      </c>
      <c r="Y38" s="651">
        <f t="shared" ref="Y38:Y45" si="25">2017-M38+1</f>
        <v>3</v>
      </c>
      <c r="Z38" s="678">
        <f t="shared" ref="Z38:Z45" si="26">O38/T38</f>
        <v>6829365.0793650793</v>
      </c>
      <c r="AA38" s="678">
        <f t="shared" ref="AA38:AA45" si="27">U38*V38</f>
        <v>13658730.158730159</v>
      </c>
      <c r="AB38" s="678">
        <f t="shared" ref="AB38:AB45" si="28">O38-AA38</f>
        <v>34146825.396825396</v>
      </c>
      <c r="AC38" s="19" t="b">
        <f t="shared" ref="AC38:AC45" si="29">AA38+AB38=O38</f>
        <v>1</v>
      </c>
    </row>
    <row r="39" spans="1:29" s="19" customFormat="1" ht="11.1" customHeight="1">
      <c r="A39" s="681" t="s">
        <v>291</v>
      </c>
      <c r="B39" s="1139">
        <v>4</v>
      </c>
      <c r="C39" s="1140" t="s">
        <v>293</v>
      </c>
      <c r="D39" s="1141" t="s">
        <v>1612</v>
      </c>
      <c r="E39" s="1142" t="s">
        <v>355</v>
      </c>
      <c r="F39" s="1143" t="s">
        <v>218</v>
      </c>
      <c r="G39" s="1144" t="s">
        <v>295</v>
      </c>
      <c r="H39" s="1141" t="s">
        <v>296</v>
      </c>
      <c r="I39" s="1141" t="s">
        <v>211</v>
      </c>
      <c r="J39" s="1145">
        <v>1</v>
      </c>
      <c r="K39" s="1141" t="s">
        <v>1893</v>
      </c>
      <c r="L39" s="1146">
        <v>47805555.555555552</v>
      </c>
      <c r="M39" s="1141">
        <v>2015</v>
      </c>
      <c r="N39" s="1141" t="s">
        <v>241</v>
      </c>
      <c r="O39" s="1146">
        <f t="shared" si="20"/>
        <v>47805555.555555552</v>
      </c>
      <c r="P39" s="1141" t="s">
        <v>99</v>
      </c>
      <c r="Q39" s="1141"/>
      <c r="R39" s="1147"/>
      <c r="S39" s="1148" t="s">
        <v>297</v>
      </c>
      <c r="T39" s="651">
        <v>7</v>
      </c>
      <c r="U39" s="651">
        <f t="shared" si="21"/>
        <v>2</v>
      </c>
      <c r="V39" s="678">
        <f t="shared" si="22"/>
        <v>6829365.0793650793</v>
      </c>
      <c r="W39" s="678">
        <f t="shared" si="23"/>
        <v>13658730.158730159</v>
      </c>
      <c r="X39" s="678">
        <f t="shared" si="24"/>
        <v>34146825.396825396</v>
      </c>
      <c r="Y39" s="651">
        <f t="shared" si="25"/>
        <v>3</v>
      </c>
      <c r="Z39" s="678">
        <f t="shared" si="26"/>
        <v>6829365.0793650793</v>
      </c>
      <c r="AA39" s="678">
        <f t="shared" si="27"/>
        <v>13658730.158730159</v>
      </c>
      <c r="AB39" s="678">
        <f t="shared" si="28"/>
        <v>34146825.396825396</v>
      </c>
      <c r="AC39" s="19" t="b">
        <f t="shared" si="29"/>
        <v>1</v>
      </c>
    </row>
    <row r="40" spans="1:29" s="19" customFormat="1" ht="11.1" customHeight="1">
      <c r="A40" s="681" t="s">
        <v>291</v>
      </c>
      <c r="B40" s="1139">
        <v>5</v>
      </c>
      <c r="C40" s="1140" t="s">
        <v>293</v>
      </c>
      <c r="D40" s="1141" t="s">
        <v>1612</v>
      </c>
      <c r="E40" s="1142" t="s">
        <v>346</v>
      </c>
      <c r="F40" s="1143" t="s">
        <v>218</v>
      </c>
      <c r="G40" s="1144" t="s">
        <v>295</v>
      </c>
      <c r="H40" s="1141" t="s">
        <v>296</v>
      </c>
      <c r="I40" s="1141" t="s">
        <v>211</v>
      </c>
      <c r="J40" s="1145">
        <v>1</v>
      </c>
      <c r="K40" s="1141" t="s">
        <v>1893</v>
      </c>
      <c r="L40" s="1146">
        <v>47805555.555555552</v>
      </c>
      <c r="M40" s="1141">
        <v>2015</v>
      </c>
      <c r="N40" s="1141" t="s">
        <v>241</v>
      </c>
      <c r="O40" s="1146">
        <f t="shared" si="20"/>
        <v>47805555.555555552</v>
      </c>
      <c r="P40" s="1141" t="s">
        <v>99</v>
      </c>
      <c r="Q40" s="1141"/>
      <c r="R40" s="1147"/>
      <c r="S40" s="1148" t="s">
        <v>297</v>
      </c>
      <c r="T40" s="651">
        <v>7</v>
      </c>
      <c r="U40" s="651">
        <f t="shared" si="21"/>
        <v>2</v>
      </c>
      <c r="V40" s="678">
        <f t="shared" si="22"/>
        <v>6829365.0793650793</v>
      </c>
      <c r="W40" s="678">
        <f t="shared" si="23"/>
        <v>13658730.158730159</v>
      </c>
      <c r="X40" s="678">
        <f t="shared" si="24"/>
        <v>34146825.396825396</v>
      </c>
      <c r="Y40" s="651">
        <f t="shared" si="25"/>
        <v>3</v>
      </c>
      <c r="Z40" s="678">
        <f t="shared" si="26"/>
        <v>6829365.0793650793</v>
      </c>
      <c r="AA40" s="678">
        <f t="shared" si="27"/>
        <v>13658730.158730159</v>
      </c>
      <c r="AB40" s="678">
        <f t="shared" si="28"/>
        <v>34146825.396825396</v>
      </c>
      <c r="AC40" s="19" t="b">
        <f t="shared" si="29"/>
        <v>1</v>
      </c>
    </row>
    <row r="41" spans="1:29" s="19" customFormat="1" ht="11.1" customHeight="1">
      <c r="A41" s="681" t="s">
        <v>291</v>
      </c>
      <c r="B41" s="1139">
        <v>6</v>
      </c>
      <c r="C41" s="1140" t="s">
        <v>293</v>
      </c>
      <c r="D41" s="1141" t="s">
        <v>1612</v>
      </c>
      <c r="E41" s="1142" t="s">
        <v>348</v>
      </c>
      <c r="F41" s="1143" t="s">
        <v>218</v>
      </c>
      <c r="G41" s="1144" t="s">
        <v>295</v>
      </c>
      <c r="H41" s="1141" t="s">
        <v>296</v>
      </c>
      <c r="I41" s="1141" t="s">
        <v>211</v>
      </c>
      <c r="J41" s="1145">
        <v>1</v>
      </c>
      <c r="K41" s="1141" t="s">
        <v>1893</v>
      </c>
      <c r="L41" s="1146">
        <v>47805555.555555552</v>
      </c>
      <c r="M41" s="1141">
        <v>2015</v>
      </c>
      <c r="N41" s="1141" t="s">
        <v>241</v>
      </c>
      <c r="O41" s="1146">
        <f t="shared" si="20"/>
        <v>47805555.555555552</v>
      </c>
      <c r="P41" s="1141" t="s">
        <v>99</v>
      </c>
      <c r="Q41" s="1141"/>
      <c r="R41" s="1147"/>
      <c r="S41" s="1148" t="s">
        <v>297</v>
      </c>
      <c r="T41" s="651">
        <v>7</v>
      </c>
      <c r="U41" s="651">
        <f t="shared" si="21"/>
        <v>2</v>
      </c>
      <c r="V41" s="678">
        <f t="shared" si="22"/>
        <v>6829365.0793650793</v>
      </c>
      <c r="W41" s="678">
        <f t="shared" si="23"/>
        <v>13658730.158730159</v>
      </c>
      <c r="X41" s="678">
        <f t="shared" si="24"/>
        <v>34146825.396825396</v>
      </c>
      <c r="Y41" s="651">
        <f t="shared" si="25"/>
        <v>3</v>
      </c>
      <c r="Z41" s="678">
        <f t="shared" si="26"/>
        <v>6829365.0793650793</v>
      </c>
      <c r="AA41" s="678">
        <f t="shared" si="27"/>
        <v>13658730.158730159</v>
      </c>
      <c r="AB41" s="678">
        <f t="shared" si="28"/>
        <v>34146825.396825396</v>
      </c>
      <c r="AC41" s="19" t="b">
        <f t="shared" si="29"/>
        <v>1</v>
      </c>
    </row>
    <row r="42" spans="1:29" s="19" customFormat="1" ht="11.1" customHeight="1">
      <c r="A42" s="681" t="s">
        <v>291</v>
      </c>
      <c r="B42" s="1139">
        <v>7</v>
      </c>
      <c r="C42" s="1140" t="s">
        <v>293</v>
      </c>
      <c r="D42" s="1141" t="s">
        <v>1612</v>
      </c>
      <c r="E42" s="1142" t="s">
        <v>364</v>
      </c>
      <c r="F42" s="1143" t="s">
        <v>218</v>
      </c>
      <c r="G42" s="1144" t="s">
        <v>295</v>
      </c>
      <c r="H42" s="1141" t="s">
        <v>296</v>
      </c>
      <c r="I42" s="1141" t="s">
        <v>211</v>
      </c>
      <c r="J42" s="1145">
        <v>1</v>
      </c>
      <c r="K42" s="1141" t="s">
        <v>1893</v>
      </c>
      <c r="L42" s="1146">
        <v>47805555.555555552</v>
      </c>
      <c r="M42" s="1141">
        <v>2015</v>
      </c>
      <c r="N42" s="1141" t="s">
        <v>241</v>
      </c>
      <c r="O42" s="1146">
        <f t="shared" si="20"/>
        <v>47805555.555555552</v>
      </c>
      <c r="P42" s="1141" t="s">
        <v>99</v>
      </c>
      <c r="Q42" s="1141"/>
      <c r="R42" s="1147"/>
      <c r="S42" s="1148" t="s">
        <v>297</v>
      </c>
      <c r="T42" s="651">
        <v>7</v>
      </c>
      <c r="U42" s="651">
        <f t="shared" si="21"/>
        <v>2</v>
      </c>
      <c r="V42" s="678">
        <f t="shared" si="22"/>
        <v>6829365.0793650793</v>
      </c>
      <c r="W42" s="678">
        <f t="shared" si="23"/>
        <v>13658730.158730159</v>
      </c>
      <c r="X42" s="678">
        <f t="shared" si="24"/>
        <v>34146825.396825396</v>
      </c>
      <c r="Y42" s="651">
        <f t="shared" si="25"/>
        <v>3</v>
      </c>
      <c r="Z42" s="678">
        <f t="shared" si="26"/>
        <v>6829365.0793650793</v>
      </c>
      <c r="AA42" s="678">
        <f t="shared" si="27"/>
        <v>13658730.158730159</v>
      </c>
      <c r="AB42" s="678">
        <f t="shared" si="28"/>
        <v>34146825.396825396</v>
      </c>
      <c r="AC42" s="19" t="b">
        <f t="shared" si="29"/>
        <v>1</v>
      </c>
    </row>
    <row r="43" spans="1:29" s="19" customFormat="1" ht="11.1" customHeight="1">
      <c r="A43" s="681" t="s">
        <v>291</v>
      </c>
      <c r="B43" s="1139">
        <v>8</v>
      </c>
      <c r="C43" s="1140" t="s">
        <v>293</v>
      </c>
      <c r="D43" s="1141" t="s">
        <v>1612</v>
      </c>
      <c r="E43" s="1142" t="s">
        <v>475</v>
      </c>
      <c r="F43" s="1143" t="s">
        <v>218</v>
      </c>
      <c r="G43" s="1144" t="s">
        <v>295</v>
      </c>
      <c r="H43" s="1141" t="s">
        <v>296</v>
      </c>
      <c r="I43" s="1141" t="s">
        <v>211</v>
      </c>
      <c r="J43" s="1145">
        <v>1</v>
      </c>
      <c r="K43" s="1141" t="s">
        <v>1893</v>
      </c>
      <c r="L43" s="1146">
        <v>47805555.555555552</v>
      </c>
      <c r="M43" s="1141">
        <v>2015</v>
      </c>
      <c r="N43" s="1141" t="s">
        <v>241</v>
      </c>
      <c r="O43" s="1146">
        <f t="shared" si="20"/>
        <v>47805555.555555552</v>
      </c>
      <c r="P43" s="1141" t="s">
        <v>99</v>
      </c>
      <c r="Q43" s="1141"/>
      <c r="R43" s="1147"/>
      <c r="S43" s="1148" t="s">
        <v>297</v>
      </c>
      <c r="T43" s="651">
        <v>7</v>
      </c>
      <c r="U43" s="651">
        <f t="shared" si="21"/>
        <v>2</v>
      </c>
      <c r="V43" s="678">
        <f t="shared" si="22"/>
        <v>6829365.0793650793</v>
      </c>
      <c r="W43" s="678">
        <f t="shared" si="23"/>
        <v>13658730.158730159</v>
      </c>
      <c r="X43" s="678">
        <f t="shared" si="24"/>
        <v>34146825.396825396</v>
      </c>
      <c r="Y43" s="651">
        <f t="shared" si="25"/>
        <v>3</v>
      </c>
      <c r="Z43" s="678">
        <f t="shared" si="26"/>
        <v>6829365.0793650793</v>
      </c>
      <c r="AA43" s="678">
        <f t="shared" si="27"/>
        <v>13658730.158730159</v>
      </c>
      <c r="AB43" s="678">
        <f t="shared" si="28"/>
        <v>34146825.396825396</v>
      </c>
      <c r="AC43" s="19" t="b">
        <f t="shared" si="29"/>
        <v>1</v>
      </c>
    </row>
    <row r="44" spans="1:29" s="19" customFormat="1" ht="11.1" customHeight="1">
      <c r="A44" s="681" t="s">
        <v>291</v>
      </c>
      <c r="B44" s="1139">
        <v>9</v>
      </c>
      <c r="C44" s="1140" t="s">
        <v>293</v>
      </c>
      <c r="D44" s="1141" t="s">
        <v>1612</v>
      </c>
      <c r="E44" s="1142" t="s">
        <v>414</v>
      </c>
      <c r="F44" s="1143" t="s">
        <v>218</v>
      </c>
      <c r="G44" s="1144" t="s">
        <v>295</v>
      </c>
      <c r="H44" s="1141" t="s">
        <v>296</v>
      </c>
      <c r="I44" s="1141" t="s">
        <v>211</v>
      </c>
      <c r="J44" s="1145">
        <v>1</v>
      </c>
      <c r="K44" s="1141" t="s">
        <v>1893</v>
      </c>
      <c r="L44" s="1146">
        <v>47805555.555555552</v>
      </c>
      <c r="M44" s="1141">
        <v>2015</v>
      </c>
      <c r="N44" s="1141" t="s">
        <v>241</v>
      </c>
      <c r="O44" s="1146">
        <f t="shared" si="20"/>
        <v>47805555.555555552</v>
      </c>
      <c r="P44" s="1141" t="s">
        <v>99</v>
      </c>
      <c r="Q44" s="1141"/>
      <c r="R44" s="1147"/>
      <c r="S44" s="1148" t="s">
        <v>297</v>
      </c>
      <c r="T44" s="651">
        <v>7</v>
      </c>
      <c r="U44" s="651">
        <f t="shared" si="21"/>
        <v>2</v>
      </c>
      <c r="V44" s="678">
        <f t="shared" si="22"/>
        <v>6829365.0793650793</v>
      </c>
      <c r="W44" s="678">
        <f t="shared" si="23"/>
        <v>13658730.158730159</v>
      </c>
      <c r="X44" s="678">
        <f t="shared" si="24"/>
        <v>34146825.396825396</v>
      </c>
      <c r="Y44" s="651">
        <f t="shared" si="25"/>
        <v>3</v>
      </c>
      <c r="Z44" s="678">
        <f t="shared" si="26"/>
        <v>6829365.0793650793</v>
      </c>
      <c r="AA44" s="678">
        <f t="shared" si="27"/>
        <v>13658730.158730159</v>
      </c>
      <c r="AB44" s="678">
        <f t="shared" si="28"/>
        <v>34146825.396825396</v>
      </c>
      <c r="AC44" s="19" t="b">
        <f t="shared" si="29"/>
        <v>1</v>
      </c>
    </row>
    <row r="45" spans="1:29" s="19" customFormat="1" ht="11.1" customHeight="1">
      <c r="A45" s="681" t="s">
        <v>291</v>
      </c>
      <c r="B45" s="1139">
        <v>10</v>
      </c>
      <c r="C45" s="1140" t="s">
        <v>293</v>
      </c>
      <c r="D45" s="1141" t="s">
        <v>1612</v>
      </c>
      <c r="E45" s="1142" t="s">
        <v>389</v>
      </c>
      <c r="F45" s="1143" t="s">
        <v>218</v>
      </c>
      <c r="G45" s="1144" t="s">
        <v>295</v>
      </c>
      <c r="H45" s="1141" t="s">
        <v>296</v>
      </c>
      <c r="I45" s="1141" t="s">
        <v>211</v>
      </c>
      <c r="J45" s="1145">
        <v>1</v>
      </c>
      <c r="K45" s="1141" t="s">
        <v>1893</v>
      </c>
      <c r="L45" s="1146">
        <v>47805555.555555552</v>
      </c>
      <c r="M45" s="1141">
        <v>2015</v>
      </c>
      <c r="N45" s="1141" t="s">
        <v>241</v>
      </c>
      <c r="O45" s="1146">
        <f t="shared" si="20"/>
        <v>47805555.555555552</v>
      </c>
      <c r="P45" s="1141" t="s">
        <v>99</v>
      </c>
      <c r="Q45" s="1141"/>
      <c r="R45" s="1147"/>
      <c r="S45" s="1148" t="s">
        <v>297</v>
      </c>
      <c r="T45" s="651">
        <v>7</v>
      </c>
      <c r="U45" s="651">
        <f t="shared" si="21"/>
        <v>2</v>
      </c>
      <c r="V45" s="678">
        <f t="shared" si="22"/>
        <v>6829365.0793650793</v>
      </c>
      <c r="W45" s="678">
        <f t="shared" si="23"/>
        <v>13658730.158730159</v>
      </c>
      <c r="X45" s="678">
        <f t="shared" si="24"/>
        <v>34146825.396825396</v>
      </c>
      <c r="Y45" s="651">
        <f t="shared" si="25"/>
        <v>3</v>
      </c>
      <c r="Z45" s="678">
        <f t="shared" si="26"/>
        <v>6829365.0793650793</v>
      </c>
      <c r="AA45" s="678">
        <f t="shared" si="27"/>
        <v>13658730.158730159</v>
      </c>
      <c r="AB45" s="678">
        <f t="shared" si="28"/>
        <v>34146825.396825396</v>
      </c>
      <c r="AC45" s="19" t="b">
        <f t="shared" si="29"/>
        <v>1</v>
      </c>
    </row>
    <row r="46" spans="1:29" s="19" customFormat="1" ht="11.1" customHeight="1">
      <c r="A46" s="681" t="s">
        <v>291</v>
      </c>
      <c r="B46" s="1139">
        <v>11</v>
      </c>
      <c r="C46" s="1140" t="s">
        <v>294</v>
      </c>
      <c r="D46" s="1141" t="s">
        <v>1612</v>
      </c>
      <c r="E46" s="1142" t="s">
        <v>475</v>
      </c>
      <c r="F46" s="1143" t="s">
        <v>218</v>
      </c>
      <c r="G46" s="1144" t="s">
        <v>295</v>
      </c>
      <c r="H46" s="1149" t="s">
        <v>298</v>
      </c>
      <c r="I46" s="1141" t="s">
        <v>211</v>
      </c>
      <c r="J46" s="1149">
        <v>1</v>
      </c>
      <c r="K46" s="1141" t="s">
        <v>1893</v>
      </c>
      <c r="L46" s="1150">
        <v>45030000</v>
      </c>
      <c r="M46" s="1141">
        <v>2015</v>
      </c>
      <c r="N46" s="1141" t="s">
        <v>241</v>
      </c>
      <c r="O46" s="1150">
        <f>J46*L46</f>
        <v>45030000</v>
      </c>
      <c r="P46" s="1149" t="s">
        <v>99</v>
      </c>
      <c r="Q46" s="1151"/>
      <c r="R46" s="1151"/>
      <c r="S46" s="1140" t="s">
        <v>299</v>
      </c>
      <c r="T46" s="733">
        <v>7</v>
      </c>
      <c r="U46" s="651">
        <f>2016-M46+1</f>
        <v>2</v>
      </c>
      <c r="V46" s="734">
        <f>O46/T46</f>
        <v>6432857.1428571427</v>
      </c>
      <c r="W46" s="734">
        <f>U46*V46</f>
        <v>12865714.285714285</v>
      </c>
      <c r="X46" s="678">
        <f>O46-W46</f>
        <v>32164285.714285716</v>
      </c>
      <c r="Y46" s="651">
        <f>2017-M46+1</f>
        <v>3</v>
      </c>
      <c r="Z46" s="678">
        <f>O46/T46</f>
        <v>6432857.1428571427</v>
      </c>
      <c r="AA46" s="678">
        <f>U46*V46</f>
        <v>12865714.285714285</v>
      </c>
      <c r="AB46" s="678">
        <f>O46-AA46</f>
        <v>32164285.714285716</v>
      </c>
      <c r="AC46" s="19" t="b">
        <f t="shared" si="0"/>
        <v>1</v>
      </c>
    </row>
    <row r="47" spans="1:29" s="19" customFormat="1" ht="11.1" customHeight="1">
      <c r="A47" s="681" t="s">
        <v>291</v>
      </c>
      <c r="B47" s="1139">
        <v>12</v>
      </c>
      <c r="C47" s="1140" t="s">
        <v>294</v>
      </c>
      <c r="D47" s="1141" t="s">
        <v>1612</v>
      </c>
      <c r="E47" s="1142" t="s">
        <v>414</v>
      </c>
      <c r="F47" s="1143" t="s">
        <v>218</v>
      </c>
      <c r="G47" s="1144" t="s">
        <v>295</v>
      </c>
      <c r="H47" s="1149" t="s">
        <v>298</v>
      </c>
      <c r="I47" s="1141" t="s">
        <v>211</v>
      </c>
      <c r="J47" s="1149">
        <v>1</v>
      </c>
      <c r="K47" s="1141" t="s">
        <v>1893</v>
      </c>
      <c r="L47" s="1150">
        <v>45030000</v>
      </c>
      <c r="M47" s="1141">
        <v>2015</v>
      </c>
      <c r="N47" s="1141" t="s">
        <v>241</v>
      </c>
      <c r="O47" s="1150">
        <f t="shared" ref="O47:O52" si="30">J47*L47</f>
        <v>45030000</v>
      </c>
      <c r="P47" s="1149" t="s">
        <v>99</v>
      </c>
      <c r="Q47" s="1151"/>
      <c r="R47" s="1151"/>
      <c r="S47" s="1140" t="s">
        <v>299</v>
      </c>
      <c r="T47" s="733">
        <v>7</v>
      </c>
      <c r="U47" s="651">
        <f t="shared" ref="U47:U52" si="31">2016-M47+1</f>
        <v>2</v>
      </c>
      <c r="V47" s="734">
        <f t="shared" ref="V47:V52" si="32">O47/T47</f>
        <v>6432857.1428571427</v>
      </c>
      <c r="W47" s="734">
        <f t="shared" ref="W47:W52" si="33">U47*V47</f>
        <v>12865714.285714285</v>
      </c>
      <c r="X47" s="678">
        <f t="shared" ref="X47:X52" si="34">O47-W47</f>
        <v>32164285.714285716</v>
      </c>
      <c r="Y47" s="651">
        <f t="shared" ref="Y47:Y52" si="35">2017-M47+1</f>
        <v>3</v>
      </c>
      <c r="Z47" s="678">
        <f t="shared" ref="Z47:Z52" si="36">O47/T47</f>
        <v>6432857.1428571427</v>
      </c>
      <c r="AA47" s="678">
        <f t="shared" ref="AA47:AA52" si="37">U47*V47</f>
        <v>12865714.285714285</v>
      </c>
      <c r="AB47" s="678">
        <f t="shared" ref="AB47:AB52" si="38">O47-AA47</f>
        <v>32164285.714285716</v>
      </c>
      <c r="AC47" s="19" t="b">
        <f t="shared" ref="AC47:AC52" si="39">AA47+AB47=O47</f>
        <v>1</v>
      </c>
    </row>
    <row r="48" spans="1:29" s="19" customFormat="1" ht="11.1" customHeight="1">
      <c r="A48" s="681" t="s">
        <v>291</v>
      </c>
      <c r="B48" s="1139">
        <v>13</v>
      </c>
      <c r="C48" s="1140" t="s">
        <v>294</v>
      </c>
      <c r="D48" s="1141" t="s">
        <v>1612</v>
      </c>
      <c r="E48" s="1142" t="s">
        <v>389</v>
      </c>
      <c r="F48" s="1143" t="s">
        <v>218</v>
      </c>
      <c r="G48" s="1144" t="s">
        <v>295</v>
      </c>
      <c r="H48" s="1149" t="s">
        <v>298</v>
      </c>
      <c r="I48" s="1141" t="s">
        <v>211</v>
      </c>
      <c r="J48" s="1149">
        <v>1</v>
      </c>
      <c r="K48" s="1141" t="s">
        <v>1893</v>
      </c>
      <c r="L48" s="1150">
        <v>45030000</v>
      </c>
      <c r="M48" s="1141">
        <v>2015</v>
      </c>
      <c r="N48" s="1141" t="s">
        <v>241</v>
      </c>
      <c r="O48" s="1150">
        <f t="shared" si="30"/>
        <v>45030000</v>
      </c>
      <c r="P48" s="1149" t="s">
        <v>99</v>
      </c>
      <c r="Q48" s="1151"/>
      <c r="R48" s="1151"/>
      <c r="S48" s="1140" t="s">
        <v>299</v>
      </c>
      <c r="T48" s="733">
        <v>7</v>
      </c>
      <c r="U48" s="651">
        <f t="shared" si="31"/>
        <v>2</v>
      </c>
      <c r="V48" s="734">
        <f t="shared" si="32"/>
        <v>6432857.1428571427</v>
      </c>
      <c r="W48" s="734">
        <f t="shared" si="33"/>
        <v>12865714.285714285</v>
      </c>
      <c r="X48" s="678">
        <f t="shared" si="34"/>
        <v>32164285.714285716</v>
      </c>
      <c r="Y48" s="651">
        <f t="shared" si="35"/>
        <v>3</v>
      </c>
      <c r="Z48" s="678">
        <f t="shared" si="36"/>
        <v>6432857.1428571427</v>
      </c>
      <c r="AA48" s="678">
        <f t="shared" si="37"/>
        <v>12865714.285714285</v>
      </c>
      <c r="AB48" s="678">
        <f t="shared" si="38"/>
        <v>32164285.714285716</v>
      </c>
      <c r="AC48" s="19" t="b">
        <f t="shared" si="39"/>
        <v>1</v>
      </c>
    </row>
    <row r="49" spans="1:29" s="19" customFormat="1" ht="11.1" customHeight="1">
      <c r="A49" s="681" t="s">
        <v>291</v>
      </c>
      <c r="B49" s="1139">
        <v>14</v>
      </c>
      <c r="C49" s="1140" t="s">
        <v>294</v>
      </c>
      <c r="D49" s="1141" t="s">
        <v>1612</v>
      </c>
      <c r="E49" s="1142" t="s">
        <v>391</v>
      </c>
      <c r="F49" s="1143" t="s">
        <v>218</v>
      </c>
      <c r="G49" s="1144" t="s">
        <v>295</v>
      </c>
      <c r="H49" s="1149" t="s">
        <v>298</v>
      </c>
      <c r="I49" s="1141" t="s">
        <v>211</v>
      </c>
      <c r="J49" s="1149">
        <v>1</v>
      </c>
      <c r="K49" s="1141" t="s">
        <v>1893</v>
      </c>
      <c r="L49" s="1150">
        <v>45030000</v>
      </c>
      <c r="M49" s="1141">
        <v>2015</v>
      </c>
      <c r="N49" s="1141" t="s">
        <v>241</v>
      </c>
      <c r="O49" s="1150">
        <f t="shared" si="30"/>
        <v>45030000</v>
      </c>
      <c r="P49" s="1149" t="s">
        <v>99</v>
      </c>
      <c r="Q49" s="1151"/>
      <c r="R49" s="1151"/>
      <c r="S49" s="1140" t="s">
        <v>299</v>
      </c>
      <c r="T49" s="733">
        <v>7</v>
      </c>
      <c r="U49" s="651">
        <f t="shared" si="31"/>
        <v>2</v>
      </c>
      <c r="V49" s="734">
        <f t="shared" si="32"/>
        <v>6432857.1428571427</v>
      </c>
      <c r="W49" s="734">
        <f t="shared" si="33"/>
        <v>12865714.285714285</v>
      </c>
      <c r="X49" s="678">
        <f t="shared" si="34"/>
        <v>32164285.714285716</v>
      </c>
      <c r="Y49" s="651">
        <f t="shared" si="35"/>
        <v>3</v>
      </c>
      <c r="Z49" s="678">
        <f t="shared" si="36"/>
        <v>6432857.1428571427</v>
      </c>
      <c r="AA49" s="678">
        <f t="shared" si="37"/>
        <v>12865714.285714285</v>
      </c>
      <c r="AB49" s="678">
        <f t="shared" si="38"/>
        <v>32164285.714285716</v>
      </c>
      <c r="AC49" s="19" t="b">
        <f t="shared" si="39"/>
        <v>1</v>
      </c>
    </row>
    <row r="50" spans="1:29" s="19" customFormat="1" ht="11.1" customHeight="1">
      <c r="A50" s="681" t="s">
        <v>291</v>
      </c>
      <c r="B50" s="1139">
        <v>15</v>
      </c>
      <c r="C50" s="1140" t="s">
        <v>294</v>
      </c>
      <c r="D50" s="1141" t="s">
        <v>1612</v>
      </c>
      <c r="E50" s="1142" t="s">
        <v>419</v>
      </c>
      <c r="F50" s="1143" t="s">
        <v>218</v>
      </c>
      <c r="G50" s="1144" t="s">
        <v>295</v>
      </c>
      <c r="H50" s="1149" t="s">
        <v>298</v>
      </c>
      <c r="I50" s="1141" t="s">
        <v>211</v>
      </c>
      <c r="J50" s="1149">
        <v>1</v>
      </c>
      <c r="K50" s="1141" t="s">
        <v>1893</v>
      </c>
      <c r="L50" s="1150">
        <v>45030000</v>
      </c>
      <c r="M50" s="1141">
        <v>2015</v>
      </c>
      <c r="N50" s="1141" t="s">
        <v>241</v>
      </c>
      <c r="O50" s="1150">
        <f t="shared" si="30"/>
        <v>45030000</v>
      </c>
      <c r="P50" s="1149" t="s">
        <v>99</v>
      </c>
      <c r="Q50" s="1151"/>
      <c r="R50" s="1151"/>
      <c r="S50" s="1140" t="s">
        <v>299</v>
      </c>
      <c r="T50" s="733">
        <v>7</v>
      </c>
      <c r="U50" s="651">
        <f t="shared" si="31"/>
        <v>2</v>
      </c>
      <c r="V50" s="734">
        <f t="shared" si="32"/>
        <v>6432857.1428571427</v>
      </c>
      <c r="W50" s="734">
        <f t="shared" si="33"/>
        <v>12865714.285714285</v>
      </c>
      <c r="X50" s="678">
        <f t="shared" si="34"/>
        <v>32164285.714285716</v>
      </c>
      <c r="Y50" s="651">
        <f t="shared" si="35"/>
        <v>3</v>
      </c>
      <c r="Z50" s="678">
        <f t="shared" si="36"/>
        <v>6432857.1428571427</v>
      </c>
      <c r="AA50" s="678">
        <f t="shared" si="37"/>
        <v>12865714.285714285</v>
      </c>
      <c r="AB50" s="678">
        <f t="shared" si="38"/>
        <v>32164285.714285716</v>
      </c>
      <c r="AC50" s="19" t="b">
        <f t="shared" si="39"/>
        <v>1</v>
      </c>
    </row>
    <row r="51" spans="1:29" s="19" customFormat="1" ht="11.1" customHeight="1">
      <c r="A51" s="681" t="s">
        <v>291</v>
      </c>
      <c r="B51" s="1139">
        <v>16</v>
      </c>
      <c r="C51" s="1140" t="s">
        <v>294</v>
      </c>
      <c r="D51" s="1141" t="s">
        <v>1612</v>
      </c>
      <c r="E51" s="1142" t="s">
        <v>406</v>
      </c>
      <c r="F51" s="1143" t="s">
        <v>218</v>
      </c>
      <c r="G51" s="1144" t="s">
        <v>295</v>
      </c>
      <c r="H51" s="1149" t="s">
        <v>298</v>
      </c>
      <c r="I51" s="1141" t="s">
        <v>211</v>
      </c>
      <c r="J51" s="1149">
        <v>1</v>
      </c>
      <c r="K51" s="1141" t="s">
        <v>1893</v>
      </c>
      <c r="L51" s="1150">
        <v>45030000</v>
      </c>
      <c r="M51" s="1141">
        <v>2015</v>
      </c>
      <c r="N51" s="1141" t="s">
        <v>241</v>
      </c>
      <c r="O51" s="1150">
        <f t="shared" si="30"/>
        <v>45030000</v>
      </c>
      <c r="P51" s="1149" t="s">
        <v>99</v>
      </c>
      <c r="Q51" s="1151"/>
      <c r="R51" s="1151"/>
      <c r="S51" s="1140" t="s">
        <v>299</v>
      </c>
      <c r="T51" s="733">
        <v>7</v>
      </c>
      <c r="U51" s="651">
        <f t="shared" si="31"/>
        <v>2</v>
      </c>
      <c r="V51" s="734">
        <f t="shared" si="32"/>
        <v>6432857.1428571427</v>
      </c>
      <c r="W51" s="734">
        <f t="shared" si="33"/>
        <v>12865714.285714285</v>
      </c>
      <c r="X51" s="678">
        <f t="shared" si="34"/>
        <v>32164285.714285716</v>
      </c>
      <c r="Y51" s="651">
        <f t="shared" si="35"/>
        <v>3</v>
      </c>
      <c r="Z51" s="678">
        <f t="shared" si="36"/>
        <v>6432857.1428571427</v>
      </c>
      <c r="AA51" s="678">
        <f t="shared" si="37"/>
        <v>12865714.285714285</v>
      </c>
      <c r="AB51" s="678">
        <f t="shared" si="38"/>
        <v>32164285.714285716</v>
      </c>
      <c r="AC51" s="19" t="b">
        <f t="shared" si="39"/>
        <v>1</v>
      </c>
    </row>
    <row r="52" spans="1:29" s="19" customFormat="1" ht="11.1" customHeight="1">
      <c r="A52" s="681" t="s">
        <v>291</v>
      </c>
      <c r="B52" s="1139">
        <v>17</v>
      </c>
      <c r="C52" s="1140" t="s">
        <v>294</v>
      </c>
      <c r="D52" s="1141" t="s">
        <v>1612</v>
      </c>
      <c r="E52" s="1142" t="s">
        <v>433</v>
      </c>
      <c r="F52" s="1143" t="s">
        <v>218</v>
      </c>
      <c r="G52" s="1144" t="s">
        <v>295</v>
      </c>
      <c r="H52" s="1149" t="s">
        <v>298</v>
      </c>
      <c r="I52" s="1141" t="s">
        <v>211</v>
      </c>
      <c r="J52" s="1149">
        <v>1</v>
      </c>
      <c r="K52" s="1141" t="s">
        <v>1893</v>
      </c>
      <c r="L52" s="1150">
        <v>45030000</v>
      </c>
      <c r="M52" s="1141">
        <v>2015</v>
      </c>
      <c r="N52" s="1141" t="s">
        <v>241</v>
      </c>
      <c r="O52" s="1150">
        <f t="shared" si="30"/>
        <v>45030000</v>
      </c>
      <c r="P52" s="1149" t="s">
        <v>99</v>
      </c>
      <c r="Q52" s="1151"/>
      <c r="R52" s="1151"/>
      <c r="S52" s="1140" t="s">
        <v>299</v>
      </c>
      <c r="T52" s="733">
        <v>7</v>
      </c>
      <c r="U52" s="651">
        <f t="shared" si="31"/>
        <v>2</v>
      </c>
      <c r="V52" s="734">
        <f t="shared" si="32"/>
        <v>6432857.1428571427</v>
      </c>
      <c r="W52" s="734">
        <f t="shared" si="33"/>
        <v>12865714.285714285</v>
      </c>
      <c r="X52" s="678">
        <f t="shared" si="34"/>
        <v>32164285.714285716</v>
      </c>
      <c r="Y52" s="651">
        <f t="shared" si="35"/>
        <v>3</v>
      </c>
      <c r="Z52" s="678">
        <f t="shared" si="36"/>
        <v>6432857.1428571427</v>
      </c>
      <c r="AA52" s="678">
        <f t="shared" si="37"/>
        <v>12865714.285714285</v>
      </c>
      <c r="AB52" s="678">
        <f t="shared" si="38"/>
        <v>32164285.714285716</v>
      </c>
      <c r="AC52" s="19" t="b">
        <f t="shared" si="39"/>
        <v>1</v>
      </c>
    </row>
    <row r="53" spans="1:29" s="19" customFormat="1" ht="11.1" customHeight="1">
      <c r="A53" s="681"/>
      <c r="B53" s="1405" t="s">
        <v>278</v>
      </c>
      <c r="C53" s="1406"/>
      <c r="D53" s="1141"/>
      <c r="E53" s="1142"/>
      <c r="F53" s="1143"/>
      <c r="G53" s="1144"/>
      <c r="H53" s="1149"/>
      <c r="I53" s="1141"/>
      <c r="J53" s="1149"/>
      <c r="K53" s="1141"/>
      <c r="L53" s="1150"/>
      <c r="M53" s="1141"/>
      <c r="N53" s="1141"/>
      <c r="O53" s="1150"/>
      <c r="P53" s="1149"/>
      <c r="Q53" s="1151"/>
      <c r="R53" s="1151"/>
      <c r="S53" s="1140"/>
      <c r="T53" s="733"/>
      <c r="U53" s="651"/>
      <c r="V53" s="734"/>
      <c r="W53" s="734"/>
      <c r="X53" s="678"/>
      <c r="Y53" s="651"/>
      <c r="Z53" s="678"/>
      <c r="AA53" s="678"/>
      <c r="AB53" s="678"/>
    </row>
    <row r="54" spans="1:29" s="726" customFormat="1" ht="11.25" customHeight="1">
      <c r="A54" s="681" t="s">
        <v>1646</v>
      </c>
      <c r="B54" s="1152">
        <v>1</v>
      </c>
      <c r="C54" s="1141" t="s">
        <v>1641</v>
      </c>
      <c r="D54" s="1141" t="s">
        <v>1642</v>
      </c>
      <c r="E54" s="1141" t="s">
        <v>332</v>
      </c>
      <c r="F54" s="1141" t="s">
        <v>295</v>
      </c>
      <c r="G54" s="1141" t="s">
        <v>257</v>
      </c>
      <c r="H54" s="1141" t="s">
        <v>1644</v>
      </c>
      <c r="I54" s="1141" t="s">
        <v>211</v>
      </c>
      <c r="J54" s="1153">
        <v>1</v>
      </c>
      <c r="K54" s="1141" t="s">
        <v>1893</v>
      </c>
      <c r="L54" s="1146">
        <v>42900000</v>
      </c>
      <c r="M54" s="1141">
        <v>2016</v>
      </c>
      <c r="N54" s="1141" t="s">
        <v>210</v>
      </c>
      <c r="O54" s="1154">
        <f>J54*L54</f>
        <v>42900000</v>
      </c>
      <c r="P54" s="1155" t="s">
        <v>99</v>
      </c>
      <c r="Q54" s="1155"/>
      <c r="R54" s="1155"/>
      <c r="S54" s="1148" t="s">
        <v>1645</v>
      </c>
      <c r="T54" s="651">
        <v>7</v>
      </c>
      <c r="U54" s="651">
        <f>2016-M54+1</f>
        <v>1</v>
      </c>
      <c r="V54" s="678">
        <f>SUM(V75)</f>
        <v>106494285.71428576</v>
      </c>
      <c r="W54" s="678">
        <f>U54*V54</f>
        <v>106494285.71428576</v>
      </c>
      <c r="X54" s="678">
        <f>O54-W54</f>
        <v>-63594285.714285761</v>
      </c>
      <c r="Y54" s="651">
        <f>2017-M54+1</f>
        <v>2</v>
      </c>
      <c r="Z54" s="678">
        <f>O54/T54</f>
        <v>6128571.4285714282</v>
      </c>
      <c r="AA54" s="678">
        <f>Y54*Z54</f>
        <v>12257142.857142856</v>
      </c>
      <c r="AB54" s="678">
        <f>O54-AA54</f>
        <v>30642857.142857142</v>
      </c>
      <c r="AC54" s="19" t="b">
        <f t="shared" si="0"/>
        <v>1</v>
      </c>
    </row>
    <row r="55" spans="1:29" s="726" customFormat="1" ht="11.25" customHeight="1">
      <c r="A55" s="681" t="s">
        <v>1646</v>
      </c>
      <c r="B55" s="1152">
        <v>2</v>
      </c>
      <c r="C55" s="1141" t="s">
        <v>1641</v>
      </c>
      <c r="D55" s="1141" t="s">
        <v>1642</v>
      </c>
      <c r="E55" s="1141" t="s">
        <v>338</v>
      </c>
      <c r="F55" s="1141" t="s">
        <v>295</v>
      </c>
      <c r="G55" s="1141" t="s">
        <v>257</v>
      </c>
      <c r="H55" s="1141" t="s">
        <v>1644</v>
      </c>
      <c r="I55" s="1141" t="s">
        <v>211</v>
      </c>
      <c r="J55" s="1153">
        <v>1</v>
      </c>
      <c r="K55" s="1141" t="s">
        <v>1893</v>
      </c>
      <c r="L55" s="1146">
        <v>42900000</v>
      </c>
      <c r="M55" s="1141">
        <v>2016</v>
      </c>
      <c r="N55" s="1141" t="s">
        <v>210</v>
      </c>
      <c r="O55" s="1154">
        <f t="shared" ref="O55:O56" si="40">J55*L55</f>
        <v>42900000</v>
      </c>
      <c r="P55" s="1155" t="s">
        <v>99</v>
      </c>
      <c r="Q55" s="1155"/>
      <c r="R55" s="1155"/>
      <c r="S55" s="1148" t="s">
        <v>1645</v>
      </c>
      <c r="T55" s="651">
        <v>7</v>
      </c>
      <c r="U55" s="651">
        <f t="shared" ref="U55:U56" si="41">2016-M55+1</f>
        <v>1</v>
      </c>
      <c r="V55" s="678">
        <f t="shared" ref="V55:V56" si="42">SUM(V76)</f>
        <v>37517857.142857142</v>
      </c>
      <c r="W55" s="678">
        <f t="shared" ref="W55:W56" si="43">U55*V55</f>
        <v>37517857.142857142</v>
      </c>
      <c r="X55" s="678">
        <f t="shared" ref="X55:X56" si="44">O55-W55</f>
        <v>5382142.8571428582</v>
      </c>
      <c r="Y55" s="651">
        <f t="shared" ref="Y55:Y56" si="45">2017-M55+1</f>
        <v>2</v>
      </c>
      <c r="Z55" s="678">
        <f t="shared" ref="Z55:Z56" si="46">O55/T55</f>
        <v>6128571.4285714282</v>
      </c>
      <c r="AA55" s="678">
        <f t="shared" ref="AA55:AA56" si="47">Y55*Z55</f>
        <v>12257142.857142856</v>
      </c>
      <c r="AB55" s="678">
        <f t="shared" ref="AB55:AB56" si="48">O55-AA55</f>
        <v>30642857.142857142</v>
      </c>
      <c r="AC55" s="19" t="b">
        <f t="shared" si="0"/>
        <v>1</v>
      </c>
    </row>
    <row r="56" spans="1:29" s="726" customFormat="1" ht="11.25" customHeight="1">
      <c r="A56" s="681" t="s">
        <v>1646</v>
      </c>
      <c r="B56" s="1152">
        <v>3</v>
      </c>
      <c r="C56" s="1141" t="s">
        <v>1641</v>
      </c>
      <c r="D56" s="1141" t="s">
        <v>1642</v>
      </c>
      <c r="E56" s="1141" t="s">
        <v>355</v>
      </c>
      <c r="F56" s="1141" t="s">
        <v>295</v>
      </c>
      <c r="G56" s="1141" t="s">
        <v>257</v>
      </c>
      <c r="H56" s="1141" t="s">
        <v>1644</v>
      </c>
      <c r="I56" s="1141" t="s">
        <v>211</v>
      </c>
      <c r="J56" s="1153">
        <v>1</v>
      </c>
      <c r="K56" s="1141" t="s">
        <v>1893</v>
      </c>
      <c r="L56" s="1146">
        <v>42900000</v>
      </c>
      <c r="M56" s="1141">
        <v>2016</v>
      </c>
      <c r="N56" s="1141" t="s">
        <v>210</v>
      </c>
      <c r="O56" s="1154">
        <f t="shared" si="40"/>
        <v>42900000</v>
      </c>
      <c r="P56" s="1155" t="s">
        <v>99</v>
      </c>
      <c r="Q56" s="1155"/>
      <c r="R56" s="1155"/>
      <c r="S56" s="1148" t="s">
        <v>1645</v>
      </c>
      <c r="T56" s="651">
        <v>7</v>
      </c>
      <c r="U56" s="651">
        <f t="shared" si="41"/>
        <v>1</v>
      </c>
      <c r="V56" s="678">
        <f t="shared" si="42"/>
        <v>0</v>
      </c>
      <c r="W56" s="678">
        <f t="shared" si="43"/>
        <v>0</v>
      </c>
      <c r="X56" s="678">
        <f t="shared" si="44"/>
        <v>42900000</v>
      </c>
      <c r="Y56" s="651">
        <f t="shared" si="45"/>
        <v>2</v>
      </c>
      <c r="Z56" s="678">
        <f t="shared" si="46"/>
        <v>6128571.4285714282</v>
      </c>
      <c r="AA56" s="678">
        <f t="shared" si="47"/>
        <v>12257142.857142856</v>
      </c>
      <c r="AB56" s="678">
        <f t="shared" si="48"/>
        <v>30642857.142857142</v>
      </c>
      <c r="AC56" s="19" t="b">
        <f t="shared" si="0"/>
        <v>1</v>
      </c>
    </row>
    <row r="57" spans="1:29" s="726" customFormat="1" ht="11.25" customHeight="1">
      <c r="A57" s="681"/>
      <c r="B57" s="1405" t="s">
        <v>278</v>
      </c>
      <c r="C57" s="1406"/>
      <c r="D57" s="1141"/>
      <c r="E57" s="1141"/>
      <c r="F57" s="1141"/>
      <c r="G57" s="1141"/>
      <c r="H57" s="1141"/>
      <c r="I57" s="1141"/>
      <c r="J57" s="1153"/>
      <c r="K57" s="1141"/>
      <c r="L57" s="1146"/>
      <c r="M57" s="1141"/>
      <c r="N57" s="1141"/>
      <c r="O57" s="1154"/>
      <c r="P57" s="1155"/>
      <c r="Q57" s="1155"/>
      <c r="R57" s="1155"/>
      <c r="S57" s="1148"/>
      <c r="T57" s="651"/>
      <c r="U57" s="651"/>
      <c r="V57" s="678"/>
      <c r="W57" s="678"/>
      <c r="X57" s="678"/>
      <c r="Y57" s="651"/>
      <c r="Z57" s="678"/>
      <c r="AA57" s="678"/>
      <c r="AB57" s="678"/>
      <c r="AC57" s="19"/>
    </row>
    <row r="58" spans="1:29" s="1174" customFormat="1" ht="10.5" customHeight="1">
      <c r="A58" s="1163" t="s">
        <v>1750</v>
      </c>
      <c r="B58" s="1164">
        <v>1</v>
      </c>
      <c r="C58" s="1165" t="s">
        <v>1747</v>
      </c>
      <c r="D58" s="1166" t="s">
        <v>1748</v>
      </c>
      <c r="E58" s="1141" t="s">
        <v>332</v>
      </c>
      <c r="F58" s="1167" t="s">
        <v>218</v>
      </c>
      <c r="G58" s="1167"/>
      <c r="H58" s="1167" t="s">
        <v>296</v>
      </c>
      <c r="I58" s="1167" t="s">
        <v>211</v>
      </c>
      <c r="J58" s="1167">
        <v>1</v>
      </c>
      <c r="K58" s="1167" t="s">
        <v>1893</v>
      </c>
      <c r="L58" s="1168">
        <v>52525000</v>
      </c>
      <c r="M58" s="1167">
        <v>2017</v>
      </c>
      <c r="N58" s="1167" t="s">
        <v>210</v>
      </c>
      <c r="O58" s="1169">
        <f>J58*L58</f>
        <v>52525000</v>
      </c>
      <c r="P58" s="1170" t="s">
        <v>1749</v>
      </c>
      <c r="Q58" s="1167"/>
      <c r="R58" s="1167"/>
      <c r="S58" s="1178" t="s">
        <v>1894</v>
      </c>
      <c r="T58" s="1171">
        <v>7</v>
      </c>
      <c r="U58" s="1171">
        <f>2016-M58+1</f>
        <v>0</v>
      </c>
      <c r="V58" s="1172">
        <f>O58/T58</f>
        <v>7503571.4285714282</v>
      </c>
      <c r="W58" s="1172">
        <f>U58*V58</f>
        <v>0</v>
      </c>
      <c r="X58" s="1172">
        <f>O58-W58</f>
        <v>52525000</v>
      </c>
      <c r="Y58" s="1171">
        <f>2017-M58+1</f>
        <v>1</v>
      </c>
      <c r="Z58" s="1172">
        <f>O58/T58</f>
        <v>7503571.4285714282</v>
      </c>
      <c r="AA58" s="1172">
        <f>U58*V58</f>
        <v>0</v>
      </c>
      <c r="AB58" s="1172">
        <f>O58-AA58</f>
        <v>52525000</v>
      </c>
      <c r="AC58" s="1173" t="b">
        <f t="shared" si="0"/>
        <v>1</v>
      </c>
    </row>
    <row r="59" spans="1:29" s="1174" customFormat="1" ht="10.5" customHeight="1">
      <c r="A59" s="1163" t="s">
        <v>1750</v>
      </c>
      <c r="B59" s="1164">
        <v>2</v>
      </c>
      <c r="C59" s="1165" t="s">
        <v>1747</v>
      </c>
      <c r="D59" s="1166" t="s">
        <v>1748</v>
      </c>
      <c r="E59" s="1141" t="s">
        <v>338</v>
      </c>
      <c r="F59" s="1167" t="s">
        <v>218</v>
      </c>
      <c r="G59" s="1167" t="s">
        <v>219</v>
      </c>
      <c r="H59" s="1167" t="s">
        <v>296</v>
      </c>
      <c r="I59" s="1167" t="s">
        <v>211</v>
      </c>
      <c r="J59" s="1167">
        <v>1</v>
      </c>
      <c r="K59" s="1167" t="s">
        <v>1893</v>
      </c>
      <c r="L59" s="1168">
        <v>52525000</v>
      </c>
      <c r="M59" s="1167">
        <v>2017</v>
      </c>
      <c r="N59" s="1167" t="s">
        <v>210</v>
      </c>
      <c r="O59" s="1169">
        <f t="shared" ref="O59:O61" si="49">J59*L59</f>
        <v>52525000</v>
      </c>
      <c r="P59" s="1170"/>
      <c r="Q59" s="1167"/>
      <c r="R59" s="1167"/>
      <c r="S59" s="1178" t="s">
        <v>1894</v>
      </c>
      <c r="T59" s="1171">
        <v>7</v>
      </c>
      <c r="U59" s="1171">
        <f t="shared" ref="U59:U61" si="50">2016-M59+1</f>
        <v>0</v>
      </c>
      <c r="V59" s="1172">
        <f t="shared" ref="V59:V61" si="51">O59/T59</f>
        <v>7503571.4285714282</v>
      </c>
      <c r="W59" s="1172">
        <f t="shared" ref="W59:W61" si="52">U59*V59</f>
        <v>0</v>
      </c>
      <c r="X59" s="1172">
        <f t="shared" ref="X59:X61" si="53">O59-W59</f>
        <v>52525000</v>
      </c>
      <c r="Y59" s="1171">
        <f t="shared" ref="Y59:Y61" si="54">2017-M59+1</f>
        <v>1</v>
      </c>
      <c r="Z59" s="1172">
        <f t="shared" ref="Z59:Z61" si="55">O59/T59</f>
        <v>7503571.4285714282</v>
      </c>
      <c r="AA59" s="1172">
        <f t="shared" ref="AA59:AA61" si="56">U59*V59</f>
        <v>0</v>
      </c>
      <c r="AB59" s="1172">
        <f t="shared" ref="AB59:AB61" si="57">O59-AA59</f>
        <v>52525000</v>
      </c>
      <c r="AC59" s="1173" t="b">
        <f t="shared" ref="AC59:AC61" si="58">AA59+AB59=O59</f>
        <v>1</v>
      </c>
    </row>
    <row r="60" spans="1:29" s="1174" customFormat="1" ht="10.5" customHeight="1">
      <c r="A60" s="1163" t="s">
        <v>1750</v>
      </c>
      <c r="B60" s="1164">
        <v>3</v>
      </c>
      <c r="C60" s="1165" t="s">
        <v>1747</v>
      </c>
      <c r="D60" s="1166" t="s">
        <v>1748</v>
      </c>
      <c r="E60" s="1141" t="s">
        <v>355</v>
      </c>
      <c r="F60" s="1167" t="s">
        <v>218</v>
      </c>
      <c r="G60" s="1167" t="s">
        <v>219</v>
      </c>
      <c r="H60" s="1167" t="s">
        <v>296</v>
      </c>
      <c r="I60" s="1167" t="s">
        <v>211</v>
      </c>
      <c r="J60" s="1167">
        <v>1</v>
      </c>
      <c r="K60" s="1167" t="s">
        <v>1893</v>
      </c>
      <c r="L60" s="1168">
        <v>52525000</v>
      </c>
      <c r="M60" s="1167">
        <v>2017</v>
      </c>
      <c r="N60" s="1167" t="s">
        <v>210</v>
      </c>
      <c r="O60" s="1169">
        <f t="shared" si="49"/>
        <v>52525000</v>
      </c>
      <c r="P60" s="1170"/>
      <c r="Q60" s="1167"/>
      <c r="R60" s="1167"/>
      <c r="S60" s="1178" t="s">
        <v>1894</v>
      </c>
      <c r="T60" s="1171">
        <v>7</v>
      </c>
      <c r="U60" s="1171">
        <f t="shared" si="50"/>
        <v>0</v>
      </c>
      <c r="V60" s="1172">
        <f t="shared" si="51"/>
        <v>7503571.4285714282</v>
      </c>
      <c r="W60" s="1172">
        <f t="shared" si="52"/>
        <v>0</v>
      </c>
      <c r="X60" s="1172">
        <f t="shared" si="53"/>
        <v>52525000</v>
      </c>
      <c r="Y60" s="1171">
        <f t="shared" si="54"/>
        <v>1</v>
      </c>
      <c r="Z60" s="1172">
        <f t="shared" si="55"/>
        <v>7503571.4285714282</v>
      </c>
      <c r="AA60" s="1172">
        <f t="shared" si="56"/>
        <v>0</v>
      </c>
      <c r="AB60" s="1172">
        <f t="shared" si="57"/>
        <v>52525000</v>
      </c>
      <c r="AC60" s="1173" t="b">
        <f t="shared" si="58"/>
        <v>1</v>
      </c>
    </row>
    <row r="61" spans="1:29" s="1174" customFormat="1" ht="10.5" customHeight="1">
      <c r="A61" s="1163" t="s">
        <v>1750</v>
      </c>
      <c r="B61" s="1164">
        <v>4</v>
      </c>
      <c r="C61" s="1165" t="s">
        <v>1747</v>
      </c>
      <c r="D61" s="1166" t="s">
        <v>1748</v>
      </c>
      <c r="E61" s="1141" t="s">
        <v>346</v>
      </c>
      <c r="F61" s="1167" t="s">
        <v>218</v>
      </c>
      <c r="G61" s="1167" t="s">
        <v>219</v>
      </c>
      <c r="H61" s="1167" t="s">
        <v>296</v>
      </c>
      <c r="I61" s="1167" t="s">
        <v>211</v>
      </c>
      <c r="J61" s="1167">
        <v>1</v>
      </c>
      <c r="K61" s="1167" t="s">
        <v>1893</v>
      </c>
      <c r="L61" s="1168">
        <v>52525000</v>
      </c>
      <c r="M61" s="1167">
        <v>2017</v>
      </c>
      <c r="N61" s="1167" t="s">
        <v>210</v>
      </c>
      <c r="O61" s="1169">
        <f t="shared" si="49"/>
        <v>52525000</v>
      </c>
      <c r="P61" s="1170"/>
      <c r="Q61" s="1167"/>
      <c r="R61" s="1167"/>
      <c r="S61" s="1178" t="s">
        <v>1894</v>
      </c>
      <c r="T61" s="1171">
        <v>7</v>
      </c>
      <c r="U61" s="1171">
        <f t="shared" si="50"/>
        <v>0</v>
      </c>
      <c r="V61" s="1172">
        <f t="shared" si="51"/>
        <v>7503571.4285714282</v>
      </c>
      <c r="W61" s="1172">
        <f t="shared" si="52"/>
        <v>0</v>
      </c>
      <c r="X61" s="1172">
        <f t="shared" si="53"/>
        <v>52525000</v>
      </c>
      <c r="Y61" s="1171">
        <f t="shared" si="54"/>
        <v>1</v>
      </c>
      <c r="Z61" s="1172">
        <f t="shared" si="55"/>
        <v>7503571.4285714282</v>
      </c>
      <c r="AA61" s="1172">
        <f t="shared" si="56"/>
        <v>0</v>
      </c>
      <c r="AB61" s="1172">
        <f t="shared" si="57"/>
        <v>52525000</v>
      </c>
      <c r="AC61" s="1173" t="b">
        <f t="shared" si="58"/>
        <v>1</v>
      </c>
    </row>
    <row r="62" spans="1:29" s="1174" customFormat="1" ht="8.25" customHeight="1">
      <c r="A62" s="1163" t="s">
        <v>1750</v>
      </c>
      <c r="B62" s="1164">
        <v>5</v>
      </c>
      <c r="C62" s="1165" t="s">
        <v>1747</v>
      </c>
      <c r="D62" s="1166" t="s">
        <v>1748</v>
      </c>
      <c r="E62" s="1141" t="s">
        <v>348</v>
      </c>
      <c r="F62" s="1167" t="s">
        <v>218</v>
      </c>
      <c r="G62" s="1167" t="s">
        <v>219</v>
      </c>
      <c r="H62" s="1167" t="s">
        <v>296</v>
      </c>
      <c r="I62" s="1167" t="s">
        <v>211</v>
      </c>
      <c r="J62" s="1175">
        <v>1</v>
      </c>
      <c r="K62" s="1167" t="s">
        <v>1893</v>
      </c>
      <c r="L62" s="1168">
        <v>52525000</v>
      </c>
      <c r="M62" s="1167">
        <v>2017</v>
      </c>
      <c r="N62" s="1167" t="s">
        <v>210</v>
      </c>
      <c r="O62" s="1168">
        <f>J62*L62</f>
        <v>52525000</v>
      </c>
      <c r="P62" s="1170" t="s">
        <v>1749</v>
      </c>
      <c r="Q62" s="1167"/>
      <c r="R62" s="1167"/>
      <c r="S62" s="1178" t="s">
        <v>1895</v>
      </c>
      <c r="T62" s="1176">
        <v>7</v>
      </c>
      <c r="U62" s="1171">
        <f>2016-M62+1</f>
        <v>0</v>
      </c>
      <c r="V62" s="1177">
        <f>O62/T62</f>
        <v>7503571.4285714282</v>
      </c>
      <c r="W62" s="1172">
        <f>U62*V62</f>
        <v>0</v>
      </c>
      <c r="X62" s="1172">
        <f>O62-W62</f>
        <v>52525000</v>
      </c>
      <c r="Y62" s="1171">
        <f>2017-M62+1</f>
        <v>1</v>
      </c>
      <c r="Z62" s="1172">
        <f>O62/T62</f>
        <v>7503571.4285714282</v>
      </c>
      <c r="AA62" s="1172">
        <f>U62*V62</f>
        <v>0</v>
      </c>
      <c r="AB62" s="1172">
        <f>O62-AA62</f>
        <v>52525000</v>
      </c>
      <c r="AC62" s="1173" t="b">
        <f t="shared" si="0"/>
        <v>1</v>
      </c>
    </row>
    <row r="63" spans="1:29" s="726" customFormat="1">
      <c r="A63" s="681"/>
      <c r="B63" s="1156"/>
      <c r="C63" s="1156"/>
      <c r="D63" s="1156"/>
      <c r="E63" s="1156"/>
      <c r="F63" s="1156"/>
      <c r="G63" s="1156"/>
      <c r="H63" s="1156"/>
      <c r="I63" s="1156"/>
      <c r="J63" s="1157"/>
      <c r="K63" s="1158"/>
      <c r="L63" s="1158"/>
      <c r="M63" s="1158"/>
      <c r="N63" s="1159"/>
      <c r="O63" s="1160"/>
      <c r="P63" s="1161"/>
      <c r="Q63" s="1161"/>
      <c r="R63" s="1161"/>
      <c r="S63" s="1162"/>
      <c r="V63" s="800"/>
      <c r="W63" s="800"/>
      <c r="X63" s="800"/>
      <c r="Y63" s="801"/>
      <c r="Z63" s="800"/>
      <c r="AA63" s="800"/>
      <c r="AB63" s="800"/>
      <c r="AC63" s="19" t="b">
        <f t="shared" si="0"/>
        <v>1</v>
      </c>
    </row>
    <row r="64" spans="1:29" s="429" customFormat="1">
      <c r="B64" s="1391" t="s">
        <v>94</v>
      </c>
      <c r="C64" s="1392"/>
      <c r="D64" s="1392"/>
      <c r="E64" s="1392"/>
      <c r="F64" s="1392"/>
      <c r="G64" s="1392"/>
      <c r="H64" s="1392"/>
      <c r="I64" s="1393"/>
      <c r="J64" s="521"/>
      <c r="K64" s="204"/>
      <c r="L64" s="204"/>
      <c r="M64" s="204"/>
      <c r="N64" s="520"/>
      <c r="O64" s="802">
        <f>SUM(O19:O62)</f>
        <v>1638670000.0000002</v>
      </c>
      <c r="P64" s="762"/>
      <c r="Q64" s="762"/>
      <c r="R64" s="762"/>
      <c r="S64" s="793"/>
      <c r="V64" s="705">
        <f>SUM(V19:V62)</f>
        <v>359722142.85714269</v>
      </c>
      <c r="W64" s="705">
        <f>SUM(W23:W24)</f>
        <v>104764285.71428572</v>
      </c>
      <c r="X64" s="705">
        <f>SUM(X32:X62)</f>
        <v>833205714.28571439</v>
      </c>
      <c r="Y64" s="794"/>
      <c r="Z64" s="705">
        <f>SUM(Z19:Z62)</f>
        <v>234095714.28571421</v>
      </c>
      <c r="AA64" s="705">
        <f>SUM(AA19:AA62)</f>
        <v>718216428.5714283</v>
      </c>
      <c r="AB64" s="705">
        <f>SUM(AB36:AC62)</f>
        <v>920453571.42857158</v>
      </c>
      <c r="AC64" s="19" t="b">
        <f t="shared" si="0"/>
        <v>1</v>
      </c>
    </row>
    <row r="65" spans="1:29" s="429" customFormat="1">
      <c r="B65" s="526"/>
      <c r="C65" s="523"/>
      <c r="D65" s="523"/>
      <c r="E65" s="523"/>
      <c r="F65" s="523"/>
      <c r="G65" s="523"/>
      <c r="H65" s="523"/>
      <c r="I65" s="523"/>
      <c r="J65" s="524"/>
      <c r="K65" s="462"/>
      <c r="L65" s="462"/>
      <c r="M65" s="462"/>
      <c r="N65" s="525"/>
      <c r="O65" s="499"/>
      <c r="P65" s="499"/>
      <c r="Q65" s="499"/>
      <c r="R65" s="499"/>
      <c r="S65" s="727"/>
      <c r="V65" s="1099"/>
      <c r="W65" s="1099"/>
      <c r="X65" s="1099"/>
      <c r="Y65" s="1099"/>
      <c r="Z65" s="1099"/>
      <c r="AA65" s="1099"/>
      <c r="AB65" s="1099"/>
      <c r="AC65" s="710"/>
    </row>
    <row r="66" spans="1:29" s="429" customFormat="1">
      <c r="B66" s="526"/>
      <c r="C66" s="523"/>
      <c r="D66" s="523"/>
      <c r="E66" s="523"/>
      <c r="F66" s="523"/>
      <c r="G66" s="523"/>
      <c r="H66" s="523"/>
      <c r="I66" s="523"/>
      <c r="J66" s="524"/>
      <c r="K66" s="462"/>
      <c r="L66" s="462"/>
      <c r="M66" s="462"/>
      <c r="N66" s="525"/>
      <c r="O66" s="499"/>
      <c r="P66" s="499"/>
      <c r="Q66" s="499"/>
      <c r="R66" s="499"/>
      <c r="S66" s="727"/>
      <c r="V66" s="1099"/>
      <c r="W66" s="1099"/>
      <c r="X66" s="1099"/>
      <c r="Y66" s="1099"/>
      <c r="Z66" s="1099"/>
      <c r="AA66" s="1099"/>
      <c r="AB66" s="1099"/>
      <c r="AC66" s="710"/>
    </row>
    <row r="67" spans="1:29" s="429" customFormat="1">
      <c r="B67" s="526"/>
      <c r="C67" s="523"/>
      <c r="D67" s="523"/>
      <c r="E67" s="523"/>
      <c r="F67" s="523"/>
      <c r="G67" s="523"/>
      <c r="H67" s="523"/>
      <c r="I67" s="523"/>
      <c r="J67" s="524"/>
      <c r="K67" s="462"/>
      <c r="L67" s="462"/>
      <c r="M67" s="462"/>
      <c r="N67" s="525"/>
      <c r="O67" s="499"/>
      <c r="P67" s="499"/>
      <c r="Q67" s="499"/>
      <c r="R67" s="499"/>
      <c r="S67" s="727"/>
    </row>
    <row r="68" spans="1:29" s="429" customFormat="1" ht="13.5">
      <c r="A68" s="681"/>
      <c r="B68" s="725"/>
      <c r="C68" s="720"/>
      <c r="D68" s="726"/>
      <c r="E68" s="726"/>
      <c r="F68" s="726"/>
      <c r="G68" s="727"/>
      <c r="H68" s="728"/>
      <c r="I68" s="728"/>
      <c r="J68" s="728"/>
      <c r="K68" s="728"/>
      <c r="L68" s="728"/>
      <c r="M68" s="727"/>
      <c r="N68" s="729"/>
      <c r="O68" s="727"/>
      <c r="P68" s="727"/>
      <c r="Q68" s="727"/>
      <c r="R68" s="727"/>
      <c r="S68" s="727"/>
    </row>
    <row r="69" spans="1:29" s="429" customFormat="1" ht="13.5">
      <c r="A69" s="681"/>
      <c r="B69" s="725"/>
      <c r="C69" s="720"/>
      <c r="D69" s="726"/>
      <c r="E69" s="726"/>
      <c r="F69" s="726"/>
      <c r="G69" s="727"/>
      <c r="H69" s="728"/>
      <c r="I69" s="728"/>
      <c r="J69" s="730"/>
      <c r="K69" s="730"/>
      <c r="L69" s="730"/>
      <c r="M69" s="731"/>
      <c r="N69" s="732"/>
      <c r="O69" s="731"/>
      <c r="P69" s="731"/>
      <c r="Q69" s="731"/>
      <c r="R69" s="731"/>
      <c r="S69" s="731"/>
    </row>
    <row r="70" spans="1:29" s="5" customFormat="1">
      <c r="A70" s="681" t="s">
        <v>287</v>
      </c>
      <c r="B70" s="1391" t="s">
        <v>94</v>
      </c>
      <c r="C70" s="1392"/>
      <c r="D70" s="1392"/>
      <c r="E70" s="1392"/>
      <c r="F70" s="1392"/>
      <c r="G70" s="1392"/>
      <c r="H70" s="1392"/>
      <c r="I70" s="1393"/>
      <c r="J70" s="117"/>
      <c r="K70" s="521" t="s">
        <v>1893</v>
      </c>
      <c r="L70" s="1394"/>
      <c r="M70" s="1395"/>
      <c r="N70" s="1396"/>
      <c r="O70" s="520">
        <f>SUM(O19:O21)</f>
        <v>17385000</v>
      </c>
      <c r="P70" s="1397"/>
      <c r="Q70" s="1398"/>
      <c r="R70" s="1398"/>
      <c r="S70" s="1399"/>
      <c r="T70" s="992"/>
      <c r="U70" s="993"/>
      <c r="V70" s="796">
        <f>SUM(V19:V21)</f>
        <v>2483571.4285714286</v>
      </c>
      <c r="W70" s="796">
        <f>SUM(W19:W21)</f>
        <v>17385000</v>
      </c>
      <c r="X70" s="797">
        <f>SUM(X18:X19)</f>
        <v>0</v>
      </c>
      <c r="Y70" s="994"/>
      <c r="Z70" s="795">
        <f>SUM(Z19:Z21)</f>
        <v>2483571.4285714286</v>
      </c>
      <c r="AA70" s="796">
        <f>SUM(AA19:AA21)</f>
        <v>17385000</v>
      </c>
      <c r="AB70" s="799">
        <f>SUM(AB18:AB19)</f>
        <v>0</v>
      </c>
    </row>
    <row r="71" spans="1:29" s="5" customFormat="1">
      <c r="A71" s="681" t="s">
        <v>288</v>
      </c>
      <c r="B71" s="1391" t="s">
        <v>94</v>
      </c>
      <c r="C71" s="1392"/>
      <c r="D71" s="1392"/>
      <c r="E71" s="1392"/>
      <c r="F71" s="1392"/>
      <c r="G71" s="1392"/>
      <c r="H71" s="1392"/>
      <c r="I71" s="1393"/>
      <c r="J71" s="117"/>
      <c r="K71" s="521" t="s">
        <v>1893</v>
      </c>
      <c r="L71" s="1394"/>
      <c r="M71" s="1395"/>
      <c r="N71" s="1396"/>
      <c r="O71" s="520">
        <f>SUM(O23:O24)</f>
        <v>104764285.71428572</v>
      </c>
      <c r="P71" s="1397"/>
      <c r="Q71" s="1398"/>
      <c r="R71" s="1398"/>
      <c r="S71" s="1399"/>
      <c r="V71" s="979">
        <f>SUM(V23:V24)</f>
        <v>14966326.530612245</v>
      </c>
      <c r="W71" s="980">
        <f>SUM(W23:W24)</f>
        <v>104764285.71428572</v>
      </c>
      <c r="X71" s="981">
        <f>SUM(X23:X24)</f>
        <v>0</v>
      </c>
      <c r="Y71" s="798"/>
      <c r="Z71" s="795">
        <f>SUM(Z23:Z24)</f>
        <v>14966326.530612245</v>
      </c>
      <c r="AA71" s="796">
        <f>SUM(AA23:AA24)</f>
        <v>104764285.71428572</v>
      </c>
      <c r="AB71" s="797">
        <f>SUM(AB23:AB28)</f>
        <v>0</v>
      </c>
    </row>
    <row r="72" spans="1:29" s="5" customFormat="1">
      <c r="A72" s="681" t="s">
        <v>289</v>
      </c>
      <c r="B72" s="1391" t="s">
        <v>94</v>
      </c>
      <c r="C72" s="1392"/>
      <c r="D72" s="1392"/>
      <c r="E72" s="1392"/>
      <c r="F72" s="1392"/>
      <c r="G72" s="1392"/>
      <c r="H72" s="1392"/>
      <c r="I72" s="1393"/>
      <c r="J72" s="117"/>
      <c r="K72" s="521" t="s">
        <v>1893</v>
      </c>
      <c r="L72" s="1394"/>
      <c r="M72" s="1395"/>
      <c r="N72" s="1396"/>
      <c r="O72" s="520">
        <f>SUM(O32)</f>
        <v>30000000</v>
      </c>
      <c r="P72" s="1397"/>
      <c r="Q72" s="1398"/>
      <c r="R72" s="1398"/>
      <c r="S72" s="1399"/>
      <c r="V72" s="795">
        <f>SUM(V32)</f>
        <v>4285714.2857142854</v>
      </c>
      <c r="W72" s="796">
        <f>SUM(W32)</f>
        <v>30000000</v>
      </c>
      <c r="X72" s="797">
        <f>SUM(X32)</f>
        <v>0</v>
      </c>
      <c r="Y72" s="612"/>
      <c r="Z72" s="795">
        <f>SUM(Z32)</f>
        <v>4285714.2857142854</v>
      </c>
      <c r="AA72" s="796">
        <f>SUM(AA32)</f>
        <v>30000000</v>
      </c>
      <c r="AB72" s="799">
        <f>SUM(AB32)</f>
        <v>0</v>
      </c>
    </row>
    <row r="73" spans="1:29" s="5" customFormat="1">
      <c r="A73" s="681" t="s">
        <v>290</v>
      </c>
      <c r="B73" s="1391" t="s">
        <v>94</v>
      </c>
      <c r="C73" s="1392"/>
      <c r="D73" s="1392"/>
      <c r="E73" s="1392"/>
      <c r="F73" s="1392"/>
      <c r="G73" s="1392"/>
      <c r="H73" s="1392"/>
      <c r="I73" s="1393"/>
      <c r="J73" s="117"/>
      <c r="K73" s="521" t="s">
        <v>1893</v>
      </c>
      <c r="L73" s="1394"/>
      <c r="M73" s="1395"/>
      <c r="N73" s="1396"/>
      <c r="O73" s="520">
        <f>SUM(O34)</f>
        <v>81450000</v>
      </c>
      <c r="P73" s="1397"/>
      <c r="Q73" s="1398"/>
      <c r="R73" s="1398"/>
      <c r="S73" s="1399"/>
      <c r="V73" s="795">
        <f>SUM(V34)</f>
        <v>11635714.285714285</v>
      </c>
      <c r="W73" s="796">
        <f>SUM(W34)</f>
        <v>69814285.714285716</v>
      </c>
      <c r="X73" s="799">
        <f>SUM(X34)</f>
        <v>11635714.285714284</v>
      </c>
      <c r="Y73" s="612"/>
      <c r="Z73" s="795">
        <f>SUM(Z34)</f>
        <v>11635714.285714285</v>
      </c>
      <c r="AA73" s="796">
        <f>SUM(AA34)</f>
        <v>81450000</v>
      </c>
      <c r="AB73" s="799">
        <f>SUM(AB34)</f>
        <v>0</v>
      </c>
    </row>
    <row r="74" spans="1:29" s="5" customFormat="1">
      <c r="A74" s="681" t="s">
        <v>291</v>
      </c>
      <c r="B74" s="1391" t="s">
        <v>94</v>
      </c>
      <c r="C74" s="1392"/>
      <c r="D74" s="1392"/>
      <c r="E74" s="1392"/>
      <c r="F74" s="1392"/>
      <c r="G74" s="1392"/>
      <c r="H74" s="1392"/>
      <c r="I74" s="1393"/>
      <c r="J74" s="117"/>
      <c r="K74" s="521" t="s">
        <v>1893</v>
      </c>
      <c r="L74" s="1394"/>
      <c r="M74" s="1395"/>
      <c r="N74" s="1396"/>
      <c r="O74" s="520">
        <f>SUM(O36:O46)</f>
        <v>533780000.00000012</v>
      </c>
      <c r="P74" s="1397"/>
      <c r="Q74" s="1398"/>
      <c r="R74" s="1398"/>
      <c r="S74" s="1399"/>
      <c r="V74" s="795">
        <f>SUM(V36:V46)</f>
        <v>76254285.714285731</v>
      </c>
      <c r="W74" s="796">
        <f>SUM(W36:W46)</f>
        <v>152508571.42857146</v>
      </c>
      <c r="X74" s="799">
        <f>SUM(X36:X46)</f>
        <v>381271428.57142854</v>
      </c>
      <c r="Y74" s="612"/>
      <c r="Z74" s="795">
        <f>SUM(Z36:Z46)</f>
        <v>76254285.714285731</v>
      </c>
      <c r="AA74" s="796">
        <f>SUM(AA36:AA46)</f>
        <v>160865714.2857143</v>
      </c>
      <c r="AB74" s="799">
        <f>SUM(AB36:AB46)</f>
        <v>372914285.71428567</v>
      </c>
    </row>
    <row r="75" spans="1:29" s="5" customFormat="1">
      <c r="A75" s="681" t="s">
        <v>291</v>
      </c>
      <c r="B75" s="1391" t="s">
        <v>94</v>
      </c>
      <c r="C75" s="1392"/>
      <c r="D75" s="1392"/>
      <c r="E75" s="1392"/>
      <c r="F75" s="1392"/>
      <c r="G75" s="1392"/>
      <c r="H75" s="1392"/>
      <c r="I75" s="1393"/>
      <c r="J75" s="117"/>
      <c r="K75" s="521" t="s">
        <v>1893</v>
      </c>
      <c r="L75" s="1394"/>
      <c r="M75" s="1395"/>
      <c r="N75" s="1396"/>
      <c r="O75" s="520">
        <f>SUM(O54)</f>
        <v>42900000</v>
      </c>
      <c r="P75" s="1397"/>
      <c r="Q75" s="1398"/>
      <c r="R75" s="1398"/>
      <c r="S75" s="1399"/>
      <c r="V75" s="795">
        <f>SUM(V37:V52)</f>
        <v>106494285.71428576</v>
      </c>
      <c r="W75" s="796">
        <f>SUM(W37:W52)</f>
        <v>212988571.42857152</v>
      </c>
      <c r="X75" s="799">
        <f>SUM(X54)</f>
        <v>-63594285.714285761</v>
      </c>
      <c r="Y75" s="612"/>
      <c r="Z75" s="795">
        <f>SUM(Z54)</f>
        <v>6128571.4285714282</v>
      </c>
      <c r="AA75" s="796">
        <f>SUM(AA54)</f>
        <v>12257142.857142856</v>
      </c>
      <c r="AB75" s="799">
        <f>SUM(AB54)</f>
        <v>30642857.142857142</v>
      </c>
    </row>
    <row r="76" spans="1:29" s="5" customFormat="1">
      <c r="A76" s="681" t="s">
        <v>1750</v>
      </c>
      <c r="B76" s="1391" t="s">
        <v>94</v>
      </c>
      <c r="C76" s="1392"/>
      <c r="D76" s="1392"/>
      <c r="E76" s="1392"/>
      <c r="F76" s="1392"/>
      <c r="G76" s="1392"/>
      <c r="H76" s="1392"/>
      <c r="I76" s="1393"/>
      <c r="J76" s="117"/>
      <c r="K76" s="521" t="s">
        <v>1893</v>
      </c>
      <c r="L76" s="1394"/>
      <c r="M76" s="1395"/>
      <c r="N76" s="1396"/>
      <c r="O76" s="520">
        <f>SUM(O58:O62)</f>
        <v>262625000</v>
      </c>
      <c r="P76" s="1397"/>
      <c r="Q76" s="1398"/>
      <c r="R76" s="1398"/>
      <c r="S76" s="1399"/>
      <c r="V76" s="795">
        <f>SUM(V58:V62)</f>
        <v>37517857.142857142</v>
      </c>
      <c r="W76" s="796">
        <f>SUM(W58:W62)</f>
        <v>0</v>
      </c>
      <c r="X76" s="799">
        <f>SUM(X58:X62)</f>
        <v>262625000</v>
      </c>
      <c r="Y76" s="612"/>
      <c r="Z76" s="795">
        <f>SUM(Z58:Z62)</f>
        <v>37517857.142857142</v>
      </c>
      <c r="AA76" s="796">
        <f>SUM(AA58:AA62)</f>
        <v>0</v>
      </c>
      <c r="AB76" s="799">
        <f>SUM(AB58:AB62)</f>
        <v>262625000</v>
      </c>
    </row>
    <row r="77" spans="1:29" s="64" customFormat="1">
      <c r="A77" s="522"/>
      <c r="B77" s="523"/>
      <c r="C77" s="523"/>
      <c r="D77" s="523"/>
      <c r="E77" s="523"/>
      <c r="F77" s="523"/>
      <c r="G77" s="523"/>
      <c r="H77" s="523"/>
      <c r="I77" s="523"/>
      <c r="J77" s="380"/>
      <c r="K77" s="524"/>
      <c r="L77" s="462"/>
      <c r="M77" s="462"/>
      <c r="N77" s="462"/>
      <c r="O77" s="525">
        <f>SUM(O70:O76)</f>
        <v>1072904285.7142859</v>
      </c>
      <c r="P77" s="499"/>
      <c r="Q77" s="499"/>
      <c r="R77" s="499"/>
      <c r="S77" s="499"/>
      <c r="V77" s="815"/>
      <c r="W77" s="815"/>
      <c r="X77" s="1100"/>
      <c r="Y77" s="831"/>
      <c r="Z77" s="815"/>
      <c r="AA77" s="815"/>
      <c r="AB77" s="815"/>
    </row>
    <row r="78" spans="1:29" s="64" customFormat="1">
      <c r="A78" s="522"/>
      <c r="B78" s="523"/>
      <c r="D78" s="523"/>
      <c r="E78" s="523"/>
      <c r="F78" s="523"/>
      <c r="G78" s="523"/>
      <c r="H78" s="523"/>
      <c r="I78" s="523"/>
      <c r="J78" s="380"/>
      <c r="K78" s="524"/>
      <c r="L78" s="462"/>
      <c r="M78" s="462"/>
      <c r="N78" s="462"/>
      <c r="O78" s="525"/>
      <c r="P78" s="499"/>
      <c r="Q78" s="499"/>
      <c r="R78" s="499"/>
      <c r="S78" s="499"/>
      <c r="V78" s="831"/>
      <c r="W78" s="831"/>
      <c r="X78" s="831"/>
      <c r="Y78" s="831"/>
      <c r="Z78" s="831"/>
      <c r="AA78" s="831"/>
      <c r="AB78" s="831"/>
    </row>
    <row r="79" spans="1:29" s="64" customFormat="1">
      <c r="A79" s="522"/>
      <c r="B79" s="523"/>
      <c r="C79" s="523"/>
      <c r="D79" s="523"/>
      <c r="E79" s="523"/>
      <c r="F79" s="523"/>
      <c r="G79" s="523"/>
      <c r="H79" s="523"/>
      <c r="I79" s="523"/>
      <c r="J79" s="380"/>
      <c r="K79" s="524"/>
      <c r="L79" s="462"/>
      <c r="M79" s="462"/>
      <c r="N79" s="462"/>
      <c r="O79" s="525"/>
      <c r="P79" s="499"/>
      <c r="Q79" s="499"/>
      <c r="R79" s="499"/>
      <c r="S79" s="499"/>
    </row>
    <row r="80" spans="1:29" s="64" customFormat="1">
      <c r="A80" s="522"/>
      <c r="B80" s="523"/>
      <c r="C80" s="523"/>
      <c r="D80" s="523"/>
      <c r="E80" s="523"/>
      <c r="F80" s="523"/>
      <c r="G80" s="523"/>
      <c r="H80" s="523"/>
      <c r="I80" s="523"/>
      <c r="J80" s="380"/>
      <c r="K80" s="524"/>
      <c r="L80" s="462"/>
      <c r="M80" s="462"/>
      <c r="N80" s="462"/>
      <c r="O80" s="525"/>
      <c r="P80" s="499"/>
      <c r="Q80" s="499"/>
      <c r="R80" s="499"/>
      <c r="S80" s="499"/>
    </row>
    <row r="86" spans="2:19">
      <c r="B86" s="27"/>
      <c r="C86" s="30"/>
      <c r="D86" s="30"/>
      <c r="E86" s="29"/>
      <c r="F86" s="30"/>
      <c r="G86" s="30"/>
      <c r="H86" s="32"/>
      <c r="I86" s="32"/>
      <c r="J86" s="31"/>
      <c r="K86" s="31"/>
      <c r="M86" s="31"/>
      <c r="N86" s="31"/>
      <c r="O86" s="31"/>
      <c r="P86" s="31"/>
      <c r="Q86" s="30"/>
      <c r="R86" s="30"/>
      <c r="S86" s="30"/>
    </row>
    <row r="87" spans="2:19">
      <c r="B87" s="27"/>
      <c r="C87" s="30"/>
      <c r="D87" s="30"/>
      <c r="E87" s="30"/>
      <c r="F87" s="35"/>
      <c r="G87" s="30"/>
      <c r="H87" s="30"/>
      <c r="I87" s="30"/>
      <c r="J87" s="30"/>
      <c r="K87" s="30"/>
      <c r="L87" s="104"/>
      <c r="M87" s="30"/>
      <c r="N87" s="29"/>
      <c r="O87" s="29"/>
      <c r="P87" s="30"/>
      <c r="Q87" s="33"/>
      <c r="R87" s="30"/>
      <c r="S87" s="30"/>
    </row>
    <row r="88" spans="2:19">
      <c r="B88" s="27"/>
      <c r="C88" s="30"/>
      <c r="D88" s="30"/>
      <c r="E88" s="30"/>
      <c r="F88" s="35"/>
      <c r="G88" s="30"/>
      <c r="H88" s="30"/>
      <c r="I88" s="30"/>
      <c r="J88" s="30"/>
      <c r="K88" s="30"/>
      <c r="L88" s="104"/>
      <c r="M88" s="30"/>
      <c r="N88" s="29"/>
      <c r="O88" s="29"/>
      <c r="P88" s="30"/>
      <c r="Q88" s="33"/>
      <c r="R88" s="30"/>
      <c r="S88" s="30"/>
    </row>
    <row r="89" spans="2:19">
      <c r="B89" s="27"/>
      <c r="C89" s="30"/>
      <c r="D89" s="30"/>
      <c r="E89" s="30"/>
      <c r="F89" s="35"/>
      <c r="G89" s="30"/>
      <c r="H89" s="30"/>
      <c r="I89" s="30"/>
      <c r="J89" s="30"/>
      <c r="K89" s="30"/>
      <c r="L89" s="104"/>
      <c r="M89" s="30"/>
      <c r="N89" s="29"/>
      <c r="O89" s="29"/>
      <c r="P89" s="30"/>
      <c r="Q89" s="33"/>
      <c r="R89" s="30"/>
      <c r="S89" s="30"/>
    </row>
    <row r="90" spans="2:19">
      <c r="B90" s="27"/>
      <c r="C90" s="30"/>
      <c r="D90" s="30"/>
      <c r="E90" s="30"/>
      <c r="F90" s="34"/>
      <c r="G90" s="34"/>
      <c r="H90" s="34"/>
      <c r="I90" s="30"/>
      <c r="J90" s="30"/>
      <c r="K90" s="30"/>
      <c r="L90" s="104"/>
      <c r="M90" s="29"/>
      <c r="N90" s="29"/>
      <c r="O90" s="29"/>
      <c r="P90" s="29"/>
      <c r="Q90" s="33"/>
      <c r="R90" s="30"/>
      <c r="S90" s="30"/>
    </row>
    <row r="91" spans="2:19">
      <c r="B91" s="27"/>
      <c r="C91" s="30"/>
      <c r="D91" s="30"/>
      <c r="E91" s="30"/>
      <c r="F91" s="34"/>
      <c r="G91" s="34"/>
      <c r="H91" s="34"/>
      <c r="I91" s="30"/>
      <c r="J91" s="30"/>
      <c r="K91" s="30"/>
      <c r="L91" s="104"/>
      <c r="M91" s="29"/>
      <c r="N91" s="29"/>
      <c r="O91" s="29"/>
      <c r="P91" s="29"/>
      <c r="Q91" s="33"/>
      <c r="R91" s="30"/>
      <c r="S91" s="30"/>
    </row>
    <row r="92" spans="2:19">
      <c r="B92" s="36"/>
      <c r="C92" s="30"/>
      <c r="D92" s="30"/>
      <c r="E92" s="30"/>
      <c r="F92" s="37"/>
      <c r="G92" s="37"/>
      <c r="H92" s="37"/>
      <c r="I92" s="37"/>
      <c r="J92" s="37"/>
      <c r="K92" s="35"/>
      <c r="L92" s="42"/>
      <c r="M92" s="39"/>
      <c r="N92" s="40"/>
      <c r="O92" s="40"/>
      <c r="P92" s="38"/>
      <c r="Q92" s="41"/>
      <c r="R92" s="42"/>
      <c r="S92" s="38"/>
    </row>
  </sheetData>
  <autoFilter ref="A16:AC76"/>
  <mergeCells count="53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  <mergeCell ref="P71:S71"/>
    <mergeCell ref="B18:C18"/>
    <mergeCell ref="B20:C20"/>
    <mergeCell ref="B35:C35"/>
    <mergeCell ref="B64:I64"/>
    <mergeCell ref="B70:I70"/>
    <mergeCell ref="L70:N70"/>
    <mergeCell ref="P70:S70"/>
    <mergeCell ref="B22:C22"/>
    <mergeCell ref="B31:C31"/>
    <mergeCell ref="B33:C33"/>
    <mergeCell ref="B71:I71"/>
    <mergeCell ref="L71:N71"/>
    <mergeCell ref="B53:C53"/>
    <mergeCell ref="B57:C57"/>
    <mergeCell ref="B72:I72"/>
    <mergeCell ref="L72:N72"/>
    <mergeCell ref="P72:S72"/>
    <mergeCell ref="B73:I73"/>
    <mergeCell ref="L73:N73"/>
    <mergeCell ref="B76:I76"/>
    <mergeCell ref="L76:N76"/>
    <mergeCell ref="P76:S76"/>
    <mergeCell ref="P73:S73"/>
    <mergeCell ref="B74:I74"/>
    <mergeCell ref="L74:N74"/>
    <mergeCell ref="P74:S74"/>
    <mergeCell ref="B75:I75"/>
    <mergeCell ref="L75:N75"/>
    <mergeCell ref="P75:S75"/>
  </mergeCells>
  <phoneticPr fontId="2" type="noConversion"/>
  <printOptions horizontalCentered="1"/>
  <pageMargins left="0.28999999999999998" right="0.25" top="0.39370078740157499" bottom="0.39370078740157499" header="0.511811023622047" footer="0.511811023622047"/>
  <pageSetup paperSize="512" scale="50" orientation="landscape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AI260"/>
  <sheetViews>
    <sheetView view="pageBreakPreview" topLeftCell="V132" zoomScale="95" zoomScaleSheetLayoutView="95" workbookViewId="0">
      <selection activeCell="AD156" sqref="AD156"/>
    </sheetView>
  </sheetViews>
  <sheetFormatPr defaultRowHeight="16.5"/>
  <cols>
    <col min="1" max="1" width="17.42578125" customWidth="1"/>
    <col min="2" max="2" width="4" style="1130" customWidth="1"/>
    <col min="3" max="3" width="16.140625" style="16" customWidth="1"/>
    <col min="4" max="4" width="14.5703125" style="11" customWidth="1"/>
    <col min="5" max="5" width="9.5703125" style="16" customWidth="1"/>
    <col min="6" max="7" width="8.140625" style="16" customWidth="1"/>
    <col min="8" max="8" width="9" style="16" customWidth="1"/>
    <col min="9" max="9" width="6.28515625" style="1130" customWidth="1"/>
    <col min="10" max="10" width="9.7109375" style="16" customWidth="1"/>
    <col min="11" max="11" width="12.140625" style="16" customWidth="1"/>
    <col min="12" max="12" width="9.7109375" style="16" customWidth="1"/>
    <col min="13" max="13" width="9.140625" style="16"/>
    <col min="14" max="14" width="8.28515625" style="16" customWidth="1"/>
    <col min="15" max="15" width="8.140625" style="16" customWidth="1"/>
    <col min="16" max="16" width="7.85546875" style="16" customWidth="1"/>
    <col min="17" max="17" width="8" style="16" customWidth="1"/>
    <col min="18" max="18" width="11" style="16" customWidth="1"/>
    <col min="19" max="19" width="16.42578125" style="81" bestFit="1" customWidth="1"/>
    <col min="20" max="21" width="16.42578125" style="81" customWidth="1"/>
    <col min="22" max="22" width="4.140625" style="16" customWidth="1"/>
    <col min="23" max="23" width="3.85546875" style="16" customWidth="1"/>
    <col min="24" max="24" width="3.5703125" style="16" customWidth="1"/>
    <col min="25" max="25" width="17.7109375" style="16" customWidth="1"/>
    <col min="26" max="26" width="12.42578125" customWidth="1"/>
    <col min="27" max="27" width="11.42578125" customWidth="1"/>
    <col min="28" max="28" width="13.5703125" customWidth="1"/>
    <col min="29" max="29" width="15.5703125" bestFit="1" customWidth="1"/>
    <col min="30" max="30" width="16.7109375" bestFit="1" customWidth="1"/>
    <col min="31" max="31" width="12.140625" customWidth="1"/>
    <col min="32" max="32" width="13.7109375" bestFit="1" customWidth="1"/>
    <col min="33" max="33" width="15.5703125" bestFit="1" customWidth="1"/>
    <col min="34" max="34" width="18" bestFit="1" customWidth="1"/>
  </cols>
  <sheetData>
    <row r="1" spans="1:34">
      <c r="B1" s="1389" t="s">
        <v>136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  <c r="S1" s="1389"/>
      <c r="T1" s="1389"/>
      <c r="U1" s="1389"/>
      <c r="V1" s="1389"/>
      <c r="W1" s="1389"/>
      <c r="X1" s="1389"/>
      <c r="Y1" s="1389"/>
    </row>
    <row r="2" spans="1:34">
      <c r="B2" s="1389" t="s">
        <v>66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  <c r="T2" s="1389"/>
      <c r="U2" s="1389"/>
      <c r="V2" s="1389"/>
      <c r="W2" s="1389"/>
      <c r="X2" s="1389"/>
      <c r="Y2" s="1389"/>
    </row>
    <row r="3" spans="1:34">
      <c r="B3" s="1389" t="s">
        <v>67</v>
      </c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  <c r="T3" s="1389"/>
      <c r="U3" s="1389"/>
      <c r="V3" s="1389"/>
      <c r="W3" s="1389"/>
      <c r="X3" s="1389"/>
      <c r="Y3" s="1389"/>
    </row>
    <row r="4" spans="1:34">
      <c r="B4" s="1389" t="s">
        <v>1874</v>
      </c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  <c r="T4" s="1389"/>
      <c r="U4" s="1389"/>
      <c r="V4" s="1389"/>
      <c r="W4" s="1389"/>
      <c r="X4" s="1389"/>
      <c r="Y4" s="1389"/>
    </row>
    <row r="5" spans="1:34">
      <c r="B5" s="1136"/>
      <c r="C5" s="132"/>
      <c r="D5" s="132"/>
      <c r="E5" s="132"/>
      <c r="F5" s="132"/>
      <c r="G5" s="356"/>
      <c r="H5" s="132"/>
      <c r="I5" s="1136"/>
      <c r="J5" s="215"/>
      <c r="K5" s="215"/>
      <c r="L5" s="132"/>
      <c r="M5" s="132"/>
      <c r="N5" s="132"/>
      <c r="O5" s="132"/>
      <c r="P5" s="132"/>
      <c r="Q5" s="132"/>
      <c r="R5" s="132"/>
      <c r="S5" s="366"/>
      <c r="T5" s="1111"/>
      <c r="U5" s="1111"/>
      <c r="V5" s="215"/>
      <c r="W5" s="215"/>
      <c r="X5" s="215"/>
      <c r="Y5" s="132"/>
    </row>
    <row r="6" spans="1:34">
      <c r="B6" s="1179" t="s">
        <v>68</v>
      </c>
      <c r="C6" s="542"/>
      <c r="D6" s="541" t="s">
        <v>69</v>
      </c>
      <c r="E6" s="21"/>
      <c r="F6" s="21"/>
      <c r="G6" s="21"/>
      <c r="H6" s="21"/>
      <c r="I6" s="1128"/>
      <c r="J6" s="21"/>
      <c r="K6" s="21"/>
      <c r="L6" s="21"/>
      <c r="M6" s="21"/>
      <c r="N6" s="21"/>
      <c r="O6" s="21"/>
      <c r="P6" s="21"/>
      <c r="Q6" s="21"/>
      <c r="R6" s="21"/>
      <c r="S6" s="163"/>
      <c r="T6" s="163"/>
      <c r="U6" s="163"/>
      <c r="V6" s="21"/>
      <c r="W6" s="21"/>
      <c r="X6" s="21"/>
      <c r="Y6" s="21"/>
    </row>
    <row r="7" spans="1:34">
      <c r="B7" s="1179" t="s">
        <v>70</v>
      </c>
      <c r="C7" s="542"/>
      <c r="D7" s="541" t="s">
        <v>71</v>
      </c>
      <c r="E7" s="21"/>
      <c r="F7" s="21"/>
      <c r="G7" s="21"/>
      <c r="H7" s="21"/>
      <c r="I7" s="1128"/>
      <c r="J7" s="21"/>
      <c r="K7" s="21"/>
      <c r="L7" s="21"/>
      <c r="M7" s="21"/>
      <c r="N7" s="21"/>
      <c r="O7" s="21"/>
      <c r="P7" s="21"/>
      <c r="Q7" s="21"/>
      <c r="R7" s="21"/>
      <c r="S7" s="163"/>
      <c r="T7" s="163"/>
      <c r="U7" s="163"/>
      <c r="V7" s="21"/>
      <c r="W7" s="21"/>
      <c r="X7" s="21"/>
      <c r="Y7" s="21"/>
    </row>
    <row r="8" spans="1:34">
      <c r="B8" s="1179" t="s">
        <v>72</v>
      </c>
      <c r="C8" s="542"/>
      <c r="D8" s="541" t="s">
        <v>262</v>
      </c>
      <c r="E8" s="21"/>
      <c r="F8" s="21"/>
      <c r="G8" s="21"/>
      <c r="H8" s="21"/>
      <c r="I8" s="1128"/>
      <c r="J8" s="21"/>
      <c r="K8" s="21"/>
      <c r="L8" s="21"/>
      <c r="M8" s="21"/>
      <c r="N8" s="21"/>
      <c r="O8" s="21"/>
      <c r="P8" s="21"/>
      <c r="Q8" s="21"/>
      <c r="R8" s="21"/>
      <c r="S8" s="163"/>
      <c r="T8" s="163"/>
      <c r="U8" s="163"/>
      <c r="V8" s="21"/>
      <c r="W8" s="21"/>
      <c r="X8" s="21"/>
      <c r="Y8" s="21"/>
    </row>
    <row r="9" spans="1:34">
      <c r="B9" s="1179" t="s">
        <v>73</v>
      </c>
      <c r="C9" s="542"/>
      <c r="D9" s="541" t="s">
        <v>253</v>
      </c>
      <c r="E9" s="21"/>
      <c r="F9" s="21"/>
      <c r="G9" s="21"/>
      <c r="H9" s="21"/>
      <c r="I9" s="1128"/>
      <c r="J9" s="21"/>
      <c r="K9" s="21"/>
      <c r="L9" s="21"/>
      <c r="M9" s="21"/>
      <c r="N9" s="21"/>
      <c r="O9" s="21"/>
      <c r="P9" s="21"/>
      <c r="Q9" s="21"/>
      <c r="R9" s="21"/>
      <c r="S9" s="163"/>
      <c r="T9" s="163"/>
      <c r="U9" s="163"/>
      <c r="V9" s="21"/>
      <c r="W9" s="21"/>
      <c r="X9" s="21"/>
      <c r="Y9" s="21"/>
    </row>
    <row r="10" spans="1:34">
      <c r="B10" s="1179" t="s">
        <v>74</v>
      </c>
      <c r="C10" s="542"/>
      <c r="D10" s="541" t="s">
        <v>75</v>
      </c>
      <c r="E10" s="21"/>
      <c r="F10" s="21"/>
      <c r="G10" s="21"/>
      <c r="H10" s="21"/>
      <c r="I10" s="1128"/>
      <c r="J10" s="21"/>
      <c r="K10" s="21"/>
      <c r="L10" s="21"/>
      <c r="M10" s="21"/>
      <c r="N10" s="21"/>
      <c r="O10" s="21"/>
      <c r="P10" s="21"/>
      <c r="Q10" s="21"/>
      <c r="R10" s="21"/>
      <c r="S10" s="163"/>
      <c r="T10" s="163"/>
      <c r="U10" s="163"/>
      <c r="V10" s="21"/>
      <c r="W10" s="21"/>
      <c r="X10" s="21"/>
      <c r="Y10" s="21"/>
    </row>
    <row r="11" spans="1:34" s="3" customFormat="1">
      <c r="B11" s="1179" t="s">
        <v>76</v>
      </c>
      <c r="C11" s="542"/>
      <c r="D11" s="541" t="s">
        <v>204</v>
      </c>
      <c r="E11" s="21"/>
      <c r="F11" s="21"/>
      <c r="G11" s="21"/>
      <c r="H11" s="21"/>
      <c r="I11" s="1128"/>
      <c r="J11" s="21"/>
      <c r="K11" s="21"/>
      <c r="L11" s="21"/>
      <c r="M11" s="21"/>
      <c r="N11" s="21"/>
      <c r="O11" s="21"/>
      <c r="P11" s="21"/>
      <c r="Q11" s="21"/>
      <c r="R11" s="21"/>
      <c r="S11" s="163"/>
      <c r="T11" s="163"/>
      <c r="U11" s="163"/>
      <c r="V11" s="21"/>
      <c r="W11" s="21"/>
      <c r="X11" s="21"/>
      <c r="Y11" s="21"/>
    </row>
    <row r="12" spans="1:34" s="3" customFormat="1">
      <c r="B12" s="1179" t="s">
        <v>36</v>
      </c>
      <c r="C12" s="542"/>
      <c r="D12" s="541" t="s">
        <v>77</v>
      </c>
      <c r="E12" s="21"/>
      <c r="F12" s="21"/>
      <c r="G12" s="21"/>
      <c r="H12" s="21"/>
      <c r="I12" s="1128"/>
      <c r="J12" s="21"/>
      <c r="K12" s="21"/>
      <c r="L12" s="21"/>
      <c r="M12" s="21"/>
      <c r="N12" s="21"/>
      <c r="O12" s="21"/>
      <c r="P12" s="21"/>
      <c r="Q12" s="21"/>
      <c r="R12" s="21"/>
      <c r="S12" s="163"/>
      <c r="T12" s="163"/>
      <c r="U12" s="163"/>
      <c r="V12" s="21"/>
      <c r="W12" s="21"/>
      <c r="X12" s="21"/>
      <c r="Y12" s="21"/>
    </row>
    <row r="13" spans="1:34">
      <c r="B13" s="1180"/>
      <c r="C13" s="24"/>
      <c r="D13" s="23"/>
      <c r="E13" s="24"/>
      <c r="F13" s="24"/>
      <c r="G13" s="24"/>
      <c r="H13" s="24"/>
      <c r="I13" s="1129"/>
      <c r="J13" s="24"/>
      <c r="K13" s="24"/>
      <c r="L13" s="24"/>
      <c r="M13" s="24"/>
      <c r="N13" s="24"/>
      <c r="O13" s="24"/>
      <c r="P13" s="24"/>
      <c r="Q13" s="24"/>
      <c r="R13" s="24"/>
      <c r="S13" s="156"/>
      <c r="T13" s="156"/>
      <c r="U13" s="156"/>
      <c r="V13" s="24"/>
      <c r="W13" s="24"/>
      <c r="X13" s="24"/>
      <c r="Y13" s="24"/>
    </row>
    <row r="14" spans="1:34" s="19" customFormat="1" ht="59.25" customHeight="1">
      <c r="B14" s="1446" t="s">
        <v>16</v>
      </c>
      <c r="C14" s="1438" t="s">
        <v>78</v>
      </c>
      <c r="D14" s="1432" t="s">
        <v>0</v>
      </c>
      <c r="E14" s="1433"/>
      <c r="F14" s="1440" t="s">
        <v>79</v>
      </c>
      <c r="G14" s="1438" t="s">
        <v>80</v>
      </c>
      <c r="H14" s="1442" t="s">
        <v>9</v>
      </c>
      <c r="I14" s="1430" t="s">
        <v>98</v>
      </c>
      <c r="J14" s="1430"/>
      <c r="K14" s="1431"/>
      <c r="L14" s="1448" t="s">
        <v>186</v>
      </c>
      <c r="M14" s="1438" t="s">
        <v>0</v>
      </c>
      <c r="N14" s="1438"/>
      <c r="O14" s="1438"/>
      <c r="P14" s="1438"/>
      <c r="Q14" s="1438"/>
      <c r="R14" s="1434" t="s">
        <v>156</v>
      </c>
      <c r="S14" s="1436" t="s">
        <v>170</v>
      </c>
      <c r="T14" s="1113"/>
      <c r="U14" s="1113"/>
      <c r="V14" s="1438" t="s">
        <v>7</v>
      </c>
      <c r="W14" s="1438"/>
      <c r="X14" s="1438"/>
      <c r="Y14" s="1438" t="s">
        <v>2</v>
      </c>
      <c r="Z14" s="1416" t="s">
        <v>213</v>
      </c>
      <c r="AA14" s="1411" t="s">
        <v>240</v>
      </c>
      <c r="AB14" s="1408" t="s">
        <v>215</v>
      </c>
      <c r="AC14" s="1409"/>
      <c r="AD14" s="1410"/>
      <c r="AE14" s="1411" t="s">
        <v>214</v>
      </c>
      <c r="AF14" s="1408" t="s">
        <v>1880</v>
      </c>
      <c r="AG14" s="1409"/>
      <c r="AH14" s="1410"/>
    </row>
    <row r="15" spans="1:34" s="19" customFormat="1" ht="40.5" customHeight="1">
      <c r="B15" s="1447"/>
      <c r="C15" s="1435"/>
      <c r="D15" s="775" t="s">
        <v>5</v>
      </c>
      <c r="E15" s="761" t="s">
        <v>23</v>
      </c>
      <c r="F15" s="1441"/>
      <c r="G15" s="1445"/>
      <c r="H15" s="1443"/>
      <c r="I15" s="1444" t="s">
        <v>37</v>
      </c>
      <c r="J15" s="1445"/>
      <c r="K15" s="602" t="s">
        <v>178</v>
      </c>
      <c r="L15" s="1449"/>
      <c r="M15" s="544" t="s">
        <v>10</v>
      </c>
      <c r="N15" s="544" t="s">
        <v>11</v>
      </c>
      <c r="O15" s="544" t="s">
        <v>13</v>
      </c>
      <c r="P15" s="544" t="s">
        <v>83</v>
      </c>
      <c r="Q15" s="544" t="s">
        <v>12</v>
      </c>
      <c r="R15" s="1435"/>
      <c r="S15" s="1437"/>
      <c r="T15" s="924"/>
      <c r="U15" s="924"/>
      <c r="V15" s="602" t="s">
        <v>99</v>
      </c>
      <c r="W15" s="602" t="s">
        <v>100</v>
      </c>
      <c r="X15" s="602" t="s">
        <v>101</v>
      </c>
      <c r="Y15" s="1439"/>
      <c r="Z15" s="1455"/>
      <c r="AA15" s="1454"/>
      <c r="AB15" s="482" t="s">
        <v>217</v>
      </c>
      <c r="AC15" s="482" t="s">
        <v>1881</v>
      </c>
      <c r="AD15" s="482" t="s">
        <v>1876</v>
      </c>
      <c r="AE15" s="1454"/>
      <c r="AF15" s="482" t="s">
        <v>1877</v>
      </c>
      <c r="AG15" s="482" t="s">
        <v>1878</v>
      </c>
      <c r="AH15" s="482" t="s">
        <v>1879</v>
      </c>
    </row>
    <row r="16" spans="1:34" s="19" customFormat="1" ht="18" customHeight="1">
      <c r="A16" s="612" t="s">
        <v>464</v>
      </c>
      <c r="B16" s="721" t="s">
        <v>84</v>
      </c>
      <c r="C16" s="571" t="s">
        <v>85</v>
      </c>
      <c r="D16" s="736" t="s">
        <v>86</v>
      </c>
      <c r="E16" s="571" t="s">
        <v>87</v>
      </c>
      <c r="F16" s="571" t="s">
        <v>88</v>
      </c>
      <c r="G16" s="543" t="s">
        <v>89</v>
      </c>
      <c r="H16" s="573"/>
      <c r="I16" s="721" t="s">
        <v>90</v>
      </c>
      <c r="J16" s="571" t="s">
        <v>20</v>
      </c>
      <c r="K16" s="572" t="s">
        <v>17</v>
      </c>
      <c r="L16" s="571" t="s">
        <v>15</v>
      </c>
      <c r="M16" s="571" t="s">
        <v>91</v>
      </c>
      <c r="N16" s="571" t="s">
        <v>92</v>
      </c>
      <c r="O16" s="570" t="s">
        <v>93</v>
      </c>
      <c r="P16" s="571" t="s">
        <v>18</v>
      </c>
      <c r="Q16" s="572" t="s">
        <v>21</v>
      </c>
      <c r="R16" s="571" t="s">
        <v>22</v>
      </c>
      <c r="S16" s="574" t="s">
        <v>19</v>
      </c>
      <c r="T16" s="1112"/>
      <c r="U16" s="1112"/>
      <c r="V16" s="571" t="s">
        <v>114</v>
      </c>
      <c r="W16" s="572" t="s">
        <v>115</v>
      </c>
      <c r="X16" s="571" t="s">
        <v>116</v>
      </c>
      <c r="Y16" s="575" t="s">
        <v>188</v>
      </c>
      <c r="Z16" s="545">
        <v>22</v>
      </c>
      <c r="AA16" s="545">
        <v>23</v>
      </c>
      <c r="AB16" s="545">
        <v>24</v>
      </c>
      <c r="AC16" s="545">
        <v>25</v>
      </c>
      <c r="AD16" s="545">
        <v>26</v>
      </c>
      <c r="AE16" s="545">
        <v>27</v>
      </c>
      <c r="AF16" s="545">
        <v>28</v>
      </c>
      <c r="AG16" s="545">
        <v>29</v>
      </c>
      <c r="AH16" s="546">
        <v>30</v>
      </c>
    </row>
    <row r="17" spans="1:35" s="19" customFormat="1" ht="11.1" customHeight="1">
      <c r="A17" s="612" t="s">
        <v>464</v>
      </c>
      <c r="B17" s="942"/>
      <c r="C17" s="912"/>
      <c r="D17" s="942"/>
      <c r="E17" s="912"/>
      <c r="F17" s="912"/>
      <c r="G17" s="912"/>
      <c r="H17" s="943"/>
      <c r="I17" s="942"/>
      <c r="J17" s="912"/>
      <c r="K17" s="942"/>
      <c r="L17" s="912"/>
      <c r="M17" s="944"/>
      <c r="N17" s="944"/>
      <c r="O17" s="945"/>
      <c r="P17" s="944"/>
      <c r="Q17" s="945"/>
      <c r="R17" s="912"/>
      <c r="S17" s="946"/>
      <c r="T17" s="946"/>
      <c r="U17" s="946"/>
      <c r="V17" s="912"/>
      <c r="W17" s="942"/>
      <c r="X17" s="912"/>
      <c r="Y17" s="942"/>
      <c r="Z17" s="735"/>
      <c r="AA17" s="735"/>
      <c r="AB17" s="735"/>
      <c r="AC17" s="735"/>
      <c r="AD17" s="735"/>
      <c r="AE17" s="735"/>
      <c r="AF17" s="735"/>
      <c r="AG17" s="735"/>
      <c r="AH17" s="1003"/>
    </row>
    <row r="18" spans="1:35" s="19" customFormat="1" ht="16.5" customHeight="1">
      <c r="A18" s="612" t="s">
        <v>464</v>
      </c>
      <c r="B18" s="1450" t="s">
        <v>301</v>
      </c>
      <c r="C18" s="1450"/>
      <c r="D18" s="947"/>
      <c r="E18" s="911"/>
      <c r="F18" s="911"/>
      <c r="G18" s="911"/>
      <c r="H18" s="399"/>
      <c r="I18" s="947"/>
      <c r="J18" s="534"/>
      <c r="K18" s="948"/>
      <c r="L18" s="911"/>
      <c r="M18" s="534"/>
      <c r="N18" s="534"/>
      <c r="O18" s="948"/>
      <c r="P18" s="534"/>
      <c r="Q18" s="948"/>
      <c r="R18" s="911"/>
      <c r="S18" s="949"/>
      <c r="T18" s="949"/>
      <c r="U18" s="949"/>
      <c r="V18" s="911"/>
      <c r="W18" s="948"/>
      <c r="X18" s="911"/>
      <c r="Y18" s="947"/>
      <c r="Z18" s="564"/>
      <c r="AA18" s="564"/>
      <c r="AB18" s="564"/>
      <c r="AC18" s="564"/>
      <c r="AD18" s="564"/>
      <c r="AE18" s="564"/>
      <c r="AF18" s="564"/>
      <c r="AG18" s="564"/>
      <c r="AH18" s="400"/>
    </row>
    <row r="19" spans="1:35" s="596" customFormat="1" ht="16.5" customHeight="1">
      <c r="A19" s="612" t="s">
        <v>464</v>
      </c>
      <c r="B19" s="601">
        <v>1</v>
      </c>
      <c r="C19" s="950" t="s">
        <v>245</v>
      </c>
      <c r="D19" s="951" t="s">
        <v>306</v>
      </c>
      <c r="E19" s="759" t="s">
        <v>332</v>
      </c>
      <c r="F19" s="759" t="s">
        <v>246</v>
      </c>
      <c r="G19" s="759" t="s">
        <v>313</v>
      </c>
      <c r="H19" s="759" t="s">
        <v>614</v>
      </c>
      <c r="I19" s="625">
        <v>1</v>
      </c>
      <c r="J19" s="630" t="s">
        <v>1893</v>
      </c>
      <c r="K19" s="914">
        <v>27141000</v>
      </c>
      <c r="L19" s="614">
        <v>2007</v>
      </c>
      <c r="M19" s="632" t="s">
        <v>219</v>
      </c>
      <c r="N19" s="632" t="s">
        <v>219</v>
      </c>
      <c r="O19" s="632" t="s">
        <v>219</v>
      </c>
      <c r="P19" s="632" t="s">
        <v>219</v>
      </c>
      <c r="Q19" s="632" t="s">
        <v>219</v>
      </c>
      <c r="R19" s="530" t="s">
        <v>241</v>
      </c>
      <c r="S19" s="952">
        <f>I19*K19</f>
        <v>27141000</v>
      </c>
      <c r="T19" s="952">
        <v>27141000</v>
      </c>
      <c r="U19" s="952" t="b">
        <f>S19=T19</f>
        <v>1</v>
      </c>
      <c r="V19" s="630"/>
      <c r="W19" s="601" t="s">
        <v>100</v>
      </c>
      <c r="X19" s="630"/>
      <c r="Y19" s="953"/>
      <c r="Z19" s="634">
        <v>10</v>
      </c>
      <c r="AA19" s="634">
        <f>2016-L19+1</f>
        <v>10</v>
      </c>
      <c r="AB19" s="635">
        <f>S19/Z19</f>
        <v>2714100</v>
      </c>
      <c r="AC19" s="635">
        <f>AA19*AB19</f>
        <v>27141000</v>
      </c>
      <c r="AD19" s="635">
        <f>S19-AC19</f>
        <v>0</v>
      </c>
      <c r="AE19" s="634">
        <f>2016-L19+1</f>
        <v>10</v>
      </c>
      <c r="AF19" s="635">
        <f>S19/Z19</f>
        <v>2714100</v>
      </c>
      <c r="AG19" s="635">
        <f>AE19*AF19</f>
        <v>27141000</v>
      </c>
      <c r="AH19" s="1004">
        <f>S19-AG19</f>
        <v>0</v>
      </c>
      <c r="AI19" s="599" t="b">
        <f>AG19+AH19=S19</f>
        <v>1</v>
      </c>
    </row>
    <row r="20" spans="1:35" s="19" customFormat="1" ht="16.5" customHeight="1">
      <c r="A20" s="612" t="s">
        <v>464</v>
      </c>
      <c r="B20" s="548">
        <v>2</v>
      </c>
      <c r="C20" s="950" t="s">
        <v>245</v>
      </c>
      <c r="D20" s="951" t="s">
        <v>306</v>
      </c>
      <c r="E20" s="759" t="s">
        <v>332</v>
      </c>
      <c r="F20" s="759" t="s">
        <v>246</v>
      </c>
      <c r="G20" s="530" t="s">
        <v>247</v>
      </c>
      <c r="H20" s="759" t="s">
        <v>614</v>
      </c>
      <c r="I20" s="548">
        <v>1</v>
      </c>
      <c r="J20" s="630" t="s">
        <v>1893</v>
      </c>
      <c r="K20" s="955">
        <v>101717000</v>
      </c>
      <c r="L20" s="530">
        <v>2007</v>
      </c>
      <c r="M20" s="632" t="s">
        <v>219</v>
      </c>
      <c r="N20" s="632" t="s">
        <v>219</v>
      </c>
      <c r="O20" s="632" t="s">
        <v>219</v>
      </c>
      <c r="P20" s="632" t="s">
        <v>219</v>
      </c>
      <c r="Q20" s="632" t="s">
        <v>219</v>
      </c>
      <c r="R20" s="530" t="s">
        <v>241</v>
      </c>
      <c r="S20" s="952">
        <f>I20*K20</f>
        <v>101717000</v>
      </c>
      <c r="T20" s="952">
        <v>101717000</v>
      </c>
      <c r="U20" s="952" t="b">
        <f t="shared" ref="U20:U94" si="0">S20=T20</f>
        <v>1</v>
      </c>
      <c r="V20" s="530" t="s">
        <v>99</v>
      </c>
      <c r="W20" s="548"/>
      <c r="X20" s="530"/>
      <c r="Y20" s="957"/>
      <c r="Z20" s="651">
        <v>10</v>
      </c>
      <c r="AA20" s="634">
        <f>2016-L20+1</f>
        <v>10</v>
      </c>
      <c r="AB20" s="758">
        <f>S20/Z20</f>
        <v>10171700</v>
      </c>
      <c r="AC20" s="635">
        <f>AA20*AB20</f>
        <v>101717000</v>
      </c>
      <c r="AD20" s="635">
        <f>S20-AC20</f>
        <v>0</v>
      </c>
      <c r="AE20" s="634">
        <f>2016-L20+1</f>
        <v>10</v>
      </c>
      <c r="AF20" s="635">
        <f>S20/Z20</f>
        <v>10171700</v>
      </c>
      <c r="AG20" s="635">
        <f>AE20*AF20</f>
        <v>101717000</v>
      </c>
      <c r="AH20" s="1004">
        <f>S20-AG20</f>
        <v>0</v>
      </c>
      <c r="AI20" s="599" t="b">
        <f t="shared" ref="AI20:AI94" si="1">AG20+AH20=S20</f>
        <v>1</v>
      </c>
    </row>
    <row r="21" spans="1:35" s="19" customFormat="1" ht="16.5" customHeight="1">
      <c r="A21" s="612" t="s">
        <v>464</v>
      </c>
      <c r="B21" s="1451" t="s">
        <v>302</v>
      </c>
      <c r="C21" s="1451"/>
      <c r="D21" s="951"/>
      <c r="E21" s="759"/>
      <c r="F21" s="959"/>
      <c r="G21" s="956"/>
      <c r="H21" s="954"/>
      <c r="I21" s="957"/>
      <c r="J21" s="530"/>
      <c r="K21" s="548"/>
      <c r="L21" s="956"/>
      <c r="M21" s="530"/>
      <c r="N21" s="530"/>
      <c r="O21" s="548"/>
      <c r="P21" s="530"/>
      <c r="Q21" s="548"/>
      <c r="R21" s="956"/>
      <c r="S21" s="958"/>
      <c r="T21" s="958"/>
      <c r="U21" s="952" t="b">
        <f t="shared" si="0"/>
        <v>1</v>
      </c>
      <c r="V21" s="530"/>
      <c r="W21" s="548"/>
      <c r="X21" s="530"/>
      <c r="Y21" s="957"/>
      <c r="Z21" s="651"/>
      <c r="AA21" s="634"/>
      <c r="AB21" s="758"/>
      <c r="AC21" s="635"/>
      <c r="AD21" s="635"/>
      <c r="AE21" s="634"/>
      <c r="AF21" s="635"/>
      <c r="AG21" s="635"/>
      <c r="AH21" s="1004"/>
      <c r="AI21" s="599" t="b">
        <f t="shared" si="1"/>
        <v>1</v>
      </c>
    </row>
    <row r="22" spans="1:35" s="19" customFormat="1" ht="16.5" customHeight="1">
      <c r="A22" s="612" t="s">
        <v>464</v>
      </c>
      <c r="B22" s="548">
        <v>1</v>
      </c>
      <c r="C22" s="950" t="s">
        <v>245</v>
      </c>
      <c r="D22" s="951" t="s">
        <v>306</v>
      </c>
      <c r="E22" s="759" t="s">
        <v>332</v>
      </c>
      <c r="F22" s="759" t="s">
        <v>246</v>
      </c>
      <c r="G22" s="530" t="s">
        <v>313</v>
      </c>
      <c r="H22" s="759" t="s">
        <v>614</v>
      </c>
      <c r="I22" s="625">
        <v>1</v>
      </c>
      <c r="J22" s="630" t="s">
        <v>1893</v>
      </c>
      <c r="K22" s="960">
        <v>80758000</v>
      </c>
      <c r="L22" s="757">
        <v>2003</v>
      </c>
      <c r="M22" s="632" t="s">
        <v>219</v>
      </c>
      <c r="N22" s="632" t="s">
        <v>219</v>
      </c>
      <c r="O22" s="632" t="s">
        <v>219</v>
      </c>
      <c r="P22" s="632" t="s">
        <v>219</v>
      </c>
      <c r="Q22" s="632" t="s">
        <v>219</v>
      </c>
      <c r="R22" s="530" t="s">
        <v>241</v>
      </c>
      <c r="S22" s="961">
        <f>I22*K22</f>
        <v>80758000</v>
      </c>
      <c r="T22" s="961">
        <v>80758000</v>
      </c>
      <c r="U22" s="952" t="b">
        <f t="shared" si="0"/>
        <v>1</v>
      </c>
      <c r="V22" s="530"/>
      <c r="W22" s="548"/>
      <c r="X22" s="530"/>
      <c r="Y22" s="957"/>
      <c r="Z22" s="651">
        <v>10</v>
      </c>
      <c r="AA22" s="634">
        <f t="shared" ref="AA22:AA27" si="2">2012-L22+1</f>
        <v>10</v>
      </c>
      <c r="AB22" s="758">
        <f t="shared" ref="AB22:AB27" si="3">S22/Z22</f>
        <v>8075800</v>
      </c>
      <c r="AC22" s="635">
        <f t="shared" ref="AC22:AC27" si="4">AA22*AB22</f>
        <v>80758000</v>
      </c>
      <c r="AD22" s="635">
        <f t="shared" ref="AD22:AD27" si="5">S22-AC22</f>
        <v>0</v>
      </c>
      <c r="AE22" s="634">
        <f t="shared" ref="AE22:AE27" si="6">2012-L22+1</f>
        <v>10</v>
      </c>
      <c r="AF22" s="635">
        <f t="shared" ref="AF22:AF27" si="7">S22/Z22</f>
        <v>8075800</v>
      </c>
      <c r="AG22" s="635">
        <f t="shared" ref="AG22:AG27" si="8">AE22*AF22</f>
        <v>80758000</v>
      </c>
      <c r="AH22" s="1004">
        <f t="shared" ref="AH22:AH27" si="9">S22-AG22</f>
        <v>0</v>
      </c>
      <c r="AI22" s="599" t="b">
        <f t="shared" si="1"/>
        <v>1</v>
      </c>
    </row>
    <row r="23" spans="1:35" s="19" customFormat="1" ht="16.5" customHeight="1">
      <c r="A23" s="612" t="s">
        <v>464</v>
      </c>
      <c r="B23" s="548">
        <v>2</v>
      </c>
      <c r="C23" s="950" t="s">
        <v>245</v>
      </c>
      <c r="D23" s="951" t="s">
        <v>306</v>
      </c>
      <c r="E23" s="759" t="s">
        <v>332</v>
      </c>
      <c r="F23" s="759" t="s">
        <v>246</v>
      </c>
      <c r="G23" s="530" t="s">
        <v>313</v>
      </c>
      <c r="H23" s="759" t="s">
        <v>614</v>
      </c>
      <c r="I23" s="625">
        <v>1</v>
      </c>
      <c r="J23" s="630" t="s">
        <v>1893</v>
      </c>
      <c r="K23" s="955">
        <v>36188000</v>
      </c>
      <c r="L23" s="757">
        <v>2003</v>
      </c>
      <c r="M23" s="632" t="s">
        <v>219</v>
      </c>
      <c r="N23" s="632" t="s">
        <v>219</v>
      </c>
      <c r="O23" s="632" t="s">
        <v>219</v>
      </c>
      <c r="P23" s="632" t="s">
        <v>219</v>
      </c>
      <c r="Q23" s="632" t="s">
        <v>219</v>
      </c>
      <c r="R23" s="530" t="s">
        <v>241</v>
      </c>
      <c r="S23" s="961">
        <f t="shared" ref="S23:S39" si="10">I23*K23</f>
        <v>36188000</v>
      </c>
      <c r="T23" s="961">
        <v>36188000</v>
      </c>
      <c r="U23" s="952" t="b">
        <f t="shared" si="0"/>
        <v>1</v>
      </c>
      <c r="V23" s="530"/>
      <c r="W23" s="548"/>
      <c r="X23" s="530"/>
      <c r="Y23" s="957"/>
      <c r="Z23" s="651">
        <v>10</v>
      </c>
      <c r="AA23" s="634">
        <f t="shared" si="2"/>
        <v>10</v>
      </c>
      <c r="AB23" s="758">
        <f t="shared" si="3"/>
        <v>3618800</v>
      </c>
      <c r="AC23" s="635">
        <f t="shared" si="4"/>
        <v>36188000</v>
      </c>
      <c r="AD23" s="635">
        <f t="shared" si="5"/>
        <v>0</v>
      </c>
      <c r="AE23" s="634">
        <f t="shared" si="6"/>
        <v>10</v>
      </c>
      <c r="AF23" s="635">
        <f t="shared" si="7"/>
        <v>3618800</v>
      </c>
      <c r="AG23" s="635">
        <f t="shared" si="8"/>
        <v>36188000</v>
      </c>
      <c r="AH23" s="1004">
        <f t="shared" si="9"/>
        <v>0</v>
      </c>
      <c r="AI23" s="599" t="b">
        <f t="shared" si="1"/>
        <v>1</v>
      </c>
    </row>
    <row r="24" spans="1:35" s="19" customFormat="1" ht="16.5" customHeight="1">
      <c r="A24" s="612" t="s">
        <v>464</v>
      </c>
      <c r="B24" s="548">
        <v>3</v>
      </c>
      <c r="C24" s="950" t="s">
        <v>245</v>
      </c>
      <c r="D24" s="951" t="s">
        <v>306</v>
      </c>
      <c r="E24" s="759" t="s">
        <v>332</v>
      </c>
      <c r="F24" s="759" t="s">
        <v>246</v>
      </c>
      <c r="G24" s="530" t="s">
        <v>247</v>
      </c>
      <c r="H24" s="759" t="s">
        <v>614</v>
      </c>
      <c r="I24" s="625">
        <v>1</v>
      </c>
      <c r="J24" s="630" t="s">
        <v>1893</v>
      </c>
      <c r="K24" s="955">
        <v>134318500</v>
      </c>
      <c r="L24" s="757">
        <v>2003</v>
      </c>
      <c r="M24" s="632" t="s">
        <v>219</v>
      </c>
      <c r="N24" s="632" t="s">
        <v>219</v>
      </c>
      <c r="O24" s="632" t="s">
        <v>219</v>
      </c>
      <c r="P24" s="632" t="s">
        <v>219</v>
      </c>
      <c r="Q24" s="632" t="s">
        <v>219</v>
      </c>
      <c r="R24" s="530" t="s">
        <v>241</v>
      </c>
      <c r="S24" s="1021">
        <f>I24*K24</f>
        <v>134318500</v>
      </c>
      <c r="T24" s="1021">
        <f>S24</f>
        <v>134318500</v>
      </c>
      <c r="U24" s="952" t="b">
        <f t="shared" ref="U24" si="11">S24=T24</f>
        <v>1</v>
      </c>
      <c r="V24" s="530"/>
      <c r="W24" s="548"/>
      <c r="X24" s="530"/>
      <c r="Y24" s="957"/>
      <c r="Z24" s="651">
        <v>10</v>
      </c>
      <c r="AA24" s="634">
        <f t="shared" si="2"/>
        <v>10</v>
      </c>
      <c r="AB24" s="758">
        <f t="shared" si="3"/>
        <v>13431850</v>
      </c>
      <c r="AC24" s="635">
        <f t="shared" si="4"/>
        <v>134318500</v>
      </c>
      <c r="AD24" s="635">
        <f t="shared" si="5"/>
        <v>0</v>
      </c>
      <c r="AE24" s="634">
        <f t="shared" si="6"/>
        <v>10</v>
      </c>
      <c r="AF24" s="635">
        <f t="shared" si="7"/>
        <v>13431850</v>
      </c>
      <c r="AG24" s="635">
        <f t="shared" si="8"/>
        <v>134318500</v>
      </c>
      <c r="AH24" s="1004">
        <f t="shared" si="9"/>
        <v>0</v>
      </c>
      <c r="AI24" s="599" t="b">
        <f t="shared" ref="AI24" si="12">AG24+AH24=S24</f>
        <v>1</v>
      </c>
    </row>
    <row r="25" spans="1:35" s="19" customFormat="1" ht="16.5" customHeight="1">
      <c r="A25" s="612" t="s">
        <v>464</v>
      </c>
      <c r="B25" s="548">
        <v>3</v>
      </c>
      <c r="C25" s="950" t="s">
        <v>245</v>
      </c>
      <c r="D25" s="951" t="s">
        <v>306</v>
      </c>
      <c r="E25" s="759" t="s">
        <v>332</v>
      </c>
      <c r="F25" s="759" t="s">
        <v>246</v>
      </c>
      <c r="G25" s="530" t="s">
        <v>247</v>
      </c>
      <c r="H25" s="759" t="s">
        <v>614</v>
      </c>
      <c r="I25" s="625">
        <v>1</v>
      </c>
      <c r="J25" s="630" t="s">
        <v>1893</v>
      </c>
      <c r="K25" s="955">
        <v>134318500</v>
      </c>
      <c r="L25" s="757">
        <v>2003</v>
      </c>
      <c r="M25" s="632" t="s">
        <v>219</v>
      </c>
      <c r="N25" s="632" t="s">
        <v>219</v>
      </c>
      <c r="O25" s="632" t="s">
        <v>219</v>
      </c>
      <c r="P25" s="632" t="s">
        <v>219</v>
      </c>
      <c r="Q25" s="632" t="s">
        <v>219</v>
      </c>
      <c r="R25" s="530" t="s">
        <v>241</v>
      </c>
      <c r="S25" s="1021">
        <f>I25*K25</f>
        <v>134318500</v>
      </c>
      <c r="T25" s="1021">
        <f>S25</f>
        <v>134318500</v>
      </c>
      <c r="U25" s="952" t="b">
        <f t="shared" si="0"/>
        <v>1</v>
      </c>
      <c r="V25" s="530"/>
      <c r="W25" s="548"/>
      <c r="X25" s="530"/>
      <c r="Y25" s="957"/>
      <c r="Z25" s="651">
        <v>10</v>
      </c>
      <c r="AA25" s="634">
        <f t="shared" si="2"/>
        <v>10</v>
      </c>
      <c r="AB25" s="758">
        <f t="shared" si="3"/>
        <v>13431850</v>
      </c>
      <c r="AC25" s="635">
        <f t="shared" si="4"/>
        <v>134318500</v>
      </c>
      <c r="AD25" s="635">
        <f t="shared" si="5"/>
        <v>0</v>
      </c>
      <c r="AE25" s="634">
        <f t="shared" si="6"/>
        <v>10</v>
      </c>
      <c r="AF25" s="635">
        <f t="shared" si="7"/>
        <v>13431850</v>
      </c>
      <c r="AG25" s="635">
        <f t="shared" si="8"/>
        <v>134318500</v>
      </c>
      <c r="AH25" s="1004">
        <f t="shared" si="9"/>
        <v>0</v>
      </c>
      <c r="AI25" s="599" t="b">
        <f t="shared" si="1"/>
        <v>1</v>
      </c>
    </row>
    <row r="26" spans="1:35" s="19" customFormat="1" ht="16.5" customHeight="1">
      <c r="A26" s="612" t="s">
        <v>464</v>
      </c>
      <c r="B26" s="1181">
        <v>4</v>
      </c>
      <c r="C26" s="962" t="s">
        <v>300</v>
      </c>
      <c r="D26" s="951" t="s">
        <v>308</v>
      </c>
      <c r="E26" s="759" t="s">
        <v>332</v>
      </c>
      <c r="F26" s="759" t="s">
        <v>246</v>
      </c>
      <c r="G26" s="530" t="s">
        <v>313</v>
      </c>
      <c r="H26" s="759" t="s">
        <v>211</v>
      </c>
      <c r="I26" s="625">
        <v>1</v>
      </c>
      <c r="J26" s="630" t="s">
        <v>1893</v>
      </c>
      <c r="K26" s="955">
        <v>53727000</v>
      </c>
      <c r="L26" s="757">
        <v>2003</v>
      </c>
      <c r="M26" s="632" t="s">
        <v>219</v>
      </c>
      <c r="N26" s="632" t="s">
        <v>219</v>
      </c>
      <c r="O26" s="632" t="s">
        <v>219</v>
      </c>
      <c r="P26" s="632" t="s">
        <v>219</v>
      </c>
      <c r="Q26" s="632" t="s">
        <v>219</v>
      </c>
      <c r="R26" s="530" t="s">
        <v>241</v>
      </c>
      <c r="S26" s="961">
        <f t="shared" si="10"/>
        <v>53727000</v>
      </c>
      <c r="T26" s="961">
        <v>53727000</v>
      </c>
      <c r="U26" s="952" t="b">
        <f t="shared" si="0"/>
        <v>1</v>
      </c>
      <c r="V26" s="530"/>
      <c r="W26" s="548"/>
      <c r="X26" s="530"/>
      <c r="Y26" s="957"/>
      <c r="Z26" s="651">
        <v>10</v>
      </c>
      <c r="AA26" s="634">
        <f t="shared" si="2"/>
        <v>10</v>
      </c>
      <c r="AB26" s="758">
        <f t="shared" si="3"/>
        <v>5372700</v>
      </c>
      <c r="AC26" s="635">
        <f t="shared" si="4"/>
        <v>53727000</v>
      </c>
      <c r="AD26" s="635">
        <f t="shared" si="5"/>
        <v>0</v>
      </c>
      <c r="AE26" s="634">
        <f t="shared" si="6"/>
        <v>10</v>
      </c>
      <c r="AF26" s="635">
        <f t="shared" si="7"/>
        <v>5372700</v>
      </c>
      <c r="AG26" s="635">
        <f t="shared" si="8"/>
        <v>53727000</v>
      </c>
      <c r="AH26" s="1004">
        <f t="shared" si="9"/>
        <v>0</v>
      </c>
      <c r="AI26" s="599" t="b">
        <f t="shared" si="1"/>
        <v>1</v>
      </c>
    </row>
    <row r="27" spans="1:35" s="502" customFormat="1" ht="16.5" customHeight="1">
      <c r="A27" s="612" t="s">
        <v>464</v>
      </c>
      <c r="B27" s="627">
        <v>5</v>
      </c>
      <c r="C27" s="962" t="s">
        <v>300</v>
      </c>
      <c r="D27" s="951" t="s">
        <v>308</v>
      </c>
      <c r="E27" s="759" t="s">
        <v>332</v>
      </c>
      <c r="F27" s="759" t="s">
        <v>246</v>
      </c>
      <c r="G27" s="530" t="s">
        <v>313</v>
      </c>
      <c r="H27" s="759" t="s">
        <v>211</v>
      </c>
      <c r="I27" s="625">
        <v>1</v>
      </c>
      <c r="J27" s="630" t="s">
        <v>1893</v>
      </c>
      <c r="K27" s="963">
        <v>24075000</v>
      </c>
      <c r="L27" s="757">
        <v>2003</v>
      </c>
      <c r="M27" s="632" t="s">
        <v>219</v>
      </c>
      <c r="N27" s="632" t="s">
        <v>219</v>
      </c>
      <c r="O27" s="632" t="s">
        <v>219</v>
      </c>
      <c r="P27" s="632" t="s">
        <v>219</v>
      </c>
      <c r="Q27" s="632" t="s">
        <v>219</v>
      </c>
      <c r="R27" s="530" t="s">
        <v>241</v>
      </c>
      <c r="S27" s="961">
        <f t="shared" si="10"/>
        <v>24075000</v>
      </c>
      <c r="T27" s="961">
        <v>24075000</v>
      </c>
      <c r="U27" s="952" t="b">
        <f t="shared" si="0"/>
        <v>1</v>
      </c>
      <c r="V27" s="899"/>
      <c r="W27" s="899"/>
      <c r="X27" s="899"/>
      <c r="Y27" s="964"/>
      <c r="Z27" s="651">
        <v>10</v>
      </c>
      <c r="AA27" s="634">
        <f t="shared" si="2"/>
        <v>10</v>
      </c>
      <c r="AB27" s="758">
        <f t="shared" si="3"/>
        <v>2407500</v>
      </c>
      <c r="AC27" s="635">
        <f t="shared" si="4"/>
        <v>24075000</v>
      </c>
      <c r="AD27" s="635">
        <f t="shared" si="5"/>
        <v>0</v>
      </c>
      <c r="AE27" s="634">
        <f t="shared" si="6"/>
        <v>10</v>
      </c>
      <c r="AF27" s="635">
        <f t="shared" si="7"/>
        <v>2407500</v>
      </c>
      <c r="AG27" s="635">
        <f t="shared" si="8"/>
        <v>24075000</v>
      </c>
      <c r="AH27" s="1004">
        <f t="shared" si="9"/>
        <v>0</v>
      </c>
      <c r="AI27" s="599" t="b">
        <f t="shared" si="1"/>
        <v>1</v>
      </c>
    </row>
    <row r="28" spans="1:35" s="19" customFormat="1" ht="16.5" customHeight="1">
      <c r="A28" s="612" t="s">
        <v>464</v>
      </c>
      <c r="B28" s="1379" t="s">
        <v>263</v>
      </c>
      <c r="C28" s="1379"/>
      <c r="D28" s="951"/>
      <c r="E28" s="759"/>
      <c r="F28" s="956"/>
      <c r="G28" s="956"/>
      <c r="H28" s="954"/>
      <c r="I28" s="957"/>
      <c r="J28" s="956"/>
      <c r="K28" s="965"/>
      <c r="L28" s="956"/>
      <c r="M28" s="956"/>
      <c r="N28" s="956"/>
      <c r="O28" s="957"/>
      <c r="P28" s="956"/>
      <c r="Q28" s="957"/>
      <c r="R28" s="956"/>
      <c r="S28" s="961"/>
      <c r="T28" s="961"/>
      <c r="U28" s="952" t="b">
        <f t="shared" si="0"/>
        <v>1</v>
      </c>
      <c r="V28" s="530"/>
      <c r="W28" s="548"/>
      <c r="X28" s="530"/>
      <c r="Y28" s="957"/>
      <c r="Z28" s="651"/>
      <c r="AA28" s="634"/>
      <c r="AB28" s="758"/>
      <c r="AC28" s="635"/>
      <c r="AD28" s="635"/>
      <c r="AE28" s="634"/>
      <c r="AF28" s="635"/>
      <c r="AG28" s="635"/>
      <c r="AH28" s="1004"/>
      <c r="AI28" s="599" t="b">
        <f t="shared" si="1"/>
        <v>1</v>
      </c>
    </row>
    <row r="29" spans="1:35" s="19" customFormat="1" ht="16.5" customHeight="1">
      <c r="A29" s="612" t="s">
        <v>464</v>
      </c>
      <c r="B29" s="548">
        <v>6</v>
      </c>
      <c r="C29" s="962" t="s">
        <v>245</v>
      </c>
      <c r="D29" s="951" t="s">
        <v>306</v>
      </c>
      <c r="E29" s="759" t="s">
        <v>277</v>
      </c>
      <c r="F29" s="759" t="s">
        <v>219</v>
      </c>
      <c r="G29" s="530" t="s">
        <v>313</v>
      </c>
      <c r="H29" s="759" t="s">
        <v>614</v>
      </c>
      <c r="I29" s="625">
        <v>1</v>
      </c>
      <c r="J29" s="630" t="s">
        <v>1893</v>
      </c>
      <c r="K29" s="955">
        <v>12063000</v>
      </c>
      <c r="L29" s="757">
        <v>2005</v>
      </c>
      <c r="M29" s="632" t="s">
        <v>219</v>
      </c>
      <c r="N29" s="632" t="s">
        <v>219</v>
      </c>
      <c r="O29" s="632" t="s">
        <v>219</v>
      </c>
      <c r="P29" s="632" t="s">
        <v>219</v>
      </c>
      <c r="Q29" s="632" t="s">
        <v>219</v>
      </c>
      <c r="R29" s="530" t="s">
        <v>241</v>
      </c>
      <c r="S29" s="961">
        <f t="shared" si="10"/>
        <v>12063000</v>
      </c>
      <c r="T29" s="961">
        <v>12063000</v>
      </c>
      <c r="U29" s="952" t="b">
        <f t="shared" si="0"/>
        <v>1</v>
      </c>
      <c r="V29" s="530"/>
      <c r="W29" s="548"/>
      <c r="X29" s="530" t="s">
        <v>101</v>
      </c>
      <c r="Y29" s="957"/>
      <c r="Z29" s="651">
        <v>10</v>
      </c>
      <c r="AA29" s="634">
        <f>2014-L29+1</f>
        <v>10</v>
      </c>
      <c r="AB29" s="758">
        <f>S29/Z29</f>
        <v>1206300</v>
      </c>
      <c r="AC29" s="635">
        <f>AA29*AB29</f>
        <v>12063000</v>
      </c>
      <c r="AD29" s="635">
        <f>S29-AC29</f>
        <v>0</v>
      </c>
      <c r="AE29" s="634">
        <f>2014-L29+1</f>
        <v>10</v>
      </c>
      <c r="AF29" s="635">
        <f>S29/Z29</f>
        <v>1206300</v>
      </c>
      <c r="AG29" s="635">
        <f>AE29*AF29</f>
        <v>12063000</v>
      </c>
      <c r="AH29" s="1004">
        <f>S29-AG29</f>
        <v>0</v>
      </c>
      <c r="AI29" s="599" t="b">
        <f t="shared" si="1"/>
        <v>1</v>
      </c>
    </row>
    <row r="30" spans="1:35" s="19" customFormat="1" ht="16.5" customHeight="1">
      <c r="A30" s="612" t="s">
        <v>464</v>
      </c>
      <c r="B30" s="548">
        <v>7</v>
      </c>
      <c r="C30" s="962" t="s">
        <v>303</v>
      </c>
      <c r="D30" s="951" t="s">
        <v>308</v>
      </c>
      <c r="E30" s="759" t="s">
        <v>277</v>
      </c>
      <c r="F30" s="759" t="s">
        <v>246</v>
      </c>
      <c r="G30" s="530" t="s">
        <v>313</v>
      </c>
      <c r="H30" s="759" t="s">
        <v>211</v>
      </c>
      <c r="I30" s="625">
        <v>1</v>
      </c>
      <c r="J30" s="630" t="s">
        <v>1893</v>
      </c>
      <c r="K30" s="966">
        <v>4625000</v>
      </c>
      <c r="L30" s="757">
        <v>2005</v>
      </c>
      <c r="M30" s="632" t="s">
        <v>219</v>
      </c>
      <c r="N30" s="632" t="s">
        <v>219</v>
      </c>
      <c r="O30" s="632" t="s">
        <v>219</v>
      </c>
      <c r="P30" s="632" t="s">
        <v>219</v>
      </c>
      <c r="Q30" s="632" t="s">
        <v>219</v>
      </c>
      <c r="R30" s="530" t="s">
        <v>241</v>
      </c>
      <c r="S30" s="961">
        <f t="shared" si="10"/>
        <v>4625000</v>
      </c>
      <c r="T30" s="961">
        <v>4625000</v>
      </c>
      <c r="U30" s="952" t="b">
        <f t="shared" si="0"/>
        <v>1</v>
      </c>
      <c r="V30" s="530"/>
      <c r="W30" s="548"/>
      <c r="X30" s="530" t="s">
        <v>101</v>
      </c>
      <c r="Y30" s="530"/>
      <c r="Z30" s="651">
        <v>10</v>
      </c>
      <c r="AA30" s="634">
        <f>2014-L30+1</f>
        <v>10</v>
      </c>
      <c r="AB30" s="758">
        <f>S30/Z30</f>
        <v>462500</v>
      </c>
      <c r="AC30" s="635">
        <f>AA30*AB30</f>
        <v>4625000</v>
      </c>
      <c r="AD30" s="635">
        <f>S30-AC30</f>
        <v>0</v>
      </c>
      <c r="AE30" s="634">
        <f>2014-L30+1</f>
        <v>10</v>
      </c>
      <c r="AF30" s="635">
        <f>S30/Z30</f>
        <v>462500</v>
      </c>
      <c r="AG30" s="635">
        <f>AE30*AF30</f>
        <v>4625000</v>
      </c>
      <c r="AH30" s="1004">
        <f>S30-AG30</f>
        <v>0</v>
      </c>
      <c r="AI30" s="599" t="b">
        <f t="shared" si="1"/>
        <v>1</v>
      </c>
    </row>
    <row r="31" spans="1:35" s="19" customFormat="1" ht="16.5" customHeight="1">
      <c r="A31" s="612" t="s">
        <v>464</v>
      </c>
      <c r="B31" s="548">
        <v>8</v>
      </c>
      <c r="C31" s="962" t="s">
        <v>300</v>
      </c>
      <c r="D31" s="951" t="s">
        <v>308</v>
      </c>
      <c r="E31" s="759" t="s">
        <v>277</v>
      </c>
      <c r="F31" s="759" t="s">
        <v>315</v>
      </c>
      <c r="G31" s="530" t="s">
        <v>313</v>
      </c>
      <c r="H31" s="759" t="s">
        <v>211</v>
      </c>
      <c r="I31" s="625">
        <v>1</v>
      </c>
      <c r="J31" s="630" t="s">
        <v>1893</v>
      </c>
      <c r="K31" s="955">
        <v>7544000</v>
      </c>
      <c r="L31" s="757">
        <v>1999</v>
      </c>
      <c r="M31" s="632" t="s">
        <v>219</v>
      </c>
      <c r="N31" s="632" t="s">
        <v>219</v>
      </c>
      <c r="O31" s="632" t="s">
        <v>219</v>
      </c>
      <c r="P31" s="632" t="s">
        <v>219</v>
      </c>
      <c r="Q31" s="632" t="s">
        <v>219</v>
      </c>
      <c r="R31" s="530" t="s">
        <v>241</v>
      </c>
      <c r="S31" s="961">
        <f t="shared" si="10"/>
        <v>7544000</v>
      </c>
      <c r="T31" s="961">
        <v>7544000</v>
      </c>
      <c r="U31" s="952" t="b">
        <f t="shared" si="0"/>
        <v>1</v>
      </c>
      <c r="V31" s="530"/>
      <c r="W31" s="548"/>
      <c r="X31" s="530" t="s">
        <v>101</v>
      </c>
      <c r="Y31" s="957"/>
      <c r="Z31" s="651">
        <v>10</v>
      </c>
      <c r="AA31" s="634">
        <f>2008-L31+1</f>
        <v>10</v>
      </c>
      <c r="AB31" s="758">
        <f>S31/Z31</f>
        <v>754400</v>
      </c>
      <c r="AC31" s="635">
        <f>AA31*AB31</f>
        <v>7544000</v>
      </c>
      <c r="AD31" s="635">
        <f>S31-AC31</f>
        <v>0</v>
      </c>
      <c r="AE31" s="634">
        <f>2008-L31+1</f>
        <v>10</v>
      </c>
      <c r="AF31" s="635">
        <f>S31/Z31</f>
        <v>754400</v>
      </c>
      <c r="AG31" s="635">
        <f>AE31*AF31</f>
        <v>7544000</v>
      </c>
      <c r="AH31" s="1004">
        <f>S31-AG31</f>
        <v>0</v>
      </c>
      <c r="AI31" s="599" t="b">
        <f t="shared" si="1"/>
        <v>1</v>
      </c>
    </row>
    <row r="32" spans="1:35" s="19" customFormat="1" ht="16.5" customHeight="1">
      <c r="A32" s="612" t="s">
        <v>464</v>
      </c>
      <c r="B32" s="548">
        <v>9</v>
      </c>
      <c r="C32" s="962" t="s">
        <v>303</v>
      </c>
      <c r="D32" s="951" t="s">
        <v>308</v>
      </c>
      <c r="E32" s="759" t="s">
        <v>277</v>
      </c>
      <c r="F32" s="759" t="s">
        <v>246</v>
      </c>
      <c r="G32" s="530" t="s">
        <v>313</v>
      </c>
      <c r="H32" s="759" t="s">
        <v>211</v>
      </c>
      <c r="I32" s="625">
        <v>1</v>
      </c>
      <c r="J32" s="630" t="s">
        <v>1893</v>
      </c>
      <c r="K32" s="963">
        <v>4348000</v>
      </c>
      <c r="L32" s="757">
        <v>1999</v>
      </c>
      <c r="M32" s="632" t="s">
        <v>219</v>
      </c>
      <c r="N32" s="632" t="s">
        <v>219</v>
      </c>
      <c r="O32" s="632" t="s">
        <v>219</v>
      </c>
      <c r="P32" s="632" t="s">
        <v>219</v>
      </c>
      <c r="Q32" s="632" t="s">
        <v>219</v>
      </c>
      <c r="R32" s="530" t="s">
        <v>241</v>
      </c>
      <c r="S32" s="961">
        <f t="shared" si="10"/>
        <v>4348000</v>
      </c>
      <c r="T32" s="961">
        <v>4348000</v>
      </c>
      <c r="U32" s="952" t="b">
        <f t="shared" si="0"/>
        <v>1</v>
      </c>
      <c r="V32" s="530"/>
      <c r="W32" s="548"/>
      <c r="X32" s="530" t="s">
        <v>101</v>
      </c>
      <c r="Y32" s="957"/>
      <c r="Z32" s="651">
        <v>10</v>
      </c>
      <c r="AA32" s="634">
        <f>2008-L32+1</f>
        <v>10</v>
      </c>
      <c r="AB32" s="758">
        <f>S32/Z32</f>
        <v>434800</v>
      </c>
      <c r="AC32" s="635">
        <f>AA32*AB32</f>
        <v>4348000</v>
      </c>
      <c r="AD32" s="635">
        <f>S32-AC32</f>
        <v>0</v>
      </c>
      <c r="AE32" s="634">
        <f>2008-L32+1</f>
        <v>10</v>
      </c>
      <c r="AF32" s="635">
        <f>S32/Z32</f>
        <v>434800</v>
      </c>
      <c r="AG32" s="635">
        <f>AE32*AF32</f>
        <v>4348000</v>
      </c>
      <c r="AH32" s="1004">
        <f>S32-AG32</f>
        <v>0</v>
      </c>
      <c r="AI32" s="599" t="b">
        <f t="shared" si="1"/>
        <v>1</v>
      </c>
    </row>
    <row r="33" spans="1:35" s="19" customFormat="1" ht="16.5" customHeight="1">
      <c r="A33" s="612" t="s">
        <v>464</v>
      </c>
      <c r="B33" s="1425" t="s">
        <v>314</v>
      </c>
      <c r="C33" s="1425"/>
      <c r="D33" s="951"/>
      <c r="E33" s="759"/>
      <c r="F33" s="759"/>
      <c r="G33" s="530"/>
      <c r="H33" s="954"/>
      <c r="I33" s="625"/>
      <c r="J33" s="630"/>
      <c r="K33" s="965"/>
      <c r="L33" s="757"/>
      <c r="M33" s="956"/>
      <c r="N33" s="956"/>
      <c r="O33" s="957"/>
      <c r="P33" s="956"/>
      <c r="Q33" s="957"/>
      <c r="R33" s="956"/>
      <c r="S33" s="961"/>
      <c r="T33" s="961"/>
      <c r="U33" s="952" t="b">
        <f t="shared" si="0"/>
        <v>1</v>
      </c>
      <c r="V33" s="530"/>
      <c r="W33" s="548"/>
      <c r="X33" s="530"/>
      <c r="Y33" s="957"/>
      <c r="Z33" s="651"/>
      <c r="AA33" s="634"/>
      <c r="AB33" s="758"/>
      <c r="AC33" s="635"/>
      <c r="AD33" s="635"/>
      <c r="AE33" s="634"/>
      <c r="AF33" s="635"/>
      <c r="AG33" s="635"/>
      <c r="AH33" s="1004"/>
      <c r="AI33" s="599" t="b">
        <f t="shared" si="1"/>
        <v>1</v>
      </c>
    </row>
    <row r="34" spans="1:35" s="19" customFormat="1" ht="16.5" customHeight="1">
      <c r="A34" s="612" t="s">
        <v>464</v>
      </c>
      <c r="B34" s="1182">
        <v>10</v>
      </c>
      <c r="C34" s="967" t="s">
        <v>245</v>
      </c>
      <c r="D34" s="951" t="s">
        <v>306</v>
      </c>
      <c r="E34" s="759" t="s">
        <v>332</v>
      </c>
      <c r="F34" s="759" t="s">
        <v>246</v>
      </c>
      <c r="G34" s="530" t="s">
        <v>313</v>
      </c>
      <c r="H34" s="759" t="s">
        <v>614</v>
      </c>
      <c r="I34" s="625">
        <v>1</v>
      </c>
      <c r="J34" s="630" t="s">
        <v>1893</v>
      </c>
      <c r="K34" s="955">
        <v>27141000</v>
      </c>
      <c r="L34" s="757">
        <v>2007</v>
      </c>
      <c r="M34" s="632" t="s">
        <v>219</v>
      </c>
      <c r="N34" s="632" t="s">
        <v>219</v>
      </c>
      <c r="O34" s="632" t="s">
        <v>219</v>
      </c>
      <c r="P34" s="632" t="s">
        <v>219</v>
      </c>
      <c r="Q34" s="632" t="s">
        <v>219</v>
      </c>
      <c r="R34" s="530" t="s">
        <v>241</v>
      </c>
      <c r="S34" s="961">
        <f t="shared" si="10"/>
        <v>27141000</v>
      </c>
      <c r="T34" s="961">
        <v>27141000</v>
      </c>
      <c r="U34" s="952" t="b">
        <f t="shared" si="0"/>
        <v>1</v>
      </c>
      <c r="V34" s="530"/>
      <c r="W34" s="548"/>
      <c r="X34" s="530"/>
      <c r="Y34" s="957"/>
      <c r="Z34" s="651">
        <v>10</v>
      </c>
      <c r="AA34" s="634">
        <f>2016-L34+1</f>
        <v>10</v>
      </c>
      <c r="AB34" s="758">
        <f>S34/Z34</f>
        <v>2714100</v>
      </c>
      <c r="AC34" s="635">
        <f>AA34*AB34</f>
        <v>27141000</v>
      </c>
      <c r="AD34" s="635">
        <f>S34-AC34</f>
        <v>0</v>
      </c>
      <c r="AE34" s="634">
        <f>2016-L34+1</f>
        <v>10</v>
      </c>
      <c r="AF34" s="635">
        <f>S34/Z34</f>
        <v>2714100</v>
      </c>
      <c r="AG34" s="635">
        <f>AE34*AF34</f>
        <v>27141000</v>
      </c>
      <c r="AH34" s="1004">
        <f>S34-AG34</f>
        <v>0</v>
      </c>
      <c r="AI34" s="599" t="b">
        <f t="shared" si="1"/>
        <v>1</v>
      </c>
    </row>
    <row r="35" spans="1:35" s="19" customFormat="1" ht="16.5" customHeight="1">
      <c r="A35" s="612" t="s">
        <v>464</v>
      </c>
      <c r="B35" s="1425" t="s">
        <v>304</v>
      </c>
      <c r="C35" s="1425"/>
      <c r="D35" s="951"/>
      <c r="E35" s="759"/>
      <c r="F35" s="956"/>
      <c r="G35" s="956"/>
      <c r="H35" s="954"/>
      <c r="I35" s="957"/>
      <c r="J35" s="956"/>
      <c r="K35" s="965"/>
      <c r="L35" s="956"/>
      <c r="M35" s="956"/>
      <c r="N35" s="956"/>
      <c r="O35" s="957"/>
      <c r="P35" s="956"/>
      <c r="Q35" s="957"/>
      <c r="R35" s="956"/>
      <c r="S35" s="961"/>
      <c r="T35" s="961"/>
      <c r="U35" s="952" t="b">
        <f t="shared" si="0"/>
        <v>1</v>
      </c>
      <c r="V35" s="530"/>
      <c r="W35" s="548"/>
      <c r="X35" s="530"/>
      <c r="Y35" s="957"/>
      <c r="Z35" s="651"/>
      <c r="AA35" s="634"/>
      <c r="AB35" s="758"/>
      <c r="AC35" s="635"/>
      <c r="AD35" s="635"/>
      <c r="AE35" s="634"/>
      <c r="AF35" s="635"/>
      <c r="AG35" s="635"/>
      <c r="AH35" s="1004"/>
      <c r="AI35" s="599" t="b">
        <f t="shared" si="1"/>
        <v>1</v>
      </c>
    </row>
    <row r="36" spans="1:35" s="19" customFormat="1" ht="16.5" customHeight="1">
      <c r="A36" s="612" t="s">
        <v>464</v>
      </c>
      <c r="B36" s="548">
        <v>11</v>
      </c>
      <c r="C36" s="962" t="s">
        <v>245</v>
      </c>
      <c r="D36" s="951" t="s">
        <v>306</v>
      </c>
      <c r="E36" s="759" t="s">
        <v>332</v>
      </c>
      <c r="F36" s="759" t="s">
        <v>246</v>
      </c>
      <c r="G36" s="530" t="s">
        <v>313</v>
      </c>
      <c r="H36" s="759" t="s">
        <v>614</v>
      </c>
      <c r="I36" s="625">
        <v>1</v>
      </c>
      <c r="J36" s="630" t="s">
        <v>1893</v>
      </c>
      <c r="K36" s="963">
        <v>11459000</v>
      </c>
      <c r="L36" s="530">
        <v>2005</v>
      </c>
      <c r="M36" s="632" t="s">
        <v>219</v>
      </c>
      <c r="N36" s="632" t="s">
        <v>219</v>
      </c>
      <c r="O36" s="632" t="s">
        <v>219</v>
      </c>
      <c r="P36" s="632" t="s">
        <v>219</v>
      </c>
      <c r="Q36" s="632" t="s">
        <v>219</v>
      </c>
      <c r="R36" s="530" t="s">
        <v>241</v>
      </c>
      <c r="S36" s="961">
        <f t="shared" si="10"/>
        <v>11459000</v>
      </c>
      <c r="T36" s="961">
        <v>11459000</v>
      </c>
      <c r="U36" s="952" t="b">
        <f t="shared" si="0"/>
        <v>1</v>
      </c>
      <c r="V36" s="530"/>
      <c r="W36" s="548"/>
      <c r="X36" s="530" t="s">
        <v>101</v>
      </c>
      <c r="Y36" s="957"/>
      <c r="Z36" s="651">
        <v>10</v>
      </c>
      <c r="AA36" s="634">
        <f>2014-L36+1</f>
        <v>10</v>
      </c>
      <c r="AB36" s="758">
        <f>S36/Z36</f>
        <v>1145900</v>
      </c>
      <c r="AC36" s="635">
        <f>AA36*AB36</f>
        <v>11459000</v>
      </c>
      <c r="AD36" s="635">
        <f>S36-AC36</f>
        <v>0</v>
      </c>
      <c r="AE36" s="634">
        <f>2014-L36+1</f>
        <v>10</v>
      </c>
      <c r="AF36" s="635">
        <f>S36/Z36</f>
        <v>1145900</v>
      </c>
      <c r="AG36" s="635">
        <f>AE36*AF36</f>
        <v>11459000</v>
      </c>
      <c r="AH36" s="1004">
        <f>S36-AG36</f>
        <v>0</v>
      </c>
      <c r="AI36" s="599" t="b">
        <f t="shared" si="1"/>
        <v>1</v>
      </c>
    </row>
    <row r="37" spans="1:35" s="19" customFormat="1" ht="16.5" customHeight="1">
      <c r="A37" s="612" t="s">
        <v>464</v>
      </c>
      <c r="B37" s="1451" t="s">
        <v>305</v>
      </c>
      <c r="C37" s="1451"/>
      <c r="D37" s="951"/>
      <c r="E37" s="759"/>
      <c r="F37" s="956"/>
      <c r="G37" s="956"/>
      <c r="H37" s="954"/>
      <c r="I37" s="548"/>
      <c r="J37" s="530"/>
      <c r="K37" s="968"/>
      <c r="L37" s="956"/>
      <c r="M37" s="956"/>
      <c r="N37" s="956"/>
      <c r="O37" s="957"/>
      <c r="P37" s="956"/>
      <c r="Q37" s="957"/>
      <c r="R37" s="956"/>
      <c r="S37" s="961"/>
      <c r="T37" s="961"/>
      <c r="U37" s="952" t="b">
        <f t="shared" si="0"/>
        <v>1</v>
      </c>
      <c r="V37" s="956"/>
      <c r="W37" s="957"/>
      <c r="X37" s="956"/>
      <c r="Y37" s="957"/>
      <c r="Z37" s="651"/>
      <c r="AA37" s="634"/>
      <c r="AB37" s="758"/>
      <c r="AC37" s="635"/>
      <c r="AD37" s="635"/>
      <c r="AE37" s="634"/>
      <c r="AF37" s="635"/>
      <c r="AG37" s="635"/>
      <c r="AH37" s="1004"/>
      <c r="AI37" s="599" t="b">
        <f t="shared" si="1"/>
        <v>1</v>
      </c>
    </row>
    <row r="38" spans="1:35" s="19" customFormat="1" ht="16.5" customHeight="1">
      <c r="A38" s="612" t="s">
        <v>464</v>
      </c>
      <c r="B38" s="548">
        <v>12</v>
      </c>
      <c r="C38" s="962" t="s">
        <v>245</v>
      </c>
      <c r="D38" s="951" t="s">
        <v>306</v>
      </c>
      <c r="E38" s="759" t="s">
        <v>332</v>
      </c>
      <c r="F38" s="759" t="s">
        <v>246</v>
      </c>
      <c r="G38" s="530" t="s">
        <v>313</v>
      </c>
      <c r="H38" s="759" t="s">
        <v>614</v>
      </c>
      <c r="I38" s="625">
        <v>1</v>
      </c>
      <c r="J38" s="630" t="s">
        <v>1893</v>
      </c>
      <c r="K38" s="955">
        <v>80758000</v>
      </c>
      <c r="L38" s="757">
        <v>2004</v>
      </c>
      <c r="M38" s="632" t="s">
        <v>219</v>
      </c>
      <c r="N38" s="632" t="s">
        <v>219</v>
      </c>
      <c r="O38" s="632" t="s">
        <v>219</v>
      </c>
      <c r="P38" s="632" t="s">
        <v>219</v>
      </c>
      <c r="Q38" s="632" t="s">
        <v>219</v>
      </c>
      <c r="R38" s="530" t="s">
        <v>241</v>
      </c>
      <c r="S38" s="961">
        <f t="shared" si="10"/>
        <v>80758000</v>
      </c>
      <c r="T38" s="961">
        <v>80758000</v>
      </c>
      <c r="U38" s="952" t="b">
        <f t="shared" si="0"/>
        <v>1</v>
      </c>
      <c r="V38" s="530"/>
      <c r="W38" s="548"/>
      <c r="X38" s="530"/>
      <c r="Y38" s="957"/>
      <c r="Z38" s="651">
        <v>10</v>
      </c>
      <c r="AA38" s="634">
        <f>2013-L38+1</f>
        <v>10</v>
      </c>
      <c r="AB38" s="758">
        <f>S38/Z38</f>
        <v>8075800</v>
      </c>
      <c r="AC38" s="635">
        <f>AA38*AB38</f>
        <v>80758000</v>
      </c>
      <c r="AD38" s="635">
        <f>S38-AC38</f>
        <v>0</v>
      </c>
      <c r="AE38" s="634">
        <f>2013-L38+1</f>
        <v>10</v>
      </c>
      <c r="AF38" s="635">
        <f>S38/Z38</f>
        <v>8075800</v>
      </c>
      <c r="AG38" s="635">
        <f>AE38*AF38</f>
        <v>80758000</v>
      </c>
      <c r="AH38" s="1004">
        <f>S38-AG38</f>
        <v>0</v>
      </c>
      <c r="AI38" s="599" t="b">
        <f t="shared" si="1"/>
        <v>1</v>
      </c>
    </row>
    <row r="39" spans="1:35" s="19" customFormat="1" ht="16.5" customHeight="1">
      <c r="A39" s="612" t="s">
        <v>464</v>
      </c>
      <c r="B39" s="548">
        <v>13</v>
      </c>
      <c r="C39" s="962" t="s">
        <v>245</v>
      </c>
      <c r="D39" s="951" t="s">
        <v>306</v>
      </c>
      <c r="E39" s="759" t="s">
        <v>332</v>
      </c>
      <c r="F39" s="759" t="s">
        <v>246</v>
      </c>
      <c r="G39" s="530" t="s">
        <v>247</v>
      </c>
      <c r="H39" s="759" t="s">
        <v>614</v>
      </c>
      <c r="I39" s="625">
        <v>1</v>
      </c>
      <c r="J39" s="630" t="s">
        <v>1893</v>
      </c>
      <c r="K39" s="955">
        <v>139535000</v>
      </c>
      <c r="L39" s="757">
        <v>2007</v>
      </c>
      <c r="M39" s="632" t="s">
        <v>219</v>
      </c>
      <c r="N39" s="632" t="s">
        <v>219</v>
      </c>
      <c r="O39" s="632" t="s">
        <v>219</v>
      </c>
      <c r="P39" s="632" t="s">
        <v>219</v>
      </c>
      <c r="Q39" s="632" t="s">
        <v>219</v>
      </c>
      <c r="R39" s="530" t="s">
        <v>241</v>
      </c>
      <c r="S39" s="961">
        <f t="shared" si="10"/>
        <v>139535000</v>
      </c>
      <c r="T39" s="961">
        <v>139535000</v>
      </c>
      <c r="U39" s="952" t="b">
        <f t="shared" si="0"/>
        <v>1</v>
      </c>
      <c r="V39" s="530"/>
      <c r="W39" s="548"/>
      <c r="X39" s="530"/>
      <c r="Y39" s="957"/>
      <c r="Z39" s="651">
        <v>10</v>
      </c>
      <c r="AA39" s="634">
        <f>2016-L39+1</f>
        <v>10</v>
      </c>
      <c r="AB39" s="758">
        <f>S39/Z39</f>
        <v>13953500</v>
      </c>
      <c r="AC39" s="635">
        <f>AA39*AB39</f>
        <v>139535000</v>
      </c>
      <c r="AD39" s="635">
        <f>S39-AC39</f>
        <v>0</v>
      </c>
      <c r="AE39" s="634">
        <f>2016-L39+1</f>
        <v>10</v>
      </c>
      <c r="AF39" s="635">
        <f>S39/Z39</f>
        <v>13953500</v>
      </c>
      <c r="AG39" s="635">
        <f>AE39*AF39</f>
        <v>139535000</v>
      </c>
      <c r="AH39" s="1004">
        <f>S39-AG39</f>
        <v>0</v>
      </c>
      <c r="AI39" s="599" t="b">
        <f t="shared" si="1"/>
        <v>1</v>
      </c>
    </row>
    <row r="40" spans="1:35" s="19" customFormat="1" ht="16.5" customHeight="1">
      <c r="A40" s="612" t="s">
        <v>468</v>
      </c>
      <c r="B40" s="1425" t="s">
        <v>278</v>
      </c>
      <c r="C40" s="1425"/>
      <c r="D40" s="951"/>
      <c r="E40" s="759"/>
      <c r="F40" s="759"/>
      <c r="G40" s="530"/>
      <c r="H40" s="954"/>
      <c r="I40" s="625"/>
      <c r="J40" s="630"/>
      <c r="K40" s="955"/>
      <c r="L40" s="757"/>
      <c r="M40" s="956"/>
      <c r="N40" s="956"/>
      <c r="O40" s="957"/>
      <c r="P40" s="956"/>
      <c r="Q40" s="957"/>
      <c r="R40" s="956"/>
      <c r="S40" s="961"/>
      <c r="T40" s="961"/>
      <c r="U40" s="952" t="b">
        <f t="shared" si="0"/>
        <v>1</v>
      </c>
      <c r="V40" s="530"/>
      <c r="W40" s="548"/>
      <c r="X40" s="530"/>
      <c r="Y40" s="957"/>
      <c r="Z40" s="651"/>
      <c r="AA40" s="634"/>
      <c r="AB40" s="758"/>
      <c r="AC40" s="635"/>
      <c r="AD40" s="635"/>
      <c r="AE40" s="634"/>
      <c r="AF40" s="635"/>
      <c r="AG40" s="635"/>
      <c r="AH40" s="1004"/>
      <c r="AI40" s="599" t="b">
        <f t="shared" si="1"/>
        <v>1</v>
      </c>
    </row>
    <row r="41" spans="1:35" s="19" customFormat="1" ht="16.5" customHeight="1">
      <c r="A41" s="612" t="s">
        <v>468</v>
      </c>
      <c r="B41" s="548">
        <v>1</v>
      </c>
      <c r="C41" s="962" t="s">
        <v>300</v>
      </c>
      <c r="D41" s="951" t="s">
        <v>308</v>
      </c>
      <c r="E41" s="759" t="s">
        <v>332</v>
      </c>
      <c r="F41" s="759" t="s">
        <v>246</v>
      </c>
      <c r="G41" s="530" t="s">
        <v>313</v>
      </c>
      <c r="H41" s="759" t="s">
        <v>211</v>
      </c>
      <c r="I41" s="625">
        <v>1</v>
      </c>
      <c r="J41" s="630" t="s">
        <v>1893</v>
      </c>
      <c r="K41" s="955">
        <v>38940000</v>
      </c>
      <c r="L41" s="757">
        <v>2009</v>
      </c>
      <c r="M41" s="632" t="s">
        <v>219</v>
      </c>
      <c r="N41" s="632" t="s">
        <v>219</v>
      </c>
      <c r="O41" s="632" t="s">
        <v>219</v>
      </c>
      <c r="P41" s="632" t="s">
        <v>219</v>
      </c>
      <c r="Q41" s="632" t="s">
        <v>219</v>
      </c>
      <c r="R41" s="530" t="s">
        <v>241</v>
      </c>
      <c r="S41" s="952">
        <f>I41*K41</f>
        <v>38940000</v>
      </c>
      <c r="T41" s="952">
        <f>S41</f>
        <v>38940000</v>
      </c>
      <c r="U41" s="952" t="b">
        <f t="shared" si="0"/>
        <v>1</v>
      </c>
      <c r="V41" s="530"/>
      <c r="W41" s="548"/>
      <c r="X41" s="530"/>
      <c r="Y41" s="957"/>
      <c r="Z41" s="651">
        <v>10</v>
      </c>
      <c r="AA41" s="634">
        <f>2016-L41+1</f>
        <v>8</v>
      </c>
      <c r="AB41" s="758">
        <f>S41/Z41</f>
        <v>3894000</v>
      </c>
      <c r="AC41" s="635">
        <f>AA41*AB41</f>
        <v>31152000</v>
      </c>
      <c r="AD41" s="635">
        <f>S41-AC41</f>
        <v>7788000</v>
      </c>
      <c r="AE41" s="634">
        <f>2017-L41+1</f>
        <v>9</v>
      </c>
      <c r="AF41" s="635">
        <f>S41/Z41</f>
        <v>3894000</v>
      </c>
      <c r="AG41" s="635">
        <f>AE41*AF41</f>
        <v>35046000</v>
      </c>
      <c r="AH41" s="1004">
        <f>S41-AG41</f>
        <v>3894000</v>
      </c>
      <c r="AI41" s="599" t="b">
        <f t="shared" si="1"/>
        <v>1</v>
      </c>
    </row>
    <row r="42" spans="1:35" s="19" customFormat="1" ht="16.5" customHeight="1">
      <c r="A42" s="612" t="s">
        <v>468</v>
      </c>
      <c r="B42" s="548">
        <v>2</v>
      </c>
      <c r="C42" s="962" t="s">
        <v>300</v>
      </c>
      <c r="D42" s="951" t="s">
        <v>308</v>
      </c>
      <c r="E42" s="759" t="s">
        <v>338</v>
      </c>
      <c r="F42" s="759" t="s">
        <v>246</v>
      </c>
      <c r="G42" s="530" t="s">
        <v>313</v>
      </c>
      <c r="H42" s="759" t="s">
        <v>211</v>
      </c>
      <c r="I42" s="625">
        <v>1</v>
      </c>
      <c r="J42" s="630" t="s">
        <v>1893</v>
      </c>
      <c r="K42" s="955">
        <v>38940000</v>
      </c>
      <c r="L42" s="757">
        <v>2009</v>
      </c>
      <c r="M42" s="632" t="s">
        <v>219</v>
      </c>
      <c r="N42" s="632" t="s">
        <v>219</v>
      </c>
      <c r="O42" s="632" t="s">
        <v>219</v>
      </c>
      <c r="P42" s="632" t="s">
        <v>219</v>
      </c>
      <c r="Q42" s="632" t="s">
        <v>219</v>
      </c>
      <c r="R42" s="530" t="s">
        <v>241</v>
      </c>
      <c r="S42" s="952">
        <f t="shared" ref="S42:S45" si="13">I42*K42</f>
        <v>38940000</v>
      </c>
      <c r="T42" s="952">
        <f t="shared" ref="T42:T45" si="14">S42</f>
        <v>38940000</v>
      </c>
      <c r="U42" s="952" t="b">
        <f t="shared" ref="U42:U45" si="15">S42=T42</f>
        <v>1</v>
      </c>
      <c r="V42" s="530"/>
      <c r="W42" s="548"/>
      <c r="X42" s="530"/>
      <c r="Y42" s="957"/>
      <c r="Z42" s="651">
        <v>10</v>
      </c>
      <c r="AA42" s="634">
        <f t="shared" ref="AA42:AA45" si="16">2016-L42+1</f>
        <v>8</v>
      </c>
      <c r="AB42" s="758">
        <f t="shared" ref="AB42:AB45" si="17">S42/Z42</f>
        <v>3894000</v>
      </c>
      <c r="AC42" s="635">
        <f t="shared" ref="AC42:AC45" si="18">AA42*AB42</f>
        <v>31152000</v>
      </c>
      <c r="AD42" s="635">
        <f t="shared" ref="AD42:AD45" si="19">S42-AC42</f>
        <v>7788000</v>
      </c>
      <c r="AE42" s="634">
        <f t="shared" ref="AE42:AE45" si="20">2017-L42+1</f>
        <v>9</v>
      </c>
      <c r="AF42" s="635">
        <f t="shared" ref="AF42:AF45" si="21">S42/Z42</f>
        <v>3894000</v>
      </c>
      <c r="AG42" s="635">
        <f t="shared" ref="AG42:AG45" si="22">AE42*AF42</f>
        <v>35046000</v>
      </c>
      <c r="AH42" s="1004">
        <f t="shared" ref="AH42:AH45" si="23">S42-AG42</f>
        <v>3894000</v>
      </c>
      <c r="AI42" s="599" t="b">
        <f t="shared" ref="AI42:AI45" si="24">AG42+AH42=S42</f>
        <v>1</v>
      </c>
    </row>
    <row r="43" spans="1:35" s="19" customFormat="1" ht="16.5" customHeight="1">
      <c r="A43" s="612" t="s">
        <v>468</v>
      </c>
      <c r="B43" s="548">
        <v>3</v>
      </c>
      <c r="C43" s="962" t="s">
        <v>300</v>
      </c>
      <c r="D43" s="951" t="s">
        <v>308</v>
      </c>
      <c r="E43" s="759" t="s">
        <v>355</v>
      </c>
      <c r="F43" s="759" t="s">
        <v>246</v>
      </c>
      <c r="G43" s="530" t="s">
        <v>313</v>
      </c>
      <c r="H43" s="759" t="s">
        <v>211</v>
      </c>
      <c r="I43" s="625">
        <v>1</v>
      </c>
      <c r="J43" s="630" t="s">
        <v>1893</v>
      </c>
      <c r="K43" s="955">
        <v>38940000</v>
      </c>
      <c r="L43" s="757">
        <v>2009</v>
      </c>
      <c r="M43" s="632" t="s">
        <v>219</v>
      </c>
      <c r="N43" s="632" t="s">
        <v>219</v>
      </c>
      <c r="O43" s="632" t="s">
        <v>219</v>
      </c>
      <c r="P43" s="632" t="s">
        <v>219</v>
      </c>
      <c r="Q43" s="632" t="s">
        <v>219</v>
      </c>
      <c r="R43" s="530" t="s">
        <v>241</v>
      </c>
      <c r="S43" s="952">
        <f t="shared" si="13"/>
        <v>38940000</v>
      </c>
      <c r="T43" s="952">
        <f t="shared" si="14"/>
        <v>38940000</v>
      </c>
      <c r="U43" s="952" t="b">
        <f t="shared" si="15"/>
        <v>1</v>
      </c>
      <c r="V43" s="530"/>
      <c r="W43" s="548"/>
      <c r="X43" s="530"/>
      <c r="Y43" s="957"/>
      <c r="Z43" s="651">
        <v>10</v>
      </c>
      <c r="AA43" s="634">
        <f t="shared" si="16"/>
        <v>8</v>
      </c>
      <c r="AB43" s="758">
        <f t="shared" si="17"/>
        <v>3894000</v>
      </c>
      <c r="AC43" s="635">
        <f t="shared" si="18"/>
        <v>31152000</v>
      </c>
      <c r="AD43" s="635">
        <f t="shared" si="19"/>
        <v>7788000</v>
      </c>
      <c r="AE43" s="634">
        <f t="shared" si="20"/>
        <v>9</v>
      </c>
      <c r="AF43" s="635">
        <f t="shared" si="21"/>
        <v>3894000</v>
      </c>
      <c r="AG43" s="635">
        <f t="shared" si="22"/>
        <v>35046000</v>
      </c>
      <c r="AH43" s="1004">
        <f t="shared" si="23"/>
        <v>3894000</v>
      </c>
      <c r="AI43" s="599" t="b">
        <f t="shared" si="24"/>
        <v>1</v>
      </c>
    </row>
    <row r="44" spans="1:35" s="19" customFormat="1" ht="16.5" customHeight="1">
      <c r="A44" s="612" t="s">
        <v>468</v>
      </c>
      <c r="B44" s="548">
        <v>4</v>
      </c>
      <c r="C44" s="962" t="s">
        <v>300</v>
      </c>
      <c r="D44" s="951" t="s">
        <v>308</v>
      </c>
      <c r="E44" s="759" t="s">
        <v>346</v>
      </c>
      <c r="F44" s="759" t="s">
        <v>246</v>
      </c>
      <c r="G44" s="530" t="s">
        <v>313</v>
      </c>
      <c r="H44" s="759" t="s">
        <v>211</v>
      </c>
      <c r="I44" s="625">
        <v>1</v>
      </c>
      <c r="J44" s="630" t="s">
        <v>1893</v>
      </c>
      <c r="K44" s="955">
        <v>38940000</v>
      </c>
      <c r="L44" s="757">
        <v>2009</v>
      </c>
      <c r="M44" s="632" t="s">
        <v>219</v>
      </c>
      <c r="N44" s="632" t="s">
        <v>219</v>
      </c>
      <c r="O44" s="632" t="s">
        <v>219</v>
      </c>
      <c r="P44" s="632" t="s">
        <v>219</v>
      </c>
      <c r="Q44" s="632" t="s">
        <v>219</v>
      </c>
      <c r="R44" s="530" t="s">
        <v>241</v>
      </c>
      <c r="S44" s="952">
        <f t="shared" si="13"/>
        <v>38940000</v>
      </c>
      <c r="T44" s="952">
        <f t="shared" si="14"/>
        <v>38940000</v>
      </c>
      <c r="U44" s="952" t="b">
        <f t="shared" si="15"/>
        <v>1</v>
      </c>
      <c r="V44" s="530"/>
      <c r="W44" s="548"/>
      <c r="X44" s="530"/>
      <c r="Y44" s="957"/>
      <c r="Z44" s="651">
        <v>10</v>
      </c>
      <c r="AA44" s="634">
        <f t="shared" si="16"/>
        <v>8</v>
      </c>
      <c r="AB44" s="758">
        <f t="shared" si="17"/>
        <v>3894000</v>
      </c>
      <c r="AC44" s="635">
        <f t="shared" si="18"/>
        <v>31152000</v>
      </c>
      <c r="AD44" s="635">
        <f t="shared" si="19"/>
        <v>7788000</v>
      </c>
      <c r="AE44" s="634">
        <f t="shared" si="20"/>
        <v>9</v>
      </c>
      <c r="AF44" s="635">
        <f t="shared" si="21"/>
        <v>3894000</v>
      </c>
      <c r="AG44" s="635">
        <f t="shared" si="22"/>
        <v>35046000</v>
      </c>
      <c r="AH44" s="1004">
        <f t="shared" si="23"/>
        <v>3894000</v>
      </c>
      <c r="AI44" s="599" t="b">
        <f t="shared" si="24"/>
        <v>1</v>
      </c>
    </row>
    <row r="45" spans="1:35" s="19" customFormat="1" ht="16.5" customHeight="1">
      <c r="A45" s="612" t="s">
        <v>468</v>
      </c>
      <c r="B45" s="548">
        <v>5</v>
      </c>
      <c r="C45" s="962" t="s">
        <v>300</v>
      </c>
      <c r="D45" s="951" t="s">
        <v>308</v>
      </c>
      <c r="E45" s="759" t="s">
        <v>348</v>
      </c>
      <c r="F45" s="759" t="s">
        <v>246</v>
      </c>
      <c r="G45" s="530" t="s">
        <v>313</v>
      </c>
      <c r="H45" s="759" t="s">
        <v>211</v>
      </c>
      <c r="I45" s="625">
        <v>1</v>
      </c>
      <c r="J45" s="630" t="s">
        <v>1893</v>
      </c>
      <c r="K45" s="955">
        <v>38940000</v>
      </c>
      <c r="L45" s="757">
        <v>2009</v>
      </c>
      <c r="M45" s="632" t="s">
        <v>219</v>
      </c>
      <c r="N45" s="632" t="s">
        <v>219</v>
      </c>
      <c r="O45" s="632" t="s">
        <v>219</v>
      </c>
      <c r="P45" s="632" t="s">
        <v>219</v>
      </c>
      <c r="Q45" s="632" t="s">
        <v>219</v>
      </c>
      <c r="R45" s="530" t="s">
        <v>241</v>
      </c>
      <c r="S45" s="952">
        <f t="shared" si="13"/>
        <v>38940000</v>
      </c>
      <c r="T45" s="952">
        <f t="shared" si="14"/>
        <v>38940000</v>
      </c>
      <c r="U45" s="952" t="b">
        <f t="shared" si="15"/>
        <v>1</v>
      </c>
      <c r="V45" s="530"/>
      <c r="W45" s="548"/>
      <c r="X45" s="530"/>
      <c r="Y45" s="1348"/>
      <c r="Z45" s="651">
        <v>10</v>
      </c>
      <c r="AA45" s="634">
        <f t="shared" si="16"/>
        <v>8</v>
      </c>
      <c r="AB45" s="758">
        <f t="shared" si="17"/>
        <v>3894000</v>
      </c>
      <c r="AC45" s="635">
        <f t="shared" si="18"/>
        <v>31152000</v>
      </c>
      <c r="AD45" s="635">
        <f t="shared" si="19"/>
        <v>7788000</v>
      </c>
      <c r="AE45" s="634">
        <f t="shared" si="20"/>
        <v>9</v>
      </c>
      <c r="AF45" s="635">
        <f t="shared" si="21"/>
        <v>3894000</v>
      </c>
      <c r="AG45" s="635">
        <f t="shared" si="22"/>
        <v>35046000</v>
      </c>
      <c r="AH45" s="1004">
        <f t="shared" si="23"/>
        <v>3894000</v>
      </c>
      <c r="AI45" s="599" t="b">
        <f t="shared" si="24"/>
        <v>1</v>
      </c>
    </row>
    <row r="46" spans="1:35" s="19" customFormat="1" ht="16.5" customHeight="1">
      <c r="A46" s="612" t="s">
        <v>483</v>
      </c>
      <c r="B46" s="1425" t="s">
        <v>278</v>
      </c>
      <c r="C46" s="1425"/>
      <c r="D46" s="951"/>
      <c r="E46" s="759"/>
      <c r="F46" s="759"/>
      <c r="G46" s="530"/>
      <c r="H46" s="954"/>
      <c r="I46" s="625"/>
      <c r="J46" s="630"/>
      <c r="K46" s="955"/>
      <c r="L46" s="757"/>
      <c r="M46" s="956"/>
      <c r="N46" s="956"/>
      <c r="O46" s="957"/>
      <c r="P46" s="956"/>
      <c r="Q46" s="957"/>
      <c r="R46" s="956"/>
      <c r="S46" s="961"/>
      <c r="T46" s="961"/>
      <c r="U46" s="952" t="b">
        <f t="shared" si="0"/>
        <v>1</v>
      </c>
      <c r="V46" s="530"/>
      <c r="W46" s="548"/>
      <c r="X46" s="530"/>
      <c r="Y46" s="548"/>
      <c r="Z46" s="651"/>
      <c r="AA46" s="634"/>
      <c r="AB46" s="758"/>
      <c r="AC46" s="635"/>
      <c r="AD46" s="635"/>
      <c r="AE46" s="634"/>
      <c r="AF46" s="635"/>
      <c r="AG46" s="635"/>
      <c r="AH46" s="1004"/>
      <c r="AI46" s="599"/>
    </row>
    <row r="47" spans="1:35" s="19" customFormat="1" ht="16.5" customHeight="1">
      <c r="A47" s="612" t="s">
        <v>483</v>
      </c>
      <c r="B47" s="628">
        <v>1</v>
      </c>
      <c r="C47" s="643" t="s">
        <v>300</v>
      </c>
      <c r="D47" s="951" t="s">
        <v>308</v>
      </c>
      <c r="E47" s="759" t="s">
        <v>332</v>
      </c>
      <c r="F47" s="759" t="s">
        <v>229</v>
      </c>
      <c r="G47" s="718" t="s">
        <v>219</v>
      </c>
      <c r="H47" s="759" t="s">
        <v>211</v>
      </c>
      <c r="I47" s="625">
        <v>1</v>
      </c>
      <c r="J47" s="630" t="s">
        <v>1893</v>
      </c>
      <c r="K47" s="955">
        <v>29950000</v>
      </c>
      <c r="L47" s="757">
        <v>2010</v>
      </c>
      <c r="M47" s="632" t="s">
        <v>219</v>
      </c>
      <c r="N47" s="632" t="s">
        <v>219</v>
      </c>
      <c r="O47" s="632" t="s">
        <v>219</v>
      </c>
      <c r="P47" s="632" t="s">
        <v>219</v>
      </c>
      <c r="Q47" s="632" t="s">
        <v>219</v>
      </c>
      <c r="R47" s="530" t="s">
        <v>210</v>
      </c>
      <c r="S47" s="952">
        <f>I47*K47</f>
        <v>29950000</v>
      </c>
      <c r="T47" s="952">
        <f>S47</f>
        <v>29950000</v>
      </c>
      <c r="U47" s="952" t="b">
        <f t="shared" si="0"/>
        <v>1</v>
      </c>
      <c r="V47" s="530"/>
      <c r="W47" s="548"/>
      <c r="X47" s="530"/>
      <c r="Y47" s="548"/>
      <c r="Z47" s="651">
        <v>10</v>
      </c>
      <c r="AA47" s="634">
        <f>2016-L47+1</f>
        <v>7</v>
      </c>
      <c r="AB47" s="758">
        <f>S47/Z47</f>
        <v>2995000</v>
      </c>
      <c r="AC47" s="635">
        <f>AA47*AB47</f>
        <v>20965000</v>
      </c>
      <c r="AD47" s="635">
        <f>S47-AC47</f>
        <v>8985000</v>
      </c>
      <c r="AE47" s="634">
        <f>2017-L47+1</f>
        <v>8</v>
      </c>
      <c r="AF47" s="635">
        <f>S47/Z47</f>
        <v>2995000</v>
      </c>
      <c r="AG47" s="635">
        <f>AE47*AF47</f>
        <v>23960000</v>
      </c>
      <c r="AH47" s="1004">
        <f>S47-AG47</f>
        <v>5990000</v>
      </c>
      <c r="AI47" s="599" t="b">
        <f t="shared" si="1"/>
        <v>1</v>
      </c>
    </row>
    <row r="48" spans="1:35" s="19" customFormat="1" ht="16.5" customHeight="1">
      <c r="A48" s="612" t="s">
        <v>483</v>
      </c>
      <c r="B48" s="628">
        <v>2</v>
      </c>
      <c r="C48" s="643" t="s">
        <v>300</v>
      </c>
      <c r="D48" s="951" t="s">
        <v>308</v>
      </c>
      <c r="E48" s="759" t="s">
        <v>338</v>
      </c>
      <c r="F48" s="759" t="s">
        <v>229</v>
      </c>
      <c r="G48" s="718" t="s">
        <v>219</v>
      </c>
      <c r="H48" s="759" t="s">
        <v>211</v>
      </c>
      <c r="I48" s="625">
        <v>1</v>
      </c>
      <c r="J48" s="630" t="s">
        <v>1893</v>
      </c>
      <c r="K48" s="955">
        <v>29950000</v>
      </c>
      <c r="L48" s="757">
        <v>2010</v>
      </c>
      <c r="M48" s="632" t="s">
        <v>219</v>
      </c>
      <c r="N48" s="632" t="s">
        <v>219</v>
      </c>
      <c r="O48" s="632" t="s">
        <v>219</v>
      </c>
      <c r="P48" s="632" t="s">
        <v>219</v>
      </c>
      <c r="Q48" s="632" t="s">
        <v>219</v>
      </c>
      <c r="R48" s="530" t="s">
        <v>210</v>
      </c>
      <c r="S48" s="952">
        <f t="shared" ref="S48:S49" si="25">I48*K48</f>
        <v>29950000</v>
      </c>
      <c r="T48" s="952">
        <f t="shared" ref="T48:T49" si="26">S48</f>
        <v>29950000</v>
      </c>
      <c r="U48" s="952" t="b">
        <f t="shared" ref="U48:U49" si="27">S48=T48</f>
        <v>1</v>
      </c>
      <c r="V48" s="530"/>
      <c r="W48" s="548"/>
      <c r="X48" s="530"/>
      <c r="Y48" s="548"/>
      <c r="Z48" s="651">
        <v>10</v>
      </c>
      <c r="AA48" s="634">
        <f t="shared" ref="AA48:AA49" si="28">2016-L48+1</f>
        <v>7</v>
      </c>
      <c r="AB48" s="758">
        <f t="shared" ref="AB48:AB49" si="29">S48/Z48</f>
        <v>2995000</v>
      </c>
      <c r="AC48" s="635">
        <f t="shared" ref="AC48:AC49" si="30">AA48*AB48</f>
        <v>20965000</v>
      </c>
      <c r="AD48" s="635">
        <f t="shared" ref="AD48:AD49" si="31">S48-AC48</f>
        <v>8985000</v>
      </c>
      <c r="AE48" s="634">
        <f t="shared" ref="AE48:AE49" si="32">2017-L48+1</f>
        <v>8</v>
      </c>
      <c r="AF48" s="635">
        <f t="shared" ref="AF48:AF49" si="33">S48/Z48</f>
        <v>2995000</v>
      </c>
      <c r="AG48" s="635">
        <f t="shared" ref="AG48:AG49" si="34">AE48*AF48</f>
        <v>23960000</v>
      </c>
      <c r="AH48" s="1004">
        <f t="shared" ref="AH48:AH49" si="35">S48-AG48</f>
        <v>5990000</v>
      </c>
      <c r="AI48" s="599" t="b">
        <f t="shared" ref="AI48:AI49" si="36">AG48+AH48=S48</f>
        <v>1</v>
      </c>
    </row>
    <row r="49" spans="1:35" s="19" customFormat="1" ht="16.5" customHeight="1">
      <c r="A49" s="612" t="s">
        <v>483</v>
      </c>
      <c r="B49" s="628">
        <v>3</v>
      </c>
      <c r="C49" s="643" t="s">
        <v>300</v>
      </c>
      <c r="D49" s="951" t="s">
        <v>308</v>
      </c>
      <c r="E49" s="759" t="s">
        <v>355</v>
      </c>
      <c r="F49" s="759" t="s">
        <v>229</v>
      </c>
      <c r="G49" s="718" t="s">
        <v>219</v>
      </c>
      <c r="H49" s="759" t="s">
        <v>211</v>
      </c>
      <c r="I49" s="625">
        <v>1</v>
      </c>
      <c r="J49" s="630" t="s">
        <v>1893</v>
      </c>
      <c r="K49" s="955">
        <v>29950000</v>
      </c>
      <c r="L49" s="757">
        <v>2010</v>
      </c>
      <c r="M49" s="632" t="s">
        <v>219</v>
      </c>
      <c r="N49" s="632" t="s">
        <v>219</v>
      </c>
      <c r="O49" s="632" t="s">
        <v>219</v>
      </c>
      <c r="P49" s="632" t="s">
        <v>219</v>
      </c>
      <c r="Q49" s="632" t="s">
        <v>219</v>
      </c>
      <c r="R49" s="530" t="s">
        <v>210</v>
      </c>
      <c r="S49" s="952">
        <f t="shared" si="25"/>
        <v>29950000</v>
      </c>
      <c r="T49" s="952">
        <f t="shared" si="26"/>
        <v>29950000</v>
      </c>
      <c r="U49" s="952" t="b">
        <f t="shared" si="27"/>
        <v>1</v>
      </c>
      <c r="V49" s="530"/>
      <c r="W49" s="548"/>
      <c r="X49" s="530"/>
      <c r="Y49" s="1349"/>
      <c r="Z49" s="651">
        <v>10</v>
      </c>
      <c r="AA49" s="634">
        <f t="shared" si="28"/>
        <v>7</v>
      </c>
      <c r="AB49" s="758">
        <f t="shared" si="29"/>
        <v>2995000</v>
      </c>
      <c r="AC49" s="635">
        <f t="shared" si="30"/>
        <v>20965000</v>
      </c>
      <c r="AD49" s="635">
        <f t="shared" si="31"/>
        <v>8985000</v>
      </c>
      <c r="AE49" s="634">
        <f t="shared" si="32"/>
        <v>8</v>
      </c>
      <c r="AF49" s="635">
        <f t="shared" si="33"/>
        <v>2995000</v>
      </c>
      <c r="AG49" s="635">
        <f t="shared" si="34"/>
        <v>23960000</v>
      </c>
      <c r="AH49" s="1004">
        <f t="shared" si="35"/>
        <v>5990000</v>
      </c>
      <c r="AI49" s="599" t="b">
        <f t="shared" si="36"/>
        <v>1</v>
      </c>
    </row>
    <row r="50" spans="1:35" s="19" customFormat="1" ht="16.5" customHeight="1">
      <c r="A50" s="612" t="s">
        <v>483</v>
      </c>
      <c r="B50" s="628">
        <v>4</v>
      </c>
      <c r="C50" s="643" t="s">
        <v>245</v>
      </c>
      <c r="D50" s="951" t="s">
        <v>306</v>
      </c>
      <c r="E50" s="759" t="s">
        <v>332</v>
      </c>
      <c r="F50" s="759" t="s">
        <v>246</v>
      </c>
      <c r="G50" s="530" t="s">
        <v>313</v>
      </c>
      <c r="H50" s="759" t="s">
        <v>614</v>
      </c>
      <c r="I50" s="625">
        <v>1</v>
      </c>
      <c r="J50" s="630" t="s">
        <v>1893</v>
      </c>
      <c r="K50" s="955">
        <v>24411111.111111112</v>
      </c>
      <c r="L50" s="757">
        <v>2010</v>
      </c>
      <c r="M50" s="632" t="s">
        <v>219</v>
      </c>
      <c r="N50" s="632" t="s">
        <v>219</v>
      </c>
      <c r="O50" s="632" t="s">
        <v>219</v>
      </c>
      <c r="P50" s="632" t="s">
        <v>219</v>
      </c>
      <c r="Q50" s="632" t="s">
        <v>219</v>
      </c>
      <c r="R50" s="530" t="s">
        <v>210</v>
      </c>
      <c r="S50" s="952">
        <f>I50*K50</f>
        <v>24411111.111111112</v>
      </c>
      <c r="T50" s="952">
        <f>S50</f>
        <v>24411111.111111112</v>
      </c>
      <c r="U50" s="952" t="b">
        <f t="shared" si="0"/>
        <v>1</v>
      </c>
      <c r="V50" s="530"/>
      <c r="W50" s="548"/>
      <c r="X50" s="530"/>
      <c r="Y50" s="548"/>
      <c r="Z50" s="651">
        <v>10</v>
      </c>
      <c r="AA50" s="634">
        <f>2016-L50+1</f>
        <v>7</v>
      </c>
      <c r="AB50" s="758">
        <f>S50/Z50</f>
        <v>2441111.111111111</v>
      </c>
      <c r="AC50" s="635">
        <f>AA50*AB50</f>
        <v>17087777.777777776</v>
      </c>
      <c r="AD50" s="635">
        <f>S50-AC50</f>
        <v>7323333.3333333358</v>
      </c>
      <c r="AE50" s="634">
        <f>2017-L50+1</f>
        <v>8</v>
      </c>
      <c r="AF50" s="635">
        <f>S50/Z50</f>
        <v>2441111.111111111</v>
      </c>
      <c r="AG50" s="635">
        <f>AE50*AF50</f>
        <v>19528888.888888888</v>
      </c>
      <c r="AH50" s="1004">
        <f>S50-AG50</f>
        <v>4882222.2222222239</v>
      </c>
      <c r="AI50" s="599" t="b">
        <f t="shared" si="1"/>
        <v>1</v>
      </c>
    </row>
    <row r="51" spans="1:35" s="19" customFormat="1" ht="16.5" customHeight="1">
      <c r="A51" s="612" t="s">
        <v>483</v>
      </c>
      <c r="B51" s="628">
        <v>5</v>
      </c>
      <c r="C51" s="643" t="s">
        <v>245</v>
      </c>
      <c r="D51" s="951" t="s">
        <v>306</v>
      </c>
      <c r="E51" s="759" t="s">
        <v>338</v>
      </c>
      <c r="F51" s="759" t="s">
        <v>246</v>
      </c>
      <c r="G51" s="530" t="s">
        <v>313</v>
      </c>
      <c r="H51" s="759" t="s">
        <v>614</v>
      </c>
      <c r="I51" s="625">
        <v>1</v>
      </c>
      <c r="J51" s="630" t="s">
        <v>1893</v>
      </c>
      <c r="K51" s="955">
        <v>24411111.111111112</v>
      </c>
      <c r="L51" s="757">
        <v>2010</v>
      </c>
      <c r="M51" s="632" t="s">
        <v>219</v>
      </c>
      <c r="N51" s="632" t="s">
        <v>219</v>
      </c>
      <c r="O51" s="632" t="s">
        <v>219</v>
      </c>
      <c r="P51" s="632" t="s">
        <v>219</v>
      </c>
      <c r="Q51" s="632" t="s">
        <v>219</v>
      </c>
      <c r="R51" s="530" t="s">
        <v>210</v>
      </c>
      <c r="S51" s="952">
        <f t="shared" ref="S51:S58" si="37">I51*K51</f>
        <v>24411111.111111112</v>
      </c>
      <c r="T51" s="952">
        <f t="shared" ref="T51:T58" si="38">S51</f>
        <v>24411111.111111112</v>
      </c>
      <c r="U51" s="952" t="b">
        <f t="shared" ref="U51:U58" si="39">S51=T51</f>
        <v>1</v>
      </c>
      <c r="V51" s="530"/>
      <c r="W51" s="548"/>
      <c r="X51" s="530"/>
      <c r="Y51" s="548"/>
      <c r="Z51" s="651">
        <v>10</v>
      </c>
      <c r="AA51" s="634">
        <f t="shared" ref="AA51:AA58" si="40">2016-L51+1</f>
        <v>7</v>
      </c>
      <c r="AB51" s="758">
        <f t="shared" ref="AB51:AB58" si="41">S51/Z51</f>
        <v>2441111.111111111</v>
      </c>
      <c r="AC51" s="635">
        <f t="shared" ref="AC51:AC58" si="42">AA51*AB51</f>
        <v>17087777.777777776</v>
      </c>
      <c r="AD51" s="635">
        <f t="shared" ref="AD51:AD58" si="43">S51-AC51</f>
        <v>7323333.3333333358</v>
      </c>
      <c r="AE51" s="634">
        <f t="shared" ref="AE51:AE58" si="44">2017-L51+1</f>
        <v>8</v>
      </c>
      <c r="AF51" s="635">
        <f t="shared" ref="AF51:AF58" si="45">S51/Z51</f>
        <v>2441111.111111111</v>
      </c>
      <c r="AG51" s="635">
        <f t="shared" ref="AG51:AG58" si="46">AE51*AF51</f>
        <v>19528888.888888888</v>
      </c>
      <c r="AH51" s="1004">
        <f t="shared" ref="AH51:AH58" si="47">S51-AG51</f>
        <v>4882222.2222222239</v>
      </c>
      <c r="AI51" s="599" t="b">
        <f t="shared" ref="AI51:AI58" si="48">AG51+AH51=S51</f>
        <v>1</v>
      </c>
    </row>
    <row r="52" spans="1:35" s="19" customFormat="1" ht="16.5" customHeight="1">
      <c r="A52" s="612" t="s">
        <v>483</v>
      </c>
      <c r="B52" s="628">
        <v>6</v>
      </c>
      <c r="C52" s="643" t="s">
        <v>245</v>
      </c>
      <c r="D52" s="951" t="s">
        <v>306</v>
      </c>
      <c r="E52" s="759" t="s">
        <v>355</v>
      </c>
      <c r="F52" s="759" t="s">
        <v>246</v>
      </c>
      <c r="G52" s="530" t="s">
        <v>313</v>
      </c>
      <c r="H52" s="759" t="s">
        <v>614</v>
      </c>
      <c r="I52" s="625">
        <v>1</v>
      </c>
      <c r="J52" s="630" t="s">
        <v>1893</v>
      </c>
      <c r="K52" s="955">
        <v>24411111.111111112</v>
      </c>
      <c r="L52" s="757">
        <v>2010</v>
      </c>
      <c r="M52" s="632" t="s">
        <v>219</v>
      </c>
      <c r="N52" s="632" t="s">
        <v>219</v>
      </c>
      <c r="O52" s="632" t="s">
        <v>219</v>
      </c>
      <c r="P52" s="632" t="s">
        <v>219</v>
      </c>
      <c r="Q52" s="632" t="s">
        <v>219</v>
      </c>
      <c r="R52" s="530" t="s">
        <v>210</v>
      </c>
      <c r="S52" s="952">
        <f t="shared" si="37"/>
        <v>24411111.111111112</v>
      </c>
      <c r="T52" s="952">
        <f t="shared" si="38"/>
        <v>24411111.111111112</v>
      </c>
      <c r="U52" s="952" t="b">
        <f t="shared" si="39"/>
        <v>1</v>
      </c>
      <c r="V52" s="530"/>
      <c r="W52" s="548"/>
      <c r="X52" s="530"/>
      <c r="Y52" s="548"/>
      <c r="Z52" s="651">
        <v>10</v>
      </c>
      <c r="AA52" s="634">
        <f t="shared" si="40"/>
        <v>7</v>
      </c>
      <c r="AB52" s="758">
        <f t="shared" si="41"/>
        <v>2441111.111111111</v>
      </c>
      <c r="AC52" s="635">
        <f t="shared" si="42"/>
        <v>17087777.777777776</v>
      </c>
      <c r="AD52" s="635">
        <f t="shared" si="43"/>
        <v>7323333.3333333358</v>
      </c>
      <c r="AE52" s="634">
        <f t="shared" si="44"/>
        <v>8</v>
      </c>
      <c r="AF52" s="635">
        <f t="shared" si="45"/>
        <v>2441111.111111111</v>
      </c>
      <c r="AG52" s="635">
        <f t="shared" si="46"/>
        <v>19528888.888888888</v>
      </c>
      <c r="AH52" s="1004">
        <f t="shared" si="47"/>
        <v>4882222.2222222239</v>
      </c>
      <c r="AI52" s="599" t="b">
        <f t="shared" si="48"/>
        <v>1</v>
      </c>
    </row>
    <row r="53" spans="1:35" s="19" customFormat="1" ht="16.5" customHeight="1">
      <c r="A53" s="612" t="s">
        <v>483</v>
      </c>
      <c r="B53" s="628">
        <v>7</v>
      </c>
      <c r="C53" s="643" t="s">
        <v>245</v>
      </c>
      <c r="D53" s="951" t="s">
        <v>306</v>
      </c>
      <c r="E53" s="759" t="s">
        <v>346</v>
      </c>
      <c r="F53" s="759" t="s">
        <v>246</v>
      </c>
      <c r="G53" s="530" t="s">
        <v>313</v>
      </c>
      <c r="H53" s="759" t="s">
        <v>614</v>
      </c>
      <c r="I53" s="625">
        <v>1</v>
      </c>
      <c r="J53" s="630" t="s">
        <v>1893</v>
      </c>
      <c r="K53" s="955">
        <v>24411111.111111112</v>
      </c>
      <c r="L53" s="757">
        <v>2010</v>
      </c>
      <c r="M53" s="632" t="s">
        <v>219</v>
      </c>
      <c r="N53" s="632" t="s">
        <v>219</v>
      </c>
      <c r="O53" s="632" t="s">
        <v>219</v>
      </c>
      <c r="P53" s="632" t="s">
        <v>219</v>
      </c>
      <c r="Q53" s="632" t="s">
        <v>219</v>
      </c>
      <c r="R53" s="530" t="s">
        <v>210</v>
      </c>
      <c r="S53" s="952">
        <f t="shared" si="37"/>
        <v>24411111.111111112</v>
      </c>
      <c r="T53" s="952">
        <f t="shared" si="38"/>
        <v>24411111.111111112</v>
      </c>
      <c r="U53" s="952" t="b">
        <f t="shared" si="39"/>
        <v>1</v>
      </c>
      <c r="V53" s="530"/>
      <c r="W53" s="548"/>
      <c r="X53" s="530"/>
      <c r="Y53" s="548"/>
      <c r="Z53" s="651">
        <v>10</v>
      </c>
      <c r="AA53" s="634">
        <f t="shared" si="40"/>
        <v>7</v>
      </c>
      <c r="AB53" s="758">
        <f t="shared" si="41"/>
        <v>2441111.111111111</v>
      </c>
      <c r="AC53" s="635">
        <f t="shared" si="42"/>
        <v>17087777.777777776</v>
      </c>
      <c r="AD53" s="635">
        <f t="shared" si="43"/>
        <v>7323333.3333333358</v>
      </c>
      <c r="AE53" s="634">
        <f t="shared" si="44"/>
        <v>8</v>
      </c>
      <c r="AF53" s="635">
        <f t="shared" si="45"/>
        <v>2441111.111111111</v>
      </c>
      <c r="AG53" s="635">
        <f t="shared" si="46"/>
        <v>19528888.888888888</v>
      </c>
      <c r="AH53" s="1004">
        <f t="shared" si="47"/>
        <v>4882222.2222222239</v>
      </c>
      <c r="AI53" s="599" t="b">
        <f t="shared" si="48"/>
        <v>1</v>
      </c>
    </row>
    <row r="54" spans="1:35" s="19" customFormat="1" ht="16.5" customHeight="1">
      <c r="A54" s="612" t="s">
        <v>483</v>
      </c>
      <c r="B54" s="628">
        <v>8</v>
      </c>
      <c r="C54" s="643" t="s">
        <v>245</v>
      </c>
      <c r="D54" s="951" t="s">
        <v>306</v>
      </c>
      <c r="E54" s="759" t="s">
        <v>348</v>
      </c>
      <c r="F54" s="759" t="s">
        <v>246</v>
      </c>
      <c r="G54" s="530" t="s">
        <v>313</v>
      </c>
      <c r="H54" s="759" t="s">
        <v>614</v>
      </c>
      <c r="I54" s="625">
        <v>1</v>
      </c>
      <c r="J54" s="630" t="s">
        <v>1893</v>
      </c>
      <c r="K54" s="955">
        <v>24411111.111111112</v>
      </c>
      <c r="L54" s="757">
        <v>2010</v>
      </c>
      <c r="M54" s="632" t="s">
        <v>219</v>
      </c>
      <c r="N54" s="632" t="s">
        <v>219</v>
      </c>
      <c r="O54" s="632" t="s">
        <v>219</v>
      </c>
      <c r="P54" s="632" t="s">
        <v>219</v>
      </c>
      <c r="Q54" s="632" t="s">
        <v>219</v>
      </c>
      <c r="R54" s="530" t="s">
        <v>210</v>
      </c>
      <c r="S54" s="952">
        <f t="shared" si="37"/>
        <v>24411111.111111112</v>
      </c>
      <c r="T54" s="952">
        <f t="shared" si="38"/>
        <v>24411111.111111112</v>
      </c>
      <c r="U54" s="952" t="b">
        <f t="shared" si="39"/>
        <v>1</v>
      </c>
      <c r="V54" s="530"/>
      <c r="W54" s="548"/>
      <c r="X54" s="530"/>
      <c r="Y54" s="548"/>
      <c r="Z54" s="651">
        <v>10</v>
      </c>
      <c r="AA54" s="634">
        <f t="shared" si="40"/>
        <v>7</v>
      </c>
      <c r="AB54" s="758">
        <f t="shared" si="41"/>
        <v>2441111.111111111</v>
      </c>
      <c r="AC54" s="635">
        <f t="shared" si="42"/>
        <v>17087777.777777776</v>
      </c>
      <c r="AD54" s="635">
        <f t="shared" si="43"/>
        <v>7323333.3333333358</v>
      </c>
      <c r="AE54" s="634">
        <f t="shared" si="44"/>
        <v>8</v>
      </c>
      <c r="AF54" s="635">
        <f t="shared" si="45"/>
        <v>2441111.111111111</v>
      </c>
      <c r="AG54" s="635">
        <f t="shared" si="46"/>
        <v>19528888.888888888</v>
      </c>
      <c r="AH54" s="1004">
        <f t="shared" si="47"/>
        <v>4882222.2222222239</v>
      </c>
      <c r="AI54" s="599" t="b">
        <f t="shared" si="48"/>
        <v>1</v>
      </c>
    </row>
    <row r="55" spans="1:35" s="19" customFormat="1" ht="16.5" customHeight="1">
      <c r="A55" s="612" t="s">
        <v>483</v>
      </c>
      <c r="B55" s="628">
        <v>9</v>
      </c>
      <c r="C55" s="643" t="s">
        <v>245</v>
      </c>
      <c r="D55" s="951" t="s">
        <v>306</v>
      </c>
      <c r="E55" s="759" t="s">
        <v>364</v>
      </c>
      <c r="F55" s="759" t="s">
        <v>246</v>
      </c>
      <c r="G55" s="530" t="s">
        <v>313</v>
      </c>
      <c r="H55" s="759" t="s">
        <v>614</v>
      </c>
      <c r="I55" s="625">
        <v>1</v>
      </c>
      <c r="J55" s="630" t="s">
        <v>1893</v>
      </c>
      <c r="K55" s="955">
        <v>24411111.111111112</v>
      </c>
      <c r="L55" s="757">
        <v>2010</v>
      </c>
      <c r="M55" s="632" t="s">
        <v>219</v>
      </c>
      <c r="N55" s="632" t="s">
        <v>219</v>
      </c>
      <c r="O55" s="632" t="s">
        <v>219</v>
      </c>
      <c r="P55" s="632" t="s">
        <v>219</v>
      </c>
      <c r="Q55" s="632" t="s">
        <v>219</v>
      </c>
      <c r="R55" s="530" t="s">
        <v>210</v>
      </c>
      <c r="S55" s="952">
        <f t="shared" si="37"/>
        <v>24411111.111111112</v>
      </c>
      <c r="T55" s="952">
        <f t="shared" si="38"/>
        <v>24411111.111111112</v>
      </c>
      <c r="U55" s="952" t="b">
        <f t="shared" si="39"/>
        <v>1</v>
      </c>
      <c r="V55" s="530"/>
      <c r="W55" s="548"/>
      <c r="X55" s="530"/>
      <c r="Y55" s="548"/>
      <c r="Z55" s="651">
        <v>10</v>
      </c>
      <c r="AA55" s="634">
        <f t="shared" si="40"/>
        <v>7</v>
      </c>
      <c r="AB55" s="758">
        <f t="shared" si="41"/>
        <v>2441111.111111111</v>
      </c>
      <c r="AC55" s="635">
        <f t="shared" si="42"/>
        <v>17087777.777777776</v>
      </c>
      <c r="AD55" s="635">
        <f t="shared" si="43"/>
        <v>7323333.3333333358</v>
      </c>
      <c r="AE55" s="634">
        <f t="shared" si="44"/>
        <v>8</v>
      </c>
      <c r="AF55" s="635">
        <f t="shared" si="45"/>
        <v>2441111.111111111</v>
      </c>
      <c r="AG55" s="635">
        <f t="shared" si="46"/>
        <v>19528888.888888888</v>
      </c>
      <c r="AH55" s="1004">
        <f t="shared" si="47"/>
        <v>4882222.2222222239</v>
      </c>
      <c r="AI55" s="599" t="b">
        <f t="shared" si="48"/>
        <v>1</v>
      </c>
    </row>
    <row r="56" spans="1:35" s="19" customFormat="1" ht="16.5" customHeight="1">
      <c r="A56" s="612" t="s">
        <v>483</v>
      </c>
      <c r="B56" s="628">
        <v>10</v>
      </c>
      <c r="C56" s="643" t="s">
        <v>245</v>
      </c>
      <c r="D56" s="951" t="s">
        <v>306</v>
      </c>
      <c r="E56" s="759" t="s">
        <v>475</v>
      </c>
      <c r="F56" s="759" t="s">
        <v>246</v>
      </c>
      <c r="G56" s="530" t="s">
        <v>313</v>
      </c>
      <c r="H56" s="759" t="s">
        <v>614</v>
      </c>
      <c r="I56" s="625">
        <v>1</v>
      </c>
      <c r="J56" s="630" t="s">
        <v>1893</v>
      </c>
      <c r="K56" s="955">
        <v>24411111.111111112</v>
      </c>
      <c r="L56" s="757">
        <v>2010</v>
      </c>
      <c r="M56" s="632" t="s">
        <v>219</v>
      </c>
      <c r="N56" s="632" t="s">
        <v>219</v>
      </c>
      <c r="O56" s="632" t="s">
        <v>219</v>
      </c>
      <c r="P56" s="632" t="s">
        <v>219</v>
      </c>
      <c r="Q56" s="632" t="s">
        <v>219</v>
      </c>
      <c r="R56" s="530" t="s">
        <v>210</v>
      </c>
      <c r="S56" s="952">
        <f t="shared" si="37"/>
        <v>24411111.111111112</v>
      </c>
      <c r="T56" s="952">
        <f t="shared" si="38"/>
        <v>24411111.111111112</v>
      </c>
      <c r="U56" s="952" t="b">
        <f t="shared" si="39"/>
        <v>1</v>
      </c>
      <c r="V56" s="530"/>
      <c r="W56" s="548"/>
      <c r="X56" s="530"/>
      <c r="Y56" s="548"/>
      <c r="Z56" s="651">
        <v>10</v>
      </c>
      <c r="AA56" s="634">
        <f t="shared" si="40"/>
        <v>7</v>
      </c>
      <c r="AB56" s="758">
        <f t="shared" si="41"/>
        <v>2441111.111111111</v>
      </c>
      <c r="AC56" s="635">
        <f t="shared" si="42"/>
        <v>17087777.777777776</v>
      </c>
      <c r="AD56" s="635">
        <f t="shared" si="43"/>
        <v>7323333.3333333358</v>
      </c>
      <c r="AE56" s="634">
        <f t="shared" si="44"/>
        <v>8</v>
      </c>
      <c r="AF56" s="635">
        <f t="shared" si="45"/>
        <v>2441111.111111111</v>
      </c>
      <c r="AG56" s="635">
        <f t="shared" si="46"/>
        <v>19528888.888888888</v>
      </c>
      <c r="AH56" s="1004">
        <f t="shared" si="47"/>
        <v>4882222.2222222239</v>
      </c>
      <c r="AI56" s="599" t="b">
        <f t="shared" si="48"/>
        <v>1</v>
      </c>
    </row>
    <row r="57" spans="1:35" s="19" customFormat="1" ht="16.5" customHeight="1">
      <c r="A57" s="612" t="s">
        <v>483</v>
      </c>
      <c r="B57" s="628">
        <v>11</v>
      </c>
      <c r="C57" s="643" t="s">
        <v>245</v>
      </c>
      <c r="D57" s="951" t="s">
        <v>306</v>
      </c>
      <c r="E57" s="759" t="s">
        <v>414</v>
      </c>
      <c r="F57" s="759" t="s">
        <v>246</v>
      </c>
      <c r="G57" s="530" t="s">
        <v>313</v>
      </c>
      <c r="H57" s="759" t="s">
        <v>614</v>
      </c>
      <c r="I57" s="625">
        <v>1</v>
      </c>
      <c r="J57" s="630" t="s">
        <v>1893</v>
      </c>
      <c r="K57" s="955">
        <v>24411111.111111112</v>
      </c>
      <c r="L57" s="757">
        <v>2010</v>
      </c>
      <c r="M57" s="632" t="s">
        <v>219</v>
      </c>
      <c r="N57" s="632" t="s">
        <v>219</v>
      </c>
      <c r="O57" s="632" t="s">
        <v>219</v>
      </c>
      <c r="P57" s="632" t="s">
        <v>219</v>
      </c>
      <c r="Q57" s="632" t="s">
        <v>219</v>
      </c>
      <c r="R57" s="530" t="s">
        <v>210</v>
      </c>
      <c r="S57" s="952">
        <f t="shared" si="37"/>
        <v>24411111.111111112</v>
      </c>
      <c r="T57" s="952">
        <f t="shared" si="38"/>
        <v>24411111.111111112</v>
      </c>
      <c r="U57" s="952" t="b">
        <f t="shared" si="39"/>
        <v>1</v>
      </c>
      <c r="V57" s="530"/>
      <c r="W57" s="548"/>
      <c r="X57" s="530"/>
      <c r="Y57" s="548"/>
      <c r="Z57" s="651">
        <v>10</v>
      </c>
      <c r="AA57" s="634">
        <f t="shared" si="40"/>
        <v>7</v>
      </c>
      <c r="AB57" s="758">
        <f t="shared" si="41"/>
        <v>2441111.111111111</v>
      </c>
      <c r="AC57" s="635">
        <f t="shared" si="42"/>
        <v>17087777.777777776</v>
      </c>
      <c r="AD57" s="635">
        <f t="shared" si="43"/>
        <v>7323333.3333333358</v>
      </c>
      <c r="AE57" s="634">
        <f t="shared" si="44"/>
        <v>8</v>
      </c>
      <c r="AF57" s="635">
        <f t="shared" si="45"/>
        <v>2441111.111111111</v>
      </c>
      <c r="AG57" s="635">
        <f t="shared" si="46"/>
        <v>19528888.888888888</v>
      </c>
      <c r="AH57" s="1004">
        <f t="shared" si="47"/>
        <v>4882222.2222222239</v>
      </c>
      <c r="AI57" s="599" t="b">
        <f t="shared" si="48"/>
        <v>1</v>
      </c>
    </row>
    <row r="58" spans="1:35" s="19" customFormat="1" ht="16.5" customHeight="1">
      <c r="A58" s="612" t="s">
        <v>483</v>
      </c>
      <c r="B58" s="628">
        <v>12</v>
      </c>
      <c r="C58" s="643" t="s">
        <v>245</v>
      </c>
      <c r="D58" s="951" t="s">
        <v>306</v>
      </c>
      <c r="E58" s="759" t="s">
        <v>389</v>
      </c>
      <c r="F58" s="759" t="s">
        <v>246</v>
      </c>
      <c r="G58" s="530" t="s">
        <v>313</v>
      </c>
      <c r="H58" s="759" t="s">
        <v>614</v>
      </c>
      <c r="I58" s="625">
        <v>1</v>
      </c>
      <c r="J58" s="630" t="s">
        <v>1893</v>
      </c>
      <c r="K58" s="955">
        <v>24411111.111111112</v>
      </c>
      <c r="L58" s="757">
        <v>2010</v>
      </c>
      <c r="M58" s="632" t="s">
        <v>219</v>
      </c>
      <c r="N58" s="632" t="s">
        <v>219</v>
      </c>
      <c r="O58" s="632" t="s">
        <v>219</v>
      </c>
      <c r="P58" s="632" t="s">
        <v>219</v>
      </c>
      <c r="Q58" s="632" t="s">
        <v>219</v>
      </c>
      <c r="R58" s="530" t="s">
        <v>210</v>
      </c>
      <c r="S58" s="952">
        <f t="shared" si="37"/>
        <v>24411111.111111112</v>
      </c>
      <c r="T58" s="952">
        <f t="shared" si="38"/>
        <v>24411111.111111112</v>
      </c>
      <c r="U58" s="952" t="b">
        <f t="shared" si="39"/>
        <v>1</v>
      </c>
      <c r="V58" s="530"/>
      <c r="W58" s="548"/>
      <c r="X58" s="530"/>
      <c r="Y58" s="548"/>
      <c r="Z58" s="651">
        <v>10</v>
      </c>
      <c r="AA58" s="634">
        <f t="shared" si="40"/>
        <v>7</v>
      </c>
      <c r="AB58" s="758">
        <f t="shared" si="41"/>
        <v>2441111.111111111</v>
      </c>
      <c r="AC58" s="635">
        <f t="shared" si="42"/>
        <v>17087777.777777776</v>
      </c>
      <c r="AD58" s="635">
        <f t="shared" si="43"/>
        <v>7323333.3333333358</v>
      </c>
      <c r="AE58" s="634">
        <f t="shared" si="44"/>
        <v>8</v>
      </c>
      <c r="AF58" s="635">
        <f t="shared" si="45"/>
        <v>2441111.111111111</v>
      </c>
      <c r="AG58" s="635">
        <f t="shared" si="46"/>
        <v>19528888.888888888</v>
      </c>
      <c r="AH58" s="1004">
        <f t="shared" si="47"/>
        <v>4882222.2222222239</v>
      </c>
      <c r="AI58" s="599" t="b">
        <f t="shared" si="48"/>
        <v>1</v>
      </c>
    </row>
    <row r="59" spans="1:35" s="19" customFormat="1" ht="16.5" customHeight="1">
      <c r="A59" s="612" t="s">
        <v>483</v>
      </c>
      <c r="B59" s="628">
        <v>13</v>
      </c>
      <c r="C59" s="643" t="s">
        <v>245</v>
      </c>
      <c r="D59" s="951" t="s">
        <v>306</v>
      </c>
      <c r="E59" s="759" t="s">
        <v>332</v>
      </c>
      <c r="F59" s="759" t="s">
        <v>246</v>
      </c>
      <c r="G59" s="530" t="s">
        <v>247</v>
      </c>
      <c r="H59" s="759" t="s">
        <v>614</v>
      </c>
      <c r="I59" s="625">
        <v>1</v>
      </c>
      <c r="J59" s="630" t="s">
        <v>1893</v>
      </c>
      <c r="K59" s="955">
        <v>494600000</v>
      </c>
      <c r="L59" s="757">
        <v>2010</v>
      </c>
      <c r="M59" s="632" t="s">
        <v>219</v>
      </c>
      <c r="N59" s="632" t="s">
        <v>219</v>
      </c>
      <c r="O59" s="632" t="s">
        <v>219</v>
      </c>
      <c r="P59" s="632" t="s">
        <v>219</v>
      </c>
      <c r="Q59" s="632" t="s">
        <v>219</v>
      </c>
      <c r="R59" s="530" t="s">
        <v>210</v>
      </c>
      <c r="S59" s="961">
        <f>I59*K59</f>
        <v>494600000</v>
      </c>
      <c r="T59" s="961">
        <v>494600000</v>
      </c>
      <c r="U59" s="952" t="b">
        <f t="shared" si="0"/>
        <v>1</v>
      </c>
      <c r="V59" s="530"/>
      <c r="W59" s="548"/>
      <c r="X59" s="530"/>
      <c r="Y59" s="548"/>
      <c r="Z59" s="651">
        <v>10</v>
      </c>
      <c r="AA59" s="634">
        <f>2016-L59+1</f>
        <v>7</v>
      </c>
      <c r="AB59" s="758">
        <f>S59/Z59</f>
        <v>49460000</v>
      </c>
      <c r="AC59" s="635">
        <f>AA59*AB59</f>
        <v>346220000</v>
      </c>
      <c r="AD59" s="635">
        <f>S59-AC59</f>
        <v>148380000</v>
      </c>
      <c r="AE59" s="634">
        <f>2017-L59+1</f>
        <v>8</v>
      </c>
      <c r="AF59" s="635">
        <f>S59/Z59</f>
        <v>49460000</v>
      </c>
      <c r="AG59" s="635">
        <f>AE59*AF59</f>
        <v>395680000</v>
      </c>
      <c r="AH59" s="1004">
        <f>S59-AG59</f>
        <v>98920000</v>
      </c>
      <c r="AI59" s="599" t="b">
        <f t="shared" si="1"/>
        <v>1</v>
      </c>
    </row>
    <row r="60" spans="1:35" s="19" customFormat="1" ht="16.5" customHeight="1">
      <c r="A60" s="612" t="s">
        <v>492</v>
      </c>
      <c r="B60" s="1452" t="s">
        <v>278</v>
      </c>
      <c r="C60" s="1453"/>
      <c r="D60" s="951"/>
      <c r="E60" s="759"/>
      <c r="F60" s="759"/>
      <c r="G60" s="530"/>
      <c r="H60" s="954"/>
      <c r="I60" s="625"/>
      <c r="J60" s="630"/>
      <c r="K60" s="955"/>
      <c r="L60" s="757"/>
      <c r="M60" s="956"/>
      <c r="N60" s="956"/>
      <c r="O60" s="957"/>
      <c r="P60" s="956"/>
      <c r="Q60" s="957"/>
      <c r="R60" s="956"/>
      <c r="S60" s="961"/>
      <c r="T60" s="961"/>
      <c r="U60" s="952"/>
      <c r="V60" s="530"/>
      <c r="W60" s="548"/>
      <c r="X60" s="530"/>
      <c r="Y60" s="957"/>
      <c r="Z60" s="651"/>
      <c r="AA60" s="634"/>
      <c r="AB60" s="758"/>
      <c r="AC60" s="635"/>
      <c r="AD60" s="635"/>
      <c r="AE60" s="634"/>
      <c r="AF60" s="635"/>
      <c r="AG60" s="635"/>
      <c r="AH60" s="1004"/>
      <c r="AI60" s="599"/>
    </row>
    <row r="61" spans="1:35" s="19" customFormat="1" ht="16.5" customHeight="1">
      <c r="A61" s="612" t="s">
        <v>492</v>
      </c>
      <c r="B61" s="628">
        <v>1</v>
      </c>
      <c r="C61" s="643" t="s">
        <v>245</v>
      </c>
      <c r="D61" s="951" t="s">
        <v>306</v>
      </c>
      <c r="E61" s="759" t="s">
        <v>332</v>
      </c>
      <c r="F61" s="759"/>
      <c r="G61" s="530" t="s">
        <v>313</v>
      </c>
      <c r="H61" s="759" t="s">
        <v>614</v>
      </c>
      <c r="I61" s="625"/>
      <c r="J61" s="630" t="s">
        <v>1893</v>
      </c>
      <c r="K61" s="955"/>
      <c r="L61" s="757">
        <v>2011</v>
      </c>
      <c r="M61" s="632" t="s">
        <v>219</v>
      </c>
      <c r="N61" s="632" t="s">
        <v>219</v>
      </c>
      <c r="O61" s="632" t="s">
        <v>219</v>
      </c>
      <c r="P61" s="632" t="s">
        <v>219</v>
      </c>
      <c r="Q61" s="632" t="s">
        <v>219</v>
      </c>
      <c r="R61" s="530" t="s">
        <v>210</v>
      </c>
      <c r="S61" s="961">
        <v>1133500000</v>
      </c>
      <c r="T61" s="961">
        <v>1133500000</v>
      </c>
      <c r="U61" s="952" t="b">
        <f t="shared" si="0"/>
        <v>1</v>
      </c>
      <c r="V61" s="530"/>
      <c r="W61" s="548"/>
      <c r="X61" s="530"/>
      <c r="Y61" s="1006" t="s">
        <v>316</v>
      </c>
      <c r="Z61" s="651">
        <v>10</v>
      </c>
      <c r="AA61" s="634">
        <f>2016-L61+1</f>
        <v>6</v>
      </c>
      <c r="AB61" s="758">
        <f>S61/Z61</f>
        <v>113350000</v>
      </c>
      <c r="AC61" s="635">
        <f>AA61*AB61</f>
        <v>680100000</v>
      </c>
      <c r="AD61" s="635">
        <f>S61-AC61</f>
        <v>453400000</v>
      </c>
      <c r="AE61" s="634">
        <f>2017-L61+1</f>
        <v>7</v>
      </c>
      <c r="AF61" s="635">
        <f>S61/Z61</f>
        <v>113350000</v>
      </c>
      <c r="AG61" s="635">
        <f>AE61*AF61</f>
        <v>793450000</v>
      </c>
      <c r="AH61" s="1004">
        <f>S61-AG61</f>
        <v>340050000</v>
      </c>
      <c r="AI61" s="599" t="b">
        <f t="shared" si="1"/>
        <v>1</v>
      </c>
    </row>
    <row r="62" spans="1:35" s="19" customFormat="1" ht="16.5" customHeight="1">
      <c r="A62" s="612" t="s">
        <v>492</v>
      </c>
      <c r="B62" s="628">
        <v>2</v>
      </c>
      <c r="C62" s="643" t="s">
        <v>245</v>
      </c>
      <c r="D62" s="951" t="s">
        <v>306</v>
      </c>
      <c r="E62" s="759" t="s">
        <v>332</v>
      </c>
      <c r="F62" s="759"/>
      <c r="G62" s="530" t="s">
        <v>247</v>
      </c>
      <c r="H62" s="759" t="s">
        <v>614</v>
      </c>
      <c r="I62" s="625"/>
      <c r="J62" s="630" t="s">
        <v>1893</v>
      </c>
      <c r="K62" s="955"/>
      <c r="L62" s="757">
        <v>2011</v>
      </c>
      <c r="M62" s="632" t="s">
        <v>219</v>
      </c>
      <c r="N62" s="632" t="s">
        <v>219</v>
      </c>
      <c r="O62" s="632" t="s">
        <v>219</v>
      </c>
      <c r="P62" s="632" t="s">
        <v>219</v>
      </c>
      <c r="Q62" s="632" t="s">
        <v>219</v>
      </c>
      <c r="R62" s="530" t="s">
        <v>210</v>
      </c>
      <c r="S62" s="961">
        <v>718080000</v>
      </c>
      <c r="T62" s="961">
        <v>718080000</v>
      </c>
      <c r="U62" s="952" t="b">
        <f t="shared" si="0"/>
        <v>1</v>
      </c>
      <c r="V62" s="530"/>
      <c r="W62" s="548"/>
      <c r="X62" s="530"/>
      <c r="Y62" s="1006" t="s">
        <v>317</v>
      </c>
      <c r="Z62" s="651">
        <v>10</v>
      </c>
      <c r="AA62" s="634">
        <f>2016-L62+1</f>
        <v>6</v>
      </c>
      <c r="AB62" s="758">
        <f>S62/Z62</f>
        <v>71808000</v>
      </c>
      <c r="AC62" s="635">
        <f>AA62*AB62</f>
        <v>430848000</v>
      </c>
      <c r="AD62" s="635">
        <f>S62-AC62</f>
        <v>287232000</v>
      </c>
      <c r="AE62" s="634">
        <f>2017-L62+1</f>
        <v>7</v>
      </c>
      <c r="AF62" s="635">
        <f>S62/Z62</f>
        <v>71808000</v>
      </c>
      <c r="AG62" s="635">
        <f>AE62*AF62</f>
        <v>502656000</v>
      </c>
      <c r="AH62" s="1004">
        <f>S62-AG62</f>
        <v>215424000</v>
      </c>
      <c r="AI62" s="599" t="b">
        <f t="shared" si="1"/>
        <v>1</v>
      </c>
    </row>
    <row r="63" spans="1:35" s="19" customFormat="1" ht="16.5" customHeight="1">
      <c r="A63" s="612" t="s">
        <v>492</v>
      </c>
      <c r="B63" s="628">
        <v>3</v>
      </c>
      <c r="C63" s="643" t="s">
        <v>300</v>
      </c>
      <c r="D63" s="951" t="s">
        <v>308</v>
      </c>
      <c r="E63" s="759" t="s">
        <v>332</v>
      </c>
      <c r="F63" s="759"/>
      <c r="G63" s="530" t="s">
        <v>313</v>
      </c>
      <c r="H63" s="759" t="s">
        <v>211</v>
      </c>
      <c r="I63" s="625"/>
      <c r="J63" s="630" t="s">
        <v>1893</v>
      </c>
      <c r="K63" s="955"/>
      <c r="L63" s="757">
        <v>2011</v>
      </c>
      <c r="M63" s="632" t="s">
        <v>219</v>
      </c>
      <c r="N63" s="632" t="s">
        <v>219</v>
      </c>
      <c r="O63" s="632" t="s">
        <v>219</v>
      </c>
      <c r="P63" s="632" t="s">
        <v>219</v>
      </c>
      <c r="Q63" s="632" t="s">
        <v>219</v>
      </c>
      <c r="R63" s="530" t="s">
        <v>210</v>
      </c>
      <c r="S63" s="961">
        <v>440000000</v>
      </c>
      <c r="T63" s="961">
        <v>440000000</v>
      </c>
      <c r="U63" s="952" t="b">
        <f t="shared" si="0"/>
        <v>1</v>
      </c>
      <c r="V63" s="530"/>
      <c r="W63" s="548"/>
      <c r="X63" s="530"/>
      <c r="Y63" s="1006" t="s">
        <v>318</v>
      </c>
      <c r="Z63" s="651">
        <v>10</v>
      </c>
      <c r="AA63" s="634">
        <f>2016-L63+1</f>
        <v>6</v>
      </c>
      <c r="AB63" s="758">
        <f>S63/Z63</f>
        <v>44000000</v>
      </c>
      <c r="AC63" s="635">
        <f>AA63*AB63</f>
        <v>264000000</v>
      </c>
      <c r="AD63" s="635">
        <f>S63-AC63</f>
        <v>176000000</v>
      </c>
      <c r="AE63" s="634">
        <f>2017-L63+1</f>
        <v>7</v>
      </c>
      <c r="AF63" s="635">
        <f>S63/Z63</f>
        <v>44000000</v>
      </c>
      <c r="AG63" s="635">
        <f>AE63*AF63</f>
        <v>308000000</v>
      </c>
      <c r="AH63" s="1004">
        <f>S63-AG63</f>
        <v>132000000</v>
      </c>
      <c r="AI63" s="599" t="b">
        <f t="shared" si="1"/>
        <v>1</v>
      </c>
    </row>
    <row r="64" spans="1:35" s="19" customFormat="1" ht="16.5" customHeight="1">
      <c r="A64" s="612" t="s">
        <v>506</v>
      </c>
      <c r="B64" s="1425" t="s">
        <v>278</v>
      </c>
      <c r="C64" s="1425"/>
      <c r="D64" s="951"/>
      <c r="E64" s="759"/>
      <c r="F64" s="759"/>
      <c r="G64" s="530"/>
      <c r="H64" s="954"/>
      <c r="I64" s="625"/>
      <c r="J64" s="630"/>
      <c r="K64" s="955"/>
      <c r="L64" s="757"/>
      <c r="M64" s="956"/>
      <c r="N64" s="956"/>
      <c r="O64" s="957"/>
      <c r="P64" s="956"/>
      <c r="Q64" s="957"/>
      <c r="R64" s="956"/>
      <c r="S64" s="961"/>
      <c r="T64" s="961"/>
      <c r="U64" s="952" t="b">
        <f t="shared" si="0"/>
        <v>1</v>
      </c>
      <c r="V64" s="530"/>
      <c r="W64" s="548"/>
      <c r="X64" s="530"/>
      <c r="Y64" s="1008" t="s">
        <v>319</v>
      </c>
      <c r="Z64" s="651"/>
      <c r="AA64" s="634"/>
      <c r="AB64" s="758"/>
      <c r="AC64" s="635"/>
      <c r="AD64" s="635"/>
      <c r="AE64" s="634"/>
      <c r="AF64" s="635"/>
      <c r="AG64" s="635"/>
      <c r="AH64" s="1004"/>
      <c r="AI64" s="599" t="b">
        <f t="shared" si="1"/>
        <v>1</v>
      </c>
    </row>
    <row r="65" spans="1:35" s="19" customFormat="1" ht="16.5" customHeight="1">
      <c r="A65" s="612" t="s">
        <v>506</v>
      </c>
      <c r="B65" s="548">
        <v>1</v>
      </c>
      <c r="C65" s="962" t="s">
        <v>300</v>
      </c>
      <c r="D65" s="951" t="s">
        <v>308</v>
      </c>
      <c r="E65" s="759" t="s">
        <v>332</v>
      </c>
      <c r="F65" s="759" t="s">
        <v>246</v>
      </c>
      <c r="G65" s="530" t="s">
        <v>313</v>
      </c>
      <c r="H65" s="759" t="s">
        <v>211</v>
      </c>
      <c r="I65" s="625">
        <v>1</v>
      </c>
      <c r="J65" s="630" t="s">
        <v>1893</v>
      </c>
      <c r="K65" s="955">
        <v>93565000</v>
      </c>
      <c r="L65" s="757">
        <v>2012</v>
      </c>
      <c r="M65" s="632" t="s">
        <v>219</v>
      </c>
      <c r="N65" s="632" t="s">
        <v>219</v>
      </c>
      <c r="O65" s="632" t="s">
        <v>219</v>
      </c>
      <c r="P65" s="632" t="s">
        <v>219</v>
      </c>
      <c r="Q65" s="632" t="s">
        <v>219</v>
      </c>
      <c r="R65" s="530" t="s">
        <v>210</v>
      </c>
      <c r="S65" s="952">
        <f>I65*K65</f>
        <v>93565000</v>
      </c>
      <c r="T65" s="952">
        <f>S65</f>
        <v>93565000</v>
      </c>
      <c r="U65" s="952" t="b">
        <f t="shared" si="0"/>
        <v>1</v>
      </c>
      <c r="V65" s="530"/>
      <c r="W65" s="548"/>
      <c r="X65" s="530"/>
      <c r="Y65" s="1006" t="s">
        <v>320</v>
      </c>
      <c r="Z65" s="760">
        <v>10</v>
      </c>
      <c r="AA65" s="634">
        <f>2016-L65+1</f>
        <v>5</v>
      </c>
      <c r="AB65" s="758">
        <f>S65/Z65</f>
        <v>9356500</v>
      </c>
      <c r="AC65" s="635">
        <f>AA65*AB65</f>
        <v>46782500</v>
      </c>
      <c r="AD65" s="635">
        <f>S65-AC65</f>
        <v>46782500</v>
      </c>
      <c r="AE65" s="634">
        <f>2017-L65+1</f>
        <v>6</v>
      </c>
      <c r="AF65" s="635">
        <f>S65/Z65</f>
        <v>9356500</v>
      </c>
      <c r="AG65" s="635">
        <f>AE65*AF65</f>
        <v>56139000</v>
      </c>
      <c r="AH65" s="1004">
        <f>S65-AG65</f>
        <v>37426000</v>
      </c>
      <c r="AI65" s="599" t="b">
        <f t="shared" si="1"/>
        <v>1</v>
      </c>
    </row>
    <row r="66" spans="1:35" s="19" customFormat="1" ht="16.5" customHeight="1">
      <c r="A66" s="612" t="s">
        <v>506</v>
      </c>
      <c r="B66" s="548">
        <v>2</v>
      </c>
      <c r="C66" s="962" t="s">
        <v>300</v>
      </c>
      <c r="D66" s="951" t="s">
        <v>308</v>
      </c>
      <c r="E66" s="759" t="s">
        <v>338</v>
      </c>
      <c r="F66" s="759" t="s">
        <v>246</v>
      </c>
      <c r="G66" s="530" t="s">
        <v>313</v>
      </c>
      <c r="H66" s="759" t="s">
        <v>211</v>
      </c>
      <c r="I66" s="625">
        <v>1</v>
      </c>
      <c r="J66" s="630" t="s">
        <v>1893</v>
      </c>
      <c r="K66" s="955">
        <v>93565000</v>
      </c>
      <c r="L66" s="757">
        <v>2012</v>
      </c>
      <c r="M66" s="632" t="s">
        <v>219</v>
      </c>
      <c r="N66" s="632" t="s">
        <v>219</v>
      </c>
      <c r="O66" s="632" t="s">
        <v>219</v>
      </c>
      <c r="P66" s="632" t="s">
        <v>219</v>
      </c>
      <c r="Q66" s="632" t="s">
        <v>219</v>
      </c>
      <c r="R66" s="530" t="s">
        <v>210</v>
      </c>
      <c r="S66" s="952">
        <f t="shared" ref="S66:S68" si="49">I66*K66</f>
        <v>93565000</v>
      </c>
      <c r="T66" s="952">
        <f t="shared" ref="T66:T68" si="50">S66</f>
        <v>93565000</v>
      </c>
      <c r="U66" s="952" t="b">
        <f t="shared" ref="U66:U68" si="51">S66=T66</f>
        <v>1</v>
      </c>
      <c r="V66" s="530"/>
      <c r="W66" s="548"/>
      <c r="X66" s="530"/>
      <c r="Y66" s="1006" t="s">
        <v>320</v>
      </c>
      <c r="Z66" s="760">
        <v>10</v>
      </c>
      <c r="AA66" s="634">
        <f t="shared" ref="AA66:AA68" si="52">2016-L66+1</f>
        <v>5</v>
      </c>
      <c r="AB66" s="758">
        <f t="shared" ref="AB66:AB68" si="53">S66/Z66</f>
        <v>9356500</v>
      </c>
      <c r="AC66" s="635">
        <f t="shared" ref="AC66:AC68" si="54">AA66*AB66</f>
        <v>46782500</v>
      </c>
      <c r="AD66" s="635">
        <f t="shared" ref="AD66:AD68" si="55">S66-AC66</f>
        <v>46782500</v>
      </c>
      <c r="AE66" s="634">
        <f t="shared" ref="AE66:AE68" si="56">2017-L66+1</f>
        <v>6</v>
      </c>
      <c r="AF66" s="635">
        <f t="shared" ref="AF66:AF68" si="57">S66/Z66</f>
        <v>9356500</v>
      </c>
      <c r="AG66" s="635">
        <f t="shared" ref="AG66:AG68" si="58">AE66*AF66</f>
        <v>56139000</v>
      </c>
      <c r="AH66" s="1004">
        <f t="shared" ref="AH66:AH68" si="59">S66-AG66</f>
        <v>37426000</v>
      </c>
      <c r="AI66" s="599" t="b">
        <f t="shared" ref="AI66:AI68" si="60">AG66+AH66=S66</f>
        <v>1</v>
      </c>
    </row>
    <row r="67" spans="1:35" s="19" customFormat="1" ht="16.5" customHeight="1">
      <c r="A67" s="612" t="s">
        <v>506</v>
      </c>
      <c r="B67" s="548">
        <v>3</v>
      </c>
      <c r="C67" s="962" t="s">
        <v>300</v>
      </c>
      <c r="D67" s="951" t="s">
        <v>308</v>
      </c>
      <c r="E67" s="759" t="s">
        <v>355</v>
      </c>
      <c r="F67" s="759" t="s">
        <v>246</v>
      </c>
      <c r="G67" s="530" t="s">
        <v>313</v>
      </c>
      <c r="H67" s="759" t="s">
        <v>211</v>
      </c>
      <c r="I67" s="625">
        <v>1</v>
      </c>
      <c r="J67" s="630" t="s">
        <v>1893</v>
      </c>
      <c r="K67" s="955">
        <v>93565000</v>
      </c>
      <c r="L67" s="757">
        <v>2012</v>
      </c>
      <c r="M67" s="632" t="s">
        <v>219</v>
      </c>
      <c r="N67" s="632" t="s">
        <v>219</v>
      </c>
      <c r="O67" s="632" t="s">
        <v>219</v>
      </c>
      <c r="P67" s="632" t="s">
        <v>219</v>
      </c>
      <c r="Q67" s="632" t="s">
        <v>219</v>
      </c>
      <c r="R67" s="530" t="s">
        <v>210</v>
      </c>
      <c r="S67" s="952">
        <f t="shared" si="49"/>
        <v>93565000</v>
      </c>
      <c r="T67" s="952">
        <f t="shared" si="50"/>
        <v>93565000</v>
      </c>
      <c r="U67" s="952" t="b">
        <f t="shared" si="51"/>
        <v>1</v>
      </c>
      <c r="V67" s="530"/>
      <c r="W67" s="548"/>
      <c r="X67" s="530"/>
      <c r="Y67" s="1006" t="s">
        <v>320</v>
      </c>
      <c r="Z67" s="760">
        <v>10</v>
      </c>
      <c r="AA67" s="634">
        <f t="shared" si="52"/>
        <v>5</v>
      </c>
      <c r="AB67" s="758">
        <f t="shared" si="53"/>
        <v>9356500</v>
      </c>
      <c r="AC67" s="635">
        <f t="shared" si="54"/>
        <v>46782500</v>
      </c>
      <c r="AD67" s="635">
        <f t="shared" si="55"/>
        <v>46782500</v>
      </c>
      <c r="AE67" s="634">
        <f t="shared" si="56"/>
        <v>6</v>
      </c>
      <c r="AF67" s="635">
        <f t="shared" si="57"/>
        <v>9356500</v>
      </c>
      <c r="AG67" s="635">
        <f t="shared" si="58"/>
        <v>56139000</v>
      </c>
      <c r="AH67" s="1004">
        <f t="shared" si="59"/>
        <v>37426000</v>
      </c>
      <c r="AI67" s="599" t="b">
        <f t="shared" si="60"/>
        <v>1</v>
      </c>
    </row>
    <row r="68" spans="1:35" s="19" customFormat="1" ht="16.5" customHeight="1">
      <c r="A68" s="612" t="s">
        <v>506</v>
      </c>
      <c r="B68" s="548">
        <v>4</v>
      </c>
      <c r="C68" s="962" t="s">
        <v>300</v>
      </c>
      <c r="D68" s="951" t="s">
        <v>308</v>
      </c>
      <c r="E68" s="759" t="s">
        <v>346</v>
      </c>
      <c r="F68" s="759" t="s">
        <v>246</v>
      </c>
      <c r="G68" s="530" t="s">
        <v>313</v>
      </c>
      <c r="H68" s="759" t="s">
        <v>211</v>
      </c>
      <c r="I68" s="625">
        <v>1</v>
      </c>
      <c r="J68" s="630" t="s">
        <v>1893</v>
      </c>
      <c r="K68" s="955">
        <v>93565000</v>
      </c>
      <c r="L68" s="757">
        <v>2012</v>
      </c>
      <c r="M68" s="632" t="s">
        <v>219</v>
      </c>
      <c r="N68" s="632" t="s">
        <v>219</v>
      </c>
      <c r="O68" s="632" t="s">
        <v>219</v>
      </c>
      <c r="P68" s="632" t="s">
        <v>219</v>
      </c>
      <c r="Q68" s="632" t="s">
        <v>219</v>
      </c>
      <c r="R68" s="530" t="s">
        <v>210</v>
      </c>
      <c r="S68" s="952">
        <f t="shared" si="49"/>
        <v>93565000</v>
      </c>
      <c r="T68" s="952">
        <f t="shared" si="50"/>
        <v>93565000</v>
      </c>
      <c r="U68" s="952" t="b">
        <f t="shared" si="51"/>
        <v>1</v>
      </c>
      <c r="V68" s="530"/>
      <c r="W68" s="548"/>
      <c r="X68" s="530"/>
      <c r="Y68" s="1006" t="s">
        <v>320</v>
      </c>
      <c r="Z68" s="760">
        <v>10</v>
      </c>
      <c r="AA68" s="634">
        <f t="shared" si="52"/>
        <v>5</v>
      </c>
      <c r="AB68" s="758">
        <f t="shared" si="53"/>
        <v>9356500</v>
      </c>
      <c r="AC68" s="635">
        <f t="shared" si="54"/>
        <v>46782500</v>
      </c>
      <c r="AD68" s="635">
        <f t="shared" si="55"/>
        <v>46782500</v>
      </c>
      <c r="AE68" s="634">
        <f t="shared" si="56"/>
        <v>6</v>
      </c>
      <c r="AF68" s="635">
        <f t="shared" si="57"/>
        <v>9356500</v>
      </c>
      <c r="AG68" s="635">
        <f t="shared" si="58"/>
        <v>56139000</v>
      </c>
      <c r="AH68" s="1004">
        <f t="shared" si="59"/>
        <v>37426000</v>
      </c>
      <c r="AI68" s="599" t="b">
        <f t="shared" si="60"/>
        <v>1</v>
      </c>
    </row>
    <row r="69" spans="1:35" s="19" customFormat="1" ht="16.5" customHeight="1">
      <c r="A69" s="612" t="s">
        <v>526</v>
      </c>
      <c r="B69" s="1425" t="s">
        <v>278</v>
      </c>
      <c r="C69" s="1425"/>
      <c r="D69" s="951"/>
      <c r="E69" s="759"/>
      <c r="F69" s="759"/>
      <c r="G69" s="530"/>
      <c r="H69" s="954"/>
      <c r="I69" s="625"/>
      <c r="J69" s="630"/>
      <c r="K69" s="955"/>
      <c r="L69" s="757"/>
      <c r="M69" s="956"/>
      <c r="N69" s="956"/>
      <c r="O69" s="957"/>
      <c r="P69" s="956"/>
      <c r="Q69" s="957"/>
      <c r="R69" s="956"/>
      <c r="S69" s="961"/>
      <c r="T69" s="961"/>
      <c r="U69" s="952" t="b">
        <f t="shared" si="0"/>
        <v>1</v>
      </c>
      <c r="V69" s="530"/>
      <c r="W69" s="548"/>
      <c r="X69" s="530"/>
      <c r="Y69" s="1007"/>
      <c r="Z69" s="651"/>
      <c r="AA69" s="634"/>
      <c r="AB69" s="758"/>
      <c r="AC69" s="635"/>
      <c r="AD69" s="635"/>
      <c r="AE69" s="634"/>
      <c r="AF69" s="635"/>
      <c r="AG69" s="635"/>
      <c r="AH69" s="1004"/>
      <c r="AI69" s="599" t="b">
        <f t="shared" si="1"/>
        <v>1</v>
      </c>
    </row>
    <row r="70" spans="1:35" s="19" customFormat="1" ht="16.5" customHeight="1">
      <c r="A70" s="612" t="s">
        <v>526</v>
      </c>
      <c r="B70" s="548">
        <v>1</v>
      </c>
      <c r="C70" s="823" t="s">
        <v>245</v>
      </c>
      <c r="D70" s="951" t="s">
        <v>306</v>
      </c>
      <c r="E70" s="759" t="s">
        <v>332</v>
      </c>
      <c r="F70" s="759" t="s">
        <v>246</v>
      </c>
      <c r="G70" s="530" t="s">
        <v>313</v>
      </c>
      <c r="H70" s="759" t="s">
        <v>614</v>
      </c>
      <c r="I70" s="625">
        <v>1</v>
      </c>
      <c r="J70" s="630" t="s">
        <v>1893</v>
      </c>
      <c r="K70" s="960">
        <v>119891666.66666667</v>
      </c>
      <c r="L70" s="757">
        <v>2013</v>
      </c>
      <c r="M70" s="632" t="s">
        <v>219</v>
      </c>
      <c r="N70" s="632" t="s">
        <v>219</v>
      </c>
      <c r="O70" s="632" t="s">
        <v>219</v>
      </c>
      <c r="P70" s="632" t="s">
        <v>219</v>
      </c>
      <c r="Q70" s="632" t="s">
        <v>219</v>
      </c>
      <c r="R70" s="530" t="s">
        <v>210</v>
      </c>
      <c r="S70" s="961">
        <f>I70*K70</f>
        <v>119891666.66666667</v>
      </c>
      <c r="T70" s="961">
        <f>S70</f>
        <v>119891666.66666667</v>
      </c>
      <c r="U70" s="952" t="b">
        <f t="shared" si="0"/>
        <v>1</v>
      </c>
      <c r="V70" s="530" t="s">
        <v>99</v>
      </c>
      <c r="W70" s="548"/>
      <c r="X70" s="530"/>
      <c r="Y70" s="617" t="s">
        <v>323</v>
      </c>
      <c r="Z70" s="651">
        <v>10</v>
      </c>
      <c r="AA70" s="634">
        <f>2016-L70+1</f>
        <v>4</v>
      </c>
      <c r="AB70" s="758">
        <f>S70/Z70</f>
        <v>11989166.666666668</v>
      </c>
      <c r="AC70" s="635">
        <f>AA70*AB70</f>
        <v>47956666.666666672</v>
      </c>
      <c r="AD70" s="635">
        <f>S70-AC70</f>
        <v>71935000</v>
      </c>
      <c r="AE70" s="634">
        <f>2017-L70+1</f>
        <v>5</v>
      </c>
      <c r="AF70" s="635">
        <f>S70/Z70</f>
        <v>11989166.666666668</v>
      </c>
      <c r="AG70" s="635">
        <f>AE70*AF70</f>
        <v>59945833.333333343</v>
      </c>
      <c r="AH70" s="1004">
        <f>S70-AG70</f>
        <v>59945833.333333328</v>
      </c>
      <c r="AI70" s="599" t="b">
        <f t="shared" si="1"/>
        <v>1</v>
      </c>
    </row>
    <row r="71" spans="1:35" s="19" customFormat="1" ht="16.5" customHeight="1">
      <c r="A71" s="612" t="s">
        <v>526</v>
      </c>
      <c r="B71" s="548">
        <v>2</v>
      </c>
      <c r="C71" s="823" t="s">
        <v>245</v>
      </c>
      <c r="D71" s="951" t="s">
        <v>306</v>
      </c>
      <c r="E71" s="759" t="s">
        <v>338</v>
      </c>
      <c r="F71" s="759" t="s">
        <v>246</v>
      </c>
      <c r="G71" s="530" t="s">
        <v>313</v>
      </c>
      <c r="H71" s="759" t="s">
        <v>614</v>
      </c>
      <c r="I71" s="625">
        <v>1</v>
      </c>
      <c r="J71" s="630" t="s">
        <v>1893</v>
      </c>
      <c r="K71" s="960">
        <v>119891666.66666667</v>
      </c>
      <c r="L71" s="757">
        <v>2013</v>
      </c>
      <c r="M71" s="632" t="s">
        <v>219</v>
      </c>
      <c r="N71" s="632" t="s">
        <v>219</v>
      </c>
      <c r="O71" s="632" t="s">
        <v>219</v>
      </c>
      <c r="P71" s="632" t="s">
        <v>219</v>
      </c>
      <c r="Q71" s="632" t="s">
        <v>219</v>
      </c>
      <c r="R71" s="530" t="s">
        <v>210</v>
      </c>
      <c r="S71" s="961">
        <f t="shared" ref="S71:S78" si="61">I71*K71</f>
        <v>119891666.66666667</v>
      </c>
      <c r="T71" s="961">
        <f t="shared" ref="T71:T78" si="62">S71</f>
        <v>119891666.66666667</v>
      </c>
      <c r="U71" s="952" t="b">
        <f t="shared" ref="U71:U78" si="63">S71=T71</f>
        <v>1</v>
      </c>
      <c r="V71" s="530" t="s">
        <v>99</v>
      </c>
      <c r="W71" s="548"/>
      <c r="X71" s="530"/>
      <c r="Y71" s="617" t="s">
        <v>323</v>
      </c>
      <c r="Z71" s="651">
        <v>10</v>
      </c>
      <c r="AA71" s="634">
        <f t="shared" ref="AA71:AA78" si="64">2016-L71+1</f>
        <v>4</v>
      </c>
      <c r="AB71" s="758">
        <f t="shared" ref="AB71:AB78" si="65">S71/Z71</f>
        <v>11989166.666666668</v>
      </c>
      <c r="AC71" s="635">
        <f t="shared" ref="AC71:AC78" si="66">AA71*AB71</f>
        <v>47956666.666666672</v>
      </c>
      <c r="AD71" s="635">
        <f t="shared" ref="AD71:AD78" si="67">S71-AC71</f>
        <v>71935000</v>
      </c>
      <c r="AE71" s="634">
        <f t="shared" ref="AE71:AE78" si="68">2017-L71+1</f>
        <v>5</v>
      </c>
      <c r="AF71" s="635">
        <f t="shared" ref="AF71:AF78" si="69">S71/Z71</f>
        <v>11989166.666666668</v>
      </c>
      <c r="AG71" s="635">
        <f t="shared" ref="AG71:AG78" si="70">AE71*AF71</f>
        <v>59945833.333333343</v>
      </c>
      <c r="AH71" s="1004">
        <f t="shared" ref="AH71:AH78" si="71">S71-AG71</f>
        <v>59945833.333333328</v>
      </c>
      <c r="AI71" s="599" t="b">
        <f t="shared" ref="AI71:AI78" si="72">AG71+AH71=S71</f>
        <v>1</v>
      </c>
    </row>
    <row r="72" spans="1:35" s="19" customFormat="1" ht="16.5" customHeight="1">
      <c r="A72" s="612" t="s">
        <v>526</v>
      </c>
      <c r="B72" s="548">
        <v>3</v>
      </c>
      <c r="C72" s="823" t="s">
        <v>245</v>
      </c>
      <c r="D72" s="951" t="s">
        <v>306</v>
      </c>
      <c r="E72" s="759" t="s">
        <v>355</v>
      </c>
      <c r="F72" s="759" t="s">
        <v>246</v>
      </c>
      <c r="G72" s="530" t="s">
        <v>313</v>
      </c>
      <c r="H72" s="759" t="s">
        <v>614</v>
      </c>
      <c r="I72" s="625">
        <v>1</v>
      </c>
      <c r="J72" s="630" t="s">
        <v>1893</v>
      </c>
      <c r="K72" s="960">
        <v>119891666.66666667</v>
      </c>
      <c r="L72" s="757">
        <v>2013</v>
      </c>
      <c r="M72" s="632" t="s">
        <v>219</v>
      </c>
      <c r="N72" s="632" t="s">
        <v>219</v>
      </c>
      <c r="O72" s="632" t="s">
        <v>219</v>
      </c>
      <c r="P72" s="632" t="s">
        <v>219</v>
      </c>
      <c r="Q72" s="632" t="s">
        <v>219</v>
      </c>
      <c r="R72" s="530" t="s">
        <v>210</v>
      </c>
      <c r="S72" s="961">
        <f t="shared" si="61"/>
        <v>119891666.66666667</v>
      </c>
      <c r="T72" s="961">
        <f t="shared" si="62"/>
        <v>119891666.66666667</v>
      </c>
      <c r="U72" s="952" t="b">
        <f t="shared" si="63"/>
        <v>1</v>
      </c>
      <c r="V72" s="530" t="s">
        <v>99</v>
      </c>
      <c r="W72" s="548"/>
      <c r="X72" s="530"/>
      <c r="Y72" s="617" t="s">
        <v>323</v>
      </c>
      <c r="Z72" s="651">
        <v>10</v>
      </c>
      <c r="AA72" s="634">
        <f t="shared" si="64"/>
        <v>4</v>
      </c>
      <c r="AB72" s="758">
        <f t="shared" si="65"/>
        <v>11989166.666666668</v>
      </c>
      <c r="AC72" s="635">
        <f t="shared" si="66"/>
        <v>47956666.666666672</v>
      </c>
      <c r="AD72" s="635">
        <f t="shared" si="67"/>
        <v>71935000</v>
      </c>
      <c r="AE72" s="634">
        <f t="shared" si="68"/>
        <v>5</v>
      </c>
      <c r="AF72" s="635">
        <f t="shared" si="69"/>
        <v>11989166.666666668</v>
      </c>
      <c r="AG72" s="635">
        <f t="shared" si="70"/>
        <v>59945833.333333343</v>
      </c>
      <c r="AH72" s="1004">
        <f t="shared" si="71"/>
        <v>59945833.333333328</v>
      </c>
      <c r="AI72" s="599" t="b">
        <f t="shared" si="72"/>
        <v>1</v>
      </c>
    </row>
    <row r="73" spans="1:35" s="19" customFormat="1" ht="16.5" customHeight="1">
      <c r="A73" s="612" t="s">
        <v>526</v>
      </c>
      <c r="B73" s="548">
        <v>4</v>
      </c>
      <c r="C73" s="823" t="s">
        <v>245</v>
      </c>
      <c r="D73" s="951" t="s">
        <v>306</v>
      </c>
      <c r="E73" s="759" t="s">
        <v>346</v>
      </c>
      <c r="F73" s="759" t="s">
        <v>246</v>
      </c>
      <c r="G73" s="530" t="s">
        <v>313</v>
      </c>
      <c r="H73" s="759" t="s">
        <v>614</v>
      </c>
      <c r="I73" s="625">
        <v>1</v>
      </c>
      <c r="J73" s="630" t="s">
        <v>1893</v>
      </c>
      <c r="K73" s="960">
        <v>119891666.66666667</v>
      </c>
      <c r="L73" s="757">
        <v>2013</v>
      </c>
      <c r="M73" s="632" t="s">
        <v>219</v>
      </c>
      <c r="N73" s="632" t="s">
        <v>219</v>
      </c>
      <c r="O73" s="632" t="s">
        <v>219</v>
      </c>
      <c r="P73" s="632" t="s">
        <v>219</v>
      </c>
      <c r="Q73" s="632" t="s">
        <v>219</v>
      </c>
      <c r="R73" s="530" t="s">
        <v>210</v>
      </c>
      <c r="S73" s="961">
        <f t="shared" si="61"/>
        <v>119891666.66666667</v>
      </c>
      <c r="T73" s="961">
        <f t="shared" si="62"/>
        <v>119891666.66666667</v>
      </c>
      <c r="U73" s="952" t="b">
        <f t="shared" si="63"/>
        <v>1</v>
      </c>
      <c r="V73" s="530" t="s">
        <v>99</v>
      </c>
      <c r="W73" s="548"/>
      <c r="X73" s="530"/>
      <c r="Y73" s="617" t="s">
        <v>323</v>
      </c>
      <c r="Z73" s="651">
        <v>10</v>
      </c>
      <c r="AA73" s="634">
        <f t="shared" si="64"/>
        <v>4</v>
      </c>
      <c r="AB73" s="758">
        <f t="shared" si="65"/>
        <v>11989166.666666668</v>
      </c>
      <c r="AC73" s="635">
        <f t="shared" si="66"/>
        <v>47956666.666666672</v>
      </c>
      <c r="AD73" s="635">
        <f t="shared" si="67"/>
        <v>71935000</v>
      </c>
      <c r="AE73" s="634">
        <f t="shared" si="68"/>
        <v>5</v>
      </c>
      <c r="AF73" s="635">
        <f t="shared" si="69"/>
        <v>11989166.666666668</v>
      </c>
      <c r="AG73" s="635">
        <f t="shared" si="70"/>
        <v>59945833.333333343</v>
      </c>
      <c r="AH73" s="1004">
        <f t="shared" si="71"/>
        <v>59945833.333333328</v>
      </c>
      <c r="AI73" s="599" t="b">
        <f t="shared" si="72"/>
        <v>1</v>
      </c>
    </row>
    <row r="74" spans="1:35" s="19" customFormat="1" ht="16.5" customHeight="1">
      <c r="A74" s="612" t="s">
        <v>526</v>
      </c>
      <c r="B74" s="548">
        <v>5</v>
      </c>
      <c r="C74" s="823" t="s">
        <v>245</v>
      </c>
      <c r="D74" s="951" t="s">
        <v>306</v>
      </c>
      <c r="E74" s="759" t="s">
        <v>348</v>
      </c>
      <c r="F74" s="759" t="s">
        <v>246</v>
      </c>
      <c r="G74" s="530" t="s">
        <v>313</v>
      </c>
      <c r="H74" s="759" t="s">
        <v>614</v>
      </c>
      <c r="I74" s="625">
        <v>1</v>
      </c>
      <c r="J74" s="630" t="s">
        <v>1893</v>
      </c>
      <c r="K74" s="960">
        <v>119891666.66666667</v>
      </c>
      <c r="L74" s="757">
        <v>2013</v>
      </c>
      <c r="M74" s="632" t="s">
        <v>219</v>
      </c>
      <c r="N74" s="632" t="s">
        <v>219</v>
      </c>
      <c r="O74" s="632" t="s">
        <v>219</v>
      </c>
      <c r="P74" s="632" t="s">
        <v>219</v>
      </c>
      <c r="Q74" s="632" t="s">
        <v>219</v>
      </c>
      <c r="R74" s="530" t="s">
        <v>210</v>
      </c>
      <c r="S74" s="961">
        <f t="shared" si="61"/>
        <v>119891666.66666667</v>
      </c>
      <c r="T74" s="961">
        <f t="shared" si="62"/>
        <v>119891666.66666667</v>
      </c>
      <c r="U74" s="952" t="b">
        <f t="shared" si="63"/>
        <v>1</v>
      </c>
      <c r="V74" s="530" t="s">
        <v>99</v>
      </c>
      <c r="W74" s="548"/>
      <c r="X74" s="530"/>
      <c r="Y74" s="617" t="s">
        <v>323</v>
      </c>
      <c r="Z74" s="651">
        <v>10</v>
      </c>
      <c r="AA74" s="634">
        <f t="shared" si="64"/>
        <v>4</v>
      </c>
      <c r="AB74" s="758">
        <f t="shared" si="65"/>
        <v>11989166.666666668</v>
      </c>
      <c r="AC74" s="635">
        <f t="shared" si="66"/>
        <v>47956666.666666672</v>
      </c>
      <c r="AD74" s="635">
        <f t="shared" si="67"/>
        <v>71935000</v>
      </c>
      <c r="AE74" s="634">
        <f t="shared" si="68"/>
        <v>5</v>
      </c>
      <c r="AF74" s="635">
        <f t="shared" si="69"/>
        <v>11989166.666666668</v>
      </c>
      <c r="AG74" s="635">
        <f t="shared" si="70"/>
        <v>59945833.333333343</v>
      </c>
      <c r="AH74" s="1004">
        <f t="shared" si="71"/>
        <v>59945833.333333328</v>
      </c>
      <c r="AI74" s="599" t="b">
        <f t="shared" si="72"/>
        <v>1</v>
      </c>
    </row>
    <row r="75" spans="1:35" s="19" customFormat="1" ht="16.5" customHeight="1">
      <c r="A75" s="612" t="s">
        <v>526</v>
      </c>
      <c r="B75" s="548">
        <v>6</v>
      </c>
      <c r="C75" s="823" t="s">
        <v>245</v>
      </c>
      <c r="D75" s="951" t="s">
        <v>306</v>
      </c>
      <c r="E75" s="759" t="s">
        <v>364</v>
      </c>
      <c r="F75" s="759" t="s">
        <v>246</v>
      </c>
      <c r="G75" s="530" t="s">
        <v>313</v>
      </c>
      <c r="H75" s="759" t="s">
        <v>614</v>
      </c>
      <c r="I75" s="625">
        <v>1</v>
      </c>
      <c r="J75" s="630" t="s">
        <v>1893</v>
      </c>
      <c r="K75" s="960">
        <v>119891666.66666667</v>
      </c>
      <c r="L75" s="757">
        <v>2013</v>
      </c>
      <c r="M75" s="632" t="s">
        <v>219</v>
      </c>
      <c r="N75" s="632" t="s">
        <v>219</v>
      </c>
      <c r="O75" s="632" t="s">
        <v>219</v>
      </c>
      <c r="P75" s="632" t="s">
        <v>219</v>
      </c>
      <c r="Q75" s="632" t="s">
        <v>219</v>
      </c>
      <c r="R75" s="530" t="s">
        <v>210</v>
      </c>
      <c r="S75" s="961">
        <f t="shared" si="61"/>
        <v>119891666.66666667</v>
      </c>
      <c r="T75" s="961">
        <f t="shared" si="62"/>
        <v>119891666.66666667</v>
      </c>
      <c r="U75" s="952" t="b">
        <f t="shared" si="63"/>
        <v>1</v>
      </c>
      <c r="V75" s="530" t="s">
        <v>99</v>
      </c>
      <c r="W75" s="548"/>
      <c r="X75" s="530"/>
      <c r="Y75" s="617" t="s">
        <v>323</v>
      </c>
      <c r="Z75" s="651">
        <v>10</v>
      </c>
      <c r="AA75" s="634">
        <f t="shared" si="64"/>
        <v>4</v>
      </c>
      <c r="AB75" s="758">
        <f t="shared" si="65"/>
        <v>11989166.666666668</v>
      </c>
      <c r="AC75" s="635">
        <f t="shared" si="66"/>
        <v>47956666.666666672</v>
      </c>
      <c r="AD75" s="635">
        <f t="shared" si="67"/>
        <v>71935000</v>
      </c>
      <c r="AE75" s="634">
        <f t="shared" si="68"/>
        <v>5</v>
      </c>
      <c r="AF75" s="635">
        <f t="shared" si="69"/>
        <v>11989166.666666668</v>
      </c>
      <c r="AG75" s="635">
        <f t="shared" si="70"/>
        <v>59945833.333333343</v>
      </c>
      <c r="AH75" s="1004">
        <f t="shared" si="71"/>
        <v>59945833.333333328</v>
      </c>
      <c r="AI75" s="599" t="b">
        <f t="shared" si="72"/>
        <v>1</v>
      </c>
    </row>
    <row r="76" spans="1:35" s="19" customFormat="1" ht="16.5" customHeight="1">
      <c r="A76" s="612" t="s">
        <v>526</v>
      </c>
      <c r="B76" s="548">
        <v>7</v>
      </c>
      <c r="C76" s="823" t="s">
        <v>245</v>
      </c>
      <c r="D76" s="951" t="s">
        <v>306</v>
      </c>
      <c r="E76" s="759" t="s">
        <v>475</v>
      </c>
      <c r="F76" s="759" t="s">
        <v>246</v>
      </c>
      <c r="G76" s="530" t="s">
        <v>313</v>
      </c>
      <c r="H76" s="759" t="s">
        <v>614</v>
      </c>
      <c r="I76" s="625">
        <v>1</v>
      </c>
      <c r="J76" s="630" t="s">
        <v>1893</v>
      </c>
      <c r="K76" s="960">
        <v>119891666.66666667</v>
      </c>
      <c r="L76" s="757">
        <v>2013</v>
      </c>
      <c r="M76" s="632" t="s">
        <v>219</v>
      </c>
      <c r="N76" s="632" t="s">
        <v>219</v>
      </c>
      <c r="O76" s="632" t="s">
        <v>219</v>
      </c>
      <c r="P76" s="632" t="s">
        <v>219</v>
      </c>
      <c r="Q76" s="632" t="s">
        <v>219</v>
      </c>
      <c r="R76" s="530" t="s">
        <v>210</v>
      </c>
      <c r="S76" s="961">
        <f t="shared" si="61"/>
        <v>119891666.66666667</v>
      </c>
      <c r="T76" s="961">
        <f t="shared" si="62"/>
        <v>119891666.66666667</v>
      </c>
      <c r="U76" s="952" t="b">
        <f t="shared" si="63"/>
        <v>1</v>
      </c>
      <c r="V76" s="530" t="s">
        <v>99</v>
      </c>
      <c r="W76" s="548"/>
      <c r="X76" s="530"/>
      <c r="Y76" s="617" t="s">
        <v>323</v>
      </c>
      <c r="Z76" s="651">
        <v>10</v>
      </c>
      <c r="AA76" s="634">
        <f t="shared" si="64"/>
        <v>4</v>
      </c>
      <c r="AB76" s="758">
        <f t="shared" si="65"/>
        <v>11989166.666666668</v>
      </c>
      <c r="AC76" s="635">
        <f t="shared" si="66"/>
        <v>47956666.666666672</v>
      </c>
      <c r="AD76" s="635">
        <f t="shared" si="67"/>
        <v>71935000</v>
      </c>
      <c r="AE76" s="634">
        <f t="shared" si="68"/>
        <v>5</v>
      </c>
      <c r="AF76" s="635">
        <f t="shared" si="69"/>
        <v>11989166.666666668</v>
      </c>
      <c r="AG76" s="635">
        <f t="shared" si="70"/>
        <v>59945833.333333343</v>
      </c>
      <c r="AH76" s="1004">
        <f t="shared" si="71"/>
        <v>59945833.333333328</v>
      </c>
      <c r="AI76" s="599" t="b">
        <f t="shared" si="72"/>
        <v>1</v>
      </c>
    </row>
    <row r="77" spans="1:35" s="19" customFormat="1" ht="16.5" customHeight="1">
      <c r="A77" s="612" t="s">
        <v>526</v>
      </c>
      <c r="B77" s="548">
        <v>8</v>
      </c>
      <c r="C77" s="823" t="s">
        <v>245</v>
      </c>
      <c r="D77" s="951" t="s">
        <v>306</v>
      </c>
      <c r="E77" s="759" t="s">
        <v>414</v>
      </c>
      <c r="F77" s="759" t="s">
        <v>246</v>
      </c>
      <c r="G77" s="530" t="s">
        <v>313</v>
      </c>
      <c r="H77" s="759" t="s">
        <v>614</v>
      </c>
      <c r="I77" s="625">
        <v>1</v>
      </c>
      <c r="J77" s="630" t="s">
        <v>1893</v>
      </c>
      <c r="K77" s="960">
        <v>119891666.66666667</v>
      </c>
      <c r="L77" s="757">
        <v>2013</v>
      </c>
      <c r="M77" s="632" t="s">
        <v>219</v>
      </c>
      <c r="N77" s="632" t="s">
        <v>219</v>
      </c>
      <c r="O77" s="632" t="s">
        <v>219</v>
      </c>
      <c r="P77" s="632" t="s">
        <v>219</v>
      </c>
      <c r="Q77" s="632" t="s">
        <v>219</v>
      </c>
      <c r="R77" s="530" t="s">
        <v>210</v>
      </c>
      <c r="S77" s="961">
        <f t="shared" si="61"/>
        <v>119891666.66666667</v>
      </c>
      <c r="T77" s="961">
        <f t="shared" si="62"/>
        <v>119891666.66666667</v>
      </c>
      <c r="U77" s="952" t="b">
        <f t="shared" si="63"/>
        <v>1</v>
      </c>
      <c r="V77" s="530" t="s">
        <v>99</v>
      </c>
      <c r="W77" s="548"/>
      <c r="X77" s="530"/>
      <c r="Y77" s="617" t="s">
        <v>323</v>
      </c>
      <c r="Z77" s="651">
        <v>10</v>
      </c>
      <c r="AA77" s="634">
        <f t="shared" si="64"/>
        <v>4</v>
      </c>
      <c r="AB77" s="758">
        <f t="shared" si="65"/>
        <v>11989166.666666668</v>
      </c>
      <c r="AC77" s="635">
        <f t="shared" si="66"/>
        <v>47956666.666666672</v>
      </c>
      <c r="AD77" s="635">
        <f t="shared" si="67"/>
        <v>71935000</v>
      </c>
      <c r="AE77" s="634">
        <f t="shared" si="68"/>
        <v>5</v>
      </c>
      <c r="AF77" s="635">
        <f t="shared" si="69"/>
        <v>11989166.666666668</v>
      </c>
      <c r="AG77" s="635">
        <f t="shared" si="70"/>
        <v>59945833.333333343</v>
      </c>
      <c r="AH77" s="1004">
        <f t="shared" si="71"/>
        <v>59945833.333333328</v>
      </c>
      <c r="AI77" s="599" t="b">
        <f t="shared" si="72"/>
        <v>1</v>
      </c>
    </row>
    <row r="78" spans="1:35" s="19" customFormat="1" ht="16.5" customHeight="1">
      <c r="A78" s="612" t="s">
        <v>526</v>
      </c>
      <c r="B78" s="548">
        <v>9</v>
      </c>
      <c r="C78" s="823" t="s">
        <v>245</v>
      </c>
      <c r="D78" s="951" t="s">
        <v>306</v>
      </c>
      <c r="E78" s="759" t="s">
        <v>389</v>
      </c>
      <c r="F78" s="759" t="s">
        <v>246</v>
      </c>
      <c r="G78" s="530" t="s">
        <v>313</v>
      </c>
      <c r="H78" s="759" t="s">
        <v>614</v>
      </c>
      <c r="I78" s="625">
        <v>1</v>
      </c>
      <c r="J78" s="630" t="s">
        <v>1893</v>
      </c>
      <c r="K78" s="960">
        <v>119891666.66666667</v>
      </c>
      <c r="L78" s="757">
        <v>2013</v>
      </c>
      <c r="M78" s="632" t="s">
        <v>219</v>
      </c>
      <c r="N78" s="632" t="s">
        <v>219</v>
      </c>
      <c r="O78" s="632" t="s">
        <v>219</v>
      </c>
      <c r="P78" s="632" t="s">
        <v>219</v>
      </c>
      <c r="Q78" s="632" t="s">
        <v>219</v>
      </c>
      <c r="R78" s="530" t="s">
        <v>210</v>
      </c>
      <c r="S78" s="961">
        <f t="shared" si="61"/>
        <v>119891666.66666667</v>
      </c>
      <c r="T78" s="961">
        <f t="shared" si="62"/>
        <v>119891666.66666667</v>
      </c>
      <c r="U78" s="952" t="b">
        <f t="shared" si="63"/>
        <v>1</v>
      </c>
      <c r="V78" s="530" t="s">
        <v>99</v>
      </c>
      <c r="W78" s="548"/>
      <c r="X78" s="530"/>
      <c r="Y78" s="617" t="s">
        <v>323</v>
      </c>
      <c r="Z78" s="651">
        <v>10</v>
      </c>
      <c r="AA78" s="634">
        <f t="shared" si="64"/>
        <v>4</v>
      </c>
      <c r="AB78" s="758">
        <f t="shared" si="65"/>
        <v>11989166.666666668</v>
      </c>
      <c r="AC78" s="635">
        <f t="shared" si="66"/>
        <v>47956666.666666672</v>
      </c>
      <c r="AD78" s="635">
        <f t="shared" si="67"/>
        <v>71935000</v>
      </c>
      <c r="AE78" s="634">
        <f t="shared" si="68"/>
        <v>5</v>
      </c>
      <c r="AF78" s="635">
        <f t="shared" si="69"/>
        <v>11989166.666666668</v>
      </c>
      <c r="AG78" s="635">
        <f t="shared" si="70"/>
        <v>59945833.333333343</v>
      </c>
      <c r="AH78" s="1004">
        <f t="shared" si="71"/>
        <v>59945833.333333328</v>
      </c>
      <c r="AI78" s="599" t="b">
        <f t="shared" si="72"/>
        <v>1</v>
      </c>
    </row>
    <row r="79" spans="1:35" s="19" customFormat="1" ht="16.5" customHeight="1">
      <c r="A79" s="612" t="s">
        <v>526</v>
      </c>
      <c r="B79" s="548">
        <v>10</v>
      </c>
      <c r="C79" s="962" t="s">
        <v>321</v>
      </c>
      <c r="D79" s="951" t="s">
        <v>307</v>
      </c>
      <c r="E79" s="759" t="s">
        <v>332</v>
      </c>
      <c r="F79" s="759" t="s">
        <v>246</v>
      </c>
      <c r="G79" s="530" t="s">
        <v>322</v>
      </c>
      <c r="H79" s="759" t="s">
        <v>211</v>
      </c>
      <c r="I79" s="625">
        <v>1</v>
      </c>
      <c r="J79" s="630" t="s">
        <v>1893</v>
      </c>
      <c r="K79" s="955">
        <v>40000000</v>
      </c>
      <c r="L79" s="757">
        <v>2013</v>
      </c>
      <c r="M79" s="632" t="s">
        <v>219</v>
      </c>
      <c r="N79" s="632" t="s">
        <v>219</v>
      </c>
      <c r="O79" s="632" t="s">
        <v>219</v>
      </c>
      <c r="P79" s="632" t="s">
        <v>219</v>
      </c>
      <c r="Q79" s="632" t="s">
        <v>219</v>
      </c>
      <c r="R79" s="530" t="s">
        <v>210</v>
      </c>
      <c r="S79" s="961">
        <f>I79*K79</f>
        <v>40000000</v>
      </c>
      <c r="T79" s="961">
        <f>S79</f>
        <v>40000000</v>
      </c>
      <c r="U79" s="952" t="b">
        <f t="shared" si="0"/>
        <v>1</v>
      </c>
      <c r="V79" s="530" t="s">
        <v>99</v>
      </c>
      <c r="W79" s="548"/>
      <c r="X79" s="530"/>
      <c r="Y79" s="617" t="s">
        <v>324</v>
      </c>
      <c r="Z79" s="651">
        <v>10</v>
      </c>
      <c r="AA79" s="634">
        <f>2016-L79+1</f>
        <v>4</v>
      </c>
      <c r="AB79" s="758">
        <f>S79/Z79</f>
        <v>4000000</v>
      </c>
      <c r="AC79" s="635">
        <f>AA79*AB79</f>
        <v>16000000</v>
      </c>
      <c r="AD79" s="635">
        <f>S79-AC79</f>
        <v>24000000</v>
      </c>
      <c r="AE79" s="634">
        <f>2017-L79+1</f>
        <v>5</v>
      </c>
      <c r="AF79" s="635">
        <f>S79/Z79</f>
        <v>4000000</v>
      </c>
      <c r="AG79" s="635">
        <f>AE79*AF79</f>
        <v>20000000</v>
      </c>
      <c r="AH79" s="1004">
        <f>S79-AG79</f>
        <v>20000000</v>
      </c>
      <c r="AI79" s="599" t="b">
        <f t="shared" si="1"/>
        <v>1</v>
      </c>
    </row>
    <row r="80" spans="1:35" s="19" customFormat="1" ht="16.5" customHeight="1">
      <c r="A80" s="612" t="s">
        <v>526</v>
      </c>
      <c r="B80" s="548">
        <v>11</v>
      </c>
      <c r="C80" s="962" t="s">
        <v>321</v>
      </c>
      <c r="D80" s="951" t="s">
        <v>307</v>
      </c>
      <c r="E80" s="759" t="s">
        <v>338</v>
      </c>
      <c r="F80" s="759" t="s">
        <v>246</v>
      </c>
      <c r="G80" s="530" t="s">
        <v>322</v>
      </c>
      <c r="H80" s="759" t="s">
        <v>211</v>
      </c>
      <c r="I80" s="625">
        <v>1</v>
      </c>
      <c r="J80" s="630" t="s">
        <v>1893</v>
      </c>
      <c r="K80" s="955">
        <v>40000000</v>
      </c>
      <c r="L80" s="757">
        <v>2013</v>
      </c>
      <c r="M80" s="632" t="s">
        <v>219</v>
      </c>
      <c r="N80" s="632" t="s">
        <v>219</v>
      </c>
      <c r="O80" s="632" t="s">
        <v>219</v>
      </c>
      <c r="P80" s="632" t="s">
        <v>219</v>
      </c>
      <c r="Q80" s="632" t="s">
        <v>219</v>
      </c>
      <c r="R80" s="530" t="s">
        <v>210</v>
      </c>
      <c r="S80" s="961">
        <f>I80*K80</f>
        <v>40000000</v>
      </c>
      <c r="T80" s="961">
        <f>S80</f>
        <v>40000000</v>
      </c>
      <c r="U80" s="952" t="b">
        <f t="shared" ref="U80" si="73">S80=T80</f>
        <v>1</v>
      </c>
      <c r="V80" s="530" t="s">
        <v>99</v>
      </c>
      <c r="W80" s="548"/>
      <c r="X80" s="530"/>
      <c r="Y80" s="617" t="s">
        <v>324</v>
      </c>
      <c r="Z80" s="651">
        <v>10</v>
      </c>
      <c r="AA80" s="634">
        <f>2016-L80+1</f>
        <v>4</v>
      </c>
      <c r="AB80" s="758">
        <f>S80/Z80</f>
        <v>4000000</v>
      </c>
      <c r="AC80" s="635">
        <f>AA80*AB80</f>
        <v>16000000</v>
      </c>
      <c r="AD80" s="635">
        <f>S80-AC80</f>
        <v>24000000</v>
      </c>
      <c r="AE80" s="634">
        <f>2017-L80+1</f>
        <v>5</v>
      </c>
      <c r="AF80" s="635">
        <f>S80/Z80</f>
        <v>4000000</v>
      </c>
      <c r="AG80" s="635">
        <f>AE80*AF80</f>
        <v>20000000</v>
      </c>
      <c r="AH80" s="1004">
        <f>S80-AG80</f>
        <v>20000000</v>
      </c>
      <c r="AI80" s="599" t="b">
        <f t="shared" ref="AI80" si="74">AG80+AH80=S80</f>
        <v>1</v>
      </c>
    </row>
    <row r="81" spans="1:35" s="19" customFormat="1" ht="16.5" customHeight="1">
      <c r="A81" s="612" t="s">
        <v>526</v>
      </c>
      <c r="B81" s="548">
        <v>12</v>
      </c>
      <c r="C81" s="962" t="s">
        <v>300</v>
      </c>
      <c r="D81" s="951" t="s">
        <v>308</v>
      </c>
      <c r="E81" s="759" t="s">
        <v>332</v>
      </c>
      <c r="F81" s="759" t="s">
        <v>246</v>
      </c>
      <c r="G81" s="530" t="s">
        <v>313</v>
      </c>
      <c r="H81" s="759" t="s">
        <v>211</v>
      </c>
      <c r="I81" s="625">
        <v>1</v>
      </c>
      <c r="J81" s="630" t="s">
        <v>1893</v>
      </c>
      <c r="K81" s="955">
        <v>103000000</v>
      </c>
      <c r="L81" s="757">
        <v>2013</v>
      </c>
      <c r="M81" s="632" t="s">
        <v>219</v>
      </c>
      <c r="N81" s="632" t="s">
        <v>219</v>
      </c>
      <c r="O81" s="632" t="s">
        <v>219</v>
      </c>
      <c r="P81" s="632" t="s">
        <v>219</v>
      </c>
      <c r="Q81" s="632" t="s">
        <v>219</v>
      </c>
      <c r="R81" s="530" t="s">
        <v>210</v>
      </c>
      <c r="S81" s="961">
        <f>I81*K81</f>
        <v>103000000</v>
      </c>
      <c r="T81" s="961">
        <f>S81</f>
        <v>103000000</v>
      </c>
      <c r="U81" s="952" t="b">
        <f t="shared" si="0"/>
        <v>1</v>
      </c>
      <c r="V81" s="530" t="s">
        <v>99</v>
      </c>
      <c r="W81" s="548"/>
      <c r="X81" s="530"/>
      <c r="Y81" s="617" t="s">
        <v>325</v>
      </c>
      <c r="Z81" s="651">
        <v>10</v>
      </c>
      <c r="AA81" s="634">
        <f>2017-L81+1</f>
        <v>5</v>
      </c>
      <c r="AB81" s="758">
        <f>S81/Z81</f>
        <v>10300000</v>
      </c>
      <c r="AC81" s="635">
        <f>AA81*AB81</f>
        <v>51500000</v>
      </c>
      <c r="AD81" s="635">
        <f>S81-AC81</f>
        <v>51500000</v>
      </c>
      <c r="AE81" s="634">
        <f>2017-L81+1</f>
        <v>5</v>
      </c>
      <c r="AF81" s="635">
        <f>S81/Z81</f>
        <v>10300000</v>
      </c>
      <c r="AG81" s="635">
        <f>AE81*AF81</f>
        <v>51500000</v>
      </c>
      <c r="AH81" s="1004">
        <f>S81-AG81</f>
        <v>51500000</v>
      </c>
      <c r="AI81" s="599" t="b">
        <f t="shared" si="1"/>
        <v>1</v>
      </c>
    </row>
    <row r="82" spans="1:35" s="19" customFormat="1" ht="16.5" customHeight="1">
      <c r="A82" s="612" t="s">
        <v>526</v>
      </c>
      <c r="B82" s="548">
        <v>13</v>
      </c>
      <c r="C82" s="962" t="s">
        <v>300</v>
      </c>
      <c r="D82" s="951" t="s">
        <v>308</v>
      </c>
      <c r="E82" s="759" t="s">
        <v>338</v>
      </c>
      <c r="F82" s="759" t="s">
        <v>246</v>
      </c>
      <c r="G82" s="530" t="s">
        <v>313</v>
      </c>
      <c r="H82" s="759" t="s">
        <v>211</v>
      </c>
      <c r="I82" s="625">
        <v>1</v>
      </c>
      <c r="J82" s="630" t="s">
        <v>1893</v>
      </c>
      <c r="K82" s="955">
        <v>103000000</v>
      </c>
      <c r="L82" s="757">
        <v>2013</v>
      </c>
      <c r="M82" s="632" t="s">
        <v>219</v>
      </c>
      <c r="N82" s="632" t="s">
        <v>219</v>
      </c>
      <c r="O82" s="632" t="s">
        <v>219</v>
      </c>
      <c r="P82" s="632" t="s">
        <v>219</v>
      </c>
      <c r="Q82" s="632" t="s">
        <v>219</v>
      </c>
      <c r="R82" s="530" t="s">
        <v>210</v>
      </c>
      <c r="S82" s="961">
        <f t="shared" ref="S82:S89" si="75">I82*K82</f>
        <v>103000000</v>
      </c>
      <c r="T82" s="961">
        <f t="shared" ref="T82:T89" si="76">S82</f>
        <v>103000000</v>
      </c>
      <c r="U82" s="952" t="b">
        <f t="shared" ref="U82:U89" si="77">S82=T82</f>
        <v>1</v>
      </c>
      <c r="V82" s="530" t="s">
        <v>99</v>
      </c>
      <c r="W82" s="548"/>
      <c r="X82" s="530"/>
      <c r="Y82" s="617" t="s">
        <v>325</v>
      </c>
      <c r="Z82" s="651">
        <v>10</v>
      </c>
      <c r="AA82" s="634">
        <f t="shared" ref="AA82:AA89" si="78">2017-L82+1</f>
        <v>5</v>
      </c>
      <c r="AB82" s="758">
        <f t="shared" ref="AB82:AB89" si="79">S82/Z82</f>
        <v>10300000</v>
      </c>
      <c r="AC82" s="635">
        <f t="shared" ref="AC82:AC89" si="80">AA82*AB82</f>
        <v>51500000</v>
      </c>
      <c r="AD82" s="635">
        <f t="shared" ref="AD82:AD89" si="81">S82-AC82</f>
        <v>51500000</v>
      </c>
      <c r="AE82" s="634">
        <f t="shared" ref="AE82:AE89" si="82">2017-L82+1</f>
        <v>5</v>
      </c>
      <c r="AF82" s="635">
        <f t="shared" ref="AF82:AF89" si="83">S82/Z82</f>
        <v>10300000</v>
      </c>
      <c r="AG82" s="635">
        <f t="shared" ref="AG82:AG89" si="84">AE82*AF82</f>
        <v>51500000</v>
      </c>
      <c r="AH82" s="1004">
        <f t="shared" ref="AH82:AH89" si="85">S82-AG82</f>
        <v>51500000</v>
      </c>
      <c r="AI82" s="599" t="b">
        <f t="shared" ref="AI82:AI89" si="86">AG82+AH82=S82</f>
        <v>1</v>
      </c>
    </row>
    <row r="83" spans="1:35" s="19" customFormat="1" ht="16.5" customHeight="1">
      <c r="A83" s="612" t="s">
        <v>526</v>
      </c>
      <c r="B83" s="548">
        <v>14</v>
      </c>
      <c r="C83" s="962" t="s">
        <v>300</v>
      </c>
      <c r="D83" s="951" t="s">
        <v>308</v>
      </c>
      <c r="E83" s="759" t="s">
        <v>355</v>
      </c>
      <c r="F83" s="759" t="s">
        <v>246</v>
      </c>
      <c r="G83" s="530" t="s">
        <v>313</v>
      </c>
      <c r="H83" s="759" t="s">
        <v>211</v>
      </c>
      <c r="I83" s="625">
        <v>1</v>
      </c>
      <c r="J83" s="630" t="s">
        <v>1893</v>
      </c>
      <c r="K83" s="955">
        <v>103000000</v>
      </c>
      <c r="L83" s="757">
        <v>2013</v>
      </c>
      <c r="M83" s="632" t="s">
        <v>219</v>
      </c>
      <c r="N83" s="632" t="s">
        <v>219</v>
      </c>
      <c r="O83" s="632" t="s">
        <v>219</v>
      </c>
      <c r="P83" s="632" t="s">
        <v>219</v>
      </c>
      <c r="Q83" s="632" t="s">
        <v>219</v>
      </c>
      <c r="R83" s="530" t="s">
        <v>210</v>
      </c>
      <c r="S83" s="961">
        <f t="shared" si="75"/>
        <v>103000000</v>
      </c>
      <c r="T83" s="961">
        <f t="shared" si="76"/>
        <v>103000000</v>
      </c>
      <c r="U83" s="952" t="b">
        <f t="shared" si="77"/>
        <v>1</v>
      </c>
      <c r="V83" s="530" t="s">
        <v>99</v>
      </c>
      <c r="W83" s="548"/>
      <c r="X83" s="530"/>
      <c r="Y83" s="617" t="s">
        <v>325</v>
      </c>
      <c r="Z83" s="651">
        <v>10</v>
      </c>
      <c r="AA83" s="634">
        <f t="shared" si="78"/>
        <v>5</v>
      </c>
      <c r="AB83" s="758">
        <f t="shared" si="79"/>
        <v>10300000</v>
      </c>
      <c r="AC83" s="635">
        <f t="shared" si="80"/>
        <v>51500000</v>
      </c>
      <c r="AD83" s="635">
        <f t="shared" si="81"/>
        <v>51500000</v>
      </c>
      <c r="AE83" s="634">
        <f t="shared" si="82"/>
        <v>5</v>
      </c>
      <c r="AF83" s="635">
        <f t="shared" si="83"/>
        <v>10300000</v>
      </c>
      <c r="AG83" s="635">
        <f t="shared" si="84"/>
        <v>51500000</v>
      </c>
      <c r="AH83" s="1004">
        <f t="shared" si="85"/>
        <v>51500000</v>
      </c>
      <c r="AI83" s="599" t="b">
        <f t="shared" si="86"/>
        <v>1</v>
      </c>
    </row>
    <row r="84" spans="1:35" s="19" customFormat="1" ht="16.5" customHeight="1">
      <c r="A84" s="612" t="s">
        <v>526</v>
      </c>
      <c r="B84" s="548">
        <v>15</v>
      </c>
      <c r="C84" s="962" t="s">
        <v>300</v>
      </c>
      <c r="D84" s="951" t="s">
        <v>308</v>
      </c>
      <c r="E84" s="759" t="s">
        <v>346</v>
      </c>
      <c r="F84" s="759" t="s">
        <v>246</v>
      </c>
      <c r="G84" s="530" t="s">
        <v>313</v>
      </c>
      <c r="H84" s="759" t="s">
        <v>211</v>
      </c>
      <c r="I84" s="625">
        <v>1</v>
      </c>
      <c r="J84" s="630" t="s">
        <v>1893</v>
      </c>
      <c r="K84" s="955">
        <v>103000000</v>
      </c>
      <c r="L84" s="757">
        <v>2013</v>
      </c>
      <c r="M84" s="632" t="s">
        <v>219</v>
      </c>
      <c r="N84" s="632" t="s">
        <v>219</v>
      </c>
      <c r="O84" s="632" t="s">
        <v>219</v>
      </c>
      <c r="P84" s="632" t="s">
        <v>219</v>
      </c>
      <c r="Q84" s="632" t="s">
        <v>219</v>
      </c>
      <c r="R84" s="530" t="s">
        <v>210</v>
      </c>
      <c r="S84" s="961">
        <f t="shared" si="75"/>
        <v>103000000</v>
      </c>
      <c r="T84" s="961">
        <f t="shared" si="76"/>
        <v>103000000</v>
      </c>
      <c r="U84" s="952" t="b">
        <f t="shared" si="77"/>
        <v>1</v>
      </c>
      <c r="V84" s="530" t="s">
        <v>99</v>
      </c>
      <c r="W84" s="548"/>
      <c r="X84" s="530"/>
      <c r="Y84" s="617" t="s">
        <v>325</v>
      </c>
      <c r="Z84" s="651">
        <v>10</v>
      </c>
      <c r="AA84" s="634">
        <f t="shared" si="78"/>
        <v>5</v>
      </c>
      <c r="AB84" s="758">
        <f t="shared" si="79"/>
        <v>10300000</v>
      </c>
      <c r="AC84" s="635">
        <f t="shared" si="80"/>
        <v>51500000</v>
      </c>
      <c r="AD84" s="635">
        <f t="shared" si="81"/>
        <v>51500000</v>
      </c>
      <c r="AE84" s="634">
        <f t="shared" si="82"/>
        <v>5</v>
      </c>
      <c r="AF84" s="635">
        <f t="shared" si="83"/>
        <v>10300000</v>
      </c>
      <c r="AG84" s="635">
        <f t="shared" si="84"/>
        <v>51500000</v>
      </c>
      <c r="AH84" s="1004">
        <f t="shared" si="85"/>
        <v>51500000</v>
      </c>
      <c r="AI84" s="599" t="b">
        <f t="shared" si="86"/>
        <v>1</v>
      </c>
    </row>
    <row r="85" spans="1:35" s="19" customFormat="1" ht="16.5" customHeight="1">
      <c r="A85" s="612" t="s">
        <v>526</v>
      </c>
      <c r="B85" s="548">
        <v>16</v>
      </c>
      <c r="C85" s="962" t="s">
        <v>300</v>
      </c>
      <c r="D85" s="951" t="s">
        <v>308</v>
      </c>
      <c r="E85" s="759" t="s">
        <v>348</v>
      </c>
      <c r="F85" s="759" t="s">
        <v>246</v>
      </c>
      <c r="G85" s="530" t="s">
        <v>313</v>
      </c>
      <c r="H85" s="759" t="s">
        <v>211</v>
      </c>
      <c r="I85" s="625">
        <v>1</v>
      </c>
      <c r="J85" s="630" t="s">
        <v>1893</v>
      </c>
      <c r="K85" s="955">
        <v>103000000</v>
      </c>
      <c r="L85" s="757">
        <v>2013</v>
      </c>
      <c r="M85" s="632" t="s">
        <v>219</v>
      </c>
      <c r="N85" s="632" t="s">
        <v>219</v>
      </c>
      <c r="O85" s="632" t="s">
        <v>219</v>
      </c>
      <c r="P85" s="632" t="s">
        <v>219</v>
      </c>
      <c r="Q85" s="632" t="s">
        <v>219</v>
      </c>
      <c r="R85" s="530" t="s">
        <v>210</v>
      </c>
      <c r="S85" s="961">
        <f t="shared" si="75"/>
        <v>103000000</v>
      </c>
      <c r="T85" s="961">
        <f t="shared" si="76"/>
        <v>103000000</v>
      </c>
      <c r="U85" s="952" t="b">
        <f t="shared" si="77"/>
        <v>1</v>
      </c>
      <c r="V85" s="530" t="s">
        <v>99</v>
      </c>
      <c r="W85" s="548"/>
      <c r="X85" s="530"/>
      <c r="Y85" s="617" t="s">
        <v>325</v>
      </c>
      <c r="Z85" s="651">
        <v>10</v>
      </c>
      <c r="AA85" s="634">
        <f t="shared" si="78"/>
        <v>5</v>
      </c>
      <c r="AB85" s="758">
        <f t="shared" si="79"/>
        <v>10300000</v>
      </c>
      <c r="AC85" s="635">
        <f t="shared" si="80"/>
        <v>51500000</v>
      </c>
      <c r="AD85" s="635">
        <f t="shared" si="81"/>
        <v>51500000</v>
      </c>
      <c r="AE85" s="634">
        <f t="shared" si="82"/>
        <v>5</v>
      </c>
      <c r="AF85" s="635">
        <f t="shared" si="83"/>
        <v>10300000</v>
      </c>
      <c r="AG85" s="635">
        <f t="shared" si="84"/>
        <v>51500000</v>
      </c>
      <c r="AH85" s="1004">
        <f t="shared" si="85"/>
        <v>51500000</v>
      </c>
      <c r="AI85" s="599" t="b">
        <f t="shared" si="86"/>
        <v>1</v>
      </c>
    </row>
    <row r="86" spans="1:35" s="19" customFormat="1" ht="16.5" customHeight="1">
      <c r="A86" s="612" t="s">
        <v>526</v>
      </c>
      <c r="B86" s="548">
        <v>17</v>
      </c>
      <c r="C86" s="962" t="s">
        <v>300</v>
      </c>
      <c r="D86" s="951" t="s">
        <v>308</v>
      </c>
      <c r="E86" s="759" t="s">
        <v>364</v>
      </c>
      <c r="F86" s="759" t="s">
        <v>246</v>
      </c>
      <c r="G86" s="530" t="s">
        <v>313</v>
      </c>
      <c r="H86" s="759" t="s">
        <v>211</v>
      </c>
      <c r="I86" s="625">
        <v>1</v>
      </c>
      <c r="J86" s="630" t="s">
        <v>1893</v>
      </c>
      <c r="K86" s="955">
        <v>103000000</v>
      </c>
      <c r="L86" s="757">
        <v>2013</v>
      </c>
      <c r="M86" s="632" t="s">
        <v>219</v>
      </c>
      <c r="N86" s="632" t="s">
        <v>219</v>
      </c>
      <c r="O86" s="632" t="s">
        <v>219</v>
      </c>
      <c r="P86" s="632" t="s">
        <v>219</v>
      </c>
      <c r="Q86" s="632" t="s">
        <v>219</v>
      </c>
      <c r="R86" s="530" t="s">
        <v>210</v>
      </c>
      <c r="S86" s="961">
        <f t="shared" si="75"/>
        <v>103000000</v>
      </c>
      <c r="T86" s="961">
        <f t="shared" si="76"/>
        <v>103000000</v>
      </c>
      <c r="U86" s="952" t="b">
        <f t="shared" si="77"/>
        <v>1</v>
      </c>
      <c r="V86" s="530" t="s">
        <v>99</v>
      </c>
      <c r="W86" s="548"/>
      <c r="X86" s="530"/>
      <c r="Y86" s="617" t="s">
        <v>325</v>
      </c>
      <c r="Z86" s="651">
        <v>10</v>
      </c>
      <c r="AA86" s="634">
        <f t="shared" si="78"/>
        <v>5</v>
      </c>
      <c r="AB86" s="758">
        <f t="shared" si="79"/>
        <v>10300000</v>
      </c>
      <c r="AC86" s="635">
        <f t="shared" si="80"/>
        <v>51500000</v>
      </c>
      <c r="AD86" s="635">
        <f t="shared" si="81"/>
        <v>51500000</v>
      </c>
      <c r="AE86" s="634">
        <f t="shared" si="82"/>
        <v>5</v>
      </c>
      <c r="AF86" s="635">
        <f t="shared" si="83"/>
        <v>10300000</v>
      </c>
      <c r="AG86" s="635">
        <f t="shared" si="84"/>
        <v>51500000</v>
      </c>
      <c r="AH86" s="1004">
        <f t="shared" si="85"/>
        <v>51500000</v>
      </c>
      <c r="AI86" s="599" t="b">
        <f t="shared" si="86"/>
        <v>1</v>
      </c>
    </row>
    <row r="87" spans="1:35" s="19" customFormat="1" ht="16.5" customHeight="1">
      <c r="A87" s="612" t="s">
        <v>526</v>
      </c>
      <c r="B87" s="548">
        <v>18</v>
      </c>
      <c r="C87" s="962" t="s">
        <v>300</v>
      </c>
      <c r="D87" s="951" t="s">
        <v>308</v>
      </c>
      <c r="E87" s="759" t="s">
        <v>475</v>
      </c>
      <c r="F87" s="759" t="s">
        <v>246</v>
      </c>
      <c r="G87" s="530" t="s">
        <v>313</v>
      </c>
      <c r="H87" s="759" t="s">
        <v>211</v>
      </c>
      <c r="I87" s="625">
        <v>1</v>
      </c>
      <c r="J87" s="630" t="s">
        <v>1893</v>
      </c>
      <c r="K87" s="955">
        <v>103000000</v>
      </c>
      <c r="L87" s="757">
        <v>2013</v>
      </c>
      <c r="M87" s="632" t="s">
        <v>219</v>
      </c>
      <c r="N87" s="632" t="s">
        <v>219</v>
      </c>
      <c r="O87" s="632" t="s">
        <v>219</v>
      </c>
      <c r="P87" s="632" t="s">
        <v>219</v>
      </c>
      <c r="Q87" s="632" t="s">
        <v>219</v>
      </c>
      <c r="R87" s="530" t="s">
        <v>210</v>
      </c>
      <c r="S87" s="961">
        <f t="shared" si="75"/>
        <v>103000000</v>
      </c>
      <c r="T87" s="961">
        <f t="shared" si="76"/>
        <v>103000000</v>
      </c>
      <c r="U87" s="952" t="b">
        <f t="shared" si="77"/>
        <v>1</v>
      </c>
      <c r="V87" s="530" t="s">
        <v>99</v>
      </c>
      <c r="W87" s="548"/>
      <c r="X87" s="530"/>
      <c r="Y87" s="617" t="s">
        <v>325</v>
      </c>
      <c r="Z87" s="651">
        <v>10</v>
      </c>
      <c r="AA87" s="634">
        <f t="shared" si="78"/>
        <v>5</v>
      </c>
      <c r="AB87" s="758">
        <f t="shared" si="79"/>
        <v>10300000</v>
      </c>
      <c r="AC87" s="635">
        <f t="shared" si="80"/>
        <v>51500000</v>
      </c>
      <c r="AD87" s="635">
        <f t="shared" si="81"/>
        <v>51500000</v>
      </c>
      <c r="AE87" s="634">
        <f t="shared" si="82"/>
        <v>5</v>
      </c>
      <c r="AF87" s="635">
        <f t="shared" si="83"/>
        <v>10300000</v>
      </c>
      <c r="AG87" s="635">
        <f t="shared" si="84"/>
        <v>51500000</v>
      </c>
      <c r="AH87" s="1004">
        <f t="shared" si="85"/>
        <v>51500000</v>
      </c>
      <c r="AI87" s="599" t="b">
        <f t="shared" si="86"/>
        <v>1</v>
      </c>
    </row>
    <row r="88" spans="1:35" s="19" customFormat="1" ht="16.5" customHeight="1">
      <c r="A88" s="612" t="s">
        <v>526</v>
      </c>
      <c r="B88" s="548">
        <v>19</v>
      </c>
      <c r="C88" s="962" t="s">
        <v>300</v>
      </c>
      <c r="D88" s="951" t="s">
        <v>308</v>
      </c>
      <c r="E88" s="759" t="s">
        <v>414</v>
      </c>
      <c r="F88" s="759" t="s">
        <v>246</v>
      </c>
      <c r="G88" s="530" t="s">
        <v>313</v>
      </c>
      <c r="H88" s="759" t="s">
        <v>211</v>
      </c>
      <c r="I88" s="625">
        <v>1</v>
      </c>
      <c r="J88" s="630" t="s">
        <v>1893</v>
      </c>
      <c r="K88" s="955">
        <v>103000000</v>
      </c>
      <c r="L88" s="757">
        <v>2013</v>
      </c>
      <c r="M88" s="632" t="s">
        <v>219</v>
      </c>
      <c r="N88" s="632" t="s">
        <v>219</v>
      </c>
      <c r="O88" s="632" t="s">
        <v>219</v>
      </c>
      <c r="P88" s="632" t="s">
        <v>219</v>
      </c>
      <c r="Q88" s="632" t="s">
        <v>219</v>
      </c>
      <c r="R88" s="530" t="s">
        <v>210</v>
      </c>
      <c r="S88" s="961">
        <f t="shared" si="75"/>
        <v>103000000</v>
      </c>
      <c r="T88" s="961">
        <f t="shared" si="76"/>
        <v>103000000</v>
      </c>
      <c r="U88" s="952" t="b">
        <f t="shared" si="77"/>
        <v>1</v>
      </c>
      <c r="V88" s="530" t="s">
        <v>99</v>
      </c>
      <c r="W88" s="548"/>
      <c r="X88" s="530"/>
      <c r="Y88" s="617" t="s">
        <v>325</v>
      </c>
      <c r="Z88" s="651">
        <v>10</v>
      </c>
      <c r="AA88" s="634">
        <f t="shared" si="78"/>
        <v>5</v>
      </c>
      <c r="AB88" s="758">
        <f t="shared" si="79"/>
        <v>10300000</v>
      </c>
      <c r="AC88" s="635">
        <f t="shared" si="80"/>
        <v>51500000</v>
      </c>
      <c r="AD88" s="635">
        <f t="shared" si="81"/>
        <v>51500000</v>
      </c>
      <c r="AE88" s="634">
        <f t="shared" si="82"/>
        <v>5</v>
      </c>
      <c r="AF88" s="635">
        <f t="shared" si="83"/>
        <v>10300000</v>
      </c>
      <c r="AG88" s="635">
        <f t="shared" si="84"/>
        <v>51500000</v>
      </c>
      <c r="AH88" s="1004">
        <f t="shared" si="85"/>
        <v>51500000</v>
      </c>
      <c r="AI88" s="599" t="b">
        <f t="shared" si="86"/>
        <v>1</v>
      </c>
    </row>
    <row r="89" spans="1:35" s="19" customFormat="1" ht="16.5" customHeight="1">
      <c r="A89" s="612" t="s">
        <v>526</v>
      </c>
      <c r="B89" s="548">
        <v>20</v>
      </c>
      <c r="C89" s="962" t="s">
        <v>300</v>
      </c>
      <c r="D89" s="951" t="s">
        <v>308</v>
      </c>
      <c r="E89" s="759" t="s">
        <v>389</v>
      </c>
      <c r="F89" s="759" t="s">
        <v>246</v>
      </c>
      <c r="G89" s="530" t="s">
        <v>313</v>
      </c>
      <c r="H89" s="759" t="s">
        <v>211</v>
      </c>
      <c r="I89" s="625">
        <v>1</v>
      </c>
      <c r="J89" s="630" t="s">
        <v>1893</v>
      </c>
      <c r="K89" s="955">
        <v>103000000</v>
      </c>
      <c r="L89" s="757">
        <v>2013</v>
      </c>
      <c r="M89" s="632" t="s">
        <v>219</v>
      </c>
      <c r="N89" s="632" t="s">
        <v>219</v>
      </c>
      <c r="O89" s="632" t="s">
        <v>219</v>
      </c>
      <c r="P89" s="632" t="s">
        <v>219</v>
      </c>
      <c r="Q89" s="632" t="s">
        <v>219</v>
      </c>
      <c r="R89" s="530" t="s">
        <v>210</v>
      </c>
      <c r="S89" s="961">
        <f t="shared" si="75"/>
        <v>103000000</v>
      </c>
      <c r="T89" s="961">
        <f t="shared" si="76"/>
        <v>103000000</v>
      </c>
      <c r="U89" s="952" t="b">
        <f t="shared" si="77"/>
        <v>1</v>
      </c>
      <c r="V89" s="530" t="s">
        <v>99</v>
      </c>
      <c r="W89" s="548"/>
      <c r="X89" s="530"/>
      <c r="Y89" s="617" t="s">
        <v>325</v>
      </c>
      <c r="Z89" s="651">
        <v>10</v>
      </c>
      <c r="AA89" s="634">
        <f t="shared" si="78"/>
        <v>5</v>
      </c>
      <c r="AB89" s="758">
        <f t="shared" si="79"/>
        <v>10300000</v>
      </c>
      <c r="AC89" s="635">
        <f t="shared" si="80"/>
        <v>51500000</v>
      </c>
      <c r="AD89" s="635">
        <f t="shared" si="81"/>
        <v>51500000</v>
      </c>
      <c r="AE89" s="634">
        <f t="shared" si="82"/>
        <v>5</v>
      </c>
      <c r="AF89" s="635">
        <f t="shared" si="83"/>
        <v>10300000</v>
      </c>
      <c r="AG89" s="635">
        <f t="shared" si="84"/>
        <v>51500000</v>
      </c>
      <c r="AH89" s="1004">
        <f t="shared" si="85"/>
        <v>51500000</v>
      </c>
      <c r="AI89" s="599" t="b">
        <f t="shared" si="86"/>
        <v>1</v>
      </c>
    </row>
    <row r="90" spans="1:35" s="19" customFormat="1" ht="16.5" customHeight="1">
      <c r="A90" s="612" t="s">
        <v>560</v>
      </c>
      <c r="B90" s="1425" t="s">
        <v>278</v>
      </c>
      <c r="C90" s="1425"/>
      <c r="D90" s="971"/>
      <c r="E90" s="759"/>
      <c r="F90" s="759"/>
      <c r="G90" s="530"/>
      <c r="H90" s="954"/>
      <c r="I90" s="625"/>
      <c r="J90" s="630"/>
      <c r="K90" s="955"/>
      <c r="L90" s="757"/>
      <c r="M90" s="956"/>
      <c r="N90" s="956"/>
      <c r="O90" s="957"/>
      <c r="P90" s="956"/>
      <c r="Q90" s="957"/>
      <c r="R90" s="956"/>
      <c r="S90" s="961"/>
      <c r="T90" s="961"/>
      <c r="U90" s="952" t="b">
        <f t="shared" si="0"/>
        <v>1</v>
      </c>
      <c r="V90" s="530"/>
      <c r="W90" s="548"/>
      <c r="X90" s="530"/>
      <c r="Y90" s="1009"/>
      <c r="Z90" s="651"/>
      <c r="AA90" s="634"/>
      <c r="AB90" s="758"/>
      <c r="AC90" s="635"/>
      <c r="AD90" s="635"/>
      <c r="AE90" s="634"/>
      <c r="AF90" s="635"/>
      <c r="AG90" s="635"/>
      <c r="AH90" s="1004"/>
      <c r="AI90" s="599"/>
    </row>
    <row r="91" spans="1:35" s="19" customFormat="1" ht="16.5" customHeight="1">
      <c r="A91" s="612" t="s">
        <v>560</v>
      </c>
      <c r="B91" s="548">
        <v>1</v>
      </c>
      <c r="C91" s="823" t="s">
        <v>245</v>
      </c>
      <c r="D91" s="951" t="s">
        <v>306</v>
      </c>
      <c r="E91" s="759" t="s">
        <v>332</v>
      </c>
      <c r="F91" s="759"/>
      <c r="G91" s="530" t="s">
        <v>313</v>
      </c>
      <c r="H91" s="759" t="s">
        <v>614</v>
      </c>
      <c r="I91" s="625">
        <v>1</v>
      </c>
      <c r="J91" s="630" t="s">
        <v>1893</v>
      </c>
      <c r="K91" s="955">
        <v>108593333.33333333</v>
      </c>
      <c r="L91" s="757">
        <v>2014</v>
      </c>
      <c r="M91" s="632" t="s">
        <v>219</v>
      </c>
      <c r="N91" s="632" t="s">
        <v>219</v>
      </c>
      <c r="O91" s="632" t="s">
        <v>219</v>
      </c>
      <c r="P91" s="632" t="s">
        <v>219</v>
      </c>
      <c r="Q91" s="632" t="s">
        <v>219</v>
      </c>
      <c r="R91" s="530" t="s">
        <v>210</v>
      </c>
      <c r="S91" s="972">
        <f>I91*K91</f>
        <v>108593333.33333333</v>
      </c>
      <c r="T91" s="972">
        <f>S91</f>
        <v>108593333.33333333</v>
      </c>
      <c r="U91" s="952" t="b">
        <f t="shared" si="0"/>
        <v>1</v>
      </c>
      <c r="V91" s="530" t="s">
        <v>99</v>
      </c>
      <c r="W91" s="548"/>
      <c r="X91" s="530"/>
      <c r="Y91" s="617" t="s">
        <v>326</v>
      </c>
      <c r="Z91" s="651">
        <v>10</v>
      </c>
      <c r="AA91" s="634">
        <f>2016-L91+1</f>
        <v>3</v>
      </c>
      <c r="AB91" s="758">
        <f>S91/Z91</f>
        <v>10859333.333333332</v>
      </c>
      <c r="AC91" s="635">
        <f>AA91*AB91</f>
        <v>32577999.999999996</v>
      </c>
      <c r="AD91" s="635">
        <f>S91-AC91</f>
        <v>76015333.333333328</v>
      </c>
      <c r="AE91" s="634">
        <f>2017-L91+1</f>
        <v>4</v>
      </c>
      <c r="AF91" s="635">
        <f>S91/Z91</f>
        <v>10859333.333333332</v>
      </c>
      <c r="AG91" s="635">
        <f>AE91*AF91</f>
        <v>43437333.333333328</v>
      </c>
      <c r="AH91" s="1004">
        <f>S91-AG91</f>
        <v>65156000</v>
      </c>
      <c r="AI91" s="599" t="b">
        <f t="shared" si="1"/>
        <v>1</v>
      </c>
    </row>
    <row r="92" spans="1:35" s="19" customFormat="1" ht="16.5" customHeight="1">
      <c r="A92" s="612" t="s">
        <v>560</v>
      </c>
      <c r="B92" s="548">
        <v>2</v>
      </c>
      <c r="C92" s="823" t="s">
        <v>245</v>
      </c>
      <c r="D92" s="951" t="s">
        <v>306</v>
      </c>
      <c r="E92" s="759" t="s">
        <v>338</v>
      </c>
      <c r="F92" s="759"/>
      <c r="G92" s="530" t="s">
        <v>313</v>
      </c>
      <c r="H92" s="759" t="s">
        <v>614</v>
      </c>
      <c r="I92" s="625">
        <v>1</v>
      </c>
      <c r="J92" s="630" t="s">
        <v>1893</v>
      </c>
      <c r="K92" s="955">
        <v>108593333.33333333</v>
      </c>
      <c r="L92" s="757">
        <v>2014</v>
      </c>
      <c r="M92" s="632" t="s">
        <v>219</v>
      </c>
      <c r="N92" s="632" t="s">
        <v>219</v>
      </c>
      <c r="O92" s="632" t="s">
        <v>219</v>
      </c>
      <c r="P92" s="632" t="s">
        <v>219</v>
      </c>
      <c r="Q92" s="632" t="s">
        <v>219</v>
      </c>
      <c r="R92" s="530" t="s">
        <v>210</v>
      </c>
      <c r="S92" s="972">
        <f t="shared" ref="S92:S93" si="87">I92*K92</f>
        <v>108593333.33333333</v>
      </c>
      <c r="T92" s="972">
        <f t="shared" ref="T92:T93" si="88">S92</f>
        <v>108593333.33333333</v>
      </c>
      <c r="U92" s="952" t="b">
        <f t="shared" ref="U92:U93" si="89">S92=T92</f>
        <v>1</v>
      </c>
      <c r="V92" s="530" t="s">
        <v>99</v>
      </c>
      <c r="W92" s="548"/>
      <c r="X92" s="530"/>
      <c r="Y92" s="617" t="s">
        <v>326</v>
      </c>
      <c r="Z92" s="651">
        <v>10</v>
      </c>
      <c r="AA92" s="634">
        <f t="shared" ref="AA92:AA93" si="90">2016-L92+1</f>
        <v>3</v>
      </c>
      <c r="AB92" s="758">
        <f t="shared" ref="AB92:AB93" si="91">S92/Z92</f>
        <v>10859333.333333332</v>
      </c>
      <c r="AC92" s="635">
        <f t="shared" ref="AC92:AC93" si="92">AA92*AB92</f>
        <v>32577999.999999996</v>
      </c>
      <c r="AD92" s="635">
        <f t="shared" ref="AD92:AD93" si="93">S92-AC92</f>
        <v>76015333.333333328</v>
      </c>
      <c r="AE92" s="634">
        <f t="shared" ref="AE92:AE93" si="94">2017-L92+1</f>
        <v>4</v>
      </c>
      <c r="AF92" s="635">
        <f t="shared" ref="AF92:AF93" si="95">S92/Z92</f>
        <v>10859333.333333332</v>
      </c>
      <c r="AG92" s="635">
        <f t="shared" ref="AG92:AG93" si="96">AE92*AF92</f>
        <v>43437333.333333328</v>
      </c>
      <c r="AH92" s="1004">
        <f t="shared" ref="AH92:AH93" si="97">S92-AG92</f>
        <v>65156000</v>
      </c>
      <c r="AI92" s="599" t="b">
        <f t="shared" ref="AI92:AI93" si="98">AG92+AH92=S92</f>
        <v>1</v>
      </c>
    </row>
    <row r="93" spans="1:35" s="19" customFormat="1" ht="16.5" customHeight="1">
      <c r="A93" s="612" t="s">
        <v>560</v>
      </c>
      <c r="B93" s="548">
        <v>3</v>
      </c>
      <c r="C93" s="823" t="s">
        <v>245</v>
      </c>
      <c r="D93" s="951" t="s">
        <v>306</v>
      </c>
      <c r="E93" s="759" t="s">
        <v>355</v>
      </c>
      <c r="F93" s="759"/>
      <c r="G93" s="530" t="s">
        <v>313</v>
      </c>
      <c r="H93" s="759" t="s">
        <v>614</v>
      </c>
      <c r="I93" s="625">
        <v>1</v>
      </c>
      <c r="J93" s="630" t="s">
        <v>1893</v>
      </c>
      <c r="K93" s="955">
        <v>108593333.33333333</v>
      </c>
      <c r="L93" s="757">
        <v>2014</v>
      </c>
      <c r="M93" s="632" t="s">
        <v>219</v>
      </c>
      <c r="N93" s="632" t="s">
        <v>219</v>
      </c>
      <c r="O93" s="632" t="s">
        <v>219</v>
      </c>
      <c r="P93" s="632" t="s">
        <v>219</v>
      </c>
      <c r="Q93" s="632" t="s">
        <v>219</v>
      </c>
      <c r="R93" s="530" t="s">
        <v>210</v>
      </c>
      <c r="S93" s="972">
        <f t="shared" si="87"/>
        <v>108593333.33333333</v>
      </c>
      <c r="T93" s="972">
        <f t="shared" si="88"/>
        <v>108593333.33333333</v>
      </c>
      <c r="U93" s="952" t="b">
        <f t="shared" si="89"/>
        <v>1</v>
      </c>
      <c r="V93" s="530" t="s">
        <v>99</v>
      </c>
      <c r="W93" s="548"/>
      <c r="X93" s="530"/>
      <c r="Y93" s="617" t="s">
        <v>326</v>
      </c>
      <c r="Z93" s="651">
        <v>10</v>
      </c>
      <c r="AA93" s="634">
        <f t="shared" si="90"/>
        <v>3</v>
      </c>
      <c r="AB93" s="758">
        <f t="shared" si="91"/>
        <v>10859333.333333332</v>
      </c>
      <c r="AC93" s="635">
        <f t="shared" si="92"/>
        <v>32577999.999999996</v>
      </c>
      <c r="AD93" s="635">
        <f t="shared" si="93"/>
        <v>76015333.333333328</v>
      </c>
      <c r="AE93" s="634">
        <f t="shared" si="94"/>
        <v>4</v>
      </c>
      <c r="AF93" s="635">
        <f t="shared" si="95"/>
        <v>10859333.333333332</v>
      </c>
      <c r="AG93" s="635">
        <f t="shared" si="96"/>
        <v>43437333.333333328</v>
      </c>
      <c r="AH93" s="1004">
        <f t="shared" si="97"/>
        <v>65156000</v>
      </c>
      <c r="AI93" s="599" t="b">
        <f t="shared" si="98"/>
        <v>1</v>
      </c>
    </row>
    <row r="94" spans="1:35" s="19" customFormat="1" ht="16.5" customHeight="1">
      <c r="A94" s="612" t="s">
        <v>560</v>
      </c>
      <c r="B94" s="548">
        <v>4</v>
      </c>
      <c r="C94" s="823" t="s">
        <v>245</v>
      </c>
      <c r="D94" s="951" t="s">
        <v>306</v>
      </c>
      <c r="E94" s="759" t="s">
        <v>332</v>
      </c>
      <c r="F94" s="759"/>
      <c r="G94" s="530" t="s">
        <v>313</v>
      </c>
      <c r="H94" s="759" t="s">
        <v>614</v>
      </c>
      <c r="I94" s="625">
        <v>1</v>
      </c>
      <c r="J94" s="630" t="s">
        <v>1893</v>
      </c>
      <c r="K94" s="955">
        <v>46540000</v>
      </c>
      <c r="L94" s="757">
        <v>2014</v>
      </c>
      <c r="M94" s="632" t="s">
        <v>219</v>
      </c>
      <c r="N94" s="632" t="s">
        <v>219</v>
      </c>
      <c r="O94" s="632" t="s">
        <v>219</v>
      </c>
      <c r="P94" s="632" t="s">
        <v>219</v>
      </c>
      <c r="Q94" s="632" t="s">
        <v>219</v>
      </c>
      <c r="R94" s="530" t="s">
        <v>210</v>
      </c>
      <c r="S94" s="961">
        <f>I94*K94</f>
        <v>46540000</v>
      </c>
      <c r="T94" s="961">
        <f>S94</f>
        <v>46540000</v>
      </c>
      <c r="U94" s="952" t="b">
        <f t="shared" si="0"/>
        <v>1</v>
      </c>
      <c r="V94" s="530" t="s">
        <v>99</v>
      </c>
      <c r="W94" s="548"/>
      <c r="X94" s="530"/>
      <c r="Y94" s="1008" t="s">
        <v>327</v>
      </c>
      <c r="Z94" s="651">
        <v>10</v>
      </c>
      <c r="AA94" s="634">
        <f>2016-L94+1</f>
        <v>3</v>
      </c>
      <c r="AB94" s="758">
        <f>S94/Z94</f>
        <v>4654000</v>
      </c>
      <c r="AC94" s="635">
        <f>AA94*AB94</f>
        <v>13962000</v>
      </c>
      <c r="AD94" s="635">
        <f>S94-AC94</f>
        <v>32578000</v>
      </c>
      <c r="AE94" s="634">
        <f>2017-L94+1</f>
        <v>4</v>
      </c>
      <c r="AF94" s="635">
        <f>S94/Z94</f>
        <v>4654000</v>
      </c>
      <c r="AG94" s="635">
        <f>AE94*AF94</f>
        <v>18616000</v>
      </c>
      <c r="AH94" s="1004">
        <f>S94-AG94</f>
        <v>27924000</v>
      </c>
      <c r="AI94" s="599" t="b">
        <f t="shared" si="1"/>
        <v>1</v>
      </c>
    </row>
    <row r="95" spans="1:35" s="19" customFormat="1" ht="16.5" customHeight="1">
      <c r="A95" s="612" t="s">
        <v>560</v>
      </c>
      <c r="B95" s="548">
        <v>5</v>
      </c>
      <c r="C95" s="823" t="s">
        <v>245</v>
      </c>
      <c r="D95" s="951" t="s">
        <v>306</v>
      </c>
      <c r="E95" s="759" t="s">
        <v>338</v>
      </c>
      <c r="F95" s="759"/>
      <c r="G95" s="530" t="s">
        <v>313</v>
      </c>
      <c r="H95" s="759" t="s">
        <v>614</v>
      </c>
      <c r="I95" s="625">
        <v>1</v>
      </c>
      <c r="J95" s="630" t="s">
        <v>1893</v>
      </c>
      <c r="K95" s="955">
        <v>46540000</v>
      </c>
      <c r="L95" s="757">
        <v>2014</v>
      </c>
      <c r="M95" s="632" t="s">
        <v>219</v>
      </c>
      <c r="N95" s="632" t="s">
        <v>219</v>
      </c>
      <c r="O95" s="632" t="s">
        <v>219</v>
      </c>
      <c r="P95" s="632" t="s">
        <v>219</v>
      </c>
      <c r="Q95" s="632" t="s">
        <v>219</v>
      </c>
      <c r="R95" s="530" t="s">
        <v>210</v>
      </c>
      <c r="S95" s="961">
        <f t="shared" ref="S95:S96" si="99">I95*K95</f>
        <v>46540000</v>
      </c>
      <c r="T95" s="961">
        <f t="shared" ref="T95:T96" si="100">S95</f>
        <v>46540000</v>
      </c>
      <c r="U95" s="952" t="b">
        <f t="shared" ref="U95:U96" si="101">S95=T95</f>
        <v>1</v>
      </c>
      <c r="V95" s="530" t="s">
        <v>99</v>
      </c>
      <c r="W95" s="548"/>
      <c r="X95" s="530"/>
      <c r="Y95" s="1008" t="s">
        <v>327</v>
      </c>
      <c r="Z95" s="651">
        <v>10</v>
      </c>
      <c r="AA95" s="634">
        <f t="shared" ref="AA95:AA96" si="102">2016-L95+1</f>
        <v>3</v>
      </c>
      <c r="AB95" s="758">
        <f t="shared" ref="AB95:AB96" si="103">S95/Z95</f>
        <v>4654000</v>
      </c>
      <c r="AC95" s="635">
        <f t="shared" ref="AC95:AC96" si="104">AA95*AB95</f>
        <v>13962000</v>
      </c>
      <c r="AD95" s="635">
        <f t="shared" ref="AD95:AD96" si="105">S95-AC95</f>
        <v>32578000</v>
      </c>
      <c r="AE95" s="634">
        <f t="shared" ref="AE95:AE96" si="106">2017-L95+1</f>
        <v>4</v>
      </c>
      <c r="AF95" s="635">
        <f t="shared" ref="AF95:AF96" si="107">S95/Z95</f>
        <v>4654000</v>
      </c>
      <c r="AG95" s="635">
        <f t="shared" ref="AG95:AG96" si="108">AE95*AF95</f>
        <v>18616000</v>
      </c>
      <c r="AH95" s="1004">
        <f t="shared" ref="AH95:AH96" si="109">S95-AG95</f>
        <v>27924000</v>
      </c>
      <c r="AI95" s="599" t="b">
        <f t="shared" ref="AI95:AI96" si="110">AG95+AH95=S95</f>
        <v>1</v>
      </c>
    </row>
    <row r="96" spans="1:35" s="19" customFormat="1" ht="16.5" customHeight="1">
      <c r="A96" s="612" t="s">
        <v>560</v>
      </c>
      <c r="B96" s="548">
        <v>6</v>
      </c>
      <c r="C96" s="823" t="s">
        <v>245</v>
      </c>
      <c r="D96" s="951" t="s">
        <v>306</v>
      </c>
      <c r="E96" s="759" t="s">
        <v>355</v>
      </c>
      <c r="F96" s="759"/>
      <c r="G96" s="530" t="s">
        <v>313</v>
      </c>
      <c r="H96" s="759" t="s">
        <v>614</v>
      </c>
      <c r="I96" s="625">
        <v>1</v>
      </c>
      <c r="J96" s="630" t="s">
        <v>1893</v>
      </c>
      <c r="K96" s="955">
        <v>46540000</v>
      </c>
      <c r="L96" s="757">
        <v>2014</v>
      </c>
      <c r="M96" s="632" t="s">
        <v>219</v>
      </c>
      <c r="N96" s="632" t="s">
        <v>219</v>
      </c>
      <c r="O96" s="632" t="s">
        <v>219</v>
      </c>
      <c r="P96" s="632" t="s">
        <v>219</v>
      </c>
      <c r="Q96" s="632" t="s">
        <v>219</v>
      </c>
      <c r="R96" s="530" t="s">
        <v>210</v>
      </c>
      <c r="S96" s="961">
        <f t="shared" si="99"/>
        <v>46540000</v>
      </c>
      <c r="T96" s="961">
        <f t="shared" si="100"/>
        <v>46540000</v>
      </c>
      <c r="U96" s="952" t="b">
        <f t="shared" si="101"/>
        <v>1</v>
      </c>
      <c r="V96" s="530" t="s">
        <v>99</v>
      </c>
      <c r="W96" s="548"/>
      <c r="X96" s="530"/>
      <c r="Y96" s="1008" t="s">
        <v>327</v>
      </c>
      <c r="Z96" s="651">
        <v>10</v>
      </c>
      <c r="AA96" s="634">
        <f t="shared" si="102"/>
        <v>3</v>
      </c>
      <c r="AB96" s="758">
        <f t="shared" si="103"/>
        <v>4654000</v>
      </c>
      <c r="AC96" s="635">
        <f t="shared" si="104"/>
        <v>13962000</v>
      </c>
      <c r="AD96" s="635">
        <f t="shared" si="105"/>
        <v>32578000</v>
      </c>
      <c r="AE96" s="634">
        <f t="shared" si="106"/>
        <v>4</v>
      </c>
      <c r="AF96" s="635">
        <f t="shared" si="107"/>
        <v>4654000</v>
      </c>
      <c r="AG96" s="635">
        <f t="shared" si="108"/>
        <v>18616000</v>
      </c>
      <c r="AH96" s="1004">
        <f t="shared" si="109"/>
        <v>27924000</v>
      </c>
      <c r="AI96" s="599" t="b">
        <f t="shared" si="110"/>
        <v>1</v>
      </c>
    </row>
    <row r="97" spans="1:35" s="19" customFormat="1" ht="16.5" customHeight="1">
      <c r="A97" s="612" t="s">
        <v>560</v>
      </c>
      <c r="B97" s="548">
        <v>7</v>
      </c>
      <c r="C97" s="823" t="s">
        <v>245</v>
      </c>
      <c r="D97" s="951" t="s">
        <v>306</v>
      </c>
      <c r="E97" s="759" t="s">
        <v>332</v>
      </c>
      <c r="F97" s="759"/>
      <c r="G97" s="530" t="s">
        <v>313</v>
      </c>
      <c r="H97" s="759" t="s">
        <v>614</v>
      </c>
      <c r="I97" s="625">
        <v>1</v>
      </c>
      <c r="J97" s="630" t="s">
        <v>1893</v>
      </c>
      <c r="K97" s="955">
        <v>119433333.33333333</v>
      </c>
      <c r="L97" s="757">
        <v>2014</v>
      </c>
      <c r="M97" s="632" t="s">
        <v>219</v>
      </c>
      <c r="N97" s="632" t="s">
        <v>219</v>
      </c>
      <c r="O97" s="632" t="s">
        <v>219</v>
      </c>
      <c r="P97" s="632" t="s">
        <v>219</v>
      </c>
      <c r="Q97" s="632" t="s">
        <v>219</v>
      </c>
      <c r="R97" s="530" t="s">
        <v>210</v>
      </c>
      <c r="S97" s="961">
        <f>I97*K97</f>
        <v>119433333.33333333</v>
      </c>
      <c r="T97" s="961">
        <f>S97</f>
        <v>119433333.33333333</v>
      </c>
      <c r="U97" s="952" t="b">
        <f t="shared" ref="U97:U137" si="111">S97=T97</f>
        <v>1</v>
      </c>
      <c r="V97" s="530" t="s">
        <v>99</v>
      </c>
      <c r="W97" s="548"/>
      <c r="X97" s="530"/>
      <c r="Y97" s="617" t="s">
        <v>328</v>
      </c>
      <c r="Z97" s="651">
        <v>10</v>
      </c>
      <c r="AA97" s="634">
        <f>2016-L97+1</f>
        <v>3</v>
      </c>
      <c r="AB97" s="758">
        <f>S97/Z97</f>
        <v>11943333.333333332</v>
      </c>
      <c r="AC97" s="635">
        <f>AA97*AB97</f>
        <v>35830000</v>
      </c>
      <c r="AD97" s="635">
        <f>S97-AC97</f>
        <v>83603333.333333328</v>
      </c>
      <c r="AE97" s="634">
        <f>2017-L97+1</f>
        <v>4</v>
      </c>
      <c r="AF97" s="635">
        <f>S97/Z97</f>
        <v>11943333.333333332</v>
      </c>
      <c r="AG97" s="635">
        <f>AE97*AF97</f>
        <v>47773333.333333328</v>
      </c>
      <c r="AH97" s="1004">
        <f>S97-AG97</f>
        <v>71660000</v>
      </c>
      <c r="AI97" s="599" t="b">
        <f t="shared" ref="AI97:AI142" si="112">AG97+AH97=S97</f>
        <v>1</v>
      </c>
    </row>
    <row r="98" spans="1:35" s="19" customFormat="1" ht="16.5" customHeight="1">
      <c r="A98" s="612" t="s">
        <v>560</v>
      </c>
      <c r="B98" s="548">
        <v>8</v>
      </c>
      <c r="C98" s="823" t="s">
        <v>245</v>
      </c>
      <c r="D98" s="951" t="s">
        <v>306</v>
      </c>
      <c r="E98" s="759" t="s">
        <v>338</v>
      </c>
      <c r="F98" s="759"/>
      <c r="G98" s="530" t="s">
        <v>313</v>
      </c>
      <c r="H98" s="759" t="s">
        <v>614</v>
      </c>
      <c r="I98" s="625">
        <v>1</v>
      </c>
      <c r="J98" s="630" t="s">
        <v>1893</v>
      </c>
      <c r="K98" s="955">
        <v>119433333.33333333</v>
      </c>
      <c r="L98" s="757">
        <v>2014</v>
      </c>
      <c r="M98" s="632" t="s">
        <v>219</v>
      </c>
      <c r="N98" s="632" t="s">
        <v>219</v>
      </c>
      <c r="O98" s="632" t="s">
        <v>219</v>
      </c>
      <c r="P98" s="632" t="s">
        <v>219</v>
      </c>
      <c r="Q98" s="632" t="s">
        <v>219</v>
      </c>
      <c r="R98" s="530" t="s">
        <v>210</v>
      </c>
      <c r="S98" s="961">
        <f t="shared" ref="S98:S99" si="113">I98*K98</f>
        <v>119433333.33333333</v>
      </c>
      <c r="T98" s="961">
        <f t="shared" ref="T98:T99" si="114">S98</f>
        <v>119433333.33333333</v>
      </c>
      <c r="U98" s="952" t="b">
        <f t="shared" ref="U98:U99" si="115">S98=T98</f>
        <v>1</v>
      </c>
      <c r="V98" s="530" t="s">
        <v>99</v>
      </c>
      <c r="W98" s="548"/>
      <c r="X98" s="530"/>
      <c r="Y98" s="617" t="s">
        <v>328</v>
      </c>
      <c r="Z98" s="651">
        <v>10</v>
      </c>
      <c r="AA98" s="634">
        <f t="shared" ref="AA98:AA99" si="116">2016-L98+1</f>
        <v>3</v>
      </c>
      <c r="AB98" s="758">
        <f t="shared" ref="AB98:AB99" si="117">S98/Z98</f>
        <v>11943333.333333332</v>
      </c>
      <c r="AC98" s="635">
        <f t="shared" ref="AC98:AC99" si="118">AA98*AB98</f>
        <v>35830000</v>
      </c>
      <c r="AD98" s="635">
        <f t="shared" ref="AD98:AD99" si="119">S98-AC98</f>
        <v>83603333.333333328</v>
      </c>
      <c r="AE98" s="634">
        <f t="shared" ref="AE98:AE99" si="120">2017-L98+1</f>
        <v>4</v>
      </c>
      <c r="AF98" s="635">
        <f t="shared" ref="AF98:AF99" si="121">S98/Z98</f>
        <v>11943333.333333332</v>
      </c>
      <c r="AG98" s="635">
        <f t="shared" ref="AG98:AG99" si="122">AE98*AF98</f>
        <v>47773333.333333328</v>
      </c>
      <c r="AH98" s="1004">
        <f t="shared" ref="AH98:AH99" si="123">S98-AG98</f>
        <v>71660000</v>
      </c>
      <c r="AI98" s="599" t="b">
        <f t="shared" ref="AI98:AI99" si="124">AG98+AH98=S98</f>
        <v>1</v>
      </c>
    </row>
    <row r="99" spans="1:35" s="19" customFormat="1" ht="16.5" customHeight="1">
      <c r="A99" s="612" t="s">
        <v>560</v>
      </c>
      <c r="B99" s="548">
        <v>9</v>
      </c>
      <c r="C99" s="823" t="s">
        <v>245</v>
      </c>
      <c r="D99" s="951" t="s">
        <v>306</v>
      </c>
      <c r="E99" s="759" t="s">
        <v>355</v>
      </c>
      <c r="F99" s="759"/>
      <c r="G99" s="530" t="s">
        <v>313</v>
      </c>
      <c r="H99" s="759" t="s">
        <v>614</v>
      </c>
      <c r="I99" s="625">
        <v>1</v>
      </c>
      <c r="J99" s="630" t="s">
        <v>1893</v>
      </c>
      <c r="K99" s="955">
        <v>119433333.33333333</v>
      </c>
      <c r="L99" s="757">
        <v>2014</v>
      </c>
      <c r="M99" s="632" t="s">
        <v>219</v>
      </c>
      <c r="N99" s="632" t="s">
        <v>219</v>
      </c>
      <c r="O99" s="632" t="s">
        <v>219</v>
      </c>
      <c r="P99" s="632" t="s">
        <v>219</v>
      </c>
      <c r="Q99" s="632" t="s">
        <v>219</v>
      </c>
      <c r="R99" s="530" t="s">
        <v>210</v>
      </c>
      <c r="S99" s="961">
        <f t="shared" si="113"/>
        <v>119433333.33333333</v>
      </c>
      <c r="T99" s="961">
        <f t="shared" si="114"/>
        <v>119433333.33333333</v>
      </c>
      <c r="U99" s="952" t="b">
        <f t="shared" si="115"/>
        <v>1</v>
      </c>
      <c r="V99" s="530" t="s">
        <v>99</v>
      </c>
      <c r="W99" s="548"/>
      <c r="X99" s="530"/>
      <c r="Y99" s="617" t="s">
        <v>328</v>
      </c>
      <c r="Z99" s="651">
        <v>10</v>
      </c>
      <c r="AA99" s="634">
        <f t="shared" si="116"/>
        <v>3</v>
      </c>
      <c r="AB99" s="758">
        <f t="shared" si="117"/>
        <v>11943333.333333332</v>
      </c>
      <c r="AC99" s="635">
        <f t="shared" si="118"/>
        <v>35830000</v>
      </c>
      <c r="AD99" s="635">
        <f t="shared" si="119"/>
        <v>83603333.333333328</v>
      </c>
      <c r="AE99" s="634">
        <f t="shared" si="120"/>
        <v>4</v>
      </c>
      <c r="AF99" s="635">
        <f t="shared" si="121"/>
        <v>11943333.333333332</v>
      </c>
      <c r="AG99" s="635">
        <f t="shared" si="122"/>
        <v>47773333.333333328</v>
      </c>
      <c r="AH99" s="1004">
        <f t="shared" si="123"/>
        <v>71660000</v>
      </c>
      <c r="AI99" s="599" t="b">
        <f t="shared" si="124"/>
        <v>1</v>
      </c>
    </row>
    <row r="100" spans="1:35" s="19" customFormat="1" ht="16.5" customHeight="1">
      <c r="A100" s="612" t="s">
        <v>588</v>
      </c>
      <c r="B100" s="1425" t="s">
        <v>304</v>
      </c>
      <c r="C100" s="1425"/>
      <c r="D100" s="951"/>
      <c r="E100" s="759"/>
      <c r="F100" s="759"/>
      <c r="G100" s="530"/>
      <c r="H100" s="954"/>
      <c r="I100" s="625"/>
      <c r="J100" s="630"/>
      <c r="K100" s="955"/>
      <c r="L100" s="757"/>
      <c r="M100" s="956"/>
      <c r="N100" s="956"/>
      <c r="O100" s="957"/>
      <c r="P100" s="956"/>
      <c r="Q100" s="957"/>
      <c r="R100" s="956"/>
      <c r="S100" s="961"/>
      <c r="T100" s="961"/>
      <c r="U100" s="952" t="b">
        <f t="shared" si="111"/>
        <v>1</v>
      </c>
      <c r="V100" s="530"/>
      <c r="W100" s="548"/>
      <c r="X100" s="530"/>
      <c r="Y100" s="1007"/>
      <c r="Z100" s="651"/>
      <c r="AA100" s="634"/>
      <c r="AB100" s="758"/>
      <c r="AC100" s="635"/>
      <c r="AD100" s="635"/>
      <c r="AE100" s="634"/>
      <c r="AF100" s="635"/>
      <c r="AG100" s="635"/>
      <c r="AH100" s="1004"/>
      <c r="AI100" s="599"/>
    </row>
    <row r="101" spans="1:35" s="19" customFormat="1" ht="16.5" customHeight="1">
      <c r="A101" s="612" t="s">
        <v>588</v>
      </c>
      <c r="B101" s="548">
        <v>1</v>
      </c>
      <c r="C101" s="962" t="s">
        <v>245</v>
      </c>
      <c r="D101" s="951" t="s">
        <v>306</v>
      </c>
      <c r="E101" s="759" t="s">
        <v>332</v>
      </c>
      <c r="F101" s="759"/>
      <c r="G101" s="530"/>
      <c r="H101" s="759" t="s">
        <v>614</v>
      </c>
      <c r="I101" s="625">
        <v>1</v>
      </c>
      <c r="J101" s="630" t="s">
        <v>1893</v>
      </c>
      <c r="K101" s="955">
        <v>155500000</v>
      </c>
      <c r="L101" s="757">
        <v>2015</v>
      </c>
      <c r="M101" s="632" t="s">
        <v>219</v>
      </c>
      <c r="N101" s="632" t="s">
        <v>219</v>
      </c>
      <c r="O101" s="632" t="s">
        <v>219</v>
      </c>
      <c r="P101" s="632" t="s">
        <v>219</v>
      </c>
      <c r="Q101" s="632" t="s">
        <v>219</v>
      </c>
      <c r="R101" s="530" t="s">
        <v>210</v>
      </c>
      <c r="S101" s="961">
        <f>I101*K101</f>
        <v>155500000</v>
      </c>
      <c r="T101" s="961">
        <v>155500000</v>
      </c>
      <c r="U101" s="952" t="b">
        <f t="shared" si="111"/>
        <v>1</v>
      </c>
      <c r="V101" s="530" t="s">
        <v>99</v>
      </c>
      <c r="W101" s="548"/>
      <c r="X101" s="530"/>
      <c r="Y101" s="617" t="s">
        <v>329</v>
      </c>
      <c r="Z101" s="651">
        <v>10</v>
      </c>
      <c r="AA101" s="634">
        <f>2016-L101+1</f>
        <v>2</v>
      </c>
      <c r="AB101" s="758">
        <f>S101/Z101</f>
        <v>15550000</v>
      </c>
      <c r="AC101" s="635">
        <f>AA101*AB101</f>
        <v>31100000</v>
      </c>
      <c r="AD101" s="635">
        <f>S101-AC101</f>
        <v>124400000</v>
      </c>
      <c r="AE101" s="634">
        <f>2017-L101+1</f>
        <v>3</v>
      </c>
      <c r="AF101" s="635">
        <f>S101/Z101</f>
        <v>15550000</v>
      </c>
      <c r="AG101" s="635">
        <f>AE101*AF101</f>
        <v>46650000</v>
      </c>
      <c r="AH101" s="1004">
        <f>S101-AG101</f>
        <v>108850000</v>
      </c>
      <c r="AI101" s="599" t="b">
        <f t="shared" si="112"/>
        <v>1</v>
      </c>
    </row>
    <row r="102" spans="1:35" s="19" customFormat="1" ht="16.5" customHeight="1">
      <c r="A102" s="612" t="s">
        <v>1657</v>
      </c>
      <c r="B102" s="627">
        <v>1</v>
      </c>
      <c r="C102" s="1078" t="s">
        <v>1647</v>
      </c>
      <c r="D102" s="548" t="s">
        <v>1648</v>
      </c>
      <c r="E102" s="759" t="s">
        <v>332</v>
      </c>
      <c r="F102" s="1072" t="s">
        <v>538</v>
      </c>
      <c r="G102" s="1072" t="s">
        <v>212</v>
      </c>
      <c r="I102" s="1138">
        <v>1</v>
      </c>
      <c r="J102" s="1105" t="s">
        <v>1893</v>
      </c>
      <c r="K102" s="1079">
        <v>10400000</v>
      </c>
      <c r="L102" s="1072">
        <v>2016</v>
      </c>
      <c r="M102" s="1080" t="s">
        <v>219</v>
      </c>
      <c r="N102" s="1080" t="s">
        <v>219</v>
      </c>
      <c r="O102" s="1080" t="s">
        <v>219</v>
      </c>
      <c r="P102" s="1080" t="s">
        <v>219</v>
      </c>
      <c r="R102" s="1072" t="s">
        <v>210</v>
      </c>
      <c r="S102" s="895">
        <f>I102*K102</f>
        <v>10400000</v>
      </c>
      <c r="T102" s="895">
        <f>S102</f>
        <v>10400000</v>
      </c>
      <c r="U102" s="952" t="b">
        <f t="shared" si="111"/>
        <v>1</v>
      </c>
      <c r="V102" s="1072" t="s">
        <v>99</v>
      </c>
      <c r="W102" s="899"/>
      <c r="Y102" s="1072" t="s">
        <v>1649</v>
      </c>
      <c r="Z102" s="651">
        <v>10</v>
      </c>
      <c r="AA102" s="634">
        <f t="shared" ref="AA102:AA137" si="125">2016-L102+1</f>
        <v>1</v>
      </c>
      <c r="AB102" s="758">
        <f t="shared" ref="AB102:AB137" si="126">S102/Z102</f>
        <v>1040000</v>
      </c>
      <c r="AC102" s="635">
        <f t="shared" ref="AC102:AC137" si="127">AA102*AB102</f>
        <v>1040000</v>
      </c>
      <c r="AD102" s="635">
        <f t="shared" ref="AD102:AD137" si="128">S102-AC102</f>
        <v>9360000</v>
      </c>
      <c r="AE102" s="634">
        <f t="shared" ref="AE102:AE137" si="129">2017-L102+1</f>
        <v>2</v>
      </c>
      <c r="AF102" s="635">
        <f t="shared" ref="AF102:AF137" si="130">S102/Z102</f>
        <v>1040000</v>
      </c>
      <c r="AG102" s="635">
        <f t="shared" ref="AG102:AG137" si="131">AE102*AF102</f>
        <v>2080000</v>
      </c>
      <c r="AH102" s="1004">
        <f t="shared" ref="AH102:AH137" si="132">S102-AG102</f>
        <v>8320000</v>
      </c>
      <c r="AI102" s="599" t="b">
        <f t="shared" si="112"/>
        <v>1</v>
      </c>
    </row>
    <row r="103" spans="1:35" s="19" customFormat="1" ht="16.5" customHeight="1">
      <c r="A103" s="612" t="s">
        <v>1657</v>
      </c>
      <c r="B103" s="627">
        <v>2</v>
      </c>
      <c r="C103" s="1078" t="s">
        <v>1647</v>
      </c>
      <c r="D103" s="548" t="s">
        <v>1648</v>
      </c>
      <c r="E103" s="759" t="s">
        <v>338</v>
      </c>
      <c r="F103" s="1125" t="s">
        <v>538</v>
      </c>
      <c r="G103" s="1125" t="s">
        <v>212</v>
      </c>
      <c r="I103" s="1138">
        <v>1</v>
      </c>
      <c r="J103" s="1125" t="s">
        <v>1893</v>
      </c>
      <c r="K103" s="1079">
        <v>10400000</v>
      </c>
      <c r="L103" s="1125">
        <v>2016</v>
      </c>
      <c r="M103" s="1080" t="s">
        <v>219</v>
      </c>
      <c r="N103" s="1080" t="s">
        <v>219</v>
      </c>
      <c r="O103" s="1080" t="s">
        <v>219</v>
      </c>
      <c r="P103" s="1080" t="s">
        <v>219</v>
      </c>
      <c r="R103" s="1125" t="s">
        <v>210</v>
      </c>
      <c r="S103" s="895">
        <f t="shared" ref="S103:S120" si="133">I103*K103</f>
        <v>10400000</v>
      </c>
      <c r="T103" s="895">
        <f t="shared" ref="T103:T120" si="134">S103</f>
        <v>10400000</v>
      </c>
      <c r="U103" s="952" t="b">
        <f t="shared" ref="U103:U120" si="135">S103=T103</f>
        <v>1</v>
      </c>
      <c r="V103" s="1125" t="s">
        <v>99</v>
      </c>
      <c r="W103" s="899"/>
      <c r="Y103" s="1125" t="s">
        <v>1649</v>
      </c>
      <c r="Z103" s="651">
        <v>10</v>
      </c>
      <c r="AA103" s="634">
        <f t="shared" ref="AA103:AA120" si="136">2016-L103+1</f>
        <v>1</v>
      </c>
      <c r="AB103" s="758">
        <f t="shared" ref="AB103:AB120" si="137">S103/Z103</f>
        <v>1040000</v>
      </c>
      <c r="AC103" s="635">
        <f t="shared" ref="AC103:AC120" si="138">AA103*AB103</f>
        <v>1040000</v>
      </c>
      <c r="AD103" s="635">
        <f t="shared" ref="AD103:AD120" si="139">S103-AC103</f>
        <v>9360000</v>
      </c>
      <c r="AE103" s="634">
        <f t="shared" ref="AE103:AE120" si="140">2017-L103+1</f>
        <v>2</v>
      </c>
      <c r="AF103" s="635">
        <f t="shared" ref="AF103:AF120" si="141">S103/Z103</f>
        <v>1040000</v>
      </c>
      <c r="AG103" s="635">
        <f t="shared" ref="AG103:AG120" si="142">AE103*AF103</f>
        <v>2080000</v>
      </c>
      <c r="AH103" s="1004">
        <f t="shared" ref="AH103:AH120" si="143">S103-AG103</f>
        <v>8320000</v>
      </c>
      <c r="AI103" s="599" t="b">
        <f t="shared" ref="AI103:AI120" si="144">AG103+AH103=S103</f>
        <v>1</v>
      </c>
    </row>
    <row r="104" spans="1:35" s="19" customFormat="1" ht="16.5" customHeight="1">
      <c r="A104" s="612" t="s">
        <v>1657</v>
      </c>
      <c r="B104" s="627">
        <v>3</v>
      </c>
      <c r="C104" s="1078" t="s">
        <v>1647</v>
      </c>
      <c r="D104" s="548" t="s">
        <v>1648</v>
      </c>
      <c r="E104" s="759" t="s">
        <v>355</v>
      </c>
      <c r="F104" s="1125" t="s">
        <v>538</v>
      </c>
      <c r="G104" s="1125" t="s">
        <v>212</v>
      </c>
      <c r="I104" s="1138">
        <v>1</v>
      </c>
      <c r="J104" s="1125" t="s">
        <v>1893</v>
      </c>
      <c r="K104" s="1079">
        <v>10400000</v>
      </c>
      <c r="L104" s="1125">
        <v>2016</v>
      </c>
      <c r="M104" s="1080" t="s">
        <v>219</v>
      </c>
      <c r="N104" s="1080" t="s">
        <v>219</v>
      </c>
      <c r="O104" s="1080" t="s">
        <v>219</v>
      </c>
      <c r="P104" s="1080" t="s">
        <v>219</v>
      </c>
      <c r="R104" s="1125" t="s">
        <v>210</v>
      </c>
      <c r="S104" s="895">
        <f t="shared" si="133"/>
        <v>10400000</v>
      </c>
      <c r="T104" s="895">
        <f t="shared" si="134"/>
        <v>10400000</v>
      </c>
      <c r="U104" s="952" t="b">
        <f t="shared" si="135"/>
        <v>1</v>
      </c>
      <c r="V104" s="1125" t="s">
        <v>99</v>
      </c>
      <c r="W104" s="899"/>
      <c r="Y104" s="1125" t="s">
        <v>1649</v>
      </c>
      <c r="Z104" s="651">
        <v>10</v>
      </c>
      <c r="AA104" s="634">
        <f t="shared" si="136"/>
        <v>1</v>
      </c>
      <c r="AB104" s="758">
        <f t="shared" si="137"/>
        <v>1040000</v>
      </c>
      <c r="AC104" s="635">
        <f t="shared" si="138"/>
        <v>1040000</v>
      </c>
      <c r="AD104" s="635">
        <f t="shared" si="139"/>
        <v>9360000</v>
      </c>
      <c r="AE104" s="634">
        <f t="shared" si="140"/>
        <v>2</v>
      </c>
      <c r="AF104" s="635">
        <f t="shared" si="141"/>
        <v>1040000</v>
      </c>
      <c r="AG104" s="635">
        <f t="shared" si="142"/>
        <v>2080000</v>
      </c>
      <c r="AH104" s="1004">
        <f t="shared" si="143"/>
        <v>8320000</v>
      </c>
      <c r="AI104" s="599" t="b">
        <f t="shared" si="144"/>
        <v>1</v>
      </c>
    </row>
    <row r="105" spans="1:35" s="19" customFormat="1" ht="16.5" customHeight="1">
      <c r="A105" s="612" t="s">
        <v>1657</v>
      </c>
      <c r="B105" s="627">
        <v>4</v>
      </c>
      <c r="C105" s="1078" t="s">
        <v>1647</v>
      </c>
      <c r="D105" s="548" t="s">
        <v>1648</v>
      </c>
      <c r="E105" s="759" t="s">
        <v>346</v>
      </c>
      <c r="F105" s="1125" t="s">
        <v>538</v>
      </c>
      <c r="G105" s="1125" t="s">
        <v>212</v>
      </c>
      <c r="I105" s="1138">
        <v>1</v>
      </c>
      <c r="J105" s="1125" t="s">
        <v>1893</v>
      </c>
      <c r="K105" s="1079">
        <v>10400000</v>
      </c>
      <c r="L105" s="1125">
        <v>2016</v>
      </c>
      <c r="M105" s="1080" t="s">
        <v>219</v>
      </c>
      <c r="N105" s="1080" t="s">
        <v>219</v>
      </c>
      <c r="O105" s="1080" t="s">
        <v>219</v>
      </c>
      <c r="P105" s="1080" t="s">
        <v>219</v>
      </c>
      <c r="R105" s="1125" t="s">
        <v>210</v>
      </c>
      <c r="S105" s="895">
        <f t="shared" si="133"/>
        <v>10400000</v>
      </c>
      <c r="T105" s="895">
        <f t="shared" si="134"/>
        <v>10400000</v>
      </c>
      <c r="U105" s="952" t="b">
        <f t="shared" si="135"/>
        <v>1</v>
      </c>
      <c r="V105" s="1125" t="s">
        <v>99</v>
      </c>
      <c r="W105" s="899"/>
      <c r="Y105" s="1125" t="s">
        <v>1649</v>
      </c>
      <c r="Z105" s="651">
        <v>10</v>
      </c>
      <c r="AA105" s="634">
        <f t="shared" si="136"/>
        <v>1</v>
      </c>
      <c r="AB105" s="758">
        <f t="shared" si="137"/>
        <v>1040000</v>
      </c>
      <c r="AC105" s="635">
        <f t="shared" si="138"/>
        <v>1040000</v>
      </c>
      <c r="AD105" s="635">
        <f t="shared" si="139"/>
        <v>9360000</v>
      </c>
      <c r="AE105" s="634">
        <f t="shared" si="140"/>
        <v>2</v>
      </c>
      <c r="AF105" s="635">
        <f t="shared" si="141"/>
        <v>1040000</v>
      </c>
      <c r="AG105" s="635">
        <f t="shared" si="142"/>
        <v>2080000</v>
      </c>
      <c r="AH105" s="1004">
        <f t="shared" si="143"/>
        <v>8320000</v>
      </c>
      <c r="AI105" s="599" t="b">
        <f t="shared" si="144"/>
        <v>1</v>
      </c>
    </row>
    <row r="106" spans="1:35" s="19" customFormat="1" ht="16.5" customHeight="1">
      <c r="A106" s="612" t="s">
        <v>1657</v>
      </c>
      <c r="B106" s="627">
        <v>5</v>
      </c>
      <c r="C106" s="1078" t="s">
        <v>1647</v>
      </c>
      <c r="D106" s="548" t="s">
        <v>1648</v>
      </c>
      <c r="E106" s="759" t="s">
        <v>348</v>
      </c>
      <c r="F106" s="1125" t="s">
        <v>538</v>
      </c>
      <c r="G106" s="1125" t="s">
        <v>212</v>
      </c>
      <c r="I106" s="1138">
        <v>1</v>
      </c>
      <c r="J106" s="1125" t="s">
        <v>1893</v>
      </c>
      <c r="K106" s="1079">
        <v>10400000</v>
      </c>
      <c r="L106" s="1125">
        <v>2016</v>
      </c>
      <c r="M106" s="1080" t="s">
        <v>219</v>
      </c>
      <c r="N106" s="1080" t="s">
        <v>219</v>
      </c>
      <c r="O106" s="1080" t="s">
        <v>219</v>
      </c>
      <c r="P106" s="1080" t="s">
        <v>219</v>
      </c>
      <c r="R106" s="1125" t="s">
        <v>210</v>
      </c>
      <c r="S106" s="895">
        <f t="shared" si="133"/>
        <v>10400000</v>
      </c>
      <c r="T106" s="895">
        <f t="shared" si="134"/>
        <v>10400000</v>
      </c>
      <c r="U106" s="952" t="b">
        <f t="shared" si="135"/>
        <v>1</v>
      </c>
      <c r="V106" s="1125" t="s">
        <v>99</v>
      </c>
      <c r="W106" s="899"/>
      <c r="Y106" s="1125" t="s">
        <v>1649</v>
      </c>
      <c r="Z106" s="651">
        <v>10</v>
      </c>
      <c r="AA106" s="634">
        <f t="shared" si="136"/>
        <v>1</v>
      </c>
      <c r="AB106" s="758">
        <f t="shared" si="137"/>
        <v>1040000</v>
      </c>
      <c r="AC106" s="635">
        <f t="shared" si="138"/>
        <v>1040000</v>
      </c>
      <c r="AD106" s="635">
        <f t="shared" si="139"/>
        <v>9360000</v>
      </c>
      <c r="AE106" s="634">
        <f t="shared" si="140"/>
        <v>2</v>
      </c>
      <c r="AF106" s="635">
        <f t="shared" si="141"/>
        <v>1040000</v>
      </c>
      <c r="AG106" s="635">
        <f t="shared" si="142"/>
        <v>2080000</v>
      </c>
      <c r="AH106" s="1004">
        <f t="shared" si="143"/>
        <v>8320000</v>
      </c>
      <c r="AI106" s="599" t="b">
        <f t="shared" si="144"/>
        <v>1</v>
      </c>
    </row>
    <row r="107" spans="1:35" s="19" customFormat="1" ht="16.5" customHeight="1">
      <c r="A107" s="612" t="s">
        <v>1657</v>
      </c>
      <c r="B107" s="627">
        <v>6</v>
      </c>
      <c r="C107" s="1078" t="s">
        <v>1647</v>
      </c>
      <c r="D107" s="548" t="s">
        <v>1648</v>
      </c>
      <c r="E107" s="759" t="s">
        <v>364</v>
      </c>
      <c r="F107" s="1125" t="s">
        <v>538</v>
      </c>
      <c r="G107" s="1125" t="s">
        <v>212</v>
      </c>
      <c r="I107" s="1138">
        <v>1</v>
      </c>
      <c r="J107" s="1125" t="s">
        <v>1893</v>
      </c>
      <c r="K107" s="1079">
        <v>10400000</v>
      </c>
      <c r="L107" s="1125">
        <v>2016</v>
      </c>
      <c r="M107" s="1080" t="s">
        <v>219</v>
      </c>
      <c r="N107" s="1080" t="s">
        <v>219</v>
      </c>
      <c r="O107" s="1080" t="s">
        <v>219</v>
      </c>
      <c r="P107" s="1080" t="s">
        <v>219</v>
      </c>
      <c r="R107" s="1125" t="s">
        <v>210</v>
      </c>
      <c r="S107" s="895">
        <f t="shared" si="133"/>
        <v>10400000</v>
      </c>
      <c r="T107" s="895">
        <f t="shared" si="134"/>
        <v>10400000</v>
      </c>
      <c r="U107" s="952" t="b">
        <f t="shared" si="135"/>
        <v>1</v>
      </c>
      <c r="V107" s="1125" t="s">
        <v>99</v>
      </c>
      <c r="W107" s="899"/>
      <c r="Y107" s="1125" t="s">
        <v>1649</v>
      </c>
      <c r="Z107" s="651">
        <v>10</v>
      </c>
      <c r="AA107" s="634">
        <f t="shared" si="136"/>
        <v>1</v>
      </c>
      <c r="AB107" s="758">
        <f t="shared" si="137"/>
        <v>1040000</v>
      </c>
      <c r="AC107" s="635">
        <f t="shared" si="138"/>
        <v>1040000</v>
      </c>
      <c r="AD107" s="635">
        <f t="shared" si="139"/>
        <v>9360000</v>
      </c>
      <c r="AE107" s="634">
        <f t="shared" si="140"/>
        <v>2</v>
      </c>
      <c r="AF107" s="635">
        <f t="shared" si="141"/>
        <v>1040000</v>
      </c>
      <c r="AG107" s="635">
        <f t="shared" si="142"/>
        <v>2080000</v>
      </c>
      <c r="AH107" s="1004">
        <f t="shared" si="143"/>
        <v>8320000</v>
      </c>
      <c r="AI107" s="599" t="b">
        <f t="shared" si="144"/>
        <v>1</v>
      </c>
    </row>
    <row r="108" spans="1:35" s="19" customFormat="1" ht="16.5" customHeight="1">
      <c r="A108" s="612" t="s">
        <v>1657</v>
      </c>
      <c r="B108" s="627">
        <v>7</v>
      </c>
      <c r="C108" s="1078" t="s">
        <v>1647</v>
      </c>
      <c r="D108" s="548" t="s">
        <v>1648</v>
      </c>
      <c r="E108" s="759" t="s">
        <v>475</v>
      </c>
      <c r="F108" s="1125" t="s">
        <v>538</v>
      </c>
      <c r="G108" s="1125" t="s">
        <v>212</v>
      </c>
      <c r="I108" s="1138">
        <v>1</v>
      </c>
      <c r="J108" s="1125" t="s">
        <v>1893</v>
      </c>
      <c r="K108" s="1079">
        <v>10400000</v>
      </c>
      <c r="L108" s="1125">
        <v>2016</v>
      </c>
      <c r="M108" s="1080" t="s">
        <v>219</v>
      </c>
      <c r="N108" s="1080" t="s">
        <v>219</v>
      </c>
      <c r="O108" s="1080" t="s">
        <v>219</v>
      </c>
      <c r="P108" s="1080" t="s">
        <v>219</v>
      </c>
      <c r="R108" s="1125" t="s">
        <v>210</v>
      </c>
      <c r="S108" s="895">
        <f t="shared" si="133"/>
        <v>10400000</v>
      </c>
      <c r="T108" s="895">
        <f t="shared" si="134"/>
        <v>10400000</v>
      </c>
      <c r="U108" s="952" t="b">
        <f t="shared" si="135"/>
        <v>1</v>
      </c>
      <c r="V108" s="1125" t="s">
        <v>99</v>
      </c>
      <c r="W108" s="899"/>
      <c r="Y108" s="1125" t="s">
        <v>1649</v>
      </c>
      <c r="Z108" s="651">
        <v>10</v>
      </c>
      <c r="AA108" s="634">
        <f t="shared" si="136"/>
        <v>1</v>
      </c>
      <c r="AB108" s="758">
        <f t="shared" si="137"/>
        <v>1040000</v>
      </c>
      <c r="AC108" s="635">
        <f t="shared" si="138"/>
        <v>1040000</v>
      </c>
      <c r="AD108" s="635">
        <f t="shared" si="139"/>
        <v>9360000</v>
      </c>
      <c r="AE108" s="634">
        <f t="shared" si="140"/>
        <v>2</v>
      </c>
      <c r="AF108" s="635">
        <f t="shared" si="141"/>
        <v>1040000</v>
      </c>
      <c r="AG108" s="635">
        <f t="shared" si="142"/>
        <v>2080000</v>
      </c>
      <c r="AH108" s="1004">
        <f t="shared" si="143"/>
        <v>8320000</v>
      </c>
      <c r="AI108" s="599" t="b">
        <f t="shared" si="144"/>
        <v>1</v>
      </c>
    </row>
    <row r="109" spans="1:35" s="19" customFormat="1" ht="16.5" customHeight="1">
      <c r="A109" s="612" t="s">
        <v>1657</v>
      </c>
      <c r="B109" s="627">
        <v>8</v>
      </c>
      <c r="C109" s="1078" t="s">
        <v>1647</v>
      </c>
      <c r="D109" s="548" t="s">
        <v>1648</v>
      </c>
      <c r="E109" s="759" t="s">
        <v>414</v>
      </c>
      <c r="F109" s="1125" t="s">
        <v>538</v>
      </c>
      <c r="G109" s="1125" t="s">
        <v>212</v>
      </c>
      <c r="I109" s="1138">
        <v>1</v>
      </c>
      <c r="J109" s="1125" t="s">
        <v>1893</v>
      </c>
      <c r="K109" s="1079">
        <v>10400000</v>
      </c>
      <c r="L109" s="1125">
        <v>2016</v>
      </c>
      <c r="M109" s="1080" t="s">
        <v>219</v>
      </c>
      <c r="N109" s="1080" t="s">
        <v>219</v>
      </c>
      <c r="O109" s="1080" t="s">
        <v>219</v>
      </c>
      <c r="P109" s="1080" t="s">
        <v>219</v>
      </c>
      <c r="R109" s="1125" t="s">
        <v>210</v>
      </c>
      <c r="S109" s="895">
        <f t="shared" si="133"/>
        <v>10400000</v>
      </c>
      <c r="T109" s="895">
        <f t="shared" si="134"/>
        <v>10400000</v>
      </c>
      <c r="U109" s="952" t="b">
        <f t="shared" si="135"/>
        <v>1</v>
      </c>
      <c r="V109" s="1125" t="s">
        <v>99</v>
      </c>
      <c r="W109" s="899"/>
      <c r="Y109" s="1125" t="s">
        <v>1649</v>
      </c>
      <c r="Z109" s="651">
        <v>10</v>
      </c>
      <c r="AA109" s="634">
        <f t="shared" si="136"/>
        <v>1</v>
      </c>
      <c r="AB109" s="758">
        <f t="shared" si="137"/>
        <v>1040000</v>
      </c>
      <c r="AC109" s="635">
        <f t="shared" si="138"/>
        <v>1040000</v>
      </c>
      <c r="AD109" s="635">
        <f t="shared" si="139"/>
        <v>9360000</v>
      </c>
      <c r="AE109" s="634">
        <f t="shared" si="140"/>
        <v>2</v>
      </c>
      <c r="AF109" s="635">
        <f t="shared" si="141"/>
        <v>1040000</v>
      </c>
      <c r="AG109" s="635">
        <f t="shared" si="142"/>
        <v>2080000</v>
      </c>
      <c r="AH109" s="1004">
        <f t="shared" si="143"/>
        <v>8320000</v>
      </c>
      <c r="AI109" s="599" t="b">
        <f t="shared" si="144"/>
        <v>1</v>
      </c>
    </row>
    <row r="110" spans="1:35" s="19" customFormat="1" ht="16.5" customHeight="1">
      <c r="A110" s="612" t="s">
        <v>1657</v>
      </c>
      <c r="B110" s="627">
        <v>9</v>
      </c>
      <c r="C110" s="1078" t="s">
        <v>1647</v>
      </c>
      <c r="D110" s="548" t="s">
        <v>1648</v>
      </c>
      <c r="E110" s="759" t="s">
        <v>389</v>
      </c>
      <c r="F110" s="1125" t="s">
        <v>538</v>
      </c>
      <c r="G110" s="1125" t="s">
        <v>212</v>
      </c>
      <c r="I110" s="1138">
        <v>1</v>
      </c>
      <c r="J110" s="1125" t="s">
        <v>1893</v>
      </c>
      <c r="K110" s="1079">
        <v>10400000</v>
      </c>
      <c r="L110" s="1125">
        <v>2016</v>
      </c>
      <c r="M110" s="1080" t="s">
        <v>219</v>
      </c>
      <c r="N110" s="1080" t="s">
        <v>219</v>
      </c>
      <c r="O110" s="1080" t="s">
        <v>219</v>
      </c>
      <c r="P110" s="1080" t="s">
        <v>219</v>
      </c>
      <c r="R110" s="1125" t="s">
        <v>210</v>
      </c>
      <c r="S110" s="895">
        <f t="shared" si="133"/>
        <v>10400000</v>
      </c>
      <c r="T110" s="895">
        <f t="shared" si="134"/>
        <v>10400000</v>
      </c>
      <c r="U110" s="952" t="b">
        <f t="shared" si="135"/>
        <v>1</v>
      </c>
      <c r="V110" s="1125" t="s">
        <v>99</v>
      </c>
      <c r="W110" s="899"/>
      <c r="Y110" s="1125" t="s">
        <v>1649</v>
      </c>
      <c r="Z110" s="651">
        <v>10</v>
      </c>
      <c r="AA110" s="634">
        <f t="shared" si="136"/>
        <v>1</v>
      </c>
      <c r="AB110" s="758">
        <f t="shared" si="137"/>
        <v>1040000</v>
      </c>
      <c r="AC110" s="635">
        <f t="shared" si="138"/>
        <v>1040000</v>
      </c>
      <c r="AD110" s="635">
        <f t="shared" si="139"/>
        <v>9360000</v>
      </c>
      <c r="AE110" s="634">
        <f t="shared" si="140"/>
        <v>2</v>
      </c>
      <c r="AF110" s="635">
        <f t="shared" si="141"/>
        <v>1040000</v>
      </c>
      <c r="AG110" s="635">
        <f t="shared" si="142"/>
        <v>2080000</v>
      </c>
      <c r="AH110" s="1004">
        <f t="shared" si="143"/>
        <v>8320000</v>
      </c>
      <c r="AI110" s="599" t="b">
        <f t="shared" si="144"/>
        <v>1</v>
      </c>
    </row>
    <row r="111" spans="1:35" s="19" customFormat="1" ht="16.5" customHeight="1">
      <c r="A111" s="612" t="s">
        <v>1657</v>
      </c>
      <c r="B111" s="627">
        <v>10</v>
      </c>
      <c r="C111" s="1078" t="s">
        <v>1647</v>
      </c>
      <c r="D111" s="548" t="s">
        <v>1648</v>
      </c>
      <c r="E111" s="759" t="s">
        <v>391</v>
      </c>
      <c r="F111" s="1125" t="s">
        <v>538</v>
      </c>
      <c r="G111" s="1125" t="s">
        <v>212</v>
      </c>
      <c r="I111" s="1138">
        <v>1</v>
      </c>
      <c r="J111" s="1125" t="s">
        <v>1893</v>
      </c>
      <c r="K111" s="1079">
        <v>10400000</v>
      </c>
      <c r="L111" s="1125">
        <v>2016</v>
      </c>
      <c r="M111" s="1080" t="s">
        <v>219</v>
      </c>
      <c r="N111" s="1080" t="s">
        <v>219</v>
      </c>
      <c r="O111" s="1080" t="s">
        <v>219</v>
      </c>
      <c r="P111" s="1080" t="s">
        <v>219</v>
      </c>
      <c r="R111" s="1125" t="s">
        <v>210</v>
      </c>
      <c r="S111" s="895">
        <f t="shared" si="133"/>
        <v>10400000</v>
      </c>
      <c r="T111" s="895">
        <f t="shared" si="134"/>
        <v>10400000</v>
      </c>
      <c r="U111" s="952" t="b">
        <f t="shared" si="135"/>
        <v>1</v>
      </c>
      <c r="V111" s="1125" t="s">
        <v>99</v>
      </c>
      <c r="W111" s="899"/>
      <c r="Y111" s="1125" t="s">
        <v>1649</v>
      </c>
      <c r="Z111" s="651">
        <v>10</v>
      </c>
      <c r="AA111" s="634">
        <f t="shared" si="136"/>
        <v>1</v>
      </c>
      <c r="AB111" s="758">
        <f t="shared" si="137"/>
        <v>1040000</v>
      </c>
      <c r="AC111" s="635">
        <f t="shared" si="138"/>
        <v>1040000</v>
      </c>
      <c r="AD111" s="635">
        <f t="shared" si="139"/>
        <v>9360000</v>
      </c>
      <c r="AE111" s="634">
        <f t="shared" si="140"/>
        <v>2</v>
      </c>
      <c r="AF111" s="635">
        <f t="shared" si="141"/>
        <v>1040000</v>
      </c>
      <c r="AG111" s="635">
        <f t="shared" si="142"/>
        <v>2080000</v>
      </c>
      <c r="AH111" s="1004">
        <f t="shared" si="143"/>
        <v>8320000</v>
      </c>
      <c r="AI111" s="599" t="b">
        <f t="shared" si="144"/>
        <v>1</v>
      </c>
    </row>
    <row r="112" spans="1:35" s="19" customFormat="1" ht="16.5" customHeight="1">
      <c r="A112" s="612" t="s">
        <v>1657</v>
      </c>
      <c r="B112" s="627">
        <v>11</v>
      </c>
      <c r="C112" s="1078" t="s">
        <v>1647</v>
      </c>
      <c r="D112" s="548" t="s">
        <v>1648</v>
      </c>
      <c r="E112" s="759" t="s">
        <v>419</v>
      </c>
      <c r="F112" s="1125" t="s">
        <v>538</v>
      </c>
      <c r="G112" s="1125" t="s">
        <v>212</v>
      </c>
      <c r="I112" s="1138">
        <v>1</v>
      </c>
      <c r="J112" s="1125" t="s">
        <v>1893</v>
      </c>
      <c r="K112" s="1079">
        <v>10400000</v>
      </c>
      <c r="L112" s="1125">
        <v>2016</v>
      </c>
      <c r="M112" s="1080" t="s">
        <v>219</v>
      </c>
      <c r="N112" s="1080" t="s">
        <v>219</v>
      </c>
      <c r="O112" s="1080" t="s">
        <v>219</v>
      </c>
      <c r="P112" s="1080" t="s">
        <v>219</v>
      </c>
      <c r="R112" s="1125" t="s">
        <v>210</v>
      </c>
      <c r="S112" s="895">
        <f t="shared" si="133"/>
        <v>10400000</v>
      </c>
      <c r="T112" s="895">
        <f t="shared" si="134"/>
        <v>10400000</v>
      </c>
      <c r="U112" s="952" t="b">
        <f t="shared" si="135"/>
        <v>1</v>
      </c>
      <c r="V112" s="1125" t="s">
        <v>99</v>
      </c>
      <c r="W112" s="899"/>
      <c r="Y112" s="1125" t="s">
        <v>1649</v>
      </c>
      <c r="Z112" s="651">
        <v>10</v>
      </c>
      <c r="AA112" s="634">
        <f t="shared" si="136"/>
        <v>1</v>
      </c>
      <c r="AB112" s="758">
        <f t="shared" si="137"/>
        <v>1040000</v>
      </c>
      <c r="AC112" s="635">
        <f t="shared" si="138"/>
        <v>1040000</v>
      </c>
      <c r="AD112" s="635">
        <f t="shared" si="139"/>
        <v>9360000</v>
      </c>
      <c r="AE112" s="634">
        <f t="shared" si="140"/>
        <v>2</v>
      </c>
      <c r="AF112" s="635">
        <f t="shared" si="141"/>
        <v>1040000</v>
      </c>
      <c r="AG112" s="635">
        <f t="shared" si="142"/>
        <v>2080000</v>
      </c>
      <c r="AH112" s="1004">
        <f t="shared" si="143"/>
        <v>8320000</v>
      </c>
      <c r="AI112" s="599" t="b">
        <f t="shared" si="144"/>
        <v>1</v>
      </c>
    </row>
    <row r="113" spans="1:35" s="19" customFormat="1" ht="16.5" customHeight="1">
      <c r="A113" s="612" t="s">
        <v>1657</v>
      </c>
      <c r="B113" s="627">
        <v>12</v>
      </c>
      <c r="C113" s="1078" t="s">
        <v>1647</v>
      </c>
      <c r="D113" s="548" t="s">
        <v>1648</v>
      </c>
      <c r="E113" s="759" t="s">
        <v>406</v>
      </c>
      <c r="F113" s="1125" t="s">
        <v>538</v>
      </c>
      <c r="G113" s="1125" t="s">
        <v>212</v>
      </c>
      <c r="I113" s="1138">
        <v>1</v>
      </c>
      <c r="J113" s="1125" t="s">
        <v>1893</v>
      </c>
      <c r="K113" s="1079">
        <v>10400000</v>
      </c>
      <c r="L113" s="1125">
        <v>2016</v>
      </c>
      <c r="M113" s="1080" t="s">
        <v>219</v>
      </c>
      <c r="N113" s="1080" t="s">
        <v>219</v>
      </c>
      <c r="O113" s="1080" t="s">
        <v>219</v>
      </c>
      <c r="P113" s="1080" t="s">
        <v>219</v>
      </c>
      <c r="R113" s="1125" t="s">
        <v>210</v>
      </c>
      <c r="S113" s="895">
        <f t="shared" si="133"/>
        <v>10400000</v>
      </c>
      <c r="T113" s="895">
        <f t="shared" si="134"/>
        <v>10400000</v>
      </c>
      <c r="U113" s="952" t="b">
        <f t="shared" si="135"/>
        <v>1</v>
      </c>
      <c r="V113" s="1125" t="s">
        <v>99</v>
      </c>
      <c r="W113" s="899"/>
      <c r="Y113" s="1125" t="s">
        <v>1649</v>
      </c>
      <c r="Z113" s="651">
        <v>10</v>
      </c>
      <c r="AA113" s="634">
        <f t="shared" si="136"/>
        <v>1</v>
      </c>
      <c r="AB113" s="758">
        <f t="shared" si="137"/>
        <v>1040000</v>
      </c>
      <c r="AC113" s="635">
        <f t="shared" si="138"/>
        <v>1040000</v>
      </c>
      <c r="AD113" s="635">
        <f t="shared" si="139"/>
        <v>9360000</v>
      </c>
      <c r="AE113" s="634">
        <f t="shared" si="140"/>
        <v>2</v>
      </c>
      <c r="AF113" s="635">
        <f t="shared" si="141"/>
        <v>1040000</v>
      </c>
      <c r="AG113" s="635">
        <f t="shared" si="142"/>
        <v>2080000</v>
      </c>
      <c r="AH113" s="1004">
        <f t="shared" si="143"/>
        <v>8320000</v>
      </c>
      <c r="AI113" s="599" t="b">
        <f t="shared" si="144"/>
        <v>1</v>
      </c>
    </row>
    <row r="114" spans="1:35" s="19" customFormat="1" ht="16.5" customHeight="1">
      <c r="A114" s="612" t="s">
        <v>1657</v>
      </c>
      <c r="B114" s="627">
        <v>13</v>
      </c>
      <c r="C114" s="1078" t="s">
        <v>1647</v>
      </c>
      <c r="D114" s="548" t="s">
        <v>1648</v>
      </c>
      <c r="E114" s="759" t="s">
        <v>433</v>
      </c>
      <c r="F114" s="1125" t="s">
        <v>538</v>
      </c>
      <c r="G114" s="1125" t="s">
        <v>212</v>
      </c>
      <c r="I114" s="1138">
        <v>1</v>
      </c>
      <c r="J114" s="1125" t="s">
        <v>1893</v>
      </c>
      <c r="K114" s="1079">
        <v>10400000</v>
      </c>
      <c r="L114" s="1125">
        <v>2016</v>
      </c>
      <c r="M114" s="1080" t="s">
        <v>219</v>
      </c>
      <c r="N114" s="1080" t="s">
        <v>219</v>
      </c>
      <c r="O114" s="1080" t="s">
        <v>219</v>
      </c>
      <c r="P114" s="1080" t="s">
        <v>219</v>
      </c>
      <c r="R114" s="1125" t="s">
        <v>210</v>
      </c>
      <c r="S114" s="895">
        <f t="shared" si="133"/>
        <v>10400000</v>
      </c>
      <c r="T114" s="895">
        <f t="shared" si="134"/>
        <v>10400000</v>
      </c>
      <c r="U114" s="952" t="b">
        <f t="shared" si="135"/>
        <v>1</v>
      </c>
      <c r="V114" s="1125" t="s">
        <v>99</v>
      </c>
      <c r="W114" s="899"/>
      <c r="Y114" s="1125" t="s">
        <v>1649</v>
      </c>
      <c r="Z114" s="651">
        <v>10</v>
      </c>
      <c r="AA114" s="634">
        <f t="shared" si="136"/>
        <v>1</v>
      </c>
      <c r="AB114" s="758">
        <f t="shared" si="137"/>
        <v>1040000</v>
      </c>
      <c r="AC114" s="635">
        <f t="shared" si="138"/>
        <v>1040000</v>
      </c>
      <c r="AD114" s="635">
        <f t="shared" si="139"/>
        <v>9360000</v>
      </c>
      <c r="AE114" s="634">
        <f t="shared" si="140"/>
        <v>2</v>
      </c>
      <c r="AF114" s="635">
        <f t="shared" si="141"/>
        <v>1040000</v>
      </c>
      <c r="AG114" s="635">
        <f t="shared" si="142"/>
        <v>2080000</v>
      </c>
      <c r="AH114" s="1004">
        <f t="shared" si="143"/>
        <v>8320000</v>
      </c>
      <c r="AI114" s="599" t="b">
        <f t="shared" si="144"/>
        <v>1</v>
      </c>
    </row>
    <row r="115" spans="1:35" s="19" customFormat="1" ht="16.5" customHeight="1">
      <c r="A115" s="612" t="s">
        <v>1657</v>
      </c>
      <c r="B115" s="627">
        <v>14</v>
      </c>
      <c r="C115" s="1078" t="s">
        <v>1647</v>
      </c>
      <c r="D115" s="548" t="s">
        <v>1648</v>
      </c>
      <c r="E115" s="759" t="s">
        <v>474</v>
      </c>
      <c r="F115" s="1125" t="s">
        <v>538</v>
      </c>
      <c r="G115" s="1125" t="s">
        <v>212</v>
      </c>
      <c r="I115" s="1138">
        <v>1</v>
      </c>
      <c r="J115" s="1125" t="s">
        <v>1893</v>
      </c>
      <c r="K115" s="1079">
        <v>10400000</v>
      </c>
      <c r="L115" s="1125">
        <v>2016</v>
      </c>
      <c r="M115" s="1080" t="s">
        <v>219</v>
      </c>
      <c r="N115" s="1080" t="s">
        <v>219</v>
      </c>
      <c r="O115" s="1080" t="s">
        <v>219</v>
      </c>
      <c r="P115" s="1080" t="s">
        <v>219</v>
      </c>
      <c r="R115" s="1125" t="s">
        <v>210</v>
      </c>
      <c r="S115" s="895">
        <f t="shared" si="133"/>
        <v>10400000</v>
      </c>
      <c r="T115" s="895">
        <f t="shared" si="134"/>
        <v>10400000</v>
      </c>
      <c r="U115" s="952" t="b">
        <f t="shared" si="135"/>
        <v>1</v>
      </c>
      <c r="V115" s="1125" t="s">
        <v>99</v>
      </c>
      <c r="W115" s="899"/>
      <c r="Y115" s="1125" t="s">
        <v>1649</v>
      </c>
      <c r="Z115" s="651">
        <v>10</v>
      </c>
      <c r="AA115" s="634">
        <f t="shared" si="136"/>
        <v>1</v>
      </c>
      <c r="AB115" s="758">
        <f t="shared" si="137"/>
        <v>1040000</v>
      </c>
      <c r="AC115" s="635">
        <f t="shared" si="138"/>
        <v>1040000</v>
      </c>
      <c r="AD115" s="635">
        <f t="shared" si="139"/>
        <v>9360000</v>
      </c>
      <c r="AE115" s="634">
        <f t="shared" si="140"/>
        <v>2</v>
      </c>
      <c r="AF115" s="635">
        <f t="shared" si="141"/>
        <v>1040000</v>
      </c>
      <c r="AG115" s="635">
        <f t="shared" si="142"/>
        <v>2080000</v>
      </c>
      <c r="AH115" s="1004">
        <f t="shared" si="143"/>
        <v>8320000</v>
      </c>
      <c r="AI115" s="599" t="b">
        <f t="shared" si="144"/>
        <v>1</v>
      </c>
    </row>
    <row r="116" spans="1:35" s="19" customFormat="1" ht="16.5" customHeight="1">
      <c r="A116" s="612" t="s">
        <v>1657</v>
      </c>
      <c r="B116" s="627">
        <v>15</v>
      </c>
      <c r="C116" s="1078" t="s">
        <v>1647</v>
      </c>
      <c r="D116" s="548" t="s">
        <v>1648</v>
      </c>
      <c r="E116" s="759" t="s">
        <v>513</v>
      </c>
      <c r="F116" s="1125" t="s">
        <v>538</v>
      </c>
      <c r="G116" s="1125" t="s">
        <v>212</v>
      </c>
      <c r="I116" s="1138">
        <v>1</v>
      </c>
      <c r="J116" s="1125" t="s">
        <v>1893</v>
      </c>
      <c r="K116" s="1079">
        <v>10400000</v>
      </c>
      <c r="L116" s="1125">
        <v>2016</v>
      </c>
      <c r="M116" s="1080" t="s">
        <v>219</v>
      </c>
      <c r="N116" s="1080" t="s">
        <v>219</v>
      </c>
      <c r="O116" s="1080" t="s">
        <v>219</v>
      </c>
      <c r="P116" s="1080" t="s">
        <v>219</v>
      </c>
      <c r="R116" s="1125" t="s">
        <v>210</v>
      </c>
      <c r="S116" s="895">
        <f t="shared" si="133"/>
        <v>10400000</v>
      </c>
      <c r="T116" s="895">
        <f t="shared" si="134"/>
        <v>10400000</v>
      </c>
      <c r="U116" s="952" t="b">
        <f t="shared" si="135"/>
        <v>1</v>
      </c>
      <c r="V116" s="1125" t="s">
        <v>99</v>
      </c>
      <c r="W116" s="899"/>
      <c r="Y116" s="1125" t="s">
        <v>1649</v>
      </c>
      <c r="Z116" s="651">
        <v>10</v>
      </c>
      <c r="AA116" s="634">
        <f t="shared" si="136"/>
        <v>1</v>
      </c>
      <c r="AB116" s="758">
        <f t="shared" si="137"/>
        <v>1040000</v>
      </c>
      <c r="AC116" s="635">
        <f t="shared" si="138"/>
        <v>1040000</v>
      </c>
      <c r="AD116" s="635">
        <f t="shared" si="139"/>
        <v>9360000</v>
      </c>
      <c r="AE116" s="634">
        <f t="shared" si="140"/>
        <v>2</v>
      </c>
      <c r="AF116" s="635">
        <f t="shared" si="141"/>
        <v>1040000</v>
      </c>
      <c r="AG116" s="635">
        <f t="shared" si="142"/>
        <v>2080000</v>
      </c>
      <c r="AH116" s="1004">
        <f t="shared" si="143"/>
        <v>8320000</v>
      </c>
      <c r="AI116" s="599" t="b">
        <f t="shared" si="144"/>
        <v>1</v>
      </c>
    </row>
    <row r="117" spans="1:35" s="19" customFormat="1" ht="16.5" customHeight="1">
      <c r="A117" s="612" t="s">
        <v>1657</v>
      </c>
      <c r="B117" s="627">
        <v>16</v>
      </c>
      <c r="C117" s="1078" t="s">
        <v>1647</v>
      </c>
      <c r="D117" s="548" t="s">
        <v>1648</v>
      </c>
      <c r="E117" s="759" t="s">
        <v>2035</v>
      </c>
      <c r="F117" s="1125" t="s">
        <v>538</v>
      </c>
      <c r="G117" s="1125" t="s">
        <v>212</v>
      </c>
      <c r="I117" s="1138">
        <v>1</v>
      </c>
      <c r="J117" s="1125" t="s">
        <v>1893</v>
      </c>
      <c r="K117" s="1079">
        <v>10400000</v>
      </c>
      <c r="L117" s="1125">
        <v>2016</v>
      </c>
      <c r="M117" s="1080" t="s">
        <v>219</v>
      </c>
      <c r="N117" s="1080" t="s">
        <v>219</v>
      </c>
      <c r="O117" s="1080" t="s">
        <v>219</v>
      </c>
      <c r="P117" s="1080" t="s">
        <v>219</v>
      </c>
      <c r="R117" s="1125" t="s">
        <v>210</v>
      </c>
      <c r="S117" s="895">
        <f t="shared" si="133"/>
        <v>10400000</v>
      </c>
      <c r="T117" s="895">
        <f t="shared" si="134"/>
        <v>10400000</v>
      </c>
      <c r="U117" s="952" t="b">
        <f t="shared" si="135"/>
        <v>1</v>
      </c>
      <c r="V117" s="1125" t="s">
        <v>99</v>
      </c>
      <c r="W117" s="899"/>
      <c r="Y117" s="1125" t="s">
        <v>1649</v>
      </c>
      <c r="Z117" s="651">
        <v>10</v>
      </c>
      <c r="AA117" s="634">
        <f t="shared" si="136"/>
        <v>1</v>
      </c>
      <c r="AB117" s="758">
        <f t="shared" si="137"/>
        <v>1040000</v>
      </c>
      <c r="AC117" s="635">
        <f t="shared" si="138"/>
        <v>1040000</v>
      </c>
      <c r="AD117" s="635">
        <f t="shared" si="139"/>
        <v>9360000</v>
      </c>
      <c r="AE117" s="634">
        <f t="shared" si="140"/>
        <v>2</v>
      </c>
      <c r="AF117" s="635">
        <f t="shared" si="141"/>
        <v>1040000</v>
      </c>
      <c r="AG117" s="635">
        <f t="shared" si="142"/>
        <v>2080000</v>
      </c>
      <c r="AH117" s="1004">
        <f t="shared" si="143"/>
        <v>8320000</v>
      </c>
      <c r="AI117" s="599" t="b">
        <f t="shared" si="144"/>
        <v>1</v>
      </c>
    </row>
    <row r="118" spans="1:35" s="19" customFormat="1" ht="16.5" customHeight="1">
      <c r="A118" s="612" t="s">
        <v>1657</v>
      </c>
      <c r="B118" s="627">
        <v>17</v>
      </c>
      <c r="C118" s="1078" t="s">
        <v>1647</v>
      </c>
      <c r="D118" s="548" t="s">
        <v>1648</v>
      </c>
      <c r="E118" s="759" t="s">
        <v>2036</v>
      </c>
      <c r="F118" s="1125" t="s">
        <v>538</v>
      </c>
      <c r="G118" s="1125" t="s">
        <v>212</v>
      </c>
      <c r="I118" s="1138">
        <v>1</v>
      </c>
      <c r="J118" s="1125" t="s">
        <v>1893</v>
      </c>
      <c r="K118" s="1079">
        <v>10400000</v>
      </c>
      <c r="L118" s="1125">
        <v>2016</v>
      </c>
      <c r="M118" s="1080" t="s">
        <v>219</v>
      </c>
      <c r="N118" s="1080" t="s">
        <v>219</v>
      </c>
      <c r="O118" s="1080" t="s">
        <v>219</v>
      </c>
      <c r="P118" s="1080" t="s">
        <v>219</v>
      </c>
      <c r="R118" s="1125" t="s">
        <v>210</v>
      </c>
      <c r="S118" s="895">
        <f t="shared" si="133"/>
        <v>10400000</v>
      </c>
      <c r="T118" s="895">
        <f t="shared" si="134"/>
        <v>10400000</v>
      </c>
      <c r="U118" s="952" t="b">
        <f t="shared" si="135"/>
        <v>1</v>
      </c>
      <c r="V118" s="1125" t="s">
        <v>99</v>
      </c>
      <c r="W118" s="899"/>
      <c r="Y118" s="1125" t="s">
        <v>1649</v>
      </c>
      <c r="Z118" s="651">
        <v>10</v>
      </c>
      <c r="AA118" s="634">
        <f t="shared" si="136"/>
        <v>1</v>
      </c>
      <c r="AB118" s="758">
        <f t="shared" si="137"/>
        <v>1040000</v>
      </c>
      <c r="AC118" s="635">
        <f t="shared" si="138"/>
        <v>1040000</v>
      </c>
      <c r="AD118" s="635">
        <f t="shared" si="139"/>
        <v>9360000</v>
      </c>
      <c r="AE118" s="634">
        <f t="shared" si="140"/>
        <v>2</v>
      </c>
      <c r="AF118" s="635">
        <f t="shared" si="141"/>
        <v>1040000</v>
      </c>
      <c r="AG118" s="635">
        <f t="shared" si="142"/>
        <v>2080000</v>
      </c>
      <c r="AH118" s="1004">
        <f t="shared" si="143"/>
        <v>8320000</v>
      </c>
      <c r="AI118" s="599" t="b">
        <f t="shared" si="144"/>
        <v>1</v>
      </c>
    </row>
    <row r="119" spans="1:35" s="19" customFormat="1" ht="16.5" customHeight="1">
      <c r="A119" s="612" t="s">
        <v>1657</v>
      </c>
      <c r="B119" s="627">
        <v>18</v>
      </c>
      <c r="C119" s="1078" t="s">
        <v>1647</v>
      </c>
      <c r="D119" s="548" t="s">
        <v>1648</v>
      </c>
      <c r="E119" s="759" t="s">
        <v>491</v>
      </c>
      <c r="F119" s="1125" t="s">
        <v>538</v>
      </c>
      <c r="G119" s="1125" t="s">
        <v>212</v>
      </c>
      <c r="I119" s="1138">
        <v>1</v>
      </c>
      <c r="J119" s="1125" t="s">
        <v>1893</v>
      </c>
      <c r="K119" s="1079">
        <v>10400000</v>
      </c>
      <c r="L119" s="1125">
        <v>2016</v>
      </c>
      <c r="M119" s="1080" t="s">
        <v>219</v>
      </c>
      <c r="N119" s="1080" t="s">
        <v>219</v>
      </c>
      <c r="O119" s="1080" t="s">
        <v>219</v>
      </c>
      <c r="P119" s="1080" t="s">
        <v>219</v>
      </c>
      <c r="R119" s="1125" t="s">
        <v>210</v>
      </c>
      <c r="S119" s="895">
        <f t="shared" si="133"/>
        <v>10400000</v>
      </c>
      <c r="T119" s="895">
        <f t="shared" si="134"/>
        <v>10400000</v>
      </c>
      <c r="U119" s="952" t="b">
        <f t="shared" si="135"/>
        <v>1</v>
      </c>
      <c r="V119" s="1125" t="s">
        <v>99</v>
      </c>
      <c r="W119" s="899"/>
      <c r="Y119" s="1125" t="s">
        <v>1649</v>
      </c>
      <c r="Z119" s="651">
        <v>10</v>
      </c>
      <c r="AA119" s="634">
        <f t="shared" si="136"/>
        <v>1</v>
      </c>
      <c r="AB119" s="758">
        <f t="shared" si="137"/>
        <v>1040000</v>
      </c>
      <c r="AC119" s="635">
        <f t="shared" si="138"/>
        <v>1040000</v>
      </c>
      <c r="AD119" s="635">
        <f t="shared" si="139"/>
        <v>9360000</v>
      </c>
      <c r="AE119" s="634">
        <f t="shared" si="140"/>
        <v>2</v>
      </c>
      <c r="AF119" s="635">
        <f t="shared" si="141"/>
        <v>1040000</v>
      </c>
      <c r="AG119" s="635">
        <f t="shared" si="142"/>
        <v>2080000</v>
      </c>
      <c r="AH119" s="1004">
        <f t="shared" si="143"/>
        <v>8320000</v>
      </c>
      <c r="AI119" s="599" t="b">
        <f t="shared" si="144"/>
        <v>1</v>
      </c>
    </row>
    <row r="120" spans="1:35" s="19" customFormat="1" ht="16.5" customHeight="1">
      <c r="A120" s="612" t="s">
        <v>1657</v>
      </c>
      <c r="B120" s="627">
        <v>19</v>
      </c>
      <c r="C120" s="1078" t="s">
        <v>1647</v>
      </c>
      <c r="D120" s="548" t="s">
        <v>1648</v>
      </c>
      <c r="E120" s="759" t="s">
        <v>2037</v>
      </c>
      <c r="F120" s="1125" t="s">
        <v>538</v>
      </c>
      <c r="G120" s="1125" t="s">
        <v>212</v>
      </c>
      <c r="I120" s="1138">
        <v>1</v>
      </c>
      <c r="J120" s="1125" t="s">
        <v>1893</v>
      </c>
      <c r="K120" s="1079">
        <v>10400000</v>
      </c>
      <c r="L120" s="1125">
        <v>2016</v>
      </c>
      <c r="M120" s="1080" t="s">
        <v>219</v>
      </c>
      <c r="N120" s="1080" t="s">
        <v>219</v>
      </c>
      <c r="O120" s="1080" t="s">
        <v>219</v>
      </c>
      <c r="P120" s="1080" t="s">
        <v>219</v>
      </c>
      <c r="R120" s="1125" t="s">
        <v>210</v>
      </c>
      <c r="S120" s="895">
        <f t="shared" si="133"/>
        <v>10400000</v>
      </c>
      <c r="T120" s="895">
        <f t="shared" si="134"/>
        <v>10400000</v>
      </c>
      <c r="U120" s="952" t="b">
        <f t="shared" si="135"/>
        <v>1</v>
      </c>
      <c r="V120" s="1125" t="s">
        <v>99</v>
      </c>
      <c r="W120" s="899"/>
      <c r="Y120" s="1125" t="s">
        <v>1649</v>
      </c>
      <c r="Z120" s="651">
        <v>10</v>
      </c>
      <c r="AA120" s="634">
        <f t="shared" si="136"/>
        <v>1</v>
      </c>
      <c r="AB120" s="758">
        <f t="shared" si="137"/>
        <v>1040000</v>
      </c>
      <c r="AC120" s="635">
        <f t="shared" si="138"/>
        <v>1040000</v>
      </c>
      <c r="AD120" s="635">
        <f t="shared" si="139"/>
        <v>9360000</v>
      </c>
      <c r="AE120" s="634">
        <f t="shared" si="140"/>
        <v>2</v>
      </c>
      <c r="AF120" s="635">
        <f t="shared" si="141"/>
        <v>1040000</v>
      </c>
      <c r="AG120" s="635">
        <f t="shared" si="142"/>
        <v>2080000</v>
      </c>
      <c r="AH120" s="1004">
        <f t="shared" si="143"/>
        <v>8320000</v>
      </c>
      <c r="AI120" s="599" t="b">
        <f t="shared" si="144"/>
        <v>1</v>
      </c>
    </row>
    <row r="121" spans="1:35" s="19" customFormat="1" ht="16.5" customHeight="1">
      <c r="A121" s="612" t="s">
        <v>1657</v>
      </c>
      <c r="B121" s="627">
        <v>20</v>
      </c>
      <c r="C121" s="1081" t="s">
        <v>1650</v>
      </c>
      <c r="D121" s="548" t="s">
        <v>1651</v>
      </c>
      <c r="E121" s="759" t="s">
        <v>332</v>
      </c>
      <c r="F121" s="1072" t="s">
        <v>246</v>
      </c>
      <c r="G121" s="1072" t="s">
        <v>247</v>
      </c>
      <c r="I121" s="1138">
        <v>1</v>
      </c>
      <c r="J121" s="1105" t="s">
        <v>1893</v>
      </c>
      <c r="K121" s="1079">
        <v>407000000</v>
      </c>
      <c r="L121" s="1072">
        <v>2016</v>
      </c>
      <c r="M121" s="1080" t="s">
        <v>219</v>
      </c>
      <c r="N121" s="1080" t="s">
        <v>219</v>
      </c>
      <c r="O121" s="1080" t="s">
        <v>219</v>
      </c>
      <c r="P121" s="1080" t="s">
        <v>219</v>
      </c>
      <c r="R121" s="1072" t="s">
        <v>210</v>
      </c>
      <c r="S121" s="895">
        <f>I121*K121</f>
        <v>407000000</v>
      </c>
      <c r="T121" s="895">
        <f>S121</f>
        <v>407000000</v>
      </c>
      <c r="U121" s="952" t="b">
        <f t="shared" si="111"/>
        <v>1</v>
      </c>
      <c r="V121" s="1072" t="s">
        <v>99</v>
      </c>
      <c r="W121" s="899"/>
      <c r="Y121" s="1072" t="s">
        <v>1652</v>
      </c>
      <c r="Z121" s="651">
        <v>10</v>
      </c>
      <c r="AA121" s="634">
        <f t="shared" si="125"/>
        <v>1</v>
      </c>
      <c r="AB121" s="758">
        <f t="shared" si="126"/>
        <v>40700000</v>
      </c>
      <c r="AC121" s="635">
        <f t="shared" si="127"/>
        <v>40700000</v>
      </c>
      <c r="AD121" s="635">
        <f t="shared" si="128"/>
        <v>366300000</v>
      </c>
      <c r="AE121" s="634">
        <f t="shared" si="129"/>
        <v>2</v>
      </c>
      <c r="AF121" s="635">
        <f t="shared" si="130"/>
        <v>40700000</v>
      </c>
      <c r="AG121" s="635">
        <f t="shared" si="131"/>
        <v>81400000</v>
      </c>
      <c r="AH121" s="1004">
        <f t="shared" si="132"/>
        <v>325600000</v>
      </c>
      <c r="AI121" s="599" t="b">
        <f t="shared" si="112"/>
        <v>1</v>
      </c>
    </row>
    <row r="122" spans="1:35" s="19" customFormat="1" ht="16.5" customHeight="1">
      <c r="A122" s="612" t="s">
        <v>1657</v>
      </c>
      <c r="B122" s="627">
        <v>21</v>
      </c>
      <c r="C122" s="1081" t="s">
        <v>1650</v>
      </c>
      <c r="D122" s="548" t="s">
        <v>1651</v>
      </c>
      <c r="E122" s="759" t="s">
        <v>338</v>
      </c>
      <c r="F122" s="1125" t="s">
        <v>246</v>
      </c>
      <c r="G122" s="1125" t="s">
        <v>247</v>
      </c>
      <c r="I122" s="1138">
        <v>1</v>
      </c>
      <c r="J122" s="1125" t="s">
        <v>1893</v>
      </c>
      <c r="K122" s="1079">
        <v>407000000</v>
      </c>
      <c r="L122" s="1125">
        <v>2016</v>
      </c>
      <c r="M122" s="1080" t="s">
        <v>219</v>
      </c>
      <c r="N122" s="1080" t="s">
        <v>219</v>
      </c>
      <c r="O122" s="1080" t="s">
        <v>219</v>
      </c>
      <c r="P122" s="1080" t="s">
        <v>219</v>
      </c>
      <c r="R122" s="1125" t="s">
        <v>210</v>
      </c>
      <c r="S122" s="895">
        <f t="shared" ref="S122:S123" si="145">I122*K122</f>
        <v>407000000</v>
      </c>
      <c r="T122" s="895">
        <f t="shared" ref="T122:T123" si="146">S122</f>
        <v>407000000</v>
      </c>
      <c r="U122" s="952" t="b">
        <f t="shared" ref="U122:U123" si="147">S122=T122</f>
        <v>1</v>
      </c>
      <c r="V122" s="1125" t="s">
        <v>99</v>
      </c>
      <c r="W122" s="899"/>
      <c r="Y122" s="1125" t="s">
        <v>1652</v>
      </c>
      <c r="Z122" s="651">
        <v>10</v>
      </c>
      <c r="AA122" s="634">
        <f t="shared" ref="AA122:AA123" si="148">2016-L122+1</f>
        <v>1</v>
      </c>
      <c r="AB122" s="758">
        <f t="shared" ref="AB122:AB123" si="149">S122/Z122</f>
        <v>40700000</v>
      </c>
      <c r="AC122" s="635">
        <f t="shared" ref="AC122:AC123" si="150">AA122*AB122</f>
        <v>40700000</v>
      </c>
      <c r="AD122" s="635">
        <f t="shared" ref="AD122:AD123" si="151">S122-AC122</f>
        <v>366300000</v>
      </c>
      <c r="AE122" s="634">
        <f t="shared" ref="AE122:AE123" si="152">2017-L122+1</f>
        <v>2</v>
      </c>
      <c r="AF122" s="635">
        <f t="shared" ref="AF122:AF123" si="153">S122/Z122</f>
        <v>40700000</v>
      </c>
      <c r="AG122" s="635">
        <f t="shared" ref="AG122:AG123" si="154">AE122*AF122</f>
        <v>81400000</v>
      </c>
      <c r="AH122" s="1004">
        <f t="shared" ref="AH122:AH123" si="155">S122-AG122</f>
        <v>325600000</v>
      </c>
      <c r="AI122" s="599" t="b">
        <f t="shared" ref="AI122:AI123" si="156">AG122+AH122=S122</f>
        <v>1</v>
      </c>
    </row>
    <row r="123" spans="1:35" s="19" customFormat="1" ht="16.5" customHeight="1">
      <c r="A123" s="612" t="s">
        <v>1657</v>
      </c>
      <c r="B123" s="627">
        <v>22</v>
      </c>
      <c r="C123" s="1081" t="s">
        <v>1650</v>
      </c>
      <c r="D123" s="548" t="s">
        <v>1651</v>
      </c>
      <c r="E123" s="759" t="s">
        <v>355</v>
      </c>
      <c r="F123" s="1125" t="s">
        <v>246</v>
      </c>
      <c r="G123" s="1125" t="s">
        <v>247</v>
      </c>
      <c r="I123" s="1138">
        <v>1</v>
      </c>
      <c r="J123" s="1125" t="s">
        <v>1893</v>
      </c>
      <c r="K123" s="1079">
        <v>407000000</v>
      </c>
      <c r="L123" s="1125">
        <v>2016</v>
      </c>
      <c r="M123" s="1080" t="s">
        <v>219</v>
      </c>
      <c r="N123" s="1080" t="s">
        <v>219</v>
      </c>
      <c r="O123" s="1080" t="s">
        <v>219</v>
      </c>
      <c r="P123" s="1080" t="s">
        <v>219</v>
      </c>
      <c r="R123" s="1125" t="s">
        <v>210</v>
      </c>
      <c r="S123" s="895">
        <f t="shared" si="145"/>
        <v>407000000</v>
      </c>
      <c r="T123" s="895">
        <f t="shared" si="146"/>
        <v>407000000</v>
      </c>
      <c r="U123" s="952" t="b">
        <f t="shared" si="147"/>
        <v>1</v>
      </c>
      <c r="V123" s="1125" t="s">
        <v>99</v>
      </c>
      <c r="W123" s="899"/>
      <c r="Y123" s="1125" t="s">
        <v>1652</v>
      </c>
      <c r="Z123" s="651">
        <v>10</v>
      </c>
      <c r="AA123" s="634">
        <f t="shared" si="148"/>
        <v>1</v>
      </c>
      <c r="AB123" s="758">
        <f t="shared" si="149"/>
        <v>40700000</v>
      </c>
      <c r="AC123" s="635">
        <f t="shared" si="150"/>
        <v>40700000</v>
      </c>
      <c r="AD123" s="635">
        <f t="shared" si="151"/>
        <v>366300000</v>
      </c>
      <c r="AE123" s="634">
        <f t="shared" si="152"/>
        <v>2</v>
      </c>
      <c r="AF123" s="635">
        <f t="shared" si="153"/>
        <v>40700000</v>
      </c>
      <c r="AG123" s="635">
        <f t="shared" si="154"/>
        <v>81400000</v>
      </c>
      <c r="AH123" s="1004">
        <f t="shared" si="155"/>
        <v>325600000</v>
      </c>
      <c r="AI123" s="599" t="b">
        <f t="shared" si="156"/>
        <v>1</v>
      </c>
    </row>
    <row r="124" spans="1:35" s="19" customFormat="1" ht="16.5" customHeight="1">
      <c r="A124" s="612" t="s">
        <v>1657</v>
      </c>
      <c r="B124" s="627">
        <v>23</v>
      </c>
      <c r="C124" s="1081" t="s">
        <v>1653</v>
      </c>
      <c r="D124" s="548" t="s">
        <v>1651</v>
      </c>
      <c r="E124" s="759" t="s">
        <v>332</v>
      </c>
      <c r="F124" s="1072" t="s">
        <v>538</v>
      </c>
      <c r="G124" s="1072" t="s">
        <v>212</v>
      </c>
      <c r="I124" s="1138">
        <v>1</v>
      </c>
      <c r="J124" s="1105" t="s">
        <v>1893</v>
      </c>
      <c r="K124" s="1079">
        <v>40000000</v>
      </c>
      <c r="L124" s="1072">
        <v>2016</v>
      </c>
      <c r="M124" s="1080" t="s">
        <v>219</v>
      </c>
      <c r="N124" s="1080" t="s">
        <v>219</v>
      </c>
      <c r="O124" s="1080" t="s">
        <v>219</v>
      </c>
      <c r="P124" s="1080" t="s">
        <v>219</v>
      </c>
      <c r="R124" s="1072" t="s">
        <v>210</v>
      </c>
      <c r="S124" s="895">
        <v>40000000</v>
      </c>
      <c r="T124" s="895">
        <v>40000000</v>
      </c>
      <c r="U124" s="952" t="b">
        <f t="shared" si="111"/>
        <v>1</v>
      </c>
      <c r="V124" s="1072" t="s">
        <v>99</v>
      </c>
      <c r="W124" s="899"/>
      <c r="Y124" s="1072" t="s">
        <v>1654</v>
      </c>
      <c r="Z124" s="651">
        <v>10</v>
      </c>
      <c r="AA124" s="634">
        <f t="shared" si="125"/>
        <v>1</v>
      </c>
      <c r="AB124" s="758">
        <f t="shared" si="126"/>
        <v>4000000</v>
      </c>
      <c r="AC124" s="635">
        <f t="shared" si="127"/>
        <v>4000000</v>
      </c>
      <c r="AD124" s="635">
        <f t="shared" si="128"/>
        <v>36000000</v>
      </c>
      <c r="AE124" s="634">
        <f t="shared" si="129"/>
        <v>2</v>
      </c>
      <c r="AF124" s="635">
        <f t="shared" si="130"/>
        <v>4000000</v>
      </c>
      <c r="AG124" s="635">
        <f t="shared" si="131"/>
        <v>8000000</v>
      </c>
      <c r="AH124" s="1004">
        <f t="shared" si="132"/>
        <v>32000000</v>
      </c>
      <c r="AI124" s="599" t="b">
        <f t="shared" si="112"/>
        <v>1</v>
      </c>
    </row>
    <row r="125" spans="1:35" s="19" customFormat="1" ht="16.5" customHeight="1">
      <c r="A125" s="612" t="s">
        <v>1657</v>
      </c>
      <c r="B125" s="627">
        <v>24</v>
      </c>
      <c r="C125" s="1081" t="s">
        <v>1655</v>
      </c>
      <c r="D125" s="548" t="s">
        <v>1651</v>
      </c>
      <c r="E125" s="530" t="s">
        <v>1643</v>
      </c>
      <c r="F125" s="1072" t="s">
        <v>246</v>
      </c>
      <c r="G125" s="1072" t="s">
        <v>313</v>
      </c>
      <c r="I125" s="1138">
        <v>1</v>
      </c>
      <c r="J125" s="1105" t="s">
        <v>1893</v>
      </c>
      <c r="K125" s="1079">
        <v>259450000</v>
      </c>
      <c r="L125" s="1072">
        <v>2016</v>
      </c>
      <c r="M125" s="1080" t="s">
        <v>219</v>
      </c>
      <c r="N125" s="1080" t="s">
        <v>219</v>
      </c>
      <c r="O125" s="1080" t="s">
        <v>219</v>
      </c>
      <c r="P125" s="1080" t="s">
        <v>219</v>
      </c>
      <c r="R125" s="1072" t="s">
        <v>210</v>
      </c>
      <c r="S125" s="895">
        <f>I125*K125</f>
        <v>259450000</v>
      </c>
      <c r="T125" s="895">
        <v>778350000</v>
      </c>
      <c r="U125" s="952" t="b">
        <f t="shared" si="111"/>
        <v>0</v>
      </c>
      <c r="V125" s="1072" t="s">
        <v>99</v>
      </c>
      <c r="W125" s="899"/>
      <c r="Y125" s="1072" t="s">
        <v>1656</v>
      </c>
      <c r="Z125" s="651">
        <v>10</v>
      </c>
      <c r="AA125" s="634">
        <f t="shared" si="125"/>
        <v>1</v>
      </c>
      <c r="AB125" s="758">
        <f t="shared" si="126"/>
        <v>25945000</v>
      </c>
      <c r="AC125" s="635">
        <f t="shared" si="127"/>
        <v>25945000</v>
      </c>
      <c r="AD125" s="635">
        <f t="shared" si="128"/>
        <v>233505000</v>
      </c>
      <c r="AE125" s="634">
        <f t="shared" si="129"/>
        <v>2</v>
      </c>
      <c r="AF125" s="635">
        <f t="shared" si="130"/>
        <v>25945000</v>
      </c>
      <c r="AG125" s="635">
        <f t="shared" si="131"/>
        <v>51890000</v>
      </c>
      <c r="AH125" s="1004">
        <f t="shared" si="132"/>
        <v>207560000</v>
      </c>
      <c r="AI125" s="599" t="b">
        <f t="shared" si="112"/>
        <v>1</v>
      </c>
    </row>
    <row r="126" spans="1:35" s="19" customFormat="1" ht="16.5" customHeight="1">
      <c r="A126" s="612" t="s">
        <v>1657</v>
      </c>
      <c r="B126" s="627">
        <v>24</v>
      </c>
      <c r="C126" s="1081" t="s">
        <v>1655</v>
      </c>
      <c r="D126" s="548" t="s">
        <v>1651</v>
      </c>
      <c r="E126" s="530" t="s">
        <v>1643</v>
      </c>
      <c r="F126" s="1138" t="s">
        <v>246</v>
      </c>
      <c r="G126" s="1138" t="s">
        <v>313</v>
      </c>
      <c r="I126" s="1138">
        <v>1</v>
      </c>
      <c r="J126" s="1138" t="s">
        <v>1893</v>
      </c>
      <c r="K126" s="1079">
        <v>259450000</v>
      </c>
      <c r="L126" s="1138">
        <v>2016</v>
      </c>
      <c r="M126" s="1080" t="s">
        <v>219</v>
      </c>
      <c r="N126" s="1080" t="s">
        <v>219</v>
      </c>
      <c r="O126" s="1080" t="s">
        <v>219</v>
      </c>
      <c r="P126" s="1080" t="s">
        <v>219</v>
      </c>
      <c r="R126" s="1138" t="s">
        <v>210</v>
      </c>
      <c r="S126" s="895">
        <f t="shared" ref="S126:S127" si="157">I126*K126</f>
        <v>259450000</v>
      </c>
      <c r="T126" s="895">
        <v>778350000</v>
      </c>
      <c r="U126" s="952" t="b">
        <f t="shared" ref="U126:U127" si="158">S126=T126</f>
        <v>0</v>
      </c>
      <c r="V126" s="1138" t="s">
        <v>99</v>
      </c>
      <c r="W126" s="899"/>
      <c r="Y126" s="1138" t="s">
        <v>1656</v>
      </c>
      <c r="Z126" s="651">
        <v>10</v>
      </c>
      <c r="AA126" s="634">
        <f t="shared" ref="AA126:AA127" si="159">2016-L126+1</f>
        <v>1</v>
      </c>
      <c r="AB126" s="758">
        <f t="shared" ref="AB126:AB127" si="160">S126/Z126</f>
        <v>25945000</v>
      </c>
      <c r="AC126" s="635">
        <f t="shared" ref="AC126:AC127" si="161">AA126*AB126</f>
        <v>25945000</v>
      </c>
      <c r="AD126" s="635">
        <f t="shared" ref="AD126:AD127" si="162">S126-AC126</f>
        <v>233505000</v>
      </c>
      <c r="AE126" s="634">
        <f t="shared" ref="AE126:AE127" si="163">2017-L126+1</f>
        <v>2</v>
      </c>
      <c r="AF126" s="635">
        <f t="shared" ref="AF126:AF127" si="164">S126/Z126</f>
        <v>25945000</v>
      </c>
      <c r="AG126" s="635">
        <f t="shared" ref="AG126:AG127" si="165">AE126*AF126</f>
        <v>51890000</v>
      </c>
      <c r="AH126" s="1004">
        <f t="shared" ref="AH126:AH127" si="166">S126-AG126</f>
        <v>207560000</v>
      </c>
      <c r="AI126" s="599" t="b">
        <f t="shared" ref="AI126:AI127" si="167">AG126+AH126=S126</f>
        <v>1</v>
      </c>
    </row>
    <row r="127" spans="1:35" s="19" customFormat="1" ht="16.5" customHeight="1">
      <c r="A127" s="612" t="s">
        <v>1657</v>
      </c>
      <c r="B127" s="627">
        <v>24</v>
      </c>
      <c r="C127" s="1081" t="s">
        <v>1655</v>
      </c>
      <c r="D127" s="548" t="s">
        <v>1651</v>
      </c>
      <c r="E127" s="530" t="s">
        <v>1643</v>
      </c>
      <c r="F127" s="1138" t="s">
        <v>246</v>
      </c>
      <c r="G127" s="1138" t="s">
        <v>313</v>
      </c>
      <c r="I127" s="1138">
        <v>1</v>
      </c>
      <c r="J127" s="1138" t="s">
        <v>1893</v>
      </c>
      <c r="K127" s="1079">
        <v>259450000</v>
      </c>
      <c r="L127" s="1138">
        <v>2016</v>
      </c>
      <c r="M127" s="1080" t="s">
        <v>219</v>
      </c>
      <c r="N127" s="1080" t="s">
        <v>219</v>
      </c>
      <c r="O127" s="1080" t="s">
        <v>219</v>
      </c>
      <c r="P127" s="1080" t="s">
        <v>219</v>
      </c>
      <c r="R127" s="1138" t="s">
        <v>210</v>
      </c>
      <c r="S127" s="895">
        <f t="shared" si="157"/>
        <v>259450000</v>
      </c>
      <c r="T127" s="895">
        <v>778350000</v>
      </c>
      <c r="U127" s="952" t="b">
        <f t="shared" si="158"/>
        <v>0</v>
      </c>
      <c r="V127" s="1138" t="s">
        <v>99</v>
      </c>
      <c r="W127" s="899"/>
      <c r="Y127" s="1138" t="s">
        <v>1656</v>
      </c>
      <c r="Z127" s="651">
        <v>10</v>
      </c>
      <c r="AA127" s="634">
        <f t="shared" si="159"/>
        <v>1</v>
      </c>
      <c r="AB127" s="758">
        <f t="shared" si="160"/>
        <v>25945000</v>
      </c>
      <c r="AC127" s="635">
        <f t="shared" si="161"/>
        <v>25945000</v>
      </c>
      <c r="AD127" s="635">
        <f t="shared" si="162"/>
        <v>233505000</v>
      </c>
      <c r="AE127" s="634">
        <f t="shared" si="163"/>
        <v>2</v>
      </c>
      <c r="AF127" s="635">
        <f t="shared" si="164"/>
        <v>25945000</v>
      </c>
      <c r="AG127" s="635">
        <f t="shared" si="165"/>
        <v>51890000</v>
      </c>
      <c r="AH127" s="1004">
        <f t="shared" si="166"/>
        <v>207560000</v>
      </c>
      <c r="AI127" s="599" t="b">
        <f t="shared" si="167"/>
        <v>1</v>
      </c>
    </row>
    <row r="128" spans="1:35" s="19" customFormat="1" ht="16.5" customHeight="1">
      <c r="A128" s="612"/>
      <c r="B128" s="1425" t="s">
        <v>304</v>
      </c>
      <c r="C128" s="1425"/>
      <c r="D128" s="548"/>
      <c r="E128" s="530"/>
      <c r="F128" s="1138"/>
      <c r="G128" s="1138"/>
      <c r="I128" s="1138"/>
      <c r="J128" s="1138"/>
      <c r="K128" s="1079"/>
      <c r="L128" s="1138"/>
      <c r="M128" s="1080"/>
      <c r="N128" s="1080"/>
      <c r="O128" s="1080"/>
      <c r="P128" s="1080"/>
      <c r="R128" s="1138"/>
      <c r="S128" s="895"/>
      <c r="T128" s="895"/>
      <c r="U128" s="952"/>
      <c r="V128" s="1138"/>
      <c r="W128" s="899"/>
      <c r="Y128" s="1138"/>
      <c r="Z128" s="651"/>
      <c r="AA128" s="634"/>
      <c r="AB128" s="758"/>
      <c r="AC128" s="635"/>
      <c r="AD128" s="635"/>
      <c r="AE128" s="634"/>
      <c r="AF128" s="635"/>
      <c r="AG128" s="635"/>
      <c r="AH128" s="1004"/>
      <c r="AI128" s="599"/>
    </row>
    <row r="129" spans="1:35" s="1131" customFormat="1" ht="16.5" customHeight="1">
      <c r="A129" s="612" t="s">
        <v>1757</v>
      </c>
      <c r="B129" s="1184">
        <v>1</v>
      </c>
      <c r="C129" s="1185" t="s">
        <v>1751</v>
      </c>
      <c r="D129" s="1184" t="s">
        <v>1752</v>
      </c>
      <c r="E129" s="1144" t="s">
        <v>332</v>
      </c>
      <c r="F129" s="1144" t="s">
        <v>246</v>
      </c>
      <c r="G129" s="1144" t="s">
        <v>313</v>
      </c>
      <c r="H129" s="1144"/>
      <c r="I129" s="1144">
        <v>1</v>
      </c>
      <c r="J129" s="1186" t="s">
        <v>1893</v>
      </c>
      <c r="K129" s="1187">
        <v>155670000</v>
      </c>
      <c r="L129" s="1144">
        <v>2017</v>
      </c>
      <c r="M129" s="1144" t="s">
        <v>219</v>
      </c>
      <c r="N129" s="1144" t="s">
        <v>219</v>
      </c>
      <c r="O129" s="1144" t="s">
        <v>219</v>
      </c>
      <c r="P129" s="1144" t="s">
        <v>219</v>
      </c>
      <c r="Q129" s="1186"/>
      <c r="R129" s="1144" t="s">
        <v>210</v>
      </c>
      <c r="S129" s="1187">
        <f>I129*K129</f>
        <v>155670000</v>
      </c>
      <c r="T129" s="1187">
        <f>S129</f>
        <v>155670000</v>
      </c>
      <c r="U129" s="1188" t="b">
        <f t="shared" si="111"/>
        <v>1</v>
      </c>
      <c r="V129" s="1189" t="s">
        <v>1749</v>
      </c>
      <c r="W129" s="1190"/>
      <c r="X129" s="1190"/>
      <c r="Y129" s="1191" t="s">
        <v>1896</v>
      </c>
      <c r="Z129" s="634">
        <v>10</v>
      </c>
      <c r="AA129" s="634">
        <f t="shared" si="125"/>
        <v>0</v>
      </c>
      <c r="AB129" s="1115">
        <f t="shared" si="126"/>
        <v>15567000</v>
      </c>
      <c r="AC129" s="635">
        <f t="shared" si="127"/>
        <v>0</v>
      </c>
      <c r="AD129" s="635">
        <f t="shared" si="128"/>
        <v>155670000</v>
      </c>
      <c r="AE129" s="634">
        <f t="shared" si="129"/>
        <v>1</v>
      </c>
      <c r="AF129" s="635">
        <f t="shared" si="130"/>
        <v>15567000</v>
      </c>
      <c r="AG129" s="635">
        <f t="shared" si="131"/>
        <v>15567000</v>
      </c>
      <c r="AH129" s="1004">
        <f t="shared" si="132"/>
        <v>140103000</v>
      </c>
      <c r="AI129" s="634" t="b">
        <f t="shared" si="112"/>
        <v>1</v>
      </c>
    </row>
    <row r="130" spans="1:35" s="1131" customFormat="1" ht="16.5" customHeight="1">
      <c r="A130" s="612" t="s">
        <v>1757</v>
      </c>
      <c r="B130" s="1184">
        <v>2</v>
      </c>
      <c r="C130" s="1185" t="s">
        <v>1751</v>
      </c>
      <c r="D130" s="1184" t="s">
        <v>1752</v>
      </c>
      <c r="E130" s="1144" t="s">
        <v>338</v>
      </c>
      <c r="F130" s="1144" t="s">
        <v>246</v>
      </c>
      <c r="G130" s="1144" t="s">
        <v>313</v>
      </c>
      <c r="H130" s="1144"/>
      <c r="I130" s="1144">
        <v>1</v>
      </c>
      <c r="J130" s="1186" t="s">
        <v>1893</v>
      </c>
      <c r="K130" s="1187">
        <v>155670000</v>
      </c>
      <c r="L130" s="1144">
        <v>2017</v>
      </c>
      <c r="M130" s="1144" t="s">
        <v>219</v>
      </c>
      <c r="N130" s="1144" t="s">
        <v>219</v>
      </c>
      <c r="O130" s="1144" t="s">
        <v>219</v>
      </c>
      <c r="P130" s="1144" t="s">
        <v>219</v>
      </c>
      <c r="Q130" s="1186"/>
      <c r="R130" s="1144" t="s">
        <v>210</v>
      </c>
      <c r="S130" s="1187">
        <f t="shared" ref="S130:S133" si="168">I130*K130</f>
        <v>155670000</v>
      </c>
      <c r="T130" s="1187">
        <f t="shared" ref="T130:T133" si="169">S130</f>
        <v>155670000</v>
      </c>
      <c r="U130" s="1188" t="b">
        <f t="shared" ref="U130:U133" si="170">S130=T130</f>
        <v>1</v>
      </c>
      <c r="V130" s="1189" t="s">
        <v>1749</v>
      </c>
      <c r="W130" s="1190"/>
      <c r="X130" s="1190"/>
      <c r="Y130" s="1191" t="s">
        <v>1896</v>
      </c>
      <c r="Z130" s="634">
        <v>10</v>
      </c>
      <c r="AA130" s="634">
        <f t="shared" ref="AA130:AA133" si="171">2016-L130+1</f>
        <v>0</v>
      </c>
      <c r="AB130" s="1115">
        <f t="shared" ref="AB130:AB133" si="172">S130/Z130</f>
        <v>15567000</v>
      </c>
      <c r="AC130" s="635">
        <f t="shared" ref="AC130:AC133" si="173">AA130*AB130</f>
        <v>0</v>
      </c>
      <c r="AD130" s="635">
        <f t="shared" ref="AD130:AD133" si="174">S130-AC130</f>
        <v>155670000</v>
      </c>
      <c r="AE130" s="634">
        <f t="shared" ref="AE130:AE133" si="175">2017-L130+1</f>
        <v>1</v>
      </c>
      <c r="AF130" s="635">
        <f t="shared" ref="AF130:AF133" si="176">S130/Z130</f>
        <v>15567000</v>
      </c>
      <c r="AG130" s="635">
        <f t="shared" ref="AG130:AG133" si="177">AE130*AF130</f>
        <v>15567000</v>
      </c>
      <c r="AH130" s="1004">
        <f t="shared" ref="AH130:AH133" si="178">S130-AG130</f>
        <v>140103000</v>
      </c>
      <c r="AI130" s="634" t="b">
        <f t="shared" ref="AI130:AI133" si="179">AG130+AH130=S130</f>
        <v>1</v>
      </c>
    </row>
    <row r="131" spans="1:35" s="1131" customFormat="1" ht="16.5" customHeight="1">
      <c r="A131" s="612" t="s">
        <v>1757</v>
      </c>
      <c r="B131" s="1184">
        <v>3</v>
      </c>
      <c r="C131" s="1185" t="s">
        <v>1751</v>
      </c>
      <c r="D131" s="1184" t="s">
        <v>1752</v>
      </c>
      <c r="E131" s="1144" t="s">
        <v>355</v>
      </c>
      <c r="F131" s="1144" t="s">
        <v>246</v>
      </c>
      <c r="G131" s="1144" t="s">
        <v>313</v>
      </c>
      <c r="H131" s="1144"/>
      <c r="I131" s="1144">
        <v>1</v>
      </c>
      <c r="J131" s="1186" t="s">
        <v>1893</v>
      </c>
      <c r="K131" s="1187">
        <v>155670000</v>
      </c>
      <c r="L131" s="1144">
        <v>2017</v>
      </c>
      <c r="M131" s="1144" t="s">
        <v>219</v>
      </c>
      <c r="N131" s="1144" t="s">
        <v>219</v>
      </c>
      <c r="O131" s="1144" t="s">
        <v>219</v>
      </c>
      <c r="P131" s="1144" t="s">
        <v>219</v>
      </c>
      <c r="Q131" s="1186"/>
      <c r="R131" s="1144" t="s">
        <v>210</v>
      </c>
      <c r="S131" s="1187">
        <f t="shared" si="168"/>
        <v>155670000</v>
      </c>
      <c r="T131" s="1187">
        <f t="shared" si="169"/>
        <v>155670000</v>
      </c>
      <c r="U131" s="1188" t="b">
        <f t="shared" si="170"/>
        <v>1</v>
      </c>
      <c r="V131" s="1189" t="s">
        <v>1749</v>
      </c>
      <c r="W131" s="1190"/>
      <c r="X131" s="1190"/>
      <c r="Y131" s="1191" t="s">
        <v>1896</v>
      </c>
      <c r="Z131" s="634">
        <v>10</v>
      </c>
      <c r="AA131" s="634">
        <f t="shared" si="171"/>
        <v>0</v>
      </c>
      <c r="AB131" s="1115">
        <f t="shared" si="172"/>
        <v>15567000</v>
      </c>
      <c r="AC131" s="635">
        <f t="shared" si="173"/>
        <v>0</v>
      </c>
      <c r="AD131" s="635">
        <f t="shared" si="174"/>
        <v>155670000</v>
      </c>
      <c r="AE131" s="634">
        <f t="shared" si="175"/>
        <v>1</v>
      </c>
      <c r="AF131" s="635">
        <f t="shared" si="176"/>
        <v>15567000</v>
      </c>
      <c r="AG131" s="635">
        <f t="shared" si="177"/>
        <v>15567000</v>
      </c>
      <c r="AH131" s="1004">
        <f t="shared" si="178"/>
        <v>140103000</v>
      </c>
      <c r="AI131" s="634" t="b">
        <f t="shared" si="179"/>
        <v>1</v>
      </c>
    </row>
    <row r="132" spans="1:35" s="1131" customFormat="1" ht="16.5" customHeight="1">
      <c r="A132" s="612" t="s">
        <v>1757</v>
      </c>
      <c r="B132" s="1184">
        <v>4</v>
      </c>
      <c r="C132" s="1185" t="s">
        <v>1751</v>
      </c>
      <c r="D132" s="1184" t="s">
        <v>1752</v>
      </c>
      <c r="E132" s="1144" t="s">
        <v>346</v>
      </c>
      <c r="F132" s="1144" t="s">
        <v>246</v>
      </c>
      <c r="G132" s="1144" t="s">
        <v>313</v>
      </c>
      <c r="H132" s="1144"/>
      <c r="I132" s="1144">
        <v>1</v>
      </c>
      <c r="J132" s="1186" t="s">
        <v>1893</v>
      </c>
      <c r="K132" s="1187">
        <v>155670000</v>
      </c>
      <c r="L132" s="1144">
        <v>2017</v>
      </c>
      <c r="M132" s="1144" t="s">
        <v>219</v>
      </c>
      <c r="N132" s="1144" t="s">
        <v>219</v>
      </c>
      <c r="O132" s="1144" t="s">
        <v>219</v>
      </c>
      <c r="P132" s="1144" t="s">
        <v>219</v>
      </c>
      <c r="Q132" s="1186"/>
      <c r="R132" s="1144" t="s">
        <v>210</v>
      </c>
      <c r="S132" s="1187">
        <f t="shared" si="168"/>
        <v>155670000</v>
      </c>
      <c r="T132" s="1187">
        <f t="shared" si="169"/>
        <v>155670000</v>
      </c>
      <c r="U132" s="1188" t="b">
        <f t="shared" si="170"/>
        <v>1</v>
      </c>
      <c r="V132" s="1189" t="s">
        <v>1749</v>
      </c>
      <c r="W132" s="1190"/>
      <c r="X132" s="1190"/>
      <c r="Y132" s="1191" t="s">
        <v>1896</v>
      </c>
      <c r="Z132" s="634">
        <v>10</v>
      </c>
      <c r="AA132" s="634">
        <f t="shared" si="171"/>
        <v>0</v>
      </c>
      <c r="AB132" s="1115">
        <f t="shared" si="172"/>
        <v>15567000</v>
      </c>
      <c r="AC132" s="635">
        <f t="shared" si="173"/>
        <v>0</v>
      </c>
      <c r="AD132" s="635">
        <f t="shared" si="174"/>
        <v>155670000</v>
      </c>
      <c r="AE132" s="634">
        <f t="shared" si="175"/>
        <v>1</v>
      </c>
      <c r="AF132" s="635">
        <f t="shared" si="176"/>
        <v>15567000</v>
      </c>
      <c r="AG132" s="635">
        <f t="shared" si="177"/>
        <v>15567000</v>
      </c>
      <c r="AH132" s="1004">
        <f t="shared" si="178"/>
        <v>140103000</v>
      </c>
      <c r="AI132" s="634" t="b">
        <f t="shared" si="179"/>
        <v>1</v>
      </c>
    </row>
    <row r="133" spans="1:35" s="1131" customFormat="1" ht="16.5" customHeight="1">
      <c r="A133" s="612" t="s">
        <v>1757</v>
      </c>
      <c r="B133" s="1184">
        <v>5</v>
      </c>
      <c r="C133" s="1185" t="s">
        <v>1751</v>
      </c>
      <c r="D133" s="1184" t="s">
        <v>1752</v>
      </c>
      <c r="E133" s="1144" t="s">
        <v>348</v>
      </c>
      <c r="F133" s="1144" t="s">
        <v>246</v>
      </c>
      <c r="G133" s="1144" t="s">
        <v>313</v>
      </c>
      <c r="H133" s="1144"/>
      <c r="I133" s="1144">
        <v>1</v>
      </c>
      <c r="J133" s="1186" t="s">
        <v>1893</v>
      </c>
      <c r="K133" s="1187">
        <v>155670000</v>
      </c>
      <c r="L133" s="1144">
        <v>2017</v>
      </c>
      <c r="M133" s="1144" t="s">
        <v>219</v>
      </c>
      <c r="N133" s="1144" t="s">
        <v>219</v>
      </c>
      <c r="O133" s="1144" t="s">
        <v>219</v>
      </c>
      <c r="P133" s="1144" t="s">
        <v>219</v>
      </c>
      <c r="Q133" s="1186"/>
      <c r="R133" s="1144" t="s">
        <v>210</v>
      </c>
      <c r="S133" s="1187">
        <f t="shared" si="168"/>
        <v>155670000</v>
      </c>
      <c r="T133" s="1187">
        <f t="shared" si="169"/>
        <v>155670000</v>
      </c>
      <c r="U133" s="1188" t="b">
        <f t="shared" si="170"/>
        <v>1</v>
      </c>
      <c r="V133" s="1189" t="s">
        <v>1749</v>
      </c>
      <c r="W133" s="1190"/>
      <c r="X133" s="1190"/>
      <c r="Y133" s="1191" t="s">
        <v>1896</v>
      </c>
      <c r="Z133" s="634">
        <v>10</v>
      </c>
      <c r="AA133" s="634">
        <f t="shared" si="171"/>
        <v>0</v>
      </c>
      <c r="AB133" s="1115">
        <f t="shared" si="172"/>
        <v>15567000</v>
      </c>
      <c r="AC133" s="635">
        <f t="shared" si="173"/>
        <v>0</v>
      </c>
      <c r="AD133" s="635">
        <f t="shared" si="174"/>
        <v>155670000</v>
      </c>
      <c r="AE133" s="634">
        <f t="shared" si="175"/>
        <v>1</v>
      </c>
      <c r="AF133" s="635">
        <f t="shared" si="176"/>
        <v>15567000</v>
      </c>
      <c r="AG133" s="635">
        <f t="shared" si="177"/>
        <v>15567000</v>
      </c>
      <c r="AH133" s="1004">
        <f t="shared" si="178"/>
        <v>140103000</v>
      </c>
      <c r="AI133" s="634" t="b">
        <f t="shared" si="179"/>
        <v>1</v>
      </c>
    </row>
    <row r="134" spans="1:35" s="1131" customFormat="1" ht="16.5" customHeight="1">
      <c r="A134" s="612" t="s">
        <v>1757</v>
      </c>
      <c r="B134" s="1184">
        <v>6</v>
      </c>
      <c r="C134" s="1185" t="s">
        <v>1753</v>
      </c>
      <c r="D134" s="1144" t="s">
        <v>1752</v>
      </c>
      <c r="E134" s="1144" t="s">
        <v>364</v>
      </c>
      <c r="F134" s="1144" t="s">
        <v>246</v>
      </c>
      <c r="G134" s="1144" t="s">
        <v>247</v>
      </c>
      <c r="H134" s="1144"/>
      <c r="I134" s="1192">
        <v>1</v>
      </c>
      <c r="J134" s="1186" t="s">
        <v>1893</v>
      </c>
      <c r="K134" s="1187">
        <v>406560000</v>
      </c>
      <c r="L134" s="1144">
        <v>2017</v>
      </c>
      <c r="M134" s="1144" t="s">
        <v>219</v>
      </c>
      <c r="N134" s="1144" t="s">
        <v>219</v>
      </c>
      <c r="O134" s="1144" t="s">
        <v>219</v>
      </c>
      <c r="P134" s="1144" t="s">
        <v>219</v>
      </c>
      <c r="Q134" s="1186"/>
      <c r="R134" s="1184" t="s">
        <v>210</v>
      </c>
      <c r="S134" s="1193">
        <f>I134*K134</f>
        <v>406560000</v>
      </c>
      <c r="T134" s="1193">
        <f>S134</f>
        <v>406560000</v>
      </c>
      <c r="U134" s="1188" t="b">
        <f t="shared" si="111"/>
        <v>1</v>
      </c>
      <c r="V134" s="1189" t="s">
        <v>1749</v>
      </c>
      <c r="W134" s="1194"/>
      <c r="X134" s="1194"/>
      <c r="Y134" s="1191" t="s">
        <v>1897</v>
      </c>
      <c r="Z134" s="634">
        <v>10</v>
      </c>
      <c r="AA134" s="634">
        <f t="shared" si="125"/>
        <v>0</v>
      </c>
      <c r="AB134" s="1115">
        <f t="shared" si="126"/>
        <v>40656000</v>
      </c>
      <c r="AC134" s="635">
        <f t="shared" si="127"/>
        <v>0</v>
      </c>
      <c r="AD134" s="635">
        <f t="shared" si="128"/>
        <v>406560000</v>
      </c>
      <c r="AE134" s="634">
        <f t="shared" si="129"/>
        <v>1</v>
      </c>
      <c r="AF134" s="635">
        <f t="shared" si="130"/>
        <v>40656000</v>
      </c>
      <c r="AG134" s="635">
        <f t="shared" si="131"/>
        <v>40656000</v>
      </c>
      <c r="AH134" s="1004">
        <f t="shared" si="132"/>
        <v>365904000</v>
      </c>
      <c r="AI134" s="634" t="b">
        <f t="shared" si="112"/>
        <v>1</v>
      </c>
    </row>
    <row r="135" spans="1:35" s="1131" customFormat="1" ht="16.5" customHeight="1">
      <c r="A135" s="612" t="s">
        <v>1757</v>
      </c>
      <c r="B135" s="1184">
        <v>7</v>
      </c>
      <c r="C135" s="1185" t="s">
        <v>1753</v>
      </c>
      <c r="D135" s="1144" t="s">
        <v>1752</v>
      </c>
      <c r="E135" s="1144" t="s">
        <v>475</v>
      </c>
      <c r="F135" s="1144" t="s">
        <v>246</v>
      </c>
      <c r="G135" s="1144" t="s">
        <v>247</v>
      </c>
      <c r="H135" s="1144"/>
      <c r="I135" s="1192">
        <v>1</v>
      </c>
      <c r="J135" s="1186" t="s">
        <v>1893</v>
      </c>
      <c r="K135" s="1187">
        <v>406560000</v>
      </c>
      <c r="L135" s="1144">
        <v>2017</v>
      </c>
      <c r="M135" s="1144" t="s">
        <v>219</v>
      </c>
      <c r="N135" s="1144" t="s">
        <v>219</v>
      </c>
      <c r="O135" s="1144" t="s">
        <v>219</v>
      </c>
      <c r="P135" s="1144" t="s">
        <v>219</v>
      </c>
      <c r="Q135" s="1186"/>
      <c r="R135" s="1184" t="s">
        <v>210</v>
      </c>
      <c r="S135" s="1193">
        <f t="shared" ref="S135:S136" si="180">I135*K135</f>
        <v>406560000</v>
      </c>
      <c r="T135" s="1193">
        <f t="shared" ref="T135:T136" si="181">S135</f>
        <v>406560000</v>
      </c>
      <c r="U135" s="1188" t="b">
        <f t="shared" ref="U135:U136" si="182">S135=T135</f>
        <v>1</v>
      </c>
      <c r="V135" s="1189" t="s">
        <v>1749</v>
      </c>
      <c r="W135" s="1194"/>
      <c r="X135" s="1194"/>
      <c r="Y135" s="1191" t="s">
        <v>1897</v>
      </c>
      <c r="Z135" s="634">
        <v>10</v>
      </c>
      <c r="AA135" s="634">
        <f t="shared" ref="AA135:AA136" si="183">2016-L135+1</f>
        <v>0</v>
      </c>
      <c r="AB135" s="1115">
        <f t="shared" ref="AB135:AB136" si="184">S135/Z135</f>
        <v>40656000</v>
      </c>
      <c r="AC135" s="635">
        <f t="shared" ref="AC135:AC136" si="185">AA135*AB135</f>
        <v>0</v>
      </c>
      <c r="AD135" s="635">
        <f t="shared" ref="AD135:AD136" si="186">S135-AC135</f>
        <v>406560000</v>
      </c>
      <c r="AE135" s="634">
        <f t="shared" ref="AE135:AE136" si="187">2017-L135+1</f>
        <v>1</v>
      </c>
      <c r="AF135" s="635">
        <f t="shared" ref="AF135:AF136" si="188">S135/Z135</f>
        <v>40656000</v>
      </c>
      <c r="AG135" s="635">
        <f t="shared" ref="AG135:AG136" si="189">AE135*AF135</f>
        <v>40656000</v>
      </c>
      <c r="AH135" s="1004">
        <f t="shared" ref="AH135:AH136" si="190">S135-AG135</f>
        <v>365904000</v>
      </c>
      <c r="AI135" s="634" t="b">
        <f t="shared" ref="AI135:AI136" si="191">AG135+AH135=S135</f>
        <v>1</v>
      </c>
    </row>
    <row r="136" spans="1:35" s="1131" customFormat="1" ht="16.5" customHeight="1">
      <c r="A136" s="612" t="s">
        <v>1757</v>
      </c>
      <c r="B136" s="1184">
        <v>8</v>
      </c>
      <c r="C136" s="1185" t="s">
        <v>1753</v>
      </c>
      <c r="D136" s="1144" t="s">
        <v>1752</v>
      </c>
      <c r="E136" s="1144" t="s">
        <v>414</v>
      </c>
      <c r="F136" s="1144" t="s">
        <v>246</v>
      </c>
      <c r="G136" s="1144" t="s">
        <v>247</v>
      </c>
      <c r="H136" s="1144"/>
      <c r="I136" s="1192">
        <v>1</v>
      </c>
      <c r="J136" s="1186" t="s">
        <v>1893</v>
      </c>
      <c r="K136" s="1187">
        <v>406560000</v>
      </c>
      <c r="L136" s="1144">
        <v>2017</v>
      </c>
      <c r="M136" s="1144" t="s">
        <v>219</v>
      </c>
      <c r="N136" s="1144" t="s">
        <v>219</v>
      </c>
      <c r="O136" s="1144" t="s">
        <v>219</v>
      </c>
      <c r="P136" s="1144" t="s">
        <v>219</v>
      </c>
      <c r="Q136" s="1186"/>
      <c r="R136" s="1184" t="s">
        <v>210</v>
      </c>
      <c r="S136" s="1193">
        <f t="shared" si="180"/>
        <v>406560000</v>
      </c>
      <c r="T136" s="1193">
        <f t="shared" si="181"/>
        <v>406560000</v>
      </c>
      <c r="U136" s="1188" t="b">
        <f t="shared" si="182"/>
        <v>1</v>
      </c>
      <c r="V136" s="1189" t="s">
        <v>1749</v>
      </c>
      <c r="W136" s="1194"/>
      <c r="X136" s="1194"/>
      <c r="Y136" s="1191" t="s">
        <v>1897</v>
      </c>
      <c r="Z136" s="634">
        <v>10</v>
      </c>
      <c r="AA136" s="634">
        <f t="shared" si="183"/>
        <v>0</v>
      </c>
      <c r="AB136" s="1115">
        <f t="shared" si="184"/>
        <v>40656000</v>
      </c>
      <c r="AC136" s="635">
        <f t="shared" si="185"/>
        <v>0</v>
      </c>
      <c r="AD136" s="635">
        <f t="shared" si="186"/>
        <v>406560000</v>
      </c>
      <c r="AE136" s="634">
        <f t="shared" si="187"/>
        <v>1</v>
      </c>
      <c r="AF136" s="635">
        <f t="shared" si="188"/>
        <v>40656000</v>
      </c>
      <c r="AG136" s="635">
        <f t="shared" si="189"/>
        <v>40656000</v>
      </c>
      <c r="AH136" s="1004">
        <f t="shared" si="190"/>
        <v>365904000</v>
      </c>
      <c r="AI136" s="634" t="b">
        <f t="shared" si="191"/>
        <v>1</v>
      </c>
    </row>
    <row r="137" spans="1:35" s="1131" customFormat="1" ht="16.5" customHeight="1">
      <c r="A137" s="612" t="s">
        <v>1757</v>
      </c>
      <c r="B137" s="1184">
        <v>9</v>
      </c>
      <c r="C137" s="1185" t="s">
        <v>1754</v>
      </c>
      <c r="D137" s="1195" t="s">
        <v>1755</v>
      </c>
      <c r="E137" s="1144" t="s">
        <v>389</v>
      </c>
      <c r="F137" s="1144" t="s">
        <v>229</v>
      </c>
      <c r="G137" s="1144" t="s">
        <v>1756</v>
      </c>
      <c r="H137" s="1144"/>
      <c r="I137" s="1196">
        <v>1</v>
      </c>
      <c r="J137" s="1186" t="s">
        <v>1893</v>
      </c>
      <c r="K137" s="1187">
        <v>10175000</v>
      </c>
      <c r="L137" s="1144">
        <v>2017</v>
      </c>
      <c r="M137" s="1144" t="s">
        <v>219</v>
      </c>
      <c r="N137" s="1144" t="s">
        <v>219</v>
      </c>
      <c r="O137" s="1144" t="s">
        <v>219</v>
      </c>
      <c r="P137" s="1144" t="s">
        <v>219</v>
      </c>
      <c r="Q137" s="1186"/>
      <c r="R137" s="1184" t="s">
        <v>210</v>
      </c>
      <c r="S137" s="1193">
        <f>I137*K137</f>
        <v>10175000</v>
      </c>
      <c r="T137" s="1193">
        <f>S137</f>
        <v>10175000</v>
      </c>
      <c r="U137" s="1188" t="b">
        <f t="shared" si="111"/>
        <v>1</v>
      </c>
      <c r="V137" s="1189" t="s">
        <v>1749</v>
      </c>
      <c r="W137" s="1195"/>
      <c r="X137" s="1195"/>
      <c r="Y137" s="1191" t="s">
        <v>1898</v>
      </c>
      <c r="Z137" s="634">
        <v>10</v>
      </c>
      <c r="AA137" s="634">
        <f t="shared" si="125"/>
        <v>0</v>
      </c>
      <c r="AB137" s="1115">
        <f t="shared" si="126"/>
        <v>1017500</v>
      </c>
      <c r="AC137" s="635">
        <f t="shared" si="127"/>
        <v>0</v>
      </c>
      <c r="AD137" s="635">
        <f t="shared" si="128"/>
        <v>10175000</v>
      </c>
      <c r="AE137" s="634">
        <f t="shared" si="129"/>
        <v>1</v>
      </c>
      <c r="AF137" s="635">
        <f t="shared" si="130"/>
        <v>1017500</v>
      </c>
      <c r="AG137" s="635">
        <f t="shared" si="131"/>
        <v>1017500</v>
      </c>
      <c r="AH137" s="1004">
        <f t="shared" si="132"/>
        <v>9157500</v>
      </c>
      <c r="AI137" s="634" t="b">
        <f t="shared" si="112"/>
        <v>1</v>
      </c>
    </row>
    <row r="138" spans="1:35" s="19" customFormat="1" ht="16.5" customHeight="1">
      <c r="A138" s="612" t="s">
        <v>1757</v>
      </c>
      <c r="B138" s="1184">
        <v>10</v>
      </c>
      <c r="C138" s="1185" t="s">
        <v>1754</v>
      </c>
      <c r="D138" s="1195" t="s">
        <v>1755</v>
      </c>
      <c r="E138" s="1144" t="s">
        <v>391</v>
      </c>
      <c r="F138" s="1144" t="s">
        <v>229</v>
      </c>
      <c r="G138" s="1144" t="s">
        <v>1756</v>
      </c>
      <c r="H138" s="1144"/>
      <c r="I138" s="1196">
        <v>1</v>
      </c>
      <c r="J138" s="1186" t="s">
        <v>1893</v>
      </c>
      <c r="K138" s="1187">
        <v>10175000</v>
      </c>
      <c r="L138" s="1144">
        <v>2017</v>
      </c>
      <c r="M138" s="1144" t="s">
        <v>219</v>
      </c>
      <c r="N138" s="1144" t="s">
        <v>219</v>
      </c>
      <c r="O138" s="1144" t="s">
        <v>219</v>
      </c>
      <c r="P138" s="1144" t="s">
        <v>219</v>
      </c>
      <c r="Q138" s="1186"/>
      <c r="R138" s="1184" t="s">
        <v>210</v>
      </c>
      <c r="S138" s="1193">
        <f t="shared" ref="S138:S140" si="192">I138*K138</f>
        <v>10175000</v>
      </c>
      <c r="T138" s="1193">
        <f t="shared" ref="T138:T140" si="193">S138</f>
        <v>10175000</v>
      </c>
      <c r="U138" s="1188" t="b">
        <f t="shared" ref="U138:U140" si="194">S138=T138</f>
        <v>1</v>
      </c>
      <c r="V138" s="1189" t="s">
        <v>1749</v>
      </c>
      <c r="W138" s="1195"/>
      <c r="X138" s="1195"/>
      <c r="Y138" s="1191" t="s">
        <v>1898</v>
      </c>
      <c r="Z138" s="634">
        <v>10</v>
      </c>
      <c r="AA138" s="634">
        <f t="shared" ref="AA138:AA140" si="195">2016-L138+1</f>
        <v>0</v>
      </c>
      <c r="AB138" s="1115">
        <f t="shared" ref="AB138:AB140" si="196">S138/Z138</f>
        <v>1017500</v>
      </c>
      <c r="AC138" s="635">
        <f t="shared" ref="AC138:AC140" si="197">AA138*AB138</f>
        <v>0</v>
      </c>
      <c r="AD138" s="635">
        <f t="shared" ref="AD138:AD140" si="198">S138-AC138</f>
        <v>10175000</v>
      </c>
      <c r="AE138" s="634">
        <f t="shared" ref="AE138:AE140" si="199">2017-L138+1</f>
        <v>1</v>
      </c>
      <c r="AF138" s="635">
        <f t="shared" ref="AF138:AF140" si="200">S138/Z138</f>
        <v>1017500</v>
      </c>
      <c r="AG138" s="635">
        <f t="shared" ref="AG138:AG140" si="201">AE138*AF138</f>
        <v>1017500</v>
      </c>
      <c r="AH138" s="1004">
        <f t="shared" ref="AH138:AH140" si="202">S138-AG138</f>
        <v>9157500</v>
      </c>
      <c r="AI138" s="634" t="b">
        <f t="shared" ref="AI138:AI140" si="203">AG138+AH138=S138</f>
        <v>1</v>
      </c>
    </row>
    <row r="139" spans="1:35" s="19" customFormat="1" ht="16.5" customHeight="1">
      <c r="A139" s="612" t="s">
        <v>1757</v>
      </c>
      <c r="B139" s="1184">
        <v>11</v>
      </c>
      <c r="C139" s="1185" t="s">
        <v>1754</v>
      </c>
      <c r="D139" s="1195" t="s">
        <v>1755</v>
      </c>
      <c r="E139" s="1144" t="s">
        <v>419</v>
      </c>
      <c r="F139" s="1144" t="s">
        <v>229</v>
      </c>
      <c r="G139" s="1144" t="s">
        <v>1756</v>
      </c>
      <c r="H139" s="1144"/>
      <c r="I139" s="1196">
        <v>1</v>
      </c>
      <c r="J139" s="1186" t="s">
        <v>1893</v>
      </c>
      <c r="K139" s="1187">
        <v>10175000</v>
      </c>
      <c r="L139" s="1144">
        <v>2017</v>
      </c>
      <c r="M139" s="1144" t="s">
        <v>219</v>
      </c>
      <c r="N139" s="1144" t="s">
        <v>219</v>
      </c>
      <c r="O139" s="1144" t="s">
        <v>219</v>
      </c>
      <c r="P139" s="1144" t="s">
        <v>219</v>
      </c>
      <c r="Q139" s="1186"/>
      <c r="R139" s="1184" t="s">
        <v>210</v>
      </c>
      <c r="S139" s="1193">
        <f t="shared" si="192"/>
        <v>10175000</v>
      </c>
      <c r="T139" s="1193">
        <f t="shared" si="193"/>
        <v>10175000</v>
      </c>
      <c r="U139" s="1188" t="b">
        <f t="shared" si="194"/>
        <v>1</v>
      </c>
      <c r="V139" s="1189" t="s">
        <v>1749</v>
      </c>
      <c r="W139" s="1195"/>
      <c r="X139" s="1195"/>
      <c r="Y139" s="1191" t="s">
        <v>1898</v>
      </c>
      <c r="Z139" s="634">
        <v>10</v>
      </c>
      <c r="AA139" s="634">
        <f t="shared" si="195"/>
        <v>0</v>
      </c>
      <c r="AB139" s="1115">
        <f t="shared" si="196"/>
        <v>1017500</v>
      </c>
      <c r="AC139" s="635">
        <f t="shared" si="197"/>
        <v>0</v>
      </c>
      <c r="AD139" s="635">
        <f t="shared" si="198"/>
        <v>10175000</v>
      </c>
      <c r="AE139" s="634">
        <f t="shared" si="199"/>
        <v>1</v>
      </c>
      <c r="AF139" s="635">
        <f t="shared" si="200"/>
        <v>1017500</v>
      </c>
      <c r="AG139" s="635">
        <f t="shared" si="201"/>
        <v>1017500</v>
      </c>
      <c r="AH139" s="1004">
        <f t="shared" si="202"/>
        <v>9157500</v>
      </c>
      <c r="AI139" s="634" t="b">
        <f t="shared" si="203"/>
        <v>1</v>
      </c>
    </row>
    <row r="140" spans="1:35" s="19" customFormat="1" ht="16.5" customHeight="1">
      <c r="A140" s="612" t="s">
        <v>1757</v>
      </c>
      <c r="B140" s="1184">
        <v>12</v>
      </c>
      <c r="C140" s="1185" t="s">
        <v>1754</v>
      </c>
      <c r="D140" s="1195" t="s">
        <v>1755</v>
      </c>
      <c r="E140" s="1144" t="s">
        <v>406</v>
      </c>
      <c r="F140" s="1144" t="s">
        <v>229</v>
      </c>
      <c r="G140" s="1144" t="s">
        <v>1756</v>
      </c>
      <c r="H140" s="1144"/>
      <c r="I140" s="1196">
        <v>1</v>
      </c>
      <c r="J140" s="1186" t="s">
        <v>1893</v>
      </c>
      <c r="K140" s="1187">
        <v>10175000</v>
      </c>
      <c r="L140" s="1144">
        <v>2017</v>
      </c>
      <c r="M140" s="1144" t="s">
        <v>219</v>
      </c>
      <c r="N140" s="1144" t="s">
        <v>219</v>
      </c>
      <c r="O140" s="1144" t="s">
        <v>219</v>
      </c>
      <c r="P140" s="1144" t="s">
        <v>219</v>
      </c>
      <c r="Q140" s="1186"/>
      <c r="R140" s="1184" t="s">
        <v>210</v>
      </c>
      <c r="S140" s="1193">
        <f t="shared" si="192"/>
        <v>10175000</v>
      </c>
      <c r="T140" s="1193">
        <f t="shared" si="193"/>
        <v>10175000</v>
      </c>
      <c r="U140" s="1188" t="b">
        <f t="shared" si="194"/>
        <v>1</v>
      </c>
      <c r="V140" s="1189" t="s">
        <v>1749</v>
      </c>
      <c r="W140" s="1195"/>
      <c r="X140" s="1195"/>
      <c r="Y140" s="1191" t="s">
        <v>1898</v>
      </c>
      <c r="Z140" s="634">
        <v>10</v>
      </c>
      <c r="AA140" s="634">
        <f t="shared" si="195"/>
        <v>0</v>
      </c>
      <c r="AB140" s="1115">
        <f t="shared" si="196"/>
        <v>1017500</v>
      </c>
      <c r="AC140" s="635">
        <f t="shared" si="197"/>
        <v>0</v>
      </c>
      <c r="AD140" s="635">
        <f t="shared" si="198"/>
        <v>10175000</v>
      </c>
      <c r="AE140" s="634">
        <f t="shared" si="199"/>
        <v>1</v>
      </c>
      <c r="AF140" s="635">
        <f t="shared" si="200"/>
        <v>1017500</v>
      </c>
      <c r="AG140" s="635">
        <f t="shared" si="201"/>
        <v>1017500</v>
      </c>
      <c r="AH140" s="1004">
        <f t="shared" si="202"/>
        <v>9157500</v>
      </c>
      <c r="AI140" s="634" t="b">
        <f t="shared" si="203"/>
        <v>1</v>
      </c>
    </row>
    <row r="141" spans="1:35" s="19" customFormat="1" ht="12.75">
      <c r="A141" s="612"/>
      <c r="B141" s="1197"/>
      <c r="C141" s="1198"/>
      <c r="D141" s="1199"/>
      <c r="E141" s="1200"/>
      <c r="F141" s="1200"/>
      <c r="G141" s="1201"/>
      <c r="H141" s="1202"/>
      <c r="I141" s="1203"/>
      <c r="J141" s="1204"/>
      <c r="K141" s="1205"/>
      <c r="L141" s="1206"/>
      <c r="M141" s="1207"/>
      <c r="N141" s="1207"/>
      <c r="O141" s="1208"/>
      <c r="P141" s="1207"/>
      <c r="Q141" s="1208"/>
      <c r="R141" s="1207"/>
      <c r="S141" s="1209"/>
      <c r="T141" s="1209"/>
      <c r="U141" s="1209"/>
      <c r="V141" s="1201"/>
      <c r="W141" s="1197"/>
      <c r="X141" s="1201"/>
      <c r="Y141" s="1210"/>
      <c r="Z141" s="651"/>
      <c r="AA141" s="634"/>
      <c r="AB141" s="758"/>
      <c r="AC141" s="635"/>
      <c r="AD141" s="635"/>
      <c r="AE141" s="634"/>
      <c r="AF141" s="635"/>
      <c r="AG141" s="635"/>
      <c r="AH141" s="1005"/>
      <c r="AI141" s="599" t="b">
        <f t="shared" si="112"/>
        <v>1</v>
      </c>
    </row>
    <row r="142" spans="1:35" s="19" customFormat="1" ht="13.5" customHeight="1">
      <c r="A142" s="612"/>
      <c r="B142" s="1426" t="s">
        <v>441</v>
      </c>
      <c r="C142" s="1426"/>
      <c r="D142" s="1426"/>
      <c r="E142" s="1426"/>
      <c r="F142" s="1426"/>
      <c r="G142" s="1426"/>
      <c r="H142" s="1426"/>
      <c r="I142" s="764"/>
      <c r="J142" s="501" t="s">
        <v>1893</v>
      </c>
      <c r="K142" s="768"/>
      <c r="L142" s="769"/>
      <c r="M142" s="765"/>
      <c r="N142" s="765"/>
      <c r="O142" s="1047"/>
      <c r="P142" s="765"/>
      <c r="Q142" s="1047"/>
      <c r="R142" s="765"/>
      <c r="S142" s="770">
        <f>SUM(S18:S140)</f>
        <v>11885311000</v>
      </c>
      <c r="T142" s="770"/>
      <c r="U142" s="770"/>
      <c r="V142" s="765"/>
      <c r="W142" s="1047"/>
      <c r="X142" s="765"/>
      <c r="Y142" s="1047"/>
      <c r="Z142" s="999"/>
      <c r="AA142" s="1000"/>
      <c r="AB142" s="771">
        <f>SUM(AB19:AB141)</f>
        <v>1188531100.0000002</v>
      </c>
      <c r="AC142" s="771">
        <f>SUM(AC19:AC141)</f>
        <v>4589473999.9999981</v>
      </c>
      <c r="AD142" s="771">
        <f>SUM(AD19:AD141)</f>
        <v>7295837000.000001</v>
      </c>
      <c r="AE142" s="791"/>
      <c r="AF142" s="771">
        <f>SUM(AF19:AF141)</f>
        <v>1188531100.0000002</v>
      </c>
      <c r="AG142" s="771">
        <f>SUM(AG19:AG141)</f>
        <v>5597333499.999999</v>
      </c>
      <c r="AH142" s="771">
        <f>SUM(AH19:AH141)</f>
        <v>6287977499.999999</v>
      </c>
      <c r="AI142" s="599" t="b">
        <f t="shared" si="112"/>
        <v>1</v>
      </c>
    </row>
    <row r="143" spans="1:35" s="19" customFormat="1" ht="13.5" customHeight="1">
      <c r="A143" s="612"/>
      <c r="B143" s="782"/>
      <c r="C143" s="782"/>
      <c r="D143" s="782"/>
      <c r="E143" s="782"/>
      <c r="F143" s="782"/>
      <c r="G143" s="782"/>
      <c r="H143" s="782"/>
      <c r="I143" s="623"/>
      <c r="J143" s="783"/>
      <c r="K143" s="784"/>
      <c r="L143" s="785"/>
      <c r="M143" s="745"/>
      <c r="N143" s="745"/>
      <c r="O143" s="739"/>
      <c r="P143" s="745"/>
      <c r="Q143" s="739"/>
      <c r="R143" s="745"/>
      <c r="S143" s="786"/>
      <c r="T143" s="786"/>
      <c r="U143" s="786"/>
      <c r="V143" s="745"/>
      <c r="W143" s="739"/>
      <c r="X143" s="745"/>
      <c r="Y143" s="739"/>
      <c r="Z143" s="746"/>
      <c r="AA143" s="781"/>
      <c r="AB143" s="975"/>
      <c r="AC143" s="976"/>
      <c r="AD143" s="976"/>
      <c r="AE143" s="781"/>
      <c r="AF143" s="789"/>
      <c r="AG143" s="789"/>
      <c r="AH143" s="789"/>
      <c r="AI143" s="565"/>
    </row>
    <row r="144" spans="1:35" s="19" customFormat="1" ht="13.5" customHeight="1">
      <c r="A144" s="612"/>
      <c r="B144" s="782"/>
      <c r="C144" s="782"/>
      <c r="D144" s="782"/>
      <c r="E144" s="782"/>
      <c r="F144" s="782"/>
      <c r="G144" s="782"/>
      <c r="H144" s="782"/>
      <c r="I144" s="623"/>
      <c r="J144" s="783"/>
      <c r="K144" s="784"/>
      <c r="L144" s="785"/>
      <c r="M144" s="745"/>
      <c r="N144" s="745"/>
      <c r="O144" s="739"/>
      <c r="P144" s="745"/>
      <c r="Q144" s="739"/>
      <c r="R144" s="745"/>
      <c r="S144" s="786"/>
      <c r="T144" s="786"/>
      <c r="U144" s="786"/>
      <c r="V144" s="745"/>
      <c r="W144" s="739"/>
      <c r="X144" s="745"/>
      <c r="Y144" s="739"/>
      <c r="Z144" s="746"/>
      <c r="AA144" s="781"/>
      <c r="AB144" s="788"/>
      <c r="AC144" s="789"/>
      <c r="AD144" s="789"/>
      <c r="AE144" s="781"/>
      <c r="AF144" s="789"/>
      <c r="AG144" s="789"/>
      <c r="AH144" s="789"/>
      <c r="AI144" s="565"/>
    </row>
    <row r="145" spans="1:35" s="19" customFormat="1" ht="13.5" customHeight="1">
      <c r="A145" s="612"/>
      <c r="B145" s="782"/>
      <c r="C145" s="782"/>
      <c r="D145" s="782"/>
      <c r="E145" s="782"/>
      <c r="F145" s="782"/>
      <c r="G145" s="782"/>
      <c r="H145" s="782"/>
      <c r="I145" s="623"/>
      <c r="J145" s="783"/>
      <c r="K145" s="784"/>
      <c r="L145" s="785"/>
      <c r="M145" s="745"/>
      <c r="N145" s="745"/>
      <c r="O145" s="739"/>
      <c r="P145" s="745"/>
      <c r="Q145" s="739"/>
      <c r="R145" s="745"/>
      <c r="S145" s="786"/>
      <c r="T145" s="786"/>
      <c r="U145" s="786"/>
      <c r="V145" s="745"/>
      <c r="W145" s="739"/>
      <c r="X145" s="745"/>
      <c r="Y145" s="739"/>
      <c r="Z145" s="746"/>
      <c r="AA145" s="781"/>
      <c r="AB145" s="977"/>
      <c r="AC145" s="978"/>
      <c r="AD145" s="978"/>
      <c r="AE145" s="781"/>
      <c r="AF145" s="789"/>
      <c r="AG145" s="789"/>
      <c r="AH145" s="789"/>
      <c r="AI145" s="565"/>
    </row>
    <row r="146" spans="1:35" s="19" customFormat="1" ht="14.25" customHeight="1">
      <c r="A146" s="612" t="s">
        <v>464</v>
      </c>
      <c r="B146" s="1380" t="s">
        <v>441</v>
      </c>
      <c r="C146" s="1380"/>
      <c r="D146" s="1380"/>
      <c r="E146" s="1380"/>
      <c r="F146" s="1380"/>
      <c r="G146" s="1380"/>
      <c r="H146" s="1380"/>
      <c r="I146" s="1135"/>
      <c r="J146" s="582"/>
      <c r="K146" s="737"/>
      <c r="L146" s="737"/>
      <c r="M146" s="737"/>
      <c r="N146" s="737"/>
      <c r="O146" s="737"/>
      <c r="P146" s="737"/>
      <c r="Q146" s="737"/>
      <c r="R146" s="737"/>
      <c r="S146" s="744">
        <f>SUM(S19:S39)</f>
        <v>879716000</v>
      </c>
      <c r="T146" s="744"/>
      <c r="U146" s="744">
        <v>879716000</v>
      </c>
      <c r="V146" s="787"/>
      <c r="W146" s="787"/>
      <c r="X146" s="787"/>
      <c r="Y146" s="973">
        <f>S146-U146</f>
        <v>0</v>
      </c>
      <c r="Z146" s="1001"/>
      <c r="AA146" s="1002"/>
      <c r="AB146" s="774">
        <f>SUM(AB19:AB39)</f>
        <v>87971600</v>
      </c>
      <c r="AC146" s="774">
        <f>SUM(AC19:AC39)</f>
        <v>879716000</v>
      </c>
      <c r="AD146" s="774">
        <f>SUM(AD19:AD39)</f>
        <v>0</v>
      </c>
      <c r="AE146" s="970"/>
      <c r="AF146" s="974">
        <f>SUM(AF19:AF39)</f>
        <v>87971600</v>
      </c>
      <c r="AG146" s="774">
        <f>SUM(AG19:AG39)</f>
        <v>879716000</v>
      </c>
      <c r="AH146" s="774">
        <f>SUM(AH19:AH39)</f>
        <v>0</v>
      </c>
      <c r="AI146" s="565"/>
    </row>
    <row r="147" spans="1:35" s="19" customFormat="1" ht="13.5" customHeight="1">
      <c r="A147" s="612" t="s">
        <v>468</v>
      </c>
      <c r="B147" s="1427" t="s">
        <v>441</v>
      </c>
      <c r="C147" s="1428"/>
      <c r="D147" s="1428"/>
      <c r="E147" s="1428"/>
      <c r="F147" s="1428"/>
      <c r="G147" s="1428"/>
      <c r="H147" s="1429"/>
      <c r="I147" s="1135"/>
      <c r="J147" s="582"/>
      <c r="K147" s="1022"/>
      <c r="L147" s="1022"/>
      <c r="M147" s="1022"/>
      <c r="N147" s="1022"/>
      <c r="O147" s="1022"/>
      <c r="P147" s="1022"/>
      <c r="Q147" s="1022"/>
      <c r="R147" s="1022"/>
      <c r="S147" s="744">
        <f>SUM(S41:S45)</f>
        <v>194700000</v>
      </c>
      <c r="T147" s="744"/>
      <c r="U147" s="744">
        <v>194700000</v>
      </c>
      <c r="V147" s="767"/>
      <c r="W147" s="767"/>
      <c r="X147" s="767"/>
      <c r="Y147" s="973">
        <f t="shared" ref="Y147:Y155" si="204">S147-U147</f>
        <v>0</v>
      </c>
      <c r="Z147" s="1001"/>
      <c r="AA147" s="1002"/>
      <c r="AB147" s="772">
        <f>SUM(AB41)</f>
        <v>3894000</v>
      </c>
      <c r="AC147" s="773">
        <f>SUM(AC41)</f>
        <v>31152000</v>
      </c>
      <c r="AD147" s="773">
        <f>SUM(AD41)</f>
        <v>7788000</v>
      </c>
      <c r="AE147" s="970"/>
      <c r="AF147" s="790">
        <f>SUM(AF41)</f>
        <v>3894000</v>
      </c>
      <c r="AG147" s="773">
        <f>SUM(AG41)</f>
        <v>35046000</v>
      </c>
      <c r="AH147" s="790">
        <f>SUM(AH41)</f>
        <v>3894000</v>
      </c>
      <c r="AI147" s="565"/>
    </row>
    <row r="148" spans="1:35" s="19" customFormat="1" ht="12.75">
      <c r="A148" s="612" t="s">
        <v>483</v>
      </c>
      <c r="B148" s="1427" t="s">
        <v>441</v>
      </c>
      <c r="C148" s="1428"/>
      <c r="D148" s="1428"/>
      <c r="E148" s="1428"/>
      <c r="F148" s="1428"/>
      <c r="G148" s="1428"/>
      <c r="H148" s="1429"/>
      <c r="I148" s="1135"/>
      <c r="J148" s="582"/>
      <c r="K148" s="766"/>
      <c r="L148" s="766"/>
      <c r="M148" s="766"/>
      <c r="N148" s="766"/>
      <c r="O148" s="766"/>
      <c r="P148" s="766"/>
      <c r="Q148" s="766"/>
      <c r="R148" s="766"/>
      <c r="S148" s="744">
        <f>SUM(S47:S59)</f>
        <v>804150000</v>
      </c>
      <c r="T148" s="744"/>
      <c r="U148" s="744">
        <v>804150000</v>
      </c>
      <c r="V148" s="767"/>
      <c r="W148" s="767"/>
      <c r="X148" s="767"/>
      <c r="Y148" s="973">
        <f t="shared" si="204"/>
        <v>0</v>
      </c>
      <c r="Z148" s="1001"/>
      <c r="AA148" s="1002"/>
      <c r="AB148" s="772">
        <f>SUM(AB47:AB59)</f>
        <v>80415000</v>
      </c>
      <c r="AC148" s="773">
        <f>SUM(AC47:AC59)</f>
        <v>562905000</v>
      </c>
      <c r="AD148" s="773">
        <f>SUM(AD47:AD59)</f>
        <v>241245000.00000003</v>
      </c>
      <c r="AE148" s="954"/>
      <c r="AF148" s="790">
        <f>SUM(AF47:AF59)</f>
        <v>80415000</v>
      </c>
      <c r="AG148" s="773">
        <f>SUM(AG47:AG59)</f>
        <v>643320000</v>
      </c>
      <c r="AH148" s="773">
        <f>SUM(AH47:AH59)</f>
        <v>160830000</v>
      </c>
      <c r="AI148" s="565"/>
    </row>
    <row r="149" spans="1:35" s="19" customFormat="1" ht="12.75">
      <c r="A149" s="612" t="s">
        <v>492</v>
      </c>
      <c r="B149" s="1427" t="s">
        <v>441</v>
      </c>
      <c r="C149" s="1428"/>
      <c r="D149" s="1428"/>
      <c r="E149" s="1428"/>
      <c r="F149" s="1428"/>
      <c r="G149" s="1428"/>
      <c r="H149" s="1429"/>
      <c r="I149" s="1135"/>
      <c r="J149" s="582"/>
      <c r="K149" s="766"/>
      <c r="L149" s="766"/>
      <c r="M149" s="766"/>
      <c r="N149" s="766"/>
      <c r="O149" s="766"/>
      <c r="P149" s="766"/>
      <c r="Q149" s="766"/>
      <c r="R149" s="766"/>
      <c r="S149" s="744">
        <f>SUM(S61:S63)</f>
        <v>2291580000</v>
      </c>
      <c r="T149" s="744"/>
      <c r="U149" s="744">
        <v>2291580000</v>
      </c>
      <c r="V149" s="767"/>
      <c r="W149" s="767"/>
      <c r="X149" s="767"/>
      <c r="Y149" s="973">
        <f t="shared" si="204"/>
        <v>0</v>
      </c>
      <c r="Z149" s="1001"/>
      <c r="AA149" s="1002"/>
      <c r="AB149" s="772">
        <f>SUM(AB61:AB63)</f>
        <v>229158000</v>
      </c>
      <c r="AC149" s="773">
        <f>SUM(AC61:AC63)</f>
        <v>1374948000</v>
      </c>
      <c r="AD149" s="773">
        <f>SUM(AD61:AD63)</f>
        <v>916632000</v>
      </c>
      <c r="AE149" s="954"/>
      <c r="AF149" s="790">
        <f>SUM(AF61:AF63)</f>
        <v>229158000</v>
      </c>
      <c r="AG149" s="773">
        <f>SUM(AG61:AG63)</f>
        <v>1604106000</v>
      </c>
      <c r="AH149" s="773">
        <f>SUM(AH61:AH63)</f>
        <v>687474000</v>
      </c>
      <c r="AI149" s="776"/>
    </row>
    <row r="150" spans="1:35" s="19" customFormat="1" ht="12.75">
      <c r="A150" s="612" t="s">
        <v>506</v>
      </c>
      <c r="B150" s="1427" t="s">
        <v>441</v>
      </c>
      <c r="C150" s="1428"/>
      <c r="D150" s="1428"/>
      <c r="E150" s="1428"/>
      <c r="F150" s="1428"/>
      <c r="G150" s="1428"/>
      <c r="H150" s="1429"/>
      <c r="I150" s="1135"/>
      <c r="J150" s="582"/>
      <c r="K150" s="766"/>
      <c r="L150" s="766"/>
      <c r="M150" s="766"/>
      <c r="N150" s="766"/>
      <c r="O150" s="766"/>
      <c r="P150" s="766"/>
      <c r="Q150" s="766"/>
      <c r="R150" s="766"/>
      <c r="S150" s="744">
        <f>SUM(S65:S68)</f>
        <v>374260000</v>
      </c>
      <c r="T150" s="744"/>
      <c r="U150" s="744">
        <v>374260000</v>
      </c>
      <c r="V150" s="767"/>
      <c r="W150" s="767"/>
      <c r="X150" s="767"/>
      <c r="Y150" s="973">
        <f t="shared" si="204"/>
        <v>0</v>
      </c>
      <c r="Z150" s="1001"/>
      <c r="AA150" s="1002"/>
      <c r="AB150" s="772">
        <f>SUM(AB65)</f>
        <v>9356500</v>
      </c>
      <c r="AC150" s="773">
        <f>SUM(AC65)</f>
        <v>46782500</v>
      </c>
      <c r="AD150" s="773">
        <f>SUM(AD65)</f>
        <v>46782500</v>
      </c>
      <c r="AE150" s="954"/>
      <c r="AF150" s="790">
        <f>SUM(AF65)</f>
        <v>9356500</v>
      </c>
      <c r="AG150" s="773">
        <f>SUM(AG65)</f>
        <v>56139000</v>
      </c>
      <c r="AH150" s="773">
        <f>SUM(AH65)</f>
        <v>37426000</v>
      </c>
      <c r="AI150" s="565"/>
    </row>
    <row r="151" spans="1:35" s="19" customFormat="1" ht="13.5" customHeight="1">
      <c r="A151" s="612" t="s">
        <v>526</v>
      </c>
      <c r="B151" s="1427" t="s">
        <v>441</v>
      </c>
      <c r="C151" s="1428"/>
      <c r="D151" s="1428"/>
      <c r="E151" s="1428"/>
      <c r="F151" s="1428"/>
      <c r="G151" s="1428"/>
      <c r="H151" s="1429"/>
      <c r="I151" s="1135"/>
      <c r="J151" s="582"/>
      <c r="K151" s="766"/>
      <c r="L151" s="766"/>
      <c r="M151" s="766"/>
      <c r="N151" s="766"/>
      <c r="O151" s="766"/>
      <c r="P151" s="766"/>
      <c r="Q151" s="766"/>
      <c r="R151" s="766"/>
      <c r="S151" s="744">
        <f>SUM(S70:S89)</f>
        <v>2086025000</v>
      </c>
      <c r="T151" s="744"/>
      <c r="U151" s="744">
        <v>2086025000</v>
      </c>
      <c r="V151" s="767"/>
      <c r="W151" s="767"/>
      <c r="X151" s="767"/>
      <c r="Y151" s="973">
        <f t="shared" si="204"/>
        <v>0</v>
      </c>
      <c r="Z151" s="1001"/>
      <c r="AA151" s="1002"/>
      <c r="AB151" s="772">
        <f>SUM(AB70:AB81)</f>
        <v>126202500.00000003</v>
      </c>
      <c r="AC151" s="773">
        <f>SUM(AC70:AC81)</f>
        <v>515110000.00000012</v>
      </c>
      <c r="AD151" s="773">
        <f>SUM(AD70:AD81)</f>
        <v>746915000</v>
      </c>
      <c r="AE151" s="954"/>
      <c r="AF151" s="790">
        <f>SUM(AF70:AF81)</f>
        <v>126202500.00000003</v>
      </c>
      <c r="AG151" s="773">
        <f>SUM(AG70:AG81)</f>
        <v>631012500.00000024</v>
      </c>
      <c r="AH151" s="773">
        <f>SUM(AH70:AH81)</f>
        <v>631012499.99999988</v>
      </c>
      <c r="AI151" s="565"/>
    </row>
    <row r="152" spans="1:35" s="19" customFormat="1" ht="13.5" customHeight="1">
      <c r="A152" s="612" t="s">
        <v>560</v>
      </c>
      <c r="B152" s="1427" t="s">
        <v>441</v>
      </c>
      <c r="C152" s="1428"/>
      <c r="D152" s="1428"/>
      <c r="E152" s="1428"/>
      <c r="F152" s="1428"/>
      <c r="G152" s="1428"/>
      <c r="H152" s="1429"/>
      <c r="I152" s="1135"/>
      <c r="J152" s="582"/>
      <c r="K152" s="766"/>
      <c r="L152" s="766"/>
      <c r="M152" s="766"/>
      <c r="N152" s="766"/>
      <c r="O152" s="766"/>
      <c r="P152" s="766"/>
      <c r="Q152" s="766"/>
      <c r="R152" s="766"/>
      <c r="S152" s="744">
        <f>SUM(S91:S99)</f>
        <v>823700000.00000012</v>
      </c>
      <c r="T152" s="744"/>
      <c r="U152" s="744">
        <v>823700000</v>
      </c>
      <c r="V152" s="767"/>
      <c r="W152" s="767"/>
      <c r="X152" s="767"/>
      <c r="Y152" s="973">
        <f t="shared" si="204"/>
        <v>0</v>
      </c>
      <c r="Z152" s="1001"/>
      <c r="AA152" s="1002"/>
      <c r="AB152" s="772">
        <f>SUM(AB91:AB97)</f>
        <v>58483333.333333328</v>
      </c>
      <c r="AC152" s="773">
        <f>SUM(AC91:AC97)</f>
        <v>175450000</v>
      </c>
      <c r="AD152" s="773">
        <f>SUM(AD91:AD97)</f>
        <v>409383333.33333331</v>
      </c>
      <c r="AE152" s="954"/>
      <c r="AF152" s="790">
        <f>SUM(AF91:AF97)</f>
        <v>58483333.333333328</v>
      </c>
      <c r="AG152" s="773">
        <f>SUM(AG91:AG97)</f>
        <v>233933333.33333331</v>
      </c>
      <c r="AH152" s="773">
        <f>SUM(AH91:AH97)</f>
        <v>350900000</v>
      </c>
      <c r="AI152" s="565"/>
    </row>
    <row r="153" spans="1:35" s="19" customFormat="1" ht="13.5" customHeight="1">
      <c r="A153" s="612" t="s">
        <v>588</v>
      </c>
      <c r="B153" s="1427" t="s">
        <v>441</v>
      </c>
      <c r="C153" s="1428"/>
      <c r="D153" s="1428"/>
      <c r="E153" s="1428"/>
      <c r="F153" s="1428"/>
      <c r="G153" s="1428"/>
      <c r="H153" s="1429"/>
      <c r="I153" s="1135"/>
      <c r="J153" s="582"/>
      <c r="K153" s="766"/>
      <c r="L153" s="766"/>
      <c r="M153" s="766"/>
      <c r="N153" s="766"/>
      <c r="O153" s="766"/>
      <c r="P153" s="766"/>
      <c r="Q153" s="766"/>
      <c r="R153" s="766"/>
      <c r="S153" s="744">
        <f>SUM(S101)</f>
        <v>155500000</v>
      </c>
      <c r="T153" s="744"/>
      <c r="U153" s="744">
        <v>155500000</v>
      </c>
      <c r="V153" s="767"/>
      <c r="W153" s="767"/>
      <c r="X153" s="767"/>
      <c r="Y153" s="973">
        <f t="shared" si="204"/>
        <v>0</v>
      </c>
      <c r="Z153" s="1001"/>
      <c r="AA153" s="1002"/>
      <c r="AB153" s="772">
        <f>SUM(AB101)</f>
        <v>15550000</v>
      </c>
      <c r="AC153" s="773">
        <f>SUM(AC101)</f>
        <v>31100000</v>
      </c>
      <c r="AD153" s="773">
        <f>SUM(AD101)</f>
        <v>124400000</v>
      </c>
      <c r="AE153" s="954"/>
      <c r="AF153" s="790">
        <f>SUM(AF101)</f>
        <v>15550000</v>
      </c>
      <c r="AG153" s="773">
        <f>SUM(AG101)</f>
        <v>46650000</v>
      </c>
      <c r="AH153" s="773">
        <f>SUM(AH101)</f>
        <v>108850000</v>
      </c>
      <c r="AI153" s="565"/>
    </row>
    <row r="154" spans="1:35" s="19" customFormat="1" ht="13.5" customHeight="1">
      <c r="A154" s="612" t="s">
        <v>1657</v>
      </c>
      <c r="B154" s="1427" t="s">
        <v>441</v>
      </c>
      <c r="C154" s="1428"/>
      <c r="D154" s="1428"/>
      <c r="E154" s="1428"/>
      <c r="F154" s="1428"/>
      <c r="G154" s="1428"/>
      <c r="H154" s="1429"/>
      <c r="I154" s="1135"/>
      <c r="J154" s="582"/>
      <c r="K154" s="1069"/>
      <c r="L154" s="1069"/>
      <c r="M154" s="1069"/>
      <c r="N154" s="1069"/>
      <c r="O154" s="1069"/>
      <c r="P154" s="1069"/>
      <c r="Q154" s="1069"/>
      <c r="R154" s="1069"/>
      <c r="S154" s="744">
        <f>SUM(S102:S127)</f>
        <v>2236950000</v>
      </c>
      <c r="T154" s="744"/>
      <c r="U154" s="744">
        <v>2236950000</v>
      </c>
      <c r="V154" s="767"/>
      <c r="W154" s="767"/>
      <c r="X154" s="767"/>
      <c r="Y154" s="973">
        <f t="shared" si="204"/>
        <v>0</v>
      </c>
      <c r="Z154" s="1001"/>
      <c r="AA154" s="1002"/>
      <c r="AB154" s="772" t="e">
        <f>SUM(#REF!)</f>
        <v>#REF!</v>
      </c>
      <c r="AC154" s="773" t="e">
        <f>SUM(#REF!)</f>
        <v>#REF!</v>
      </c>
      <c r="AD154" s="773" t="e">
        <f>SUM(#REF!)</f>
        <v>#REF!</v>
      </c>
      <c r="AE154" s="954"/>
      <c r="AF154" s="790" t="e">
        <f>SUM(#REF!)</f>
        <v>#REF!</v>
      </c>
      <c r="AG154" s="773" t="e">
        <f>SUM(#REF!)</f>
        <v>#REF!</v>
      </c>
      <c r="AH154" s="773" t="e">
        <f>SUM(#REF!)</f>
        <v>#REF!</v>
      </c>
      <c r="AI154" s="565"/>
    </row>
    <row r="155" spans="1:35" s="19" customFormat="1" ht="13.5" customHeight="1">
      <c r="A155" s="612" t="s">
        <v>1757</v>
      </c>
      <c r="B155" s="1427" t="s">
        <v>441</v>
      </c>
      <c r="C155" s="1428"/>
      <c r="D155" s="1428"/>
      <c r="E155" s="1428"/>
      <c r="F155" s="1428"/>
      <c r="G155" s="1428"/>
      <c r="H155" s="1429"/>
      <c r="I155" s="1135"/>
      <c r="J155" s="582"/>
      <c r="K155" s="1073"/>
      <c r="L155" s="1073"/>
      <c r="M155" s="1073"/>
      <c r="N155" s="1073"/>
      <c r="O155" s="1073"/>
      <c r="P155" s="1073"/>
      <c r="Q155" s="1073"/>
      <c r="R155" s="1073"/>
      <c r="S155" s="744">
        <f>SUM(S129:S140)</f>
        <v>2038730000</v>
      </c>
      <c r="T155" s="744"/>
      <c r="U155" s="744">
        <v>2038730000</v>
      </c>
      <c r="V155" s="767"/>
      <c r="W155" s="767"/>
      <c r="X155" s="767"/>
      <c r="Y155" s="973">
        <f t="shared" si="204"/>
        <v>0</v>
      </c>
      <c r="Z155" s="1001"/>
      <c r="AA155" s="1002"/>
      <c r="AB155" s="772" t="e">
        <f>SUM(#REF!)</f>
        <v>#REF!</v>
      </c>
      <c r="AC155" s="773" t="e">
        <f>SUM(#REF!)</f>
        <v>#REF!</v>
      </c>
      <c r="AD155" s="773" t="e">
        <f>SUM(#REF!)</f>
        <v>#REF!</v>
      </c>
      <c r="AE155" s="954"/>
      <c r="AF155" s="790" t="e">
        <f>SUM(#REF!)</f>
        <v>#REF!</v>
      </c>
      <c r="AG155" s="773" t="e">
        <f>SUM(#REF!)</f>
        <v>#REF!</v>
      </c>
      <c r="AH155" s="773" t="e">
        <f>SUM(#REF!)</f>
        <v>#REF!</v>
      </c>
      <c r="AI155" s="565"/>
    </row>
    <row r="156" spans="1:35" s="19" customFormat="1" ht="12.75">
      <c r="A156" s="612"/>
      <c r="B156" s="738"/>
      <c r="C156" s="739"/>
      <c r="D156" s="739"/>
      <c r="E156" s="739"/>
      <c r="F156" s="739"/>
      <c r="G156" s="739"/>
      <c r="H156" s="739"/>
      <c r="I156" s="1137"/>
      <c r="J156" s="742"/>
      <c r="K156" s="739"/>
      <c r="L156" s="739"/>
      <c r="M156" s="739"/>
      <c r="N156" s="739"/>
      <c r="O156" s="739"/>
      <c r="P156" s="739"/>
      <c r="Q156" s="739"/>
      <c r="R156" s="739"/>
      <c r="S156" s="743">
        <f>SUM(S146:S155)</f>
        <v>11885311000</v>
      </c>
      <c r="T156" s="743"/>
      <c r="U156" s="743">
        <f>SUM(U146:U155)</f>
        <v>11885311000</v>
      </c>
      <c r="V156" s="740"/>
      <c r="W156" s="740"/>
      <c r="X156" s="740"/>
      <c r="Y156" s="741"/>
      <c r="Z156" s="1001"/>
      <c r="AA156" s="567"/>
      <c r="AB156" s="777"/>
      <c r="AC156" s="778"/>
      <c r="AD156" s="778"/>
      <c r="AE156" s="763"/>
      <c r="AF156" s="778"/>
      <c r="AG156" s="778"/>
      <c r="AH156" s="778"/>
      <c r="AI156" s="565"/>
    </row>
    <row r="157" spans="1:35" s="19" customFormat="1" ht="12.75">
      <c r="A157" s="612"/>
      <c r="B157" s="738"/>
      <c r="C157" s="739"/>
      <c r="D157" s="739"/>
      <c r="E157" s="739"/>
      <c r="F157" s="739"/>
      <c r="G157" s="739"/>
      <c r="H157" s="739"/>
      <c r="I157" s="1137"/>
      <c r="J157" s="742"/>
      <c r="K157" s="739"/>
      <c r="L157" s="739"/>
      <c r="M157" s="739"/>
      <c r="N157" s="739"/>
      <c r="O157" s="739"/>
      <c r="P157" s="739"/>
      <c r="Q157" s="739"/>
      <c r="R157" s="739"/>
      <c r="S157" s="743"/>
      <c r="T157" s="743"/>
      <c r="U157" s="743"/>
      <c r="V157" s="740"/>
      <c r="W157" s="740"/>
      <c r="X157" s="740"/>
      <c r="Y157" s="741"/>
      <c r="Z157" s="565"/>
      <c r="AA157" s="565"/>
      <c r="AB157" s="777"/>
      <c r="AC157" s="778"/>
      <c r="AD157" s="778"/>
      <c r="AE157" s="763"/>
      <c r="AF157" s="778"/>
      <c r="AG157" s="778"/>
      <c r="AH157" s="778"/>
      <c r="AI157" s="565"/>
    </row>
    <row r="158" spans="1:35" s="19" customFormat="1" ht="12.75">
      <c r="A158" s="651"/>
      <c r="B158" s="738"/>
      <c r="C158" s="739"/>
      <c r="D158" s="739"/>
      <c r="E158" s="739"/>
      <c r="F158" s="739"/>
      <c r="G158" s="739"/>
      <c r="H158" s="739"/>
      <c r="I158" s="1137"/>
      <c r="J158" s="742"/>
      <c r="K158" s="739"/>
      <c r="L158" s="739"/>
      <c r="M158" s="739"/>
      <c r="N158" s="739"/>
      <c r="O158" s="739"/>
      <c r="P158" s="739"/>
      <c r="Q158" s="739"/>
      <c r="R158" s="739"/>
      <c r="S158" s="743"/>
      <c r="T158" s="743"/>
      <c r="U158" s="743"/>
      <c r="V158" s="740"/>
      <c r="W158" s="740"/>
      <c r="X158" s="740"/>
      <c r="Y158" s="741"/>
      <c r="Z158" s="565"/>
      <c r="AA158" s="565"/>
      <c r="AB158" s="565"/>
      <c r="AC158" s="565"/>
      <c r="AD158" s="565"/>
      <c r="AE158" s="565"/>
      <c r="AF158" s="565"/>
      <c r="AG158" s="565"/>
      <c r="AH158" s="565"/>
      <c r="AI158" s="565"/>
    </row>
    <row r="159" spans="1:35" s="547" customFormat="1" ht="14.25" customHeight="1">
      <c r="A159" s="702"/>
      <c r="B159" s="1423"/>
      <c r="C159" s="1423"/>
      <c r="D159" s="1423"/>
      <c r="E159" s="1423"/>
      <c r="F159" s="1423"/>
      <c r="G159" s="1423"/>
      <c r="H159" s="1423"/>
      <c r="I159" s="1137"/>
      <c r="J159" s="742"/>
      <c r="K159" s="1423"/>
      <c r="L159" s="1423"/>
      <c r="M159" s="1423"/>
      <c r="N159" s="1423"/>
      <c r="O159" s="1423"/>
      <c r="P159" s="1423"/>
      <c r="Q159" s="1423"/>
      <c r="R159" s="1423"/>
      <c r="S159" s="743"/>
      <c r="T159" s="743"/>
      <c r="U159" s="743"/>
      <c r="V159" s="1424"/>
      <c r="W159" s="1424"/>
      <c r="X159" s="1424"/>
      <c r="Y159" s="1424"/>
      <c r="Z159" s="567"/>
      <c r="AA159" s="567"/>
      <c r="AB159" s="779"/>
      <c r="AC159" s="779"/>
      <c r="AD159" s="779"/>
      <c r="AE159" s="682"/>
      <c r="AF159" s="779"/>
      <c r="AG159" s="779"/>
      <c r="AH159" s="779"/>
      <c r="AI159" s="567"/>
    </row>
    <row r="160" spans="1:35" s="547" customFormat="1" ht="12.75">
      <c r="A160" s="702"/>
      <c r="B160" s="1423"/>
      <c r="C160" s="1423"/>
      <c r="D160" s="1423"/>
      <c r="E160" s="1423"/>
      <c r="F160" s="1423"/>
      <c r="G160" s="1423"/>
      <c r="H160" s="1423"/>
      <c r="I160" s="1137"/>
      <c r="J160" s="742"/>
      <c r="K160" s="1423"/>
      <c r="L160" s="1423"/>
      <c r="M160" s="1423"/>
      <c r="N160" s="1423"/>
      <c r="O160" s="1423"/>
      <c r="P160" s="1423"/>
      <c r="Q160" s="1423"/>
      <c r="R160" s="1423"/>
      <c r="S160" s="743"/>
      <c r="T160" s="743"/>
      <c r="U160" s="743"/>
      <c r="V160" s="1424"/>
      <c r="W160" s="1424"/>
      <c r="X160" s="1424"/>
      <c r="Y160" s="1424"/>
      <c r="Z160" s="567"/>
      <c r="AA160" s="567"/>
      <c r="AB160" s="780"/>
      <c r="AC160" s="779"/>
      <c r="AD160" s="779"/>
      <c r="AE160" s="682"/>
      <c r="AF160" s="779"/>
      <c r="AG160" s="779"/>
      <c r="AH160" s="779"/>
      <c r="AI160" s="567"/>
    </row>
    <row r="161" spans="1:35" s="547" customFormat="1" ht="12.75">
      <c r="A161" s="702"/>
      <c r="B161" s="1423"/>
      <c r="C161" s="1423"/>
      <c r="D161" s="1423"/>
      <c r="E161" s="1423"/>
      <c r="F161" s="1423"/>
      <c r="G161" s="1423"/>
      <c r="H161" s="1423"/>
      <c r="I161" s="1137"/>
      <c r="J161" s="742"/>
      <c r="K161" s="1423"/>
      <c r="L161" s="1423"/>
      <c r="M161" s="1423"/>
      <c r="N161" s="1423"/>
      <c r="O161" s="1423"/>
      <c r="P161" s="1423"/>
      <c r="Q161" s="1423"/>
      <c r="R161" s="1423"/>
      <c r="S161" s="743"/>
      <c r="T161" s="743"/>
      <c r="U161" s="743"/>
      <c r="V161" s="1424"/>
      <c r="W161" s="1424"/>
      <c r="X161" s="1424"/>
      <c r="Y161" s="1424"/>
      <c r="Z161" s="567"/>
      <c r="AA161" s="567"/>
      <c r="AB161" s="780"/>
      <c r="AC161" s="779"/>
      <c r="AD161" s="779"/>
      <c r="AE161" s="682"/>
      <c r="AF161" s="779"/>
      <c r="AG161" s="779"/>
      <c r="AH161" s="779"/>
      <c r="AI161" s="567"/>
    </row>
    <row r="162" spans="1:35" s="547" customFormat="1" ht="12.75">
      <c r="A162" s="702"/>
      <c r="B162" s="1423"/>
      <c r="C162" s="1423"/>
      <c r="D162" s="1423"/>
      <c r="E162" s="1423"/>
      <c r="F162" s="1423"/>
      <c r="G162" s="1423"/>
      <c r="H162" s="1423"/>
      <c r="I162" s="1137"/>
      <c r="J162" s="742"/>
      <c r="K162" s="1423"/>
      <c r="L162" s="1423"/>
      <c r="M162" s="1423"/>
      <c r="N162" s="1423"/>
      <c r="O162" s="1423"/>
      <c r="P162" s="1423"/>
      <c r="Q162" s="1423"/>
      <c r="R162" s="1423"/>
      <c r="S162" s="743"/>
      <c r="T162" s="743"/>
      <c r="U162" s="743"/>
      <c r="V162" s="1424"/>
      <c r="W162" s="1424"/>
      <c r="X162" s="1424"/>
      <c r="Y162" s="1424"/>
      <c r="Z162" s="567"/>
      <c r="AA162" s="567"/>
      <c r="AB162" s="780"/>
      <c r="AC162" s="779"/>
      <c r="AD162" s="779"/>
      <c r="AE162" s="682"/>
      <c r="AF162" s="779"/>
      <c r="AG162" s="779"/>
      <c r="AH162" s="779"/>
      <c r="AI162" s="567"/>
    </row>
    <row r="163" spans="1:35" s="547" customFormat="1" ht="12.75">
      <c r="A163" s="702"/>
      <c r="B163" s="1423"/>
      <c r="C163" s="1423"/>
      <c r="D163" s="1423"/>
      <c r="E163" s="1423"/>
      <c r="F163" s="1423"/>
      <c r="G163" s="1423"/>
      <c r="H163" s="1423"/>
      <c r="I163" s="1137"/>
      <c r="J163" s="742"/>
      <c r="K163" s="1423"/>
      <c r="L163" s="1423"/>
      <c r="M163" s="1423"/>
      <c r="N163" s="1423"/>
      <c r="O163" s="1423"/>
      <c r="P163" s="1423"/>
      <c r="Q163" s="1423"/>
      <c r="R163" s="1423"/>
      <c r="S163" s="743"/>
      <c r="T163" s="743"/>
      <c r="U163" s="743"/>
      <c r="V163" s="1424"/>
      <c r="W163" s="1424"/>
      <c r="X163" s="1424"/>
      <c r="Y163" s="1424"/>
      <c r="Z163" s="567"/>
      <c r="AA163" s="567"/>
      <c r="AB163" s="780"/>
      <c r="AC163" s="779"/>
      <c r="AD163" s="779"/>
      <c r="AE163" s="682"/>
      <c r="AF163" s="779"/>
      <c r="AG163" s="779"/>
      <c r="AH163" s="779"/>
      <c r="AI163" s="567"/>
    </row>
    <row r="164" spans="1:35" s="547" customFormat="1" ht="12.75">
      <c r="A164" s="702"/>
      <c r="B164" s="1423"/>
      <c r="C164" s="1423"/>
      <c r="D164" s="1423"/>
      <c r="E164" s="1423"/>
      <c r="F164" s="1423"/>
      <c r="G164" s="1423"/>
      <c r="H164" s="1423"/>
      <c r="I164" s="1137"/>
      <c r="J164" s="742"/>
      <c r="K164" s="1423"/>
      <c r="L164" s="1423"/>
      <c r="M164" s="1423"/>
      <c r="N164" s="1423"/>
      <c r="O164" s="1423"/>
      <c r="P164" s="1423"/>
      <c r="Q164" s="1423"/>
      <c r="R164" s="1423"/>
      <c r="S164" s="743"/>
      <c r="T164" s="743"/>
      <c r="U164" s="743"/>
      <c r="V164" s="1424"/>
      <c r="W164" s="1424"/>
      <c r="X164" s="1424"/>
      <c r="Y164" s="1424"/>
      <c r="Z164" s="567"/>
      <c r="AA164" s="567"/>
      <c r="AB164" s="780"/>
      <c r="AC164" s="779"/>
      <c r="AD164" s="779"/>
      <c r="AE164" s="682"/>
      <c r="AF164" s="779"/>
      <c r="AG164" s="779"/>
      <c r="AH164" s="779"/>
      <c r="AI164" s="567"/>
    </row>
    <row r="165" spans="1:35" s="547" customFormat="1" ht="12.75">
      <c r="A165" s="702"/>
      <c r="B165" s="1423"/>
      <c r="C165" s="1423"/>
      <c r="D165" s="1423"/>
      <c r="E165" s="1423"/>
      <c r="F165" s="1423"/>
      <c r="G165" s="1423"/>
      <c r="H165" s="1423"/>
      <c r="I165" s="1137"/>
      <c r="J165" s="742"/>
      <c r="K165" s="1423"/>
      <c r="L165" s="1423"/>
      <c r="M165" s="1423"/>
      <c r="N165" s="1423"/>
      <c r="O165" s="1423"/>
      <c r="P165" s="1423"/>
      <c r="Q165" s="1423"/>
      <c r="R165" s="1423"/>
      <c r="S165" s="743"/>
      <c r="T165" s="743"/>
      <c r="U165" s="743"/>
      <c r="V165" s="1424"/>
      <c r="W165" s="1424"/>
      <c r="X165" s="1424"/>
      <c r="Y165" s="1424"/>
      <c r="Z165" s="567"/>
      <c r="AA165" s="567"/>
      <c r="AB165" s="780"/>
      <c r="AC165" s="779"/>
      <c r="AD165" s="779"/>
      <c r="AE165" s="682"/>
      <c r="AF165" s="779"/>
      <c r="AG165" s="779"/>
      <c r="AH165" s="779"/>
      <c r="AI165" s="567"/>
    </row>
    <row r="166" spans="1:35" s="547" customFormat="1" ht="12.75">
      <c r="A166" s="702"/>
      <c r="B166" s="1423"/>
      <c r="C166" s="1423"/>
      <c r="D166" s="1423"/>
      <c r="E166" s="1423"/>
      <c r="F166" s="1423"/>
      <c r="G166" s="1423"/>
      <c r="H166" s="1423"/>
      <c r="I166" s="1137"/>
      <c r="J166" s="742"/>
      <c r="K166" s="1423"/>
      <c r="L166" s="1423"/>
      <c r="M166" s="1423"/>
      <c r="N166" s="1423"/>
      <c r="O166" s="1423"/>
      <c r="P166" s="1423"/>
      <c r="Q166" s="1423"/>
      <c r="R166" s="1423"/>
      <c r="S166" s="743"/>
      <c r="T166" s="743"/>
      <c r="U166" s="743"/>
      <c r="V166" s="1424"/>
      <c r="W166" s="1424"/>
      <c r="X166" s="1424"/>
      <c r="Y166" s="1424"/>
      <c r="Z166" s="567"/>
      <c r="AA166" s="567"/>
      <c r="AB166" s="780"/>
      <c r="AC166" s="779"/>
      <c r="AD166" s="779"/>
      <c r="AE166" s="682"/>
      <c r="AF166" s="779"/>
      <c r="AG166" s="779"/>
      <c r="AH166" s="779"/>
      <c r="AI166" s="567"/>
    </row>
    <row r="167" spans="1:35" s="547" customFormat="1" ht="13.5">
      <c r="A167" s="682"/>
      <c r="B167" s="684"/>
      <c r="C167" s="652"/>
      <c r="D167" s="684"/>
      <c r="E167" s="745"/>
      <c r="F167" s="745"/>
      <c r="G167" s="745"/>
      <c r="H167" s="746"/>
      <c r="I167" s="1137"/>
      <c r="J167" s="745"/>
      <c r="K167" s="739"/>
      <c r="L167" s="745"/>
      <c r="M167" s="745"/>
      <c r="N167" s="745"/>
      <c r="O167" s="739"/>
      <c r="P167" s="745"/>
      <c r="Q167" s="739"/>
      <c r="R167" s="745"/>
      <c r="S167" s="747"/>
      <c r="T167" s="747"/>
      <c r="U167" s="747"/>
      <c r="V167" s="745"/>
      <c r="W167" s="739"/>
      <c r="X167" s="745"/>
      <c r="Y167" s="739"/>
      <c r="Z167" s="567"/>
      <c r="AA167" s="567"/>
      <c r="AB167" s="567"/>
      <c r="AC167" s="567"/>
      <c r="AD167" s="400"/>
      <c r="AE167" s="567"/>
      <c r="AF167" s="567"/>
      <c r="AG167" s="567"/>
      <c r="AH167" s="567"/>
      <c r="AI167" s="567"/>
    </row>
    <row r="168" spans="1:35" s="547" customFormat="1" ht="13.5">
      <c r="A168" s="682"/>
      <c r="B168" s="684"/>
      <c r="C168" s="652"/>
      <c r="D168" s="684"/>
      <c r="E168" s="745"/>
      <c r="F168" s="745"/>
      <c r="G168" s="745"/>
      <c r="H168" s="746"/>
      <c r="I168" s="1137"/>
      <c r="J168" s="745"/>
      <c r="K168" s="739"/>
      <c r="L168" s="745"/>
      <c r="M168" s="745"/>
      <c r="N168" s="745"/>
      <c r="O168" s="739"/>
      <c r="P168" s="745"/>
      <c r="Q168" s="739"/>
      <c r="R168" s="745"/>
      <c r="S168" s="747"/>
      <c r="T168" s="747"/>
      <c r="U168" s="747"/>
      <c r="V168" s="745"/>
      <c r="W168" s="739"/>
      <c r="X168" s="745"/>
      <c r="Y168" s="739"/>
      <c r="Z168" s="567"/>
      <c r="AA168" s="567"/>
      <c r="AB168" s="567"/>
      <c r="AC168" s="567"/>
      <c r="AD168" s="400"/>
      <c r="AE168" s="567"/>
      <c r="AF168" s="567"/>
      <c r="AG168" s="567"/>
      <c r="AH168" s="567"/>
      <c r="AI168" s="567"/>
    </row>
    <row r="169" spans="1:35" s="547" customFormat="1" ht="13.5">
      <c r="A169" s="682"/>
      <c r="B169" s="1137"/>
      <c r="C169" s="745"/>
      <c r="D169" s="739"/>
      <c r="E169" s="745"/>
      <c r="F169" s="745"/>
      <c r="G169" s="745"/>
      <c r="H169" s="746"/>
      <c r="I169" s="1137"/>
      <c r="J169" s="745"/>
      <c r="K169" s="739"/>
      <c r="L169" s="745"/>
      <c r="M169" s="745"/>
      <c r="N169" s="745"/>
      <c r="O169" s="739"/>
      <c r="P169" s="745"/>
      <c r="Q169" s="739"/>
      <c r="R169" s="745"/>
      <c r="S169" s="747"/>
      <c r="T169" s="747"/>
      <c r="U169" s="747"/>
      <c r="V169" s="745"/>
      <c r="W169" s="739"/>
      <c r="X169" s="745"/>
      <c r="Y169" s="739"/>
      <c r="Z169" s="567"/>
      <c r="AA169" s="567"/>
      <c r="AB169" s="567"/>
      <c r="AC169" s="567"/>
      <c r="AD169" s="400"/>
      <c r="AE169" s="567"/>
      <c r="AF169" s="567"/>
      <c r="AG169" s="567"/>
      <c r="AH169" s="567"/>
      <c r="AI169" s="567"/>
    </row>
    <row r="170" spans="1:35" s="547" customFormat="1" ht="13.5">
      <c r="A170" s="682"/>
      <c r="B170" s="1137"/>
      <c r="C170" s="745"/>
      <c r="D170" s="739"/>
      <c r="E170" s="745"/>
      <c r="F170" s="745"/>
      <c r="G170" s="745"/>
      <c r="H170" s="746"/>
      <c r="I170" s="1137"/>
      <c r="J170" s="745"/>
      <c r="K170" s="739"/>
      <c r="L170" s="745"/>
      <c r="M170" s="745"/>
      <c r="N170" s="745"/>
      <c r="O170" s="739"/>
      <c r="P170" s="745"/>
      <c r="Q170" s="739"/>
      <c r="R170" s="745"/>
      <c r="S170" s="747"/>
      <c r="T170" s="747"/>
      <c r="U170" s="747"/>
      <c r="V170" s="745"/>
      <c r="W170" s="739"/>
      <c r="X170" s="745"/>
      <c r="Y170" s="739"/>
      <c r="Z170" s="567"/>
      <c r="AA170" s="567"/>
      <c r="AB170" s="567"/>
      <c r="AC170" s="567"/>
      <c r="AD170" s="400"/>
      <c r="AE170" s="567"/>
      <c r="AF170" s="567"/>
      <c r="AG170" s="567"/>
      <c r="AH170" s="567"/>
      <c r="AI170" s="567"/>
    </row>
    <row r="171" spans="1:35" s="547" customFormat="1" ht="13.5">
      <c r="A171" s="682"/>
      <c r="B171" s="1137"/>
      <c r="C171" s="745"/>
      <c r="D171" s="739"/>
      <c r="E171" s="745"/>
      <c r="F171" s="745"/>
      <c r="G171" s="745"/>
      <c r="H171" s="746"/>
      <c r="I171" s="1137"/>
      <c r="J171" s="745"/>
      <c r="K171" s="739"/>
      <c r="L171" s="745"/>
      <c r="M171" s="745"/>
      <c r="N171" s="745"/>
      <c r="O171" s="739"/>
      <c r="P171" s="745"/>
      <c r="Q171" s="739"/>
      <c r="R171" s="745"/>
      <c r="S171" s="747"/>
      <c r="T171" s="747"/>
      <c r="U171" s="747"/>
      <c r="V171" s="745"/>
      <c r="W171" s="739"/>
      <c r="X171" s="745"/>
      <c r="Y171" s="739"/>
      <c r="Z171" s="567"/>
      <c r="AA171" s="567"/>
      <c r="AB171" s="567"/>
      <c r="AC171" s="567"/>
      <c r="AD171" s="400"/>
      <c r="AE171" s="567"/>
      <c r="AF171" s="567"/>
      <c r="AG171" s="567"/>
      <c r="AH171" s="567"/>
      <c r="AI171" s="567"/>
    </row>
    <row r="172" spans="1:35" s="547" customFormat="1" ht="12.75">
      <c r="A172" s="682"/>
      <c r="B172" s="1137"/>
      <c r="C172" s="745"/>
      <c r="D172" s="739"/>
      <c r="E172" s="745"/>
      <c r="F172" s="745"/>
      <c r="G172" s="745"/>
      <c r="H172" s="746"/>
      <c r="I172" s="1137"/>
      <c r="J172" s="745"/>
      <c r="K172" s="739"/>
      <c r="L172" s="745"/>
      <c r="M172" s="745"/>
      <c r="N172" s="745"/>
      <c r="O172" s="739"/>
      <c r="P172" s="745"/>
      <c r="Q172" s="739"/>
      <c r="R172" s="745"/>
      <c r="S172" s="747"/>
      <c r="T172" s="747"/>
      <c r="U172" s="747"/>
      <c r="V172" s="745"/>
      <c r="W172" s="739"/>
      <c r="X172" s="745"/>
      <c r="Y172" s="739"/>
      <c r="Z172" s="567"/>
      <c r="AA172" s="567"/>
      <c r="AB172" s="567"/>
      <c r="AC172" s="567"/>
      <c r="AD172" s="567"/>
      <c r="AE172" s="567"/>
      <c r="AF172" s="567"/>
      <c r="AG172" s="567"/>
      <c r="AH172" s="567"/>
      <c r="AI172" s="567"/>
    </row>
    <row r="173" spans="1:35" s="568" customFormat="1" ht="10.9" customHeight="1">
      <c r="A173" s="683"/>
      <c r="B173" s="682"/>
      <c r="C173" s="684"/>
      <c r="D173" s="748"/>
      <c r="E173" s="749"/>
      <c r="F173" s="742"/>
      <c r="G173" s="742"/>
      <c r="H173" s="682"/>
      <c r="I173" s="742"/>
      <c r="J173" s="742"/>
      <c r="K173" s="750"/>
      <c r="L173" s="742"/>
      <c r="M173" s="751"/>
      <c r="N173" s="751"/>
      <c r="O173" s="751"/>
      <c r="P173" s="751"/>
      <c r="Q173" s="751"/>
      <c r="R173" s="742"/>
      <c r="S173" s="752"/>
      <c r="T173" s="752"/>
      <c r="U173" s="752"/>
      <c r="V173" s="753"/>
      <c r="W173" s="753"/>
      <c r="X173" s="753"/>
      <c r="Y173" s="754"/>
      <c r="Z173" s="569"/>
      <c r="AA173" s="569"/>
      <c r="AB173" s="569"/>
      <c r="AC173" s="569"/>
      <c r="AD173" s="569"/>
      <c r="AE173" s="569"/>
      <c r="AF173" s="569"/>
      <c r="AG173" s="569"/>
      <c r="AH173" s="569"/>
      <c r="AI173" s="569"/>
    </row>
    <row r="174" spans="1:35" s="429" customFormat="1" ht="13.5">
      <c r="A174" s="616"/>
      <c r="B174" s="674"/>
      <c r="C174" s="616"/>
      <c r="D174" s="674"/>
      <c r="E174" s="616"/>
      <c r="F174" s="616"/>
      <c r="G174" s="674"/>
      <c r="H174" s="755"/>
      <c r="I174" s="755"/>
      <c r="J174" s="755"/>
      <c r="K174" s="755"/>
      <c r="L174" s="755"/>
      <c r="M174" s="616"/>
      <c r="N174" s="616"/>
      <c r="O174" s="616"/>
      <c r="P174" s="616"/>
      <c r="Q174" s="616"/>
      <c r="R174" s="616"/>
      <c r="S174" s="616"/>
      <c r="T174" s="616"/>
      <c r="U174" s="616"/>
      <c r="V174" s="616"/>
      <c r="W174" s="616"/>
      <c r="X174" s="616"/>
      <c r="Y174" s="616"/>
      <c r="Z174" s="566"/>
      <c r="AA174" s="566"/>
      <c r="AB174" s="566"/>
      <c r="AC174" s="566"/>
      <c r="AD174" s="566"/>
      <c r="AE174" s="566"/>
      <c r="AF174" s="566"/>
      <c r="AG174" s="566"/>
      <c r="AH174" s="566"/>
      <c r="AI174" s="566"/>
    </row>
    <row r="175" spans="1:35" s="429" customFormat="1" ht="13.5">
      <c r="A175" s="616"/>
      <c r="B175" s="674"/>
      <c r="C175" s="616"/>
      <c r="D175" s="616"/>
      <c r="E175" s="616"/>
      <c r="F175" s="616"/>
      <c r="G175" s="616"/>
      <c r="H175" s="756"/>
      <c r="I175" s="755"/>
      <c r="J175" s="756"/>
      <c r="K175" s="756"/>
      <c r="L175" s="756"/>
      <c r="M175" s="616"/>
      <c r="N175" s="616"/>
      <c r="O175" s="616"/>
      <c r="P175" s="616"/>
      <c r="Q175" s="616"/>
      <c r="R175" s="616"/>
      <c r="S175" s="616"/>
      <c r="T175" s="616"/>
      <c r="U175" s="616"/>
      <c r="V175" s="616"/>
      <c r="W175" s="616"/>
      <c r="X175" s="616"/>
      <c r="Y175" s="616"/>
      <c r="Z175" s="566"/>
      <c r="AA175" s="566"/>
      <c r="AB175" s="566"/>
      <c r="AC175" s="566"/>
      <c r="AD175" s="566"/>
      <c r="AE175" s="566"/>
      <c r="AF175" s="566"/>
      <c r="AG175" s="566"/>
      <c r="AH175" s="566"/>
      <c r="AI175" s="566"/>
    </row>
    <row r="176" spans="1:35" s="429" customFormat="1" ht="13.5">
      <c r="A176" s="616"/>
      <c r="B176" s="674"/>
      <c r="C176" s="616"/>
      <c r="D176" s="616"/>
      <c r="E176" s="616"/>
      <c r="F176" s="616"/>
      <c r="G176" s="616"/>
      <c r="H176" s="756"/>
      <c r="I176" s="755"/>
      <c r="J176" s="756"/>
      <c r="K176" s="756"/>
      <c r="L176" s="756"/>
      <c r="M176" s="616"/>
      <c r="N176" s="616"/>
      <c r="O176" s="616"/>
      <c r="P176" s="616"/>
      <c r="Q176" s="616"/>
      <c r="R176" s="616"/>
      <c r="S176" s="616"/>
      <c r="T176" s="616"/>
      <c r="U176" s="616"/>
      <c r="V176" s="616"/>
      <c r="W176" s="616"/>
      <c r="X176" s="616"/>
      <c r="Y176" s="616"/>
      <c r="Z176" s="566"/>
      <c r="AA176" s="566"/>
      <c r="AB176" s="566"/>
      <c r="AC176" s="566"/>
      <c r="AD176" s="566"/>
      <c r="AE176" s="566"/>
      <c r="AF176" s="566"/>
      <c r="AG176" s="566"/>
      <c r="AH176" s="566"/>
      <c r="AI176" s="566"/>
    </row>
    <row r="177" spans="1:35" s="429" customFormat="1" ht="13.5">
      <c r="A177" s="616"/>
      <c r="B177" s="674"/>
      <c r="C177" s="616"/>
      <c r="D177" s="616"/>
      <c r="E177" s="616"/>
      <c r="F177" s="616"/>
      <c r="G177" s="616"/>
      <c r="H177" s="756"/>
      <c r="I177" s="755"/>
      <c r="J177" s="756"/>
      <c r="K177" s="756"/>
      <c r="L177" s="756"/>
      <c r="M177" s="616"/>
      <c r="N177" s="616"/>
      <c r="O177" s="616"/>
      <c r="P177" s="616"/>
      <c r="Q177" s="616"/>
      <c r="R177" s="616"/>
      <c r="S177" s="616"/>
      <c r="T177" s="616"/>
      <c r="U177" s="616"/>
      <c r="V177" s="616"/>
      <c r="W177" s="616"/>
      <c r="X177" s="616"/>
      <c r="Y177" s="616"/>
      <c r="Z177" s="566"/>
      <c r="AA177" s="566"/>
      <c r="AB177" s="566"/>
      <c r="AC177" s="566"/>
      <c r="AD177" s="566"/>
      <c r="AE177" s="566"/>
      <c r="AF177" s="566"/>
      <c r="AG177" s="566"/>
      <c r="AH177" s="566"/>
      <c r="AI177" s="566"/>
    </row>
    <row r="178" spans="1:35" s="429" customFormat="1" ht="13.5">
      <c r="A178" s="616"/>
      <c r="B178" s="430"/>
      <c r="H178" s="432"/>
      <c r="I178" s="431"/>
      <c r="J178" s="432"/>
      <c r="K178" s="432"/>
      <c r="L178" s="432"/>
      <c r="Z178" s="566"/>
      <c r="AA178" s="566"/>
      <c r="AB178" s="566"/>
      <c r="AC178" s="566"/>
      <c r="AD178" s="566"/>
      <c r="AE178" s="566"/>
      <c r="AF178" s="566"/>
      <c r="AG178" s="566"/>
      <c r="AH178" s="566"/>
      <c r="AI178" s="566"/>
    </row>
    <row r="179" spans="1:35" s="429" customFormat="1" ht="13.5">
      <c r="A179" s="616"/>
      <c r="B179" s="430"/>
      <c r="H179" s="432"/>
      <c r="I179" s="431"/>
      <c r="J179" s="432"/>
      <c r="K179" s="432"/>
      <c r="L179" s="432"/>
      <c r="Z179" s="566"/>
      <c r="AA179" s="566"/>
      <c r="AB179" s="566"/>
      <c r="AC179" s="566"/>
      <c r="AD179" s="566"/>
      <c r="AE179" s="566"/>
      <c r="AF179" s="566"/>
      <c r="AG179" s="566"/>
      <c r="AH179" s="566"/>
      <c r="AI179" s="566"/>
    </row>
    <row r="180" spans="1:35" s="429" customFormat="1" ht="13.5">
      <c r="A180" s="616"/>
      <c r="B180" s="430"/>
      <c r="H180" s="432"/>
      <c r="I180" s="431"/>
      <c r="J180" s="432"/>
      <c r="K180" s="432"/>
      <c r="L180" s="432"/>
      <c r="Z180" s="566"/>
      <c r="AA180" s="566"/>
      <c r="AB180" s="566"/>
      <c r="AC180" s="566"/>
      <c r="AD180" s="566"/>
      <c r="AE180" s="566"/>
      <c r="AF180" s="566"/>
      <c r="AG180" s="566"/>
      <c r="AH180" s="566"/>
      <c r="AI180" s="566"/>
    </row>
    <row r="181" spans="1:35" s="429" customFormat="1" ht="13.5">
      <c r="A181" s="616"/>
      <c r="B181" s="430"/>
      <c r="H181" s="432"/>
      <c r="I181" s="431"/>
      <c r="J181" s="432"/>
      <c r="K181" s="432"/>
      <c r="L181" s="432"/>
    </row>
    <row r="182" spans="1:35" s="429" customFormat="1" ht="13.5">
      <c r="A182" s="616"/>
      <c r="B182" s="430"/>
      <c r="H182" s="432"/>
      <c r="I182" s="431"/>
      <c r="J182" s="432"/>
      <c r="K182" s="432"/>
      <c r="L182" s="432"/>
    </row>
    <row r="183" spans="1:35" s="19" customFormat="1">
      <c r="A183" s="651"/>
      <c r="B183" s="95"/>
      <c r="C183" s="95"/>
      <c r="D183" s="95"/>
      <c r="E183" s="96"/>
      <c r="F183" s="96"/>
      <c r="G183" s="96"/>
      <c r="H183" s="96"/>
      <c r="I183" s="96"/>
      <c r="J183" s="96"/>
      <c r="K183" s="96"/>
      <c r="L183" s="96"/>
      <c r="M183" s="96"/>
      <c r="N183" s="94"/>
      <c r="O183" s="94"/>
      <c r="P183" s="94"/>
      <c r="Q183" s="94"/>
      <c r="R183" s="94"/>
      <c r="S183" s="367"/>
      <c r="T183" s="367"/>
      <c r="U183" s="367"/>
      <c r="V183" s="94"/>
      <c r="W183" s="94"/>
      <c r="X183" s="94"/>
      <c r="Y183" s="94"/>
    </row>
    <row r="184" spans="1:35" s="19" customFormat="1">
      <c r="A184" s="651"/>
      <c r="B184" s="95"/>
      <c r="C184" s="95"/>
      <c r="D184" s="95"/>
      <c r="E184" s="38"/>
      <c r="F184" s="38"/>
      <c r="G184" s="38"/>
      <c r="H184" s="38"/>
      <c r="I184" s="38"/>
      <c r="J184" s="38"/>
      <c r="K184" s="38"/>
      <c r="L184" s="38"/>
      <c r="M184" s="38"/>
      <c r="N184" s="94"/>
      <c r="O184" s="94"/>
      <c r="P184" s="94"/>
      <c r="Q184" s="94"/>
      <c r="R184" s="94"/>
      <c r="S184" s="367"/>
      <c r="T184" s="367"/>
      <c r="U184" s="367"/>
      <c r="V184" s="94"/>
      <c r="W184" s="94"/>
      <c r="X184" s="94"/>
      <c r="Y184" s="94"/>
    </row>
    <row r="185" spans="1:35" s="19" customFormat="1">
      <c r="A185" s="651"/>
      <c r="B185" s="95"/>
      <c r="C185" s="95"/>
      <c r="D185" s="95"/>
      <c r="E185" s="38"/>
      <c r="F185" s="38"/>
      <c r="G185" s="38"/>
      <c r="H185" s="38"/>
      <c r="I185" s="38"/>
      <c r="J185" s="38"/>
      <c r="K185" s="38"/>
      <c r="L185" s="94"/>
      <c r="M185" s="94"/>
      <c r="N185" s="94"/>
      <c r="O185" s="94"/>
      <c r="P185" s="94"/>
      <c r="Q185" s="94"/>
      <c r="R185" s="94"/>
      <c r="S185" s="367"/>
      <c r="T185" s="367"/>
      <c r="U185" s="367"/>
      <c r="V185" s="94"/>
      <c r="W185" s="94"/>
      <c r="X185" s="94"/>
      <c r="Y185" s="94"/>
    </row>
    <row r="186" spans="1:35" s="19" customFormat="1">
      <c r="A186" s="651"/>
      <c r="B186" s="95"/>
      <c r="C186" s="95"/>
      <c r="D186" s="95"/>
      <c r="E186" s="38"/>
      <c r="F186" s="38"/>
      <c r="G186" s="38"/>
      <c r="H186" s="38"/>
      <c r="I186" s="38"/>
      <c r="J186" s="38"/>
      <c r="K186" s="38"/>
      <c r="L186" s="94"/>
      <c r="M186" s="94"/>
      <c r="N186" s="94"/>
      <c r="O186" s="94"/>
      <c r="P186" s="94"/>
      <c r="Q186" s="94"/>
      <c r="R186" s="94"/>
      <c r="S186" s="367"/>
      <c r="T186" s="367"/>
      <c r="U186" s="367"/>
      <c r="V186" s="94"/>
      <c r="W186" s="94"/>
      <c r="X186" s="94"/>
      <c r="Y186" s="94"/>
    </row>
    <row r="187" spans="1:35" s="19" customFormat="1">
      <c r="A187" s="651"/>
      <c r="B187" s="95"/>
      <c r="C187" s="95"/>
      <c r="D187" s="95"/>
      <c r="E187" s="38"/>
      <c r="F187" s="38"/>
      <c r="G187" s="38"/>
      <c r="H187" s="38"/>
      <c r="I187" s="38"/>
      <c r="J187" s="38"/>
      <c r="K187" s="38"/>
      <c r="L187" s="94"/>
      <c r="M187" s="94"/>
      <c r="N187" s="94"/>
      <c r="O187" s="94"/>
      <c r="P187" s="94"/>
      <c r="Q187" s="94"/>
      <c r="R187" s="94"/>
      <c r="S187" s="367"/>
      <c r="T187" s="367"/>
      <c r="U187" s="367"/>
      <c r="V187" s="94"/>
      <c r="W187" s="94"/>
      <c r="X187" s="94"/>
      <c r="Y187" s="94"/>
    </row>
    <row r="188" spans="1:35" s="19" customFormat="1">
      <c r="A188" s="651"/>
      <c r="B188" s="95"/>
      <c r="C188" s="95"/>
      <c r="D188" s="95"/>
      <c r="E188" s="38"/>
      <c r="F188" s="38"/>
      <c r="G188" s="38"/>
      <c r="H188" s="38"/>
      <c r="I188" s="38"/>
      <c r="J188" s="38"/>
      <c r="K188" s="38"/>
      <c r="L188" s="94"/>
      <c r="M188" s="94"/>
      <c r="N188" s="94"/>
      <c r="O188" s="94"/>
      <c r="P188" s="94"/>
      <c r="Q188" s="94"/>
      <c r="R188" s="94"/>
      <c r="S188" s="367"/>
      <c r="T188" s="367"/>
      <c r="U188" s="367"/>
      <c r="V188" s="94"/>
      <c r="W188" s="94"/>
      <c r="X188" s="94"/>
      <c r="Y188" s="94"/>
    </row>
    <row r="189" spans="1:35" s="19" customFormat="1">
      <c r="A189" s="651"/>
      <c r="B189" s="95"/>
      <c r="C189" s="95"/>
      <c r="D189" s="95"/>
      <c r="E189" s="96"/>
      <c r="F189" s="96"/>
      <c r="G189" s="96"/>
      <c r="H189" s="96"/>
      <c r="I189" s="96"/>
      <c r="J189" s="96"/>
      <c r="K189" s="96"/>
      <c r="L189" s="96"/>
      <c r="M189" s="96"/>
      <c r="N189" s="94"/>
      <c r="O189" s="94"/>
      <c r="P189" s="94"/>
      <c r="Q189" s="94"/>
      <c r="R189" s="94"/>
      <c r="S189" s="367"/>
      <c r="T189" s="367"/>
      <c r="U189" s="367"/>
      <c r="V189" s="94"/>
      <c r="W189" s="94"/>
      <c r="X189" s="94"/>
      <c r="Y189" s="94"/>
    </row>
    <row r="190" spans="1:35">
      <c r="A190" s="616"/>
      <c r="B190" s="95"/>
      <c r="C190" s="46"/>
      <c r="D190" s="46"/>
      <c r="E190" s="11"/>
      <c r="F190" s="11"/>
      <c r="G190" s="11"/>
      <c r="H190" s="11"/>
      <c r="J190" s="11"/>
      <c r="K190" s="11"/>
      <c r="L190" s="11"/>
      <c r="M190" s="11"/>
      <c r="S190" s="108"/>
      <c r="T190" s="108"/>
      <c r="U190" s="108"/>
      <c r="V190" s="11"/>
      <c r="W190" s="11"/>
      <c r="X190" s="11"/>
      <c r="Y190" s="11"/>
    </row>
    <row r="191" spans="1:35">
      <c r="A191" s="616"/>
      <c r="B191" s="95"/>
      <c r="C191" s="46"/>
      <c r="D191" s="46"/>
      <c r="E191" s="11"/>
      <c r="F191" s="11"/>
      <c r="G191" s="11"/>
      <c r="H191" s="11"/>
      <c r="J191" s="11"/>
      <c r="K191" s="11"/>
      <c r="L191" s="11"/>
      <c r="M191" s="11"/>
      <c r="S191" s="108"/>
      <c r="T191" s="108"/>
      <c r="U191" s="108"/>
      <c r="V191" s="11"/>
      <c r="W191" s="11"/>
      <c r="X191" s="11"/>
      <c r="Y191" s="11"/>
    </row>
    <row r="192" spans="1:35">
      <c r="A192" s="616"/>
      <c r="B192" s="1183"/>
      <c r="C192" s="49"/>
      <c r="D192" s="54"/>
      <c r="E192" s="49"/>
      <c r="F192" s="50"/>
      <c r="G192" s="50"/>
      <c r="H192" s="51"/>
      <c r="I192" s="51"/>
      <c r="J192" s="51"/>
      <c r="K192" s="51"/>
      <c r="L192" s="52"/>
      <c r="M192" s="52"/>
      <c r="N192" s="52"/>
      <c r="O192" s="52"/>
      <c r="P192" s="52"/>
      <c r="Q192" s="52"/>
      <c r="R192" s="52"/>
      <c r="S192" s="51"/>
      <c r="T192" s="51"/>
      <c r="U192" s="51"/>
      <c r="V192" s="51"/>
      <c r="W192" s="51"/>
      <c r="X192" s="51"/>
      <c r="Y192" s="53"/>
    </row>
    <row r="193" spans="1:1">
      <c r="A193" s="616"/>
    </row>
    <row r="194" spans="1:1">
      <c r="A194" s="616"/>
    </row>
    <row r="195" spans="1:1">
      <c r="A195" s="616"/>
    </row>
    <row r="196" spans="1:1">
      <c r="A196" s="616"/>
    </row>
    <row r="197" spans="1:1">
      <c r="A197" s="616"/>
    </row>
    <row r="198" spans="1:1">
      <c r="A198" s="616"/>
    </row>
    <row r="199" spans="1:1">
      <c r="A199" s="616"/>
    </row>
    <row r="200" spans="1:1">
      <c r="A200" s="616"/>
    </row>
    <row r="201" spans="1:1">
      <c r="A201" s="616"/>
    </row>
    <row r="202" spans="1:1">
      <c r="A202" s="616"/>
    </row>
    <row r="203" spans="1:1">
      <c r="A203" s="616"/>
    </row>
    <row r="204" spans="1:1">
      <c r="A204" s="616"/>
    </row>
    <row r="205" spans="1:1">
      <c r="A205" s="616"/>
    </row>
    <row r="206" spans="1:1">
      <c r="A206" s="616"/>
    </row>
    <row r="207" spans="1:1">
      <c r="A207" s="616"/>
    </row>
    <row r="208" spans="1:1">
      <c r="A208" s="616"/>
    </row>
    <row r="209" spans="1:1">
      <c r="A209" s="616"/>
    </row>
    <row r="210" spans="1:1">
      <c r="A210" s="616"/>
    </row>
    <row r="211" spans="1:1">
      <c r="A211" s="616"/>
    </row>
    <row r="212" spans="1:1">
      <c r="A212" s="616"/>
    </row>
    <row r="213" spans="1:1">
      <c r="A213" s="616"/>
    </row>
    <row r="214" spans="1:1">
      <c r="A214" s="616"/>
    </row>
    <row r="215" spans="1:1">
      <c r="A215" s="616"/>
    </row>
    <row r="216" spans="1:1">
      <c r="A216" s="616"/>
    </row>
    <row r="217" spans="1:1">
      <c r="A217" s="616"/>
    </row>
    <row r="218" spans="1:1">
      <c r="A218" s="616"/>
    </row>
    <row r="219" spans="1:1">
      <c r="A219" s="616"/>
    </row>
    <row r="220" spans="1:1">
      <c r="A220" s="616"/>
    </row>
    <row r="221" spans="1:1">
      <c r="A221" s="616"/>
    </row>
    <row r="222" spans="1:1">
      <c r="A222" s="616"/>
    </row>
    <row r="223" spans="1:1">
      <c r="A223" s="616"/>
    </row>
    <row r="224" spans="1:1">
      <c r="A224" s="616"/>
    </row>
    <row r="225" spans="1:1">
      <c r="A225" s="616"/>
    </row>
    <row r="226" spans="1:1">
      <c r="A226" s="616"/>
    </row>
    <row r="227" spans="1:1">
      <c r="A227" s="616"/>
    </row>
    <row r="228" spans="1:1">
      <c r="A228" s="616"/>
    </row>
    <row r="229" spans="1:1">
      <c r="A229" s="616"/>
    </row>
    <row r="230" spans="1:1">
      <c r="A230" s="616"/>
    </row>
    <row r="231" spans="1:1">
      <c r="A231" s="616"/>
    </row>
    <row r="232" spans="1:1">
      <c r="A232" s="616"/>
    </row>
    <row r="233" spans="1:1">
      <c r="A233" s="616"/>
    </row>
    <row r="259" spans="26:26">
      <c r="Z259" s="6"/>
    </row>
    <row r="260" spans="26:26">
      <c r="Z260" s="7"/>
    </row>
  </sheetData>
  <autoFilter ref="A16:AH155"/>
  <mergeCells count="72">
    <mergeCell ref="K164:R164"/>
    <mergeCell ref="B152:H152"/>
    <mergeCell ref="B153:H153"/>
    <mergeCell ref="V164:Y164"/>
    <mergeCell ref="B159:H159"/>
    <mergeCell ref="K159:R159"/>
    <mergeCell ref="V159:Y159"/>
    <mergeCell ref="B163:H163"/>
    <mergeCell ref="K163:R163"/>
    <mergeCell ref="V163:Y163"/>
    <mergeCell ref="B162:H162"/>
    <mergeCell ref="K162:R162"/>
    <mergeCell ref="V162:Y162"/>
    <mergeCell ref="B160:H160"/>
    <mergeCell ref="K160:R160"/>
    <mergeCell ref="V160:Y160"/>
    <mergeCell ref="AF14:AH14"/>
    <mergeCell ref="AB14:AD14"/>
    <mergeCell ref="AE14:AE15"/>
    <mergeCell ref="Z14:Z15"/>
    <mergeCell ref="AA14:AA15"/>
    <mergeCell ref="B14:B15"/>
    <mergeCell ref="L14:L15"/>
    <mergeCell ref="B161:H161"/>
    <mergeCell ref="K161:R161"/>
    <mergeCell ref="V161:Y161"/>
    <mergeCell ref="G14:G15"/>
    <mergeCell ref="M14:Q14"/>
    <mergeCell ref="B146:H146"/>
    <mergeCell ref="B18:C18"/>
    <mergeCell ref="B21:C21"/>
    <mergeCell ref="B28:C28"/>
    <mergeCell ref="B37:C37"/>
    <mergeCell ref="B35:C35"/>
    <mergeCell ref="B33:C33"/>
    <mergeCell ref="B40:C40"/>
    <mergeCell ref="B60:C60"/>
    <mergeCell ref="B46:C46"/>
    <mergeCell ref="B64:C64"/>
    <mergeCell ref="B1:Y1"/>
    <mergeCell ref="B2:Y2"/>
    <mergeCell ref="B3:Y3"/>
    <mergeCell ref="I14:K14"/>
    <mergeCell ref="D14:E14"/>
    <mergeCell ref="B4:Y4"/>
    <mergeCell ref="R14:R15"/>
    <mergeCell ref="S14:S15"/>
    <mergeCell ref="Y14:Y15"/>
    <mergeCell ref="C14:C15"/>
    <mergeCell ref="F14:F15"/>
    <mergeCell ref="H14:H15"/>
    <mergeCell ref="I15:J15"/>
    <mergeCell ref="V14:X14"/>
    <mergeCell ref="B69:C69"/>
    <mergeCell ref="B90:C90"/>
    <mergeCell ref="B100:C100"/>
    <mergeCell ref="B165:H165"/>
    <mergeCell ref="B164:H164"/>
    <mergeCell ref="B142:H142"/>
    <mergeCell ref="B148:H148"/>
    <mergeCell ref="B149:H149"/>
    <mergeCell ref="B150:H150"/>
    <mergeCell ref="B151:H151"/>
    <mergeCell ref="B147:H147"/>
    <mergeCell ref="B154:H154"/>
    <mergeCell ref="B155:H155"/>
    <mergeCell ref="B128:C128"/>
    <mergeCell ref="K165:R165"/>
    <mergeCell ref="V165:Y165"/>
    <mergeCell ref="B166:H166"/>
    <mergeCell ref="K166:R166"/>
    <mergeCell ref="V166:Y166"/>
  </mergeCells>
  <phoneticPr fontId="2" type="noConversion"/>
  <printOptions horizontalCentered="1"/>
  <pageMargins left="0.7" right="0.7" top="0.75" bottom="0.75" header="0.3" footer="0.3"/>
  <pageSetup paperSize="512" scale="31"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30"/>
  <sheetViews>
    <sheetView view="pageBreakPreview" topLeftCell="A7" zoomScaleSheetLayoutView="100" workbookViewId="0">
      <selection activeCell="A17" sqref="A17:XFD17"/>
    </sheetView>
  </sheetViews>
  <sheetFormatPr defaultRowHeight="12.75"/>
  <cols>
    <col min="1" max="1" width="21.5703125" customWidth="1"/>
    <col min="2" max="2" width="5.85546875" customWidth="1"/>
    <col min="3" max="3" width="22.28515625" customWidth="1"/>
    <col min="4" max="4" width="13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customWidth="1"/>
    <col min="21" max="21" width="11.42578125" customWidth="1"/>
    <col min="22" max="22" width="11.5703125" customWidth="1"/>
    <col min="23" max="23" width="12" customWidth="1"/>
    <col min="24" max="24" width="13" customWidth="1"/>
    <col min="26" max="26" width="11.7109375" customWidth="1"/>
    <col min="27" max="27" width="10.7109375" customWidth="1"/>
    <col min="28" max="28" width="12.5703125" customWidth="1"/>
  </cols>
  <sheetData>
    <row r="1" spans="1:28" ht="16.5">
      <c r="B1" s="1471" t="s">
        <v>136</v>
      </c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1471"/>
    </row>
    <row r="2" spans="1:28" ht="16.5">
      <c r="B2" s="1471" t="s">
        <v>66</v>
      </c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  <c r="S2" s="1471"/>
    </row>
    <row r="3" spans="1:28" ht="16.5">
      <c r="B3" s="1471" t="s">
        <v>67</v>
      </c>
      <c r="C3" s="1471"/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471"/>
      <c r="Q3" s="1471"/>
      <c r="R3" s="1471"/>
      <c r="S3" s="1471"/>
    </row>
    <row r="4" spans="1:28" ht="16.5">
      <c r="B4" s="1471" t="s">
        <v>1874</v>
      </c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1471"/>
    </row>
    <row r="5" spans="1:28" ht="16.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200"/>
      <c r="P5" s="145"/>
      <c r="Q5" s="145"/>
      <c r="R5" s="145"/>
      <c r="S5" s="145"/>
    </row>
    <row r="6" spans="1:28" ht="16.5">
      <c r="B6" s="143" t="s">
        <v>68</v>
      </c>
      <c r="C6" s="142"/>
      <c r="D6" s="143" t="s">
        <v>69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6"/>
      <c r="Q6" s="146"/>
      <c r="R6" s="146"/>
      <c r="S6" s="142"/>
    </row>
    <row r="7" spans="1:28" ht="16.5">
      <c r="B7" s="143" t="s">
        <v>70</v>
      </c>
      <c r="C7" s="142"/>
      <c r="D7" s="143" t="s">
        <v>71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6"/>
      <c r="Q7" s="146"/>
      <c r="R7" s="146"/>
      <c r="S7" s="142"/>
    </row>
    <row r="8" spans="1:28" ht="16.5">
      <c r="B8" s="143" t="s">
        <v>72</v>
      </c>
      <c r="C8" s="142"/>
      <c r="D8" s="597" t="s">
        <v>262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6"/>
      <c r="Q8" s="146"/>
      <c r="R8" s="146"/>
      <c r="S8" s="142"/>
    </row>
    <row r="9" spans="1:28" ht="16.5">
      <c r="B9" s="143" t="s">
        <v>73</v>
      </c>
      <c r="C9" s="142"/>
      <c r="D9" s="597" t="s">
        <v>253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6"/>
      <c r="Q9" s="146"/>
      <c r="R9" s="146"/>
      <c r="S9" s="142"/>
    </row>
    <row r="10" spans="1:28" ht="16.5">
      <c r="B10" s="143" t="s">
        <v>74</v>
      </c>
      <c r="C10" s="142"/>
      <c r="D10" s="143" t="s">
        <v>75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6"/>
      <c r="Q10" s="146"/>
      <c r="R10" s="146"/>
      <c r="S10" s="142"/>
    </row>
    <row r="11" spans="1:28" ht="16.5">
      <c r="B11" s="143" t="s">
        <v>76</v>
      </c>
      <c r="C11" s="142"/>
      <c r="D11" s="143" t="s">
        <v>138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6"/>
      <c r="Q11" s="146"/>
      <c r="R11" s="146"/>
      <c r="S11" s="142"/>
    </row>
    <row r="12" spans="1:28" ht="16.5">
      <c r="B12" s="143" t="s">
        <v>36</v>
      </c>
      <c r="C12" s="142"/>
      <c r="D12" s="143" t="s">
        <v>139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6"/>
      <c r="Q12" s="146"/>
      <c r="R12" s="146"/>
      <c r="S12" s="142"/>
    </row>
    <row r="13" spans="1:28" ht="16.5">
      <c r="B13" s="111"/>
      <c r="C13" s="110"/>
      <c r="D13" s="111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47"/>
      <c r="Q13" s="147"/>
      <c r="R13" s="147"/>
      <c r="S13" s="110"/>
    </row>
    <row r="14" spans="1:28" ht="33" customHeight="1">
      <c r="B14" s="1470" t="s">
        <v>16</v>
      </c>
      <c r="C14" s="1466" t="s">
        <v>78</v>
      </c>
      <c r="D14" s="1470" t="s">
        <v>0</v>
      </c>
      <c r="E14" s="1470"/>
      <c r="F14" s="1465" t="s">
        <v>95</v>
      </c>
      <c r="G14" s="1465" t="s">
        <v>96</v>
      </c>
      <c r="H14" s="1465" t="s">
        <v>97</v>
      </c>
      <c r="I14" s="1465" t="s">
        <v>9</v>
      </c>
      <c r="J14" s="1465" t="s">
        <v>98</v>
      </c>
      <c r="K14" s="1465"/>
      <c r="L14" s="1465"/>
      <c r="M14" s="1465" t="s">
        <v>186</v>
      </c>
      <c r="N14" s="1468" t="s">
        <v>156</v>
      </c>
      <c r="O14" s="1468" t="s">
        <v>170</v>
      </c>
      <c r="P14" s="1465" t="s">
        <v>7</v>
      </c>
      <c r="Q14" s="1465"/>
      <c r="R14" s="1465"/>
      <c r="S14" s="1465" t="s">
        <v>2</v>
      </c>
      <c r="T14" s="1416" t="s">
        <v>213</v>
      </c>
      <c r="U14" s="1411" t="s">
        <v>214</v>
      </c>
      <c r="V14" s="1408" t="s">
        <v>215</v>
      </c>
      <c r="W14" s="1409"/>
      <c r="X14" s="1410"/>
      <c r="Y14" s="1411" t="s">
        <v>214</v>
      </c>
      <c r="Z14" s="1408" t="s">
        <v>1880</v>
      </c>
      <c r="AA14" s="1409"/>
      <c r="AB14" s="1410"/>
    </row>
    <row r="15" spans="1:28" ht="36">
      <c r="B15" s="1470"/>
      <c r="C15" s="1467"/>
      <c r="D15" s="115" t="s">
        <v>5</v>
      </c>
      <c r="E15" s="136" t="s">
        <v>23</v>
      </c>
      <c r="F15" s="1465"/>
      <c r="G15" s="1465"/>
      <c r="H15" s="1465"/>
      <c r="I15" s="1465"/>
      <c r="J15" s="1465" t="s">
        <v>37</v>
      </c>
      <c r="K15" s="1465"/>
      <c r="L15" s="216" t="s">
        <v>178</v>
      </c>
      <c r="M15" s="1465"/>
      <c r="N15" s="1469"/>
      <c r="O15" s="1469"/>
      <c r="P15" s="374" t="s">
        <v>99</v>
      </c>
      <c r="Q15" s="374" t="s">
        <v>100</v>
      </c>
      <c r="R15" s="374" t="s">
        <v>101</v>
      </c>
      <c r="S15" s="1465"/>
      <c r="T15" s="1417"/>
      <c r="U15" s="1412"/>
      <c r="V15" s="483" t="s">
        <v>217</v>
      </c>
      <c r="W15" s="483" t="s">
        <v>1875</v>
      </c>
      <c r="X15" s="483" t="s">
        <v>1876</v>
      </c>
      <c r="Y15" s="1412"/>
      <c r="Z15" s="483" t="s">
        <v>1877</v>
      </c>
      <c r="AA15" s="483" t="s">
        <v>1878</v>
      </c>
      <c r="AB15" s="483" t="s">
        <v>1879</v>
      </c>
    </row>
    <row r="16" spans="1:28" ht="13.5">
      <c r="A16" s="612" t="s">
        <v>1622</v>
      </c>
      <c r="B16" s="178" t="s">
        <v>84</v>
      </c>
      <c r="C16" s="205" t="s">
        <v>85</v>
      </c>
      <c r="D16" s="178" t="s">
        <v>86</v>
      </c>
      <c r="E16" s="205" t="s">
        <v>87</v>
      </c>
      <c r="F16" s="205" t="s">
        <v>88</v>
      </c>
      <c r="G16" s="205" t="s">
        <v>89</v>
      </c>
      <c r="H16" s="205" t="s">
        <v>90</v>
      </c>
      <c r="I16" s="205" t="s">
        <v>20</v>
      </c>
      <c r="J16" s="205" t="s">
        <v>17</v>
      </c>
      <c r="K16" s="205" t="s">
        <v>15</v>
      </c>
      <c r="L16" s="178" t="s">
        <v>91</v>
      </c>
      <c r="M16" s="205" t="s">
        <v>92</v>
      </c>
      <c r="N16" s="178" t="s">
        <v>93</v>
      </c>
      <c r="O16" s="205" t="s">
        <v>18</v>
      </c>
      <c r="P16" s="205" t="s">
        <v>21</v>
      </c>
      <c r="Q16" s="205" t="s">
        <v>22</v>
      </c>
      <c r="R16" s="205" t="s">
        <v>19</v>
      </c>
      <c r="S16" s="205" t="s">
        <v>114</v>
      </c>
      <c r="T16" s="484">
        <v>19</v>
      </c>
      <c r="U16" s="485">
        <v>20</v>
      </c>
      <c r="V16" s="486">
        <v>21</v>
      </c>
      <c r="W16" s="486">
        <v>22</v>
      </c>
      <c r="X16" s="486">
        <v>23</v>
      </c>
      <c r="Y16" s="485">
        <v>24</v>
      </c>
      <c r="Z16" s="486">
        <v>25</v>
      </c>
      <c r="AA16" s="486">
        <v>26</v>
      </c>
      <c r="AB16" s="486">
        <v>27</v>
      </c>
    </row>
    <row r="17" spans="1:29" ht="13.5">
      <c r="A17" s="612" t="s">
        <v>1622</v>
      </c>
      <c r="B17" s="694"/>
      <c r="C17" s="694"/>
      <c r="D17" s="694"/>
      <c r="E17" s="695"/>
      <c r="F17" s="696"/>
      <c r="G17" s="696"/>
      <c r="H17" s="696"/>
      <c r="I17" s="696"/>
      <c r="J17" s="696"/>
      <c r="K17" s="696"/>
      <c r="L17" s="696"/>
      <c r="M17" s="696"/>
      <c r="N17" s="696"/>
      <c r="O17" s="696"/>
      <c r="P17" s="697"/>
      <c r="Q17" s="697"/>
      <c r="R17" s="697"/>
      <c r="S17" s="696"/>
    </row>
    <row r="18" spans="1:29" ht="15" customHeight="1">
      <c r="A18" s="612" t="s">
        <v>1622</v>
      </c>
      <c r="B18" s="601">
        <v>1</v>
      </c>
      <c r="C18" s="601" t="s">
        <v>628</v>
      </c>
      <c r="D18" s="601" t="s">
        <v>1620</v>
      </c>
      <c r="E18" s="630" t="s">
        <v>332</v>
      </c>
      <c r="F18" s="630" t="s">
        <v>630</v>
      </c>
      <c r="G18" s="624" t="s">
        <v>1621</v>
      </c>
      <c r="H18" s="624"/>
      <c r="I18" s="624" t="s">
        <v>211</v>
      </c>
      <c r="J18" s="624">
        <v>1</v>
      </c>
      <c r="K18" s="624" t="s">
        <v>1893</v>
      </c>
      <c r="L18" s="633">
        <v>10450000</v>
      </c>
      <c r="M18" s="624">
        <v>2012</v>
      </c>
      <c r="N18" s="624" t="s">
        <v>210</v>
      </c>
      <c r="O18" s="1024">
        <f>J18*L18</f>
        <v>10450000</v>
      </c>
      <c r="P18" s="624"/>
      <c r="Q18" s="624"/>
      <c r="R18" s="624"/>
      <c r="S18" s="624"/>
      <c r="T18" s="651">
        <v>5</v>
      </c>
      <c r="U18" s="651">
        <f>2016-M18+1</f>
        <v>5</v>
      </c>
      <c r="V18" s="591">
        <f>O18/T18</f>
        <v>2090000</v>
      </c>
      <c r="W18" s="591">
        <f>U18*V18</f>
        <v>10450000</v>
      </c>
      <c r="X18" s="591">
        <f>O18-W18</f>
        <v>0</v>
      </c>
      <c r="Y18" s="651">
        <f>2016-M18+1</f>
        <v>5</v>
      </c>
      <c r="Z18" s="591">
        <f>O18/T18</f>
        <v>2090000</v>
      </c>
      <c r="AA18" s="591">
        <f>Y18*Z18</f>
        <v>10450000</v>
      </c>
      <c r="AB18" s="592">
        <f>O18-AA18</f>
        <v>0</v>
      </c>
      <c r="AC18" t="b">
        <f>AA18+AB18=O18</f>
        <v>1</v>
      </c>
    </row>
    <row r="19" spans="1:29" ht="15" customHeight="1">
      <c r="A19" s="612" t="s">
        <v>1622</v>
      </c>
      <c r="B19" s="601">
        <v>2</v>
      </c>
      <c r="C19" s="601" t="s">
        <v>628</v>
      </c>
      <c r="D19" s="601" t="s">
        <v>1620</v>
      </c>
      <c r="E19" s="630" t="s">
        <v>338</v>
      </c>
      <c r="F19" s="630" t="s">
        <v>630</v>
      </c>
      <c r="G19" s="624" t="s">
        <v>1621</v>
      </c>
      <c r="H19" s="624"/>
      <c r="I19" s="624" t="s">
        <v>211</v>
      </c>
      <c r="J19" s="624">
        <v>1</v>
      </c>
      <c r="K19" s="624" t="s">
        <v>1893</v>
      </c>
      <c r="L19" s="633">
        <v>10450000</v>
      </c>
      <c r="M19" s="624">
        <v>2012</v>
      </c>
      <c r="N19" s="624" t="s">
        <v>210</v>
      </c>
      <c r="O19" s="1024">
        <f>J19*L19</f>
        <v>10450000</v>
      </c>
      <c r="P19" s="624"/>
      <c r="Q19" s="624"/>
      <c r="R19" s="624"/>
      <c r="S19" s="624"/>
      <c r="T19" s="651">
        <v>5</v>
      </c>
      <c r="U19" s="651">
        <f>2016-M19+1</f>
        <v>5</v>
      </c>
      <c r="V19" s="591">
        <f>O19/T19</f>
        <v>2090000</v>
      </c>
      <c r="W19" s="591">
        <f>U19*V19</f>
        <v>10450000</v>
      </c>
      <c r="X19" s="591">
        <f>O19-W19</f>
        <v>0</v>
      </c>
      <c r="Y19" s="651">
        <f>2016-M19+1</f>
        <v>5</v>
      </c>
      <c r="Z19" s="591">
        <f>O19/T19</f>
        <v>2090000</v>
      </c>
      <c r="AA19" s="591">
        <f>Y19*Z19</f>
        <v>10450000</v>
      </c>
      <c r="AB19" s="592">
        <f>O19-AA19</f>
        <v>0</v>
      </c>
      <c r="AC19" t="b">
        <f>AA19+AB19=O19</f>
        <v>1</v>
      </c>
    </row>
    <row r="20" spans="1:29" ht="13.5">
      <c r="A20" s="612" t="s">
        <v>1622</v>
      </c>
      <c r="B20" s="698"/>
      <c r="C20" s="698"/>
      <c r="D20" s="698"/>
      <c r="E20" s="699"/>
      <c r="F20" s="700"/>
      <c r="G20" s="700"/>
      <c r="H20" s="700"/>
      <c r="I20" s="700"/>
      <c r="J20" s="700"/>
      <c r="K20" s="700"/>
      <c r="L20" s="700"/>
      <c r="M20" s="700"/>
      <c r="N20" s="700"/>
      <c r="O20" s="700"/>
      <c r="P20" s="701"/>
      <c r="Q20" s="701"/>
      <c r="R20" s="701"/>
      <c r="S20" s="700"/>
      <c r="T20" s="579"/>
      <c r="U20" s="579"/>
      <c r="V20" s="579"/>
      <c r="W20" s="579"/>
      <c r="X20" s="579"/>
      <c r="Y20" s="579"/>
      <c r="Z20" s="579"/>
      <c r="AA20" s="579"/>
      <c r="AB20" s="579"/>
    </row>
    <row r="21" spans="1:29" ht="16.5">
      <c r="A21" s="612" t="s">
        <v>1622</v>
      </c>
      <c r="B21" s="1462" t="s">
        <v>94</v>
      </c>
      <c r="C21" s="1463"/>
      <c r="D21" s="1463"/>
      <c r="E21" s="1463"/>
      <c r="F21" s="1463"/>
      <c r="G21" s="1463"/>
      <c r="H21" s="1463"/>
      <c r="I21" s="1464"/>
      <c r="J21" s="355"/>
      <c r="K21" s="355"/>
      <c r="L21" s="1459"/>
      <c r="M21" s="1460"/>
      <c r="N21" s="1461"/>
      <c r="O21" s="1025">
        <f>SUM(O17:O20)</f>
        <v>20900000</v>
      </c>
      <c r="P21" s="1456"/>
      <c r="Q21" s="1457"/>
      <c r="R21" s="1457"/>
      <c r="S21" s="1458"/>
      <c r="T21" s="579"/>
      <c r="U21" s="579"/>
      <c r="V21" s="1026">
        <f>SUM(V18)</f>
        <v>2090000</v>
      </c>
      <c r="W21" s="1027">
        <f>SUM(W18)</f>
        <v>10450000</v>
      </c>
      <c r="X21" s="1028">
        <f>SUM(X18)</f>
        <v>0</v>
      </c>
      <c r="Y21" s="616"/>
      <c r="Z21" s="1029">
        <f>SUM(Z18)</f>
        <v>2090000</v>
      </c>
      <c r="AA21" s="774">
        <f>SUM(AA18:AA19)</f>
        <v>20900000</v>
      </c>
      <c r="AB21" s="974">
        <f>SUM(AB18)</f>
        <v>0</v>
      </c>
      <c r="AC21" t="b">
        <f>AA21+AB21=O21</f>
        <v>1</v>
      </c>
    </row>
    <row r="22" spans="1:29" s="429" customFormat="1">
      <c r="D22" s="430"/>
      <c r="G22" s="430"/>
      <c r="H22" s="431"/>
      <c r="I22" s="431"/>
      <c r="J22" s="431"/>
      <c r="K22" s="431"/>
      <c r="L22" s="431"/>
    </row>
    <row r="23" spans="1:29" s="429" customFormat="1">
      <c r="H23" s="432"/>
      <c r="I23" s="432"/>
      <c r="J23" s="432"/>
      <c r="K23" s="432"/>
      <c r="L23" s="432"/>
    </row>
    <row r="24" spans="1:29" s="429" customFormat="1">
      <c r="H24" s="432"/>
      <c r="I24" s="432"/>
      <c r="J24" s="432"/>
      <c r="K24" s="432"/>
      <c r="L24" s="432"/>
    </row>
    <row r="25" spans="1:29" s="429" customFormat="1">
      <c r="H25" s="432"/>
      <c r="I25" s="432"/>
      <c r="J25" s="432"/>
      <c r="K25" s="432"/>
      <c r="L25" s="432"/>
    </row>
    <row r="26" spans="1:29" s="429" customFormat="1">
      <c r="H26" s="432"/>
      <c r="I26" s="432"/>
      <c r="J26" s="432"/>
      <c r="K26" s="432"/>
      <c r="L26" s="432"/>
    </row>
    <row r="27" spans="1:29" s="429" customFormat="1">
      <c r="H27" s="432"/>
      <c r="I27" s="432"/>
      <c r="J27" s="432"/>
      <c r="K27" s="432"/>
      <c r="L27" s="432"/>
    </row>
    <row r="28" spans="1:29" s="429" customFormat="1">
      <c r="H28" s="432"/>
      <c r="I28" s="432"/>
      <c r="J28" s="432"/>
      <c r="K28" s="432"/>
      <c r="L28" s="432"/>
    </row>
    <row r="29" spans="1:29" s="429" customFormat="1">
      <c r="H29" s="432"/>
      <c r="I29" s="432"/>
      <c r="J29" s="432"/>
      <c r="K29" s="432"/>
      <c r="L29" s="432"/>
    </row>
    <row r="30" spans="1:29" s="429" customFormat="1">
      <c r="H30" s="432"/>
      <c r="I30" s="432"/>
      <c r="J30" s="432"/>
      <c r="K30" s="432"/>
      <c r="L30" s="432"/>
    </row>
  </sheetData>
  <mergeCells count="26">
    <mergeCell ref="B1:S1"/>
    <mergeCell ref="B2:S2"/>
    <mergeCell ref="B3:S3"/>
    <mergeCell ref="B4:S4"/>
    <mergeCell ref="B14:B15"/>
    <mergeCell ref="M14:M15"/>
    <mergeCell ref="P21:S21"/>
    <mergeCell ref="L21:N21"/>
    <mergeCell ref="B21:I21"/>
    <mergeCell ref="J14:L14"/>
    <mergeCell ref="C14:C15"/>
    <mergeCell ref="S14:S15"/>
    <mergeCell ref="G14:G15"/>
    <mergeCell ref="O14:O15"/>
    <mergeCell ref="P14:R14"/>
    <mergeCell ref="D14:E14"/>
    <mergeCell ref="J15:K15"/>
    <mergeCell ref="F14:F15"/>
    <mergeCell ref="H14:H15"/>
    <mergeCell ref="I14:I15"/>
    <mergeCell ref="N14:N15"/>
    <mergeCell ref="T14:T15"/>
    <mergeCell ref="U14:U15"/>
    <mergeCell ref="V14:X14"/>
    <mergeCell ref="Y14:Y15"/>
    <mergeCell ref="Z14:AB14"/>
  </mergeCells>
  <printOptions horizontalCentered="1"/>
  <pageMargins left="0.7" right="0.27" top="0.75" bottom="0.75" header="0.3" footer="0.3"/>
  <pageSetup paperSize="512"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topLeftCell="A10" zoomScaleSheetLayoutView="100" workbookViewId="0">
      <selection activeCell="A18" sqref="A18"/>
    </sheetView>
  </sheetViews>
  <sheetFormatPr defaultRowHeight="12.75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>
      <c r="A1" s="1471" t="s">
        <v>136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219"/>
      <c r="T1" s="218"/>
      <c r="U1" s="217"/>
    </row>
    <row r="2" spans="1:21" ht="16.5">
      <c r="A2" s="1471" t="s">
        <v>66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  <c r="S2" s="219"/>
      <c r="T2" s="218"/>
      <c r="U2" s="217"/>
    </row>
    <row r="3" spans="1:21" ht="16.5">
      <c r="A3" s="1471" t="s">
        <v>67</v>
      </c>
      <c r="B3" s="1471"/>
      <c r="C3" s="1471"/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471"/>
      <c r="Q3" s="1471"/>
      <c r="R3" s="1471"/>
      <c r="S3" s="219"/>
      <c r="T3" s="218"/>
      <c r="U3" s="217"/>
    </row>
    <row r="4" spans="1:21" ht="16.5">
      <c r="A4" s="1471" t="s">
        <v>1874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219"/>
      <c r="T4" s="218"/>
      <c r="U4" s="217"/>
    </row>
    <row r="5" spans="1:21" ht="16.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19"/>
      <c r="T5" s="218"/>
      <c r="U5" s="217"/>
    </row>
    <row r="6" spans="1:21" ht="16.5">
      <c r="A6" s="143" t="s">
        <v>68</v>
      </c>
      <c r="B6" s="142"/>
      <c r="C6" s="143" t="s">
        <v>69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6"/>
      <c r="P6" s="146"/>
      <c r="Q6" s="146"/>
      <c r="R6" s="142"/>
    </row>
    <row r="7" spans="1:21" ht="16.5">
      <c r="A7" s="143" t="s">
        <v>70</v>
      </c>
      <c r="B7" s="142"/>
      <c r="C7" s="143" t="s">
        <v>71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6"/>
      <c r="P7" s="146"/>
      <c r="Q7" s="146"/>
      <c r="R7" s="142"/>
    </row>
    <row r="8" spans="1:21" ht="16.5">
      <c r="A8" s="143" t="s">
        <v>72</v>
      </c>
      <c r="B8" s="142"/>
      <c r="C8" s="597" t="s">
        <v>262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6"/>
      <c r="P8" s="146"/>
      <c r="Q8" s="146"/>
      <c r="R8" s="142"/>
    </row>
    <row r="9" spans="1:21" ht="16.5">
      <c r="A9" s="143" t="s">
        <v>73</v>
      </c>
      <c r="B9" s="142"/>
      <c r="C9" s="597" t="s">
        <v>253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6"/>
      <c r="P9" s="146"/>
      <c r="Q9" s="146"/>
      <c r="R9" s="142"/>
    </row>
    <row r="10" spans="1:21" ht="16.5">
      <c r="A10" s="143" t="s">
        <v>74</v>
      </c>
      <c r="B10" s="142"/>
      <c r="C10" s="143" t="s">
        <v>75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6"/>
      <c r="P10" s="146"/>
      <c r="Q10" s="146"/>
      <c r="R10" s="142"/>
    </row>
    <row r="11" spans="1:21" ht="16.5">
      <c r="A11" s="143" t="s">
        <v>76</v>
      </c>
      <c r="B11" s="142"/>
      <c r="C11" s="143" t="s">
        <v>163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6"/>
      <c r="P11" s="146"/>
      <c r="Q11" s="146"/>
      <c r="R11" s="142"/>
    </row>
    <row r="12" spans="1:21" ht="16.5">
      <c r="A12" s="143" t="s">
        <v>36</v>
      </c>
      <c r="B12" s="142"/>
      <c r="C12" s="143" t="s">
        <v>164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6"/>
      <c r="P12" s="146"/>
      <c r="Q12" s="146"/>
      <c r="R12" s="142"/>
    </row>
    <row r="13" spans="1:21" ht="16.5">
      <c r="A13" s="111"/>
      <c r="B13" s="110"/>
      <c r="C13" s="111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47"/>
      <c r="P13" s="147"/>
      <c r="Q13" s="147"/>
      <c r="R13" s="110"/>
    </row>
    <row r="14" spans="1:21" ht="33" customHeight="1">
      <c r="A14" s="1470" t="s">
        <v>16</v>
      </c>
      <c r="B14" s="1465" t="s">
        <v>181</v>
      </c>
      <c r="C14" s="1470" t="s">
        <v>0</v>
      </c>
      <c r="D14" s="1470"/>
      <c r="E14" s="1465" t="s">
        <v>95</v>
      </c>
      <c r="F14" s="1465" t="s">
        <v>96</v>
      </c>
      <c r="G14" s="1465" t="s">
        <v>97</v>
      </c>
      <c r="H14" s="1465" t="s">
        <v>9</v>
      </c>
      <c r="I14" s="1465" t="s">
        <v>98</v>
      </c>
      <c r="J14" s="1465"/>
      <c r="K14" s="1465"/>
      <c r="L14" s="1465" t="s">
        <v>81</v>
      </c>
      <c r="M14" s="1468" t="s">
        <v>156</v>
      </c>
      <c r="N14" s="1468" t="s">
        <v>170</v>
      </c>
      <c r="O14" s="1465" t="s">
        <v>7</v>
      </c>
      <c r="P14" s="1465"/>
      <c r="Q14" s="1465"/>
      <c r="R14" s="1465" t="s">
        <v>2</v>
      </c>
    </row>
    <row r="15" spans="1:21" ht="33">
      <c r="A15" s="1470"/>
      <c r="B15" s="1465"/>
      <c r="C15" s="201" t="s">
        <v>5</v>
      </c>
      <c r="D15" s="199" t="s">
        <v>23</v>
      </c>
      <c r="E15" s="1465"/>
      <c r="F15" s="1465"/>
      <c r="G15" s="1465"/>
      <c r="H15" s="1465"/>
      <c r="I15" s="1465" t="s">
        <v>37</v>
      </c>
      <c r="J15" s="1465"/>
      <c r="K15" s="199" t="s">
        <v>178</v>
      </c>
      <c r="L15" s="1465"/>
      <c r="M15" s="1467"/>
      <c r="N15" s="1469"/>
      <c r="O15" s="199" t="s">
        <v>99</v>
      </c>
      <c r="P15" s="199" t="s">
        <v>100</v>
      </c>
      <c r="Q15" s="199" t="s">
        <v>101</v>
      </c>
      <c r="R15" s="1465"/>
    </row>
    <row r="16" spans="1:21">
      <c r="A16" s="178" t="s">
        <v>84</v>
      </c>
      <c r="B16" s="205" t="s">
        <v>85</v>
      </c>
      <c r="C16" s="178" t="s">
        <v>86</v>
      </c>
      <c r="D16" s="205" t="s">
        <v>87</v>
      </c>
      <c r="E16" s="205" t="s">
        <v>88</v>
      </c>
      <c r="F16" s="205" t="s">
        <v>89</v>
      </c>
      <c r="G16" s="205" t="s">
        <v>90</v>
      </c>
      <c r="H16" s="205" t="s">
        <v>20</v>
      </c>
      <c r="I16" s="205" t="s">
        <v>17</v>
      </c>
      <c r="J16" s="205" t="s">
        <v>15</v>
      </c>
      <c r="K16" s="205" t="s">
        <v>91</v>
      </c>
      <c r="L16" s="178" t="s">
        <v>92</v>
      </c>
      <c r="M16" s="205" t="s">
        <v>93</v>
      </c>
      <c r="N16" s="178" t="s">
        <v>18</v>
      </c>
      <c r="O16" s="205" t="s">
        <v>21</v>
      </c>
      <c r="P16" s="205" t="s">
        <v>22</v>
      </c>
      <c r="Q16" s="205" t="s">
        <v>19</v>
      </c>
      <c r="R16" s="205" t="s">
        <v>114</v>
      </c>
    </row>
    <row r="17" spans="1:18" ht="16.5">
      <c r="A17" s="298"/>
      <c r="B17" s="298"/>
      <c r="C17" s="298"/>
      <c r="D17" s="349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279"/>
      <c r="P17" s="279"/>
      <c r="Q17" s="279"/>
      <c r="R17" s="350"/>
    </row>
    <row r="18" spans="1:18" ht="16.5">
      <c r="A18" s="299"/>
      <c r="B18" s="299"/>
      <c r="C18" s="299"/>
      <c r="D18" s="351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238"/>
      <c r="P18" s="238"/>
      <c r="Q18" s="238"/>
      <c r="R18" s="352"/>
    </row>
    <row r="19" spans="1:18" ht="16.5">
      <c r="A19" s="299"/>
      <c r="B19" s="299"/>
      <c r="C19" s="299"/>
      <c r="D19" s="351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238"/>
      <c r="P19" s="238"/>
      <c r="Q19" s="238"/>
      <c r="R19" s="352"/>
    </row>
    <row r="20" spans="1:18" ht="16.5">
      <c r="A20" s="299"/>
      <c r="B20" s="299"/>
      <c r="C20" s="299"/>
      <c r="D20" s="351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238"/>
      <c r="P20" s="238"/>
      <c r="Q20" s="238"/>
      <c r="R20" s="352"/>
    </row>
    <row r="21" spans="1:18" ht="16.5">
      <c r="A21" s="299"/>
      <c r="B21" s="299"/>
      <c r="C21" s="299"/>
      <c r="D21" s="351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238"/>
      <c r="P21" s="238"/>
      <c r="Q21" s="238"/>
      <c r="R21" s="352"/>
    </row>
    <row r="22" spans="1:18" ht="16.5">
      <c r="A22" s="299"/>
      <c r="B22" s="299"/>
      <c r="C22" s="299"/>
      <c r="D22" s="351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238"/>
      <c r="P22" s="238"/>
      <c r="Q22" s="238"/>
      <c r="R22" s="352"/>
    </row>
    <row r="23" spans="1:18" ht="16.5">
      <c r="A23" s="299"/>
      <c r="B23" s="299"/>
      <c r="C23" s="299"/>
      <c r="D23" s="351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238"/>
      <c r="P23" s="238"/>
      <c r="Q23" s="238"/>
      <c r="R23" s="352"/>
    </row>
    <row r="24" spans="1:18" ht="16.5">
      <c r="A24" s="299"/>
      <c r="B24" s="299"/>
      <c r="C24" s="299"/>
      <c r="D24" s="351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238"/>
      <c r="P24" s="238"/>
      <c r="Q24" s="238"/>
      <c r="R24" s="352"/>
    </row>
    <row r="25" spans="1:18" ht="16.5">
      <c r="A25" s="246"/>
      <c r="B25" s="247"/>
      <c r="C25" s="272"/>
      <c r="D25" s="247"/>
      <c r="E25" s="247"/>
      <c r="F25" s="247"/>
      <c r="G25" s="247"/>
      <c r="H25" s="247"/>
      <c r="I25" s="353"/>
      <c r="J25" s="247"/>
      <c r="K25" s="354"/>
      <c r="L25" s="247"/>
      <c r="M25" s="247"/>
      <c r="N25" s="247"/>
      <c r="O25" s="347"/>
      <c r="P25" s="347"/>
      <c r="Q25" s="347"/>
      <c r="R25" s="347"/>
    </row>
    <row r="26" spans="1:18" ht="16.5">
      <c r="A26" s="1459" t="s">
        <v>94</v>
      </c>
      <c r="B26" s="1460"/>
      <c r="C26" s="1460"/>
      <c r="D26" s="1460"/>
      <c r="E26" s="1460"/>
      <c r="F26" s="1460"/>
      <c r="G26" s="1460"/>
      <c r="H26" s="1460"/>
      <c r="I26" s="149"/>
      <c r="J26" s="149"/>
      <c r="K26" s="1459"/>
      <c r="L26" s="1460"/>
      <c r="M26" s="1460"/>
      <c r="N26" s="148"/>
      <c r="O26" s="1456"/>
      <c r="P26" s="1457"/>
      <c r="Q26" s="1457"/>
      <c r="R26" s="1458"/>
    </row>
    <row r="28" spans="1:18" s="429" customFormat="1">
      <c r="C28" s="430"/>
      <c r="F28" s="430"/>
      <c r="G28" s="431"/>
      <c r="H28" s="431"/>
      <c r="I28" s="431"/>
      <c r="J28" s="431"/>
      <c r="K28" s="431"/>
    </row>
    <row r="29" spans="1:18" s="429" customFormat="1">
      <c r="G29" s="432"/>
      <c r="H29" s="432"/>
      <c r="I29" s="432"/>
      <c r="J29" s="432"/>
      <c r="K29" s="432"/>
    </row>
    <row r="30" spans="1:18" s="429" customFormat="1">
      <c r="G30" s="432"/>
      <c r="H30" s="432"/>
      <c r="I30" s="432"/>
      <c r="J30" s="432"/>
      <c r="K30" s="432"/>
    </row>
    <row r="31" spans="1:18" s="429" customFormat="1">
      <c r="G31" s="432"/>
      <c r="H31" s="432"/>
      <c r="I31" s="432"/>
      <c r="J31" s="432"/>
      <c r="K31" s="432"/>
    </row>
    <row r="32" spans="1:18" s="429" customFormat="1">
      <c r="G32" s="432"/>
      <c r="H32" s="432"/>
      <c r="I32" s="432"/>
      <c r="J32" s="432"/>
      <c r="K32" s="432"/>
    </row>
    <row r="33" spans="7:11" s="429" customFormat="1">
      <c r="G33" s="432"/>
      <c r="H33" s="432"/>
      <c r="I33" s="432"/>
      <c r="J33" s="432"/>
      <c r="K33" s="432"/>
    </row>
    <row r="34" spans="7:11" s="429" customFormat="1">
      <c r="G34" s="432"/>
      <c r="H34" s="432"/>
      <c r="I34" s="432"/>
      <c r="J34" s="432"/>
      <c r="K34" s="432"/>
    </row>
    <row r="35" spans="7:11" s="429" customFormat="1">
      <c r="G35" s="432"/>
      <c r="H35" s="432"/>
      <c r="I35" s="432"/>
      <c r="J35" s="432"/>
      <c r="K35" s="432"/>
    </row>
    <row r="36" spans="7:11" s="429" customFormat="1">
      <c r="G36" s="432"/>
      <c r="H36" s="432"/>
      <c r="I36" s="432"/>
      <c r="J36" s="432"/>
      <c r="K36" s="432"/>
    </row>
  </sheetData>
  <mergeCells count="21">
    <mergeCell ref="A1:R1"/>
    <mergeCell ref="A2:R2"/>
    <mergeCell ref="A3:R3"/>
    <mergeCell ref="A4:R4"/>
    <mergeCell ref="I15:J15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AD3300"/>
  <sheetViews>
    <sheetView view="pageBreakPreview" topLeftCell="P3248" zoomScale="73" zoomScaleSheetLayoutView="73" workbookViewId="0">
      <selection activeCell="AD3248" sqref="AD3248"/>
    </sheetView>
  </sheetViews>
  <sheetFormatPr defaultColWidth="9.140625" defaultRowHeight="16.5"/>
  <cols>
    <col min="1" max="1" width="21.85546875" style="5" customWidth="1"/>
    <col min="2" max="2" width="5.7109375" style="121" customWidth="1"/>
    <col min="3" max="3" width="29.5703125" style="81" customWidth="1"/>
    <col min="4" max="4" width="15.28515625" style="108" customWidth="1"/>
    <col min="5" max="5" width="12.5703125" style="81" customWidth="1"/>
    <col min="6" max="6" width="14.5703125" style="81" customWidth="1"/>
    <col min="7" max="7" width="12.140625" style="81" customWidth="1"/>
    <col min="8" max="8" width="12.5703125" style="81" customWidth="1"/>
    <col min="9" max="9" width="10.5703125" style="360" customWidth="1"/>
    <col min="10" max="10" width="6.140625" style="81" customWidth="1"/>
    <col min="11" max="11" width="7.85546875" style="81" customWidth="1"/>
    <col min="12" max="12" width="15.140625" style="104" customWidth="1"/>
    <col min="13" max="13" width="9.5703125" style="81" customWidth="1"/>
    <col min="14" max="14" width="12.42578125" style="81" customWidth="1"/>
    <col min="15" max="15" width="19" style="104" bestFit="1" customWidth="1"/>
    <col min="16" max="16" width="4.42578125" style="122" customWidth="1"/>
    <col min="17" max="18" width="4.140625" style="81" customWidth="1"/>
    <col min="19" max="19" width="23.42578125" style="123" customWidth="1"/>
    <col min="20" max="21" width="16" style="5" customWidth="1"/>
    <col min="22" max="22" width="21" style="5" customWidth="1"/>
    <col min="23" max="23" width="21.42578125" style="5" customWidth="1"/>
    <col min="24" max="24" width="22.5703125" style="5" customWidth="1"/>
    <col min="25" max="25" width="14.42578125" style="5" customWidth="1"/>
    <col min="26" max="26" width="25.7109375" style="5" customWidth="1"/>
    <col min="27" max="27" width="24.5703125" style="5" customWidth="1"/>
    <col min="28" max="28" width="17.42578125" style="5" customWidth="1"/>
    <col min="29" max="16384" width="9.140625" style="5"/>
  </cols>
  <sheetData>
    <row r="1" spans="1:28">
      <c r="B1" s="1487" t="s">
        <v>136</v>
      </c>
      <c r="C1" s="1487"/>
      <c r="D1" s="1487"/>
      <c r="E1" s="1487"/>
      <c r="F1" s="1487"/>
      <c r="G1" s="1487"/>
      <c r="H1" s="1487"/>
      <c r="I1" s="1487"/>
      <c r="J1" s="1487"/>
      <c r="K1" s="1487"/>
      <c r="L1" s="1487"/>
      <c r="M1" s="1487"/>
      <c r="N1" s="1487"/>
      <c r="O1" s="1487"/>
      <c r="P1" s="1487"/>
      <c r="Q1" s="1487"/>
      <c r="R1" s="1487"/>
      <c r="S1" s="1488"/>
    </row>
    <row r="2" spans="1:28" s="130" customFormat="1">
      <c r="B2" s="1487" t="s">
        <v>66</v>
      </c>
      <c r="C2" s="1487"/>
      <c r="D2" s="1487"/>
      <c r="E2" s="1487"/>
      <c r="F2" s="1487"/>
      <c r="G2" s="1487"/>
      <c r="H2" s="1487"/>
      <c r="I2" s="1487"/>
      <c r="J2" s="1487"/>
      <c r="K2" s="1487"/>
      <c r="L2" s="1487"/>
      <c r="M2" s="1487"/>
      <c r="N2" s="1487"/>
      <c r="O2" s="1487"/>
      <c r="P2" s="1487"/>
      <c r="Q2" s="1487"/>
      <c r="R2" s="1487"/>
      <c r="S2" s="1488"/>
    </row>
    <row r="3" spans="1:28" s="130" customFormat="1">
      <c r="B3" s="1487" t="s">
        <v>67</v>
      </c>
      <c r="C3" s="1487"/>
      <c r="D3" s="1487"/>
      <c r="E3" s="1487"/>
      <c r="F3" s="1487"/>
      <c r="G3" s="1487"/>
      <c r="H3" s="1487"/>
      <c r="I3" s="1487"/>
      <c r="J3" s="1487"/>
      <c r="K3" s="1487"/>
      <c r="L3" s="1487"/>
      <c r="M3" s="1487"/>
      <c r="N3" s="1487"/>
      <c r="O3" s="1487"/>
      <c r="P3" s="1487"/>
      <c r="Q3" s="1487"/>
      <c r="R3" s="1487"/>
      <c r="S3" s="1488"/>
    </row>
    <row r="4" spans="1:28" s="130" customFormat="1">
      <c r="B4" s="1487" t="s">
        <v>1874</v>
      </c>
      <c r="C4" s="1487"/>
      <c r="D4" s="1487"/>
      <c r="E4" s="1487"/>
      <c r="F4" s="1487"/>
      <c r="G4" s="1487"/>
      <c r="H4" s="1487"/>
      <c r="I4" s="1487"/>
      <c r="J4" s="1487"/>
      <c r="K4" s="1487"/>
      <c r="L4" s="1487"/>
      <c r="M4" s="1487"/>
      <c r="N4" s="1487"/>
      <c r="O4" s="1487"/>
      <c r="P4" s="1487"/>
      <c r="Q4" s="1487"/>
      <c r="R4" s="1487"/>
      <c r="S4" s="1488"/>
    </row>
    <row r="5" spans="1:28" s="130" customFormat="1">
      <c r="B5" s="426"/>
      <c r="C5" s="426"/>
      <c r="D5" s="426"/>
      <c r="E5" s="426"/>
      <c r="F5" s="426"/>
      <c r="G5" s="426"/>
      <c r="H5" s="426"/>
      <c r="I5" s="357"/>
      <c r="J5" s="426"/>
      <c r="K5" s="426"/>
      <c r="L5" s="426"/>
      <c r="M5" s="426"/>
      <c r="N5" s="426"/>
      <c r="O5" s="372"/>
      <c r="P5" s="426"/>
      <c r="Q5" s="426"/>
      <c r="R5" s="426"/>
      <c r="S5" s="1350"/>
    </row>
    <row r="6" spans="1:28" s="130" customFormat="1">
      <c r="B6" s="141" t="s">
        <v>68</v>
      </c>
      <c r="C6" s="142"/>
      <c r="D6" s="108"/>
      <c r="E6" s="143" t="s">
        <v>69</v>
      </c>
      <c r="F6" s="142"/>
      <c r="G6" s="142"/>
      <c r="H6" s="142"/>
      <c r="I6" s="358"/>
      <c r="J6" s="142"/>
      <c r="K6" s="142"/>
      <c r="L6" s="144"/>
      <c r="M6" s="142"/>
      <c r="N6" s="142"/>
      <c r="O6" s="144"/>
      <c r="P6" s="142"/>
      <c r="Q6" s="142"/>
      <c r="R6" s="142"/>
      <c r="S6" s="142"/>
    </row>
    <row r="7" spans="1:28" s="130" customFormat="1">
      <c r="B7" s="141" t="s">
        <v>70</v>
      </c>
      <c r="C7" s="142"/>
      <c r="D7" s="108"/>
      <c r="E7" s="143" t="s">
        <v>71</v>
      </c>
      <c r="F7" s="142"/>
      <c r="G7" s="142"/>
      <c r="H7" s="142"/>
      <c r="I7" s="358"/>
      <c r="J7" s="142"/>
      <c r="K7" s="142"/>
      <c r="L7" s="144"/>
      <c r="M7" s="142"/>
      <c r="N7" s="142"/>
      <c r="O7" s="144"/>
      <c r="P7" s="142"/>
      <c r="Q7" s="142"/>
      <c r="R7" s="142"/>
      <c r="S7" s="142"/>
    </row>
    <row r="8" spans="1:28" s="130" customFormat="1">
      <c r="B8" s="141" t="s">
        <v>72</v>
      </c>
      <c r="C8" s="142"/>
      <c r="D8" s="108"/>
      <c r="E8" s="151" t="s">
        <v>262</v>
      </c>
      <c r="F8" s="142"/>
      <c r="G8" s="142"/>
      <c r="H8" s="142"/>
      <c r="I8" s="358"/>
      <c r="J8" s="142"/>
      <c r="K8" s="142"/>
      <c r="L8" s="144"/>
      <c r="M8" s="142"/>
      <c r="N8" s="142"/>
      <c r="O8" s="144"/>
      <c r="P8" s="142"/>
      <c r="Q8" s="142"/>
      <c r="R8" s="142"/>
      <c r="S8" s="142"/>
    </row>
    <row r="9" spans="1:28" s="130" customFormat="1">
      <c r="B9" s="141" t="s">
        <v>73</v>
      </c>
      <c r="C9" s="142"/>
      <c r="D9" s="108"/>
      <c r="E9" s="151" t="s">
        <v>253</v>
      </c>
      <c r="F9" s="142"/>
      <c r="G9" s="142"/>
      <c r="H9" s="142"/>
      <c r="I9" s="358"/>
      <c r="J9" s="142"/>
      <c r="K9" s="142"/>
      <c r="L9" s="144"/>
      <c r="M9" s="142"/>
      <c r="N9" s="142"/>
      <c r="O9" s="144"/>
      <c r="P9" s="142"/>
      <c r="Q9" s="142"/>
      <c r="R9" s="142"/>
      <c r="S9" s="142"/>
    </row>
    <row r="10" spans="1:28" s="130" customFormat="1">
      <c r="B10" s="141" t="s">
        <v>74</v>
      </c>
      <c r="C10" s="142"/>
      <c r="D10" s="108"/>
      <c r="E10" s="143" t="s">
        <v>75</v>
      </c>
      <c r="F10" s="142"/>
      <c r="G10" s="142"/>
      <c r="H10" s="142"/>
      <c r="I10" s="358"/>
      <c r="J10" s="142"/>
      <c r="K10" s="142"/>
      <c r="L10" s="144"/>
      <c r="M10" s="142"/>
      <c r="N10" s="142"/>
      <c r="O10" s="144"/>
      <c r="P10" s="142"/>
      <c r="Q10" s="142"/>
      <c r="R10" s="142"/>
      <c r="S10" s="142"/>
    </row>
    <row r="11" spans="1:28" s="130" customFormat="1">
      <c r="B11" s="141" t="s">
        <v>76</v>
      </c>
      <c r="C11" s="142"/>
      <c r="D11" s="108"/>
      <c r="E11" s="143" t="s">
        <v>203</v>
      </c>
      <c r="F11" s="142"/>
      <c r="G11" s="142"/>
      <c r="H11" s="142"/>
      <c r="I11" s="358"/>
      <c r="J11" s="142"/>
      <c r="K11" s="142"/>
      <c r="L11" s="144"/>
      <c r="M11" s="142"/>
      <c r="N11" s="142"/>
      <c r="O11" s="144"/>
      <c r="P11" s="142"/>
      <c r="Q11" s="142"/>
      <c r="R11" s="142"/>
      <c r="S11" s="142"/>
    </row>
    <row r="12" spans="1:28" s="130" customFormat="1">
      <c r="B12" s="141" t="s">
        <v>36</v>
      </c>
      <c r="C12" s="142"/>
      <c r="D12" s="81"/>
      <c r="E12" s="143" t="s">
        <v>104</v>
      </c>
      <c r="F12" s="142"/>
      <c r="G12" s="142"/>
      <c r="H12" s="142"/>
      <c r="I12" s="358"/>
      <c r="J12" s="142"/>
      <c r="K12" s="142"/>
      <c r="L12" s="144"/>
      <c r="M12" s="142"/>
      <c r="N12" s="142"/>
      <c r="O12" s="144"/>
      <c r="P12" s="142"/>
      <c r="Q12" s="142"/>
      <c r="R12" s="142"/>
      <c r="S12" s="142"/>
    </row>
    <row r="13" spans="1:28">
      <c r="B13" s="109"/>
      <c r="C13" s="110"/>
      <c r="D13" s="111"/>
      <c r="E13" s="110"/>
      <c r="F13" s="110"/>
      <c r="G13" s="110"/>
      <c r="H13" s="110"/>
      <c r="I13" s="359"/>
      <c r="J13" s="110"/>
      <c r="K13" s="110"/>
      <c r="L13" s="112"/>
      <c r="M13" s="110"/>
      <c r="N13" s="110"/>
      <c r="O13" s="112"/>
      <c r="P13" s="110"/>
      <c r="Q13" s="110"/>
      <c r="R13" s="110"/>
      <c r="S13" s="110"/>
    </row>
    <row r="14" spans="1:28" s="113" customFormat="1" ht="20.25" customHeight="1">
      <c r="B14" s="1497" t="s">
        <v>16</v>
      </c>
      <c r="C14" s="1499" t="s">
        <v>78</v>
      </c>
      <c r="D14" s="1503" t="s">
        <v>0</v>
      </c>
      <c r="E14" s="1504"/>
      <c r="F14" s="1496" t="s">
        <v>95</v>
      </c>
      <c r="G14" s="1496" t="s">
        <v>96</v>
      </c>
      <c r="H14" s="1496" t="s">
        <v>97</v>
      </c>
      <c r="I14" s="1489" t="s">
        <v>9</v>
      </c>
      <c r="J14" s="1465" t="s">
        <v>98</v>
      </c>
      <c r="K14" s="1465"/>
      <c r="L14" s="1465"/>
      <c r="M14" s="1493" t="s">
        <v>186</v>
      </c>
      <c r="N14" s="1495" t="s">
        <v>156</v>
      </c>
      <c r="O14" s="1501" t="s">
        <v>209</v>
      </c>
      <c r="P14" s="1479" t="s">
        <v>7</v>
      </c>
      <c r="Q14" s="1479"/>
      <c r="R14" s="1479"/>
      <c r="S14" s="1465" t="s">
        <v>2</v>
      </c>
      <c r="T14" s="1416" t="s">
        <v>213</v>
      </c>
      <c r="U14" s="1411" t="s">
        <v>214</v>
      </c>
      <c r="V14" s="1408" t="s">
        <v>215</v>
      </c>
      <c r="W14" s="1409"/>
      <c r="X14" s="1410"/>
      <c r="Y14" s="1411" t="s">
        <v>214</v>
      </c>
      <c r="Z14" s="1408" t="s">
        <v>1880</v>
      </c>
      <c r="AA14" s="1409"/>
      <c r="AB14" s="1410"/>
    </row>
    <row r="15" spans="1:28" s="113" customFormat="1" ht="42" customHeight="1">
      <c r="B15" s="1498"/>
      <c r="C15" s="1500"/>
      <c r="D15" s="114" t="s">
        <v>5</v>
      </c>
      <c r="E15" s="423" t="s">
        <v>23</v>
      </c>
      <c r="F15" s="1494"/>
      <c r="G15" s="1494"/>
      <c r="H15" s="1494"/>
      <c r="I15" s="1490"/>
      <c r="J15" s="1491" t="s">
        <v>37</v>
      </c>
      <c r="K15" s="1492"/>
      <c r="L15" s="129" t="s">
        <v>178</v>
      </c>
      <c r="M15" s="1494"/>
      <c r="N15" s="1491"/>
      <c r="O15" s="1502"/>
      <c r="P15" s="427" t="s">
        <v>99</v>
      </c>
      <c r="Q15" s="423" t="s">
        <v>100</v>
      </c>
      <c r="R15" s="423" t="s">
        <v>101</v>
      </c>
      <c r="S15" s="1465"/>
      <c r="T15" s="1417"/>
      <c r="U15" s="1412"/>
      <c r="V15" s="483" t="s">
        <v>217</v>
      </c>
      <c r="W15" s="483" t="s">
        <v>1875</v>
      </c>
      <c r="X15" s="483" t="s">
        <v>1876</v>
      </c>
      <c r="Y15" s="1412"/>
      <c r="Z15" s="483" t="s">
        <v>1877</v>
      </c>
      <c r="AA15" s="483" t="s">
        <v>1878</v>
      </c>
      <c r="AB15" s="483" t="s">
        <v>1879</v>
      </c>
    </row>
    <row r="16" spans="1:28" s="113" customFormat="1" ht="19.5" customHeight="1">
      <c r="A16" s="612" t="s">
        <v>464</v>
      </c>
      <c r="B16" s="348" t="s">
        <v>84</v>
      </c>
      <c r="C16" s="205" t="s">
        <v>85</v>
      </c>
      <c r="D16" s="178" t="s">
        <v>86</v>
      </c>
      <c r="E16" s="205" t="s">
        <v>87</v>
      </c>
      <c r="F16" s="205" t="s">
        <v>88</v>
      </c>
      <c r="G16" s="205">
        <v>6</v>
      </c>
      <c r="H16" s="205" t="s">
        <v>90</v>
      </c>
      <c r="I16" s="480" t="s">
        <v>20</v>
      </c>
      <c r="J16" s="205" t="s">
        <v>17</v>
      </c>
      <c r="K16" s="205" t="s">
        <v>15</v>
      </c>
      <c r="L16" s="297" t="s">
        <v>91</v>
      </c>
      <c r="M16" s="205" t="s">
        <v>92</v>
      </c>
      <c r="N16" s="205" t="s">
        <v>93</v>
      </c>
      <c r="O16" s="297" t="s">
        <v>18</v>
      </c>
      <c r="P16" s="297" t="s">
        <v>21</v>
      </c>
      <c r="Q16" s="205" t="s">
        <v>22</v>
      </c>
      <c r="R16" s="205" t="s">
        <v>19</v>
      </c>
      <c r="S16" s="205" t="s">
        <v>114</v>
      </c>
      <c r="T16" s="484">
        <v>19</v>
      </c>
      <c r="U16" s="485">
        <v>20</v>
      </c>
      <c r="V16" s="486">
        <v>21</v>
      </c>
      <c r="W16" s="486">
        <v>22</v>
      </c>
      <c r="X16" s="486">
        <v>23</v>
      </c>
      <c r="Y16" s="485">
        <v>24</v>
      </c>
      <c r="Z16" s="486">
        <v>25</v>
      </c>
      <c r="AA16" s="486">
        <v>26</v>
      </c>
      <c r="AB16" s="486">
        <v>27</v>
      </c>
    </row>
    <row r="17" spans="1:30" s="596" customFormat="1" ht="11.1" customHeight="1">
      <c r="A17" s="612" t="s">
        <v>464</v>
      </c>
      <c r="B17" s="863"/>
      <c r="C17" s="864"/>
      <c r="D17" s="864"/>
      <c r="E17" s="864"/>
      <c r="F17" s="864"/>
      <c r="G17" s="867"/>
      <c r="H17" s="867"/>
      <c r="I17" s="868"/>
      <c r="J17" s="867"/>
      <c r="K17" s="867"/>
      <c r="L17" s="869"/>
      <c r="M17" s="867"/>
      <c r="N17" s="867"/>
      <c r="O17" s="869"/>
      <c r="P17" s="869"/>
      <c r="Q17" s="867"/>
      <c r="R17" s="867"/>
      <c r="S17" s="867"/>
      <c r="T17" s="722"/>
      <c r="U17" s="723"/>
      <c r="V17" s="724"/>
      <c r="W17" s="724"/>
      <c r="X17" s="724"/>
      <c r="Y17" s="723"/>
      <c r="Z17" s="724"/>
      <c r="AA17" s="724"/>
      <c r="AB17" s="724"/>
    </row>
    <row r="18" spans="1:30" s="596" customFormat="1" ht="11.1" customHeight="1">
      <c r="A18" s="612" t="s">
        <v>464</v>
      </c>
      <c r="B18" s="1473" t="s">
        <v>278</v>
      </c>
      <c r="C18" s="1473"/>
      <c r="D18" s="601"/>
      <c r="E18" s="630"/>
      <c r="F18" s="630"/>
      <c r="G18" s="630"/>
      <c r="H18" s="630"/>
      <c r="I18" s="636"/>
      <c r="J18" s="630"/>
      <c r="K18" s="630"/>
      <c r="L18" s="620"/>
      <c r="M18" s="630"/>
      <c r="N18" s="630"/>
      <c r="O18" s="620"/>
      <c r="P18" s="620"/>
      <c r="Q18" s="630"/>
      <c r="R18" s="630"/>
      <c r="S18" s="630"/>
      <c r="T18" s="722"/>
      <c r="U18" s="723"/>
      <c r="V18" s="724"/>
      <c r="W18" s="724"/>
      <c r="X18" s="724"/>
      <c r="Y18" s="723"/>
      <c r="Z18" s="724"/>
      <c r="AA18" s="724"/>
      <c r="AB18" s="724"/>
    </row>
    <row r="19" spans="1:30" s="596" customFormat="1" ht="11.1" customHeight="1">
      <c r="A19" s="612" t="s">
        <v>464</v>
      </c>
      <c r="B19" s="1473" t="s">
        <v>301</v>
      </c>
      <c r="C19" s="1473"/>
      <c r="D19" s="601"/>
      <c r="E19" s="630"/>
      <c r="F19" s="630"/>
      <c r="G19" s="630"/>
      <c r="H19" s="630"/>
      <c r="I19" s="636"/>
      <c r="J19" s="630"/>
      <c r="K19" s="630"/>
      <c r="L19" s="620"/>
      <c r="M19" s="630"/>
      <c r="N19" s="630"/>
      <c r="O19" s="620"/>
      <c r="P19" s="620"/>
      <c r="Q19" s="630"/>
      <c r="R19" s="630"/>
      <c r="S19" s="630"/>
      <c r="T19" s="722"/>
      <c r="U19" s="723"/>
      <c r="V19" s="724"/>
      <c r="W19" s="724"/>
      <c r="X19" s="724"/>
      <c r="Y19" s="723"/>
      <c r="Z19" s="724"/>
      <c r="AA19" s="724"/>
      <c r="AB19" s="724"/>
    </row>
    <row r="20" spans="1:30" ht="15" customHeight="1">
      <c r="A20" s="612" t="s">
        <v>464</v>
      </c>
      <c r="B20" s="857"/>
      <c r="C20" s="858" t="s">
        <v>330</v>
      </c>
      <c r="D20" s="630"/>
      <c r="E20" s="630"/>
      <c r="F20" s="624"/>
      <c r="G20" s="624"/>
      <c r="H20" s="624"/>
      <c r="I20" s="607"/>
      <c r="J20" s="624"/>
      <c r="K20" s="624"/>
      <c r="L20" s="633"/>
      <c r="M20" s="604"/>
      <c r="N20" s="624"/>
      <c r="O20" s="608"/>
      <c r="P20" s="624"/>
      <c r="Q20" s="609"/>
      <c r="R20" s="609"/>
      <c r="S20" s="624"/>
      <c r="T20" s="610"/>
      <c r="U20" s="610"/>
      <c r="V20" s="611"/>
      <c r="W20" s="611"/>
      <c r="X20" s="611"/>
      <c r="Y20" s="610"/>
      <c r="Z20" s="612"/>
      <c r="AA20" s="612"/>
      <c r="AB20" s="612"/>
    </row>
    <row r="21" spans="1:30" ht="15" customHeight="1">
      <c r="A21" s="612" t="s">
        <v>464</v>
      </c>
      <c r="B21" s="804">
        <v>1</v>
      </c>
      <c r="C21" s="603" t="s">
        <v>331</v>
      </c>
      <c r="D21" s="630" t="s">
        <v>437</v>
      </c>
      <c r="E21" s="613" t="s">
        <v>332</v>
      </c>
      <c r="F21" s="821" t="s">
        <v>538</v>
      </c>
      <c r="G21" s="624" t="s">
        <v>212</v>
      </c>
      <c r="H21" s="624" t="s">
        <v>212</v>
      </c>
      <c r="I21" s="606" t="s">
        <v>517</v>
      </c>
      <c r="J21" s="604">
        <v>1</v>
      </c>
      <c r="K21" s="624" t="s">
        <v>1899</v>
      </c>
      <c r="L21" s="633">
        <v>612000</v>
      </c>
      <c r="M21" s="604">
        <v>2007</v>
      </c>
      <c r="N21" s="624" t="s">
        <v>241</v>
      </c>
      <c r="O21" s="792">
        <f>J21*L21</f>
        <v>612000</v>
      </c>
      <c r="P21" s="624" t="s">
        <v>99</v>
      </c>
      <c r="Q21" s="609"/>
      <c r="R21" s="609"/>
      <c r="S21" s="624"/>
      <c r="T21" s="610">
        <v>5</v>
      </c>
      <c r="U21" s="610">
        <f t="shared" ref="U21:U27" si="0">2011-M21+1</f>
        <v>5</v>
      </c>
      <c r="V21" s="611">
        <f>O21/T21</f>
        <v>122400</v>
      </c>
      <c r="W21" s="611">
        <f>U21*V21</f>
        <v>612000</v>
      </c>
      <c r="X21" s="611">
        <f>O21-W21</f>
        <v>0</v>
      </c>
      <c r="Y21" s="610">
        <f t="shared" ref="Y21:Y27" si="1">2011-M21+1</f>
        <v>5</v>
      </c>
      <c r="Z21" s="611">
        <f>O21/T21</f>
        <v>122400</v>
      </c>
      <c r="AA21" s="611">
        <f>Y21*Z21</f>
        <v>612000</v>
      </c>
      <c r="AB21" s="611">
        <f>O21-AA21</f>
        <v>0</v>
      </c>
      <c r="AC21" s="5" t="b">
        <f>AA21+AB21=O21</f>
        <v>1</v>
      </c>
      <c r="AD21" s="1377">
        <f>O21-AA21-AB21</f>
        <v>0</v>
      </c>
    </row>
    <row r="22" spans="1:30" ht="15" customHeight="1">
      <c r="A22" s="612" t="s">
        <v>464</v>
      </c>
      <c r="B22" s="804">
        <v>2</v>
      </c>
      <c r="C22" s="603" t="s">
        <v>333</v>
      </c>
      <c r="D22" s="601" t="s">
        <v>443</v>
      </c>
      <c r="E22" s="613" t="s">
        <v>332</v>
      </c>
      <c r="F22" s="821" t="s">
        <v>261</v>
      </c>
      <c r="G22" s="624" t="s">
        <v>212</v>
      </c>
      <c r="H22" s="757" t="s">
        <v>219</v>
      </c>
      <c r="I22" s="606" t="s">
        <v>517</v>
      </c>
      <c r="J22" s="604">
        <v>1</v>
      </c>
      <c r="K22" s="624" t="s">
        <v>1899</v>
      </c>
      <c r="L22" s="633">
        <v>1147500</v>
      </c>
      <c r="M22" s="604">
        <v>2007</v>
      </c>
      <c r="N22" s="624" t="s">
        <v>241</v>
      </c>
      <c r="O22" s="792">
        <f t="shared" ref="O22:O96" si="2">J22*L22</f>
        <v>1147500</v>
      </c>
      <c r="P22" s="624" t="s">
        <v>99</v>
      </c>
      <c r="Q22" s="609"/>
      <c r="R22" s="609"/>
      <c r="S22" s="624"/>
      <c r="T22" s="610">
        <v>5</v>
      </c>
      <c r="U22" s="610">
        <f t="shared" si="0"/>
        <v>5</v>
      </c>
      <c r="V22" s="611">
        <f t="shared" ref="V22:V96" si="3">O22/T22</f>
        <v>229500</v>
      </c>
      <c r="W22" s="611">
        <f t="shared" ref="W22:W96" si="4">U22*V22</f>
        <v>1147500</v>
      </c>
      <c r="X22" s="611">
        <f t="shared" ref="X22:X96" si="5">O22-W22</f>
        <v>0</v>
      </c>
      <c r="Y22" s="610">
        <f t="shared" si="1"/>
        <v>5</v>
      </c>
      <c r="Z22" s="611">
        <f t="shared" ref="Z22:Z96" si="6">O22/T22</f>
        <v>229500</v>
      </c>
      <c r="AA22" s="611">
        <f t="shared" ref="AA22:AA96" si="7">Y22*Z22</f>
        <v>1147500</v>
      </c>
      <c r="AB22" s="611">
        <f t="shared" ref="AB22:AB96" si="8">O22-AA22</f>
        <v>0</v>
      </c>
      <c r="AC22" s="5" t="b">
        <f t="shared" ref="AC22:AC97" si="9">AA22+AB22=O22</f>
        <v>1</v>
      </c>
      <c r="AD22" s="1377">
        <f t="shared" ref="AD22:AD85" si="10">O22-AA22-AB22</f>
        <v>0</v>
      </c>
    </row>
    <row r="23" spans="1:30" ht="15" customHeight="1">
      <c r="A23" s="612" t="s">
        <v>464</v>
      </c>
      <c r="B23" s="804">
        <v>3</v>
      </c>
      <c r="C23" s="603" t="s">
        <v>334</v>
      </c>
      <c r="D23" s="630" t="s">
        <v>438</v>
      </c>
      <c r="E23" s="613" t="s">
        <v>332</v>
      </c>
      <c r="F23" s="821" t="s">
        <v>335</v>
      </c>
      <c r="G23" s="624" t="s">
        <v>212</v>
      </c>
      <c r="H23" s="757" t="s">
        <v>336</v>
      </c>
      <c r="I23" s="606" t="s">
        <v>1623</v>
      </c>
      <c r="J23" s="604">
        <v>1</v>
      </c>
      <c r="K23" s="624" t="s">
        <v>1899</v>
      </c>
      <c r="L23" s="633">
        <v>1683000</v>
      </c>
      <c r="M23" s="604">
        <v>2007</v>
      </c>
      <c r="N23" s="624" t="s">
        <v>241</v>
      </c>
      <c r="O23" s="792">
        <f t="shared" si="2"/>
        <v>1683000</v>
      </c>
      <c r="P23" s="624" t="s">
        <v>99</v>
      </c>
      <c r="Q23" s="609"/>
      <c r="R23" s="609"/>
      <c r="S23" s="624"/>
      <c r="T23" s="610">
        <v>5</v>
      </c>
      <c r="U23" s="610">
        <f t="shared" si="0"/>
        <v>5</v>
      </c>
      <c r="V23" s="611">
        <f t="shared" si="3"/>
        <v>336600</v>
      </c>
      <c r="W23" s="611">
        <f t="shared" si="4"/>
        <v>1683000</v>
      </c>
      <c r="X23" s="611">
        <f t="shared" si="5"/>
        <v>0</v>
      </c>
      <c r="Y23" s="610">
        <f t="shared" si="1"/>
        <v>5</v>
      </c>
      <c r="Z23" s="611">
        <f t="shared" si="6"/>
        <v>336600</v>
      </c>
      <c r="AA23" s="611">
        <f t="shared" si="7"/>
        <v>1683000</v>
      </c>
      <c r="AB23" s="611">
        <f t="shared" si="8"/>
        <v>0</v>
      </c>
      <c r="AC23" s="5" t="b">
        <f t="shared" si="9"/>
        <v>1</v>
      </c>
      <c r="AD23" s="1377">
        <f t="shared" si="10"/>
        <v>0</v>
      </c>
    </row>
    <row r="24" spans="1:30" ht="15" customHeight="1">
      <c r="A24" s="612" t="s">
        <v>464</v>
      </c>
      <c r="B24" s="804">
        <v>4</v>
      </c>
      <c r="C24" s="603" t="s">
        <v>337</v>
      </c>
      <c r="D24" s="630" t="s">
        <v>435</v>
      </c>
      <c r="E24" s="613" t="s">
        <v>332</v>
      </c>
      <c r="F24" s="821" t="s">
        <v>219</v>
      </c>
      <c r="G24" s="624" t="s">
        <v>212</v>
      </c>
      <c r="H24" s="624" t="s">
        <v>212</v>
      </c>
      <c r="I24" s="606" t="s">
        <v>211</v>
      </c>
      <c r="J24" s="604">
        <v>1</v>
      </c>
      <c r="K24" s="624" t="s">
        <v>1899</v>
      </c>
      <c r="L24" s="633">
        <v>573750</v>
      </c>
      <c r="M24" s="604">
        <v>2007</v>
      </c>
      <c r="N24" s="624" t="s">
        <v>241</v>
      </c>
      <c r="O24" s="792">
        <f t="shared" si="2"/>
        <v>573750</v>
      </c>
      <c r="P24" s="624" t="s">
        <v>99</v>
      </c>
      <c r="Q24" s="609"/>
      <c r="R24" s="609"/>
      <c r="S24" s="624"/>
      <c r="T24" s="610">
        <v>5</v>
      </c>
      <c r="U24" s="610">
        <f t="shared" si="0"/>
        <v>5</v>
      </c>
      <c r="V24" s="611">
        <f t="shared" si="3"/>
        <v>114750</v>
      </c>
      <c r="W24" s="611">
        <f t="shared" si="4"/>
        <v>573750</v>
      </c>
      <c r="X24" s="611">
        <f t="shared" si="5"/>
        <v>0</v>
      </c>
      <c r="Y24" s="610">
        <f t="shared" si="1"/>
        <v>5</v>
      </c>
      <c r="Z24" s="611">
        <f t="shared" si="6"/>
        <v>114750</v>
      </c>
      <c r="AA24" s="611">
        <f t="shared" si="7"/>
        <v>573750</v>
      </c>
      <c r="AB24" s="611">
        <f t="shared" si="8"/>
        <v>0</v>
      </c>
      <c r="AC24" s="5" t="b">
        <f t="shared" si="9"/>
        <v>1</v>
      </c>
      <c r="AD24" s="1377">
        <f t="shared" si="10"/>
        <v>0</v>
      </c>
    </row>
    <row r="25" spans="1:30" ht="15" customHeight="1">
      <c r="A25" s="612" t="s">
        <v>464</v>
      </c>
      <c r="B25" s="804">
        <v>5</v>
      </c>
      <c r="C25" s="603" t="s">
        <v>256</v>
      </c>
      <c r="D25" s="601" t="s">
        <v>434</v>
      </c>
      <c r="E25" s="613" t="s">
        <v>332</v>
      </c>
      <c r="F25" s="821" t="s">
        <v>226</v>
      </c>
      <c r="G25" s="624" t="s">
        <v>212</v>
      </c>
      <c r="H25" s="624" t="s">
        <v>212</v>
      </c>
      <c r="I25" s="606" t="s">
        <v>211</v>
      </c>
      <c r="J25" s="604">
        <v>1</v>
      </c>
      <c r="K25" s="624" t="s">
        <v>1899</v>
      </c>
      <c r="L25" s="633">
        <v>306000</v>
      </c>
      <c r="M25" s="604">
        <v>2007</v>
      </c>
      <c r="N25" s="624" t="s">
        <v>241</v>
      </c>
      <c r="O25" s="792">
        <f t="shared" si="2"/>
        <v>306000</v>
      </c>
      <c r="P25" s="624" t="s">
        <v>99</v>
      </c>
      <c r="Q25" s="609"/>
      <c r="R25" s="609"/>
      <c r="S25" s="624"/>
      <c r="T25" s="610">
        <v>5</v>
      </c>
      <c r="U25" s="610">
        <f t="shared" si="0"/>
        <v>5</v>
      </c>
      <c r="V25" s="611">
        <f t="shared" si="3"/>
        <v>61200</v>
      </c>
      <c r="W25" s="611">
        <f t="shared" si="4"/>
        <v>306000</v>
      </c>
      <c r="X25" s="611">
        <f t="shared" si="5"/>
        <v>0</v>
      </c>
      <c r="Y25" s="610">
        <f t="shared" si="1"/>
        <v>5</v>
      </c>
      <c r="Z25" s="611">
        <f t="shared" si="6"/>
        <v>61200</v>
      </c>
      <c r="AA25" s="611">
        <f t="shared" si="7"/>
        <v>306000</v>
      </c>
      <c r="AB25" s="611">
        <f t="shared" si="8"/>
        <v>0</v>
      </c>
      <c r="AC25" s="5" t="b">
        <f t="shared" si="9"/>
        <v>1</v>
      </c>
      <c r="AD25" s="1377">
        <f t="shared" si="10"/>
        <v>0</v>
      </c>
    </row>
    <row r="26" spans="1:30" ht="15" customHeight="1">
      <c r="A26" s="612" t="s">
        <v>464</v>
      </c>
      <c r="B26" s="804">
        <v>6</v>
      </c>
      <c r="C26" s="603" t="s">
        <v>256</v>
      </c>
      <c r="D26" s="601" t="s">
        <v>434</v>
      </c>
      <c r="E26" s="613" t="s">
        <v>338</v>
      </c>
      <c r="F26" s="821" t="s">
        <v>226</v>
      </c>
      <c r="G26" s="624" t="s">
        <v>212</v>
      </c>
      <c r="H26" s="624" t="s">
        <v>212</v>
      </c>
      <c r="I26" s="606" t="s">
        <v>211</v>
      </c>
      <c r="J26" s="604">
        <v>1</v>
      </c>
      <c r="K26" s="624" t="s">
        <v>1899</v>
      </c>
      <c r="L26" s="633">
        <v>306000</v>
      </c>
      <c r="M26" s="604">
        <v>2007</v>
      </c>
      <c r="N26" s="624" t="s">
        <v>241</v>
      </c>
      <c r="O26" s="792">
        <f t="shared" ref="O26" si="11">J26*L26</f>
        <v>306000</v>
      </c>
      <c r="P26" s="624" t="s">
        <v>99</v>
      </c>
      <c r="Q26" s="609"/>
      <c r="R26" s="609"/>
      <c r="S26" s="624"/>
      <c r="T26" s="610">
        <v>5</v>
      </c>
      <c r="U26" s="610">
        <f t="shared" ref="U26" si="12">2011-M26+1</f>
        <v>5</v>
      </c>
      <c r="V26" s="611">
        <f t="shared" ref="V26" si="13">O26/T26</f>
        <v>61200</v>
      </c>
      <c r="W26" s="611">
        <f t="shared" ref="W26" si="14">U26*V26</f>
        <v>306000</v>
      </c>
      <c r="X26" s="611">
        <f t="shared" ref="X26" si="15">O26-W26</f>
        <v>0</v>
      </c>
      <c r="Y26" s="610">
        <f t="shared" ref="Y26" si="16">2011-M26+1</f>
        <v>5</v>
      </c>
      <c r="Z26" s="611">
        <f t="shared" ref="Z26" si="17">O26/T26</f>
        <v>61200</v>
      </c>
      <c r="AA26" s="611">
        <f t="shared" ref="AA26" si="18">Y26*Z26</f>
        <v>306000</v>
      </c>
      <c r="AB26" s="611">
        <f t="shared" ref="AB26" si="19">O26-AA26</f>
        <v>0</v>
      </c>
      <c r="AC26" s="5" t="b">
        <f t="shared" ref="AC26" si="20">AA26+AB26=O26</f>
        <v>1</v>
      </c>
      <c r="AD26" s="1377">
        <f t="shared" si="10"/>
        <v>0</v>
      </c>
    </row>
    <row r="27" spans="1:30" ht="15" customHeight="1">
      <c r="A27" s="612" t="s">
        <v>464</v>
      </c>
      <c r="B27" s="804">
        <v>7</v>
      </c>
      <c r="C27" s="603" t="s">
        <v>244</v>
      </c>
      <c r="D27" s="601" t="s">
        <v>444</v>
      </c>
      <c r="E27" s="613" t="s">
        <v>355</v>
      </c>
      <c r="F27" s="821" t="s">
        <v>339</v>
      </c>
      <c r="G27" s="624" t="s">
        <v>212</v>
      </c>
      <c r="H27" s="624" t="s">
        <v>212</v>
      </c>
      <c r="I27" s="606" t="s">
        <v>211</v>
      </c>
      <c r="J27" s="604">
        <v>1</v>
      </c>
      <c r="K27" s="624" t="s">
        <v>1893</v>
      </c>
      <c r="L27" s="633">
        <v>1912500</v>
      </c>
      <c r="M27" s="604">
        <v>2007</v>
      </c>
      <c r="N27" s="624" t="s">
        <v>241</v>
      </c>
      <c r="O27" s="792">
        <f t="shared" si="2"/>
        <v>1912500</v>
      </c>
      <c r="P27" s="624" t="s">
        <v>99</v>
      </c>
      <c r="Q27" s="609"/>
      <c r="R27" s="609"/>
      <c r="S27" s="624"/>
      <c r="T27" s="610">
        <v>5</v>
      </c>
      <c r="U27" s="610">
        <f t="shared" si="0"/>
        <v>5</v>
      </c>
      <c r="V27" s="611">
        <f t="shared" si="3"/>
        <v>382500</v>
      </c>
      <c r="W27" s="611">
        <f t="shared" si="4"/>
        <v>1912500</v>
      </c>
      <c r="X27" s="611">
        <f t="shared" si="5"/>
        <v>0</v>
      </c>
      <c r="Y27" s="610">
        <f t="shared" si="1"/>
        <v>5</v>
      </c>
      <c r="Z27" s="611">
        <f t="shared" si="6"/>
        <v>382500</v>
      </c>
      <c r="AA27" s="611">
        <f t="shared" si="7"/>
        <v>1912500</v>
      </c>
      <c r="AB27" s="611">
        <f t="shared" si="8"/>
        <v>0</v>
      </c>
      <c r="AC27" s="5" t="b">
        <f t="shared" si="9"/>
        <v>1</v>
      </c>
      <c r="AD27" s="1377">
        <f t="shared" si="10"/>
        <v>0</v>
      </c>
    </row>
    <row r="28" spans="1:30" s="1367" customFormat="1" ht="15" customHeight="1">
      <c r="A28" s="1352" t="s">
        <v>464</v>
      </c>
      <c r="B28" s="1353"/>
      <c r="C28" s="1354" t="s">
        <v>340</v>
      </c>
      <c r="D28" s="1355"/>
      <c r="E28" s="1356"/>
      <c r="F28" s="1357"/>
      <c r="G28" s="1358"/>
      <c r="H28" s="1359"/>
      <c r="I28" s="1360"/>
      <c r="J28" s="1353"/>
      <c r="K28" s="1361"/>
      <c r="L28" s="1362"/>
      <c r="M28" s="1361"/>
      <c r="N28" s="1361"/>
      <c r="O28" s="1363"/>
      <c r="P28" s="1361"/>
      <c r="Q28" s="1364"/>
      <c r="R28" s="1364"/>
      <c r="S28" s="1361"/>
      <c r="T28" s="1365"/>
      <c r="U28" s="1365"/>
      <c r="V28" s="1366"/>
      <c r="W28" s="1366"/>
      <c r="X28" s="1366"/>
      <c r="Y28" s="1365"/>
      <c r="Z28" s="1366"/>
      <c r="AA28" s="1366"/>
      <c r="AB28" s="1366"/>
      <c r="AD28" s="1377">
        <f t="shared" si="10"/>
        <v>0</v>
      </c>
    </row>
    <row r="29" spans="1:30" ht="15" customHeight="1">
      <c r="A29" s="612" t="s">
        <v>464</v>
      </c>
      <c r="B29" s="1211">
        <v>8</v>
      </c>
      <c r="C29" s="603" t="s">
        <v>333</v>
      </c>
      <c r="D29" s="601" t="s">
        <v>443</v>
      </c>
      <c r="E29" s="613" t="s">
        <v>332</v>
      </c>
      <c r="F29" s="821" t="s">
        <v>538</v>
      </c>
      <c r="G29" s="624" t="s">
        <v>212</v>
      </c>
      <c r="H29" s="757" t="s">
        <v>1626</v>
      </c>
      <c r="I29" s="606" t="s">
        <v>517</v>
      </c>
      <c r="J29" s="804">
        <v>1</v>
      </c>
      <c r="K29" s="624" t="s">
        <v>1899</v>
      </c>
      <c r="L29" s="633">
        <v>1147500</v>
      </c>
      <c r="M29" s="757">
        <v>2004</v>
      </c>
      <c r="N29" s="624" t="s">
        <v>241</v>
      </c>
      <c r="O29" s="792">
        <f t="shared" si="2"/>
        <v>1147500</v>
      </c>
      <c r="P29" s="624" t="s">
        <v>99</v>
      </c>
      <c r="Q29" s="609"/>
      <c r="R29" s="609"/>
      <c r="S29" s="624"/>
      <c r="T29" s="610">
        <v>5</v>
      </c>
      <c r="U29" s="610">
        <f>2008-M29+1</f>
        <v>5</v>
      </c>
      <c r="V29" s="611">
        <f t="shared" si="3"/>
        <v>229500</v>
      </c>
      <c r="W29" s="611">
        <f t="shared" si="4"/>
        <v>1147500</v>
      </c>
      <c r="X29" s="611">
        <f t="shared" si="5"/>
        <v>0</v>
      </c>
      <c r="Y29" s="610">
        <f>2008-M29+1</f>
        <v>5</v>
      </c>
      <c r="Z29" s="611">
        <f t="shared" si="6"/>
        <v>229500</v>
      </c>
      <c r="AA29" s="611">
        <f t="shared" si="7"/>
        <v>1147500</v>
      </c>
      <c r="AB29" s="611">
        <f t="shared" si="8"/>
        <v>0</v>
      </c>
      <c r="AC29" s="5" t="b">
        <f t="shared" si="9"/>
        <v>1</v>
      </c>
      <c r="AD29" s="1377">
        <f t="shared" si="10"/>
        <v>0</v>
      </c>
    </row>
    <row r="30" spans="1:30" ht="15" customHeight="1">
      <c r="A30" s="612" t="s">
        <v>464</v>
      </c>
      <c r="B30" s="804">
        <v>9</v>
      </c>
      <c r="C30" s="603" t="s">
        <v>222</v>
      </c>
      <c r="D30" s="601" t="s">
        <v>443</v>
      </c>
      <c r="E30" s="613" t="s">
        <v>332</v>
      </c>
      <c r="F30" s="821" t="s">
        <v>538</v>
      </c>
      <c r="G30" s="624" t="s">
        <v>212</v>
      </c>
      <c r="H30" s="757" t="s">
        <v>243</v>
      </c>
      <c r="I30" s="606" t="s">
        <v>517</v>
      </c>
      <c r="J30" s="625">
        <v>1</v>
      </c>
      <c r="K30" s="624" t="s">
        <v>1899</v>
      </c>
      <c r="L30" s="633">
        <v>612000</v>
      </c>
      <c r="M30" s="757">
        <v>2004</v>
      </c>
      <c r="N30" s="624" t="s">
        <v>241</v>
      </c>
      <c r="O30" s="792">
        <f t="shared" si="2"/>
        <v>612000</v>
      </c>
      <c r="P30" s="624" t="s">
        <v>99</v>
      </c>
      <c r="Q30" s="609"/>
      <c r="R30" s="609"/>
      <c r="S30" s="624"/>
      <c r="T30" s="610">
        <v>5</v>
      </c>
      <c r="U30" s="610">
        <f>2008-M30+1</f>
        <v>5</v>
      </c>
      <c r="V30" s="611">
        <f t="shared" si="3"/>
        <v>122400</v>
      </c>
      <c r="W30" s="611">
        <f t="shared" si="4"/>
        <v>612000</v>
      </c>
      <c r="X30" s="611">
        <f t="shared" si="5"/>
        <v>0</v>
      </c>
      <c r="Y30" s="610">
        <f>2008-M30+1</f>
        <v>5</v>
      </c>
      <c r="Z30" s="611">
        <f t="shared" si="6"/>
        <v>122400</v>
      </c>
      <c r="AA30" s="611">
        <f t="shared" si="7"/>
        <v>612000</v>
      </c>
      <c r="AB30" s="611">
        <f t="shared" si="8"/>
        <v>0</v>
      </c>
      <c r="AC30" s="5" t="b">
        <f t="shared" si="9"/>
        <v>1</v>
      </c>
      <c r="AD30" s="1377">
        <f t="shared" si="10"/>
        <v>0</v>
      </c>
    </row>
    <row r="31" spans="1:30" ht="15" customHeight="1">
      <c r="A31" s="612" t="s">
        <v>464</v>
      </c>
      <c r="B31" s="1211">
        <v>10</v>
      </c>
      <c r="C31" s="603" t="s">
        <v>1900</v>
      </c>
      <c r="D31" s="630" t="s">
        <v>445</v>
      </c>
      <c r="E31" s="613" t="s">
        <v>332</v>
      </c>
      <c r="F31" s="821" t="s">
        <v>219</v>
      </c>
      <c r="G31" s="624" t="s">
        <v>212</v>
      </c>
      <c r="H31" s="757" t="s">
        <v>341</v>
      </c>
      <c r="I31" s="606" t="s">
        <v>211</v>
      </c>
      <c r="J31" s="625">
        <v>1</v>
      </c>
      <c r="K31" s="624" t="s">
        <v>1893</v>
      </c>
      <c r="L31" s="633">
        <v>6120000</v>
      </c>
      <c r="M31" s="757">
        <v>2004</v>
      </c>
      <c r="N31" s="624" t="s">
        <v>241</v>
      </c>
      <c r="O31" s="792">
        <f t="shared" si="2"/>
        <v>6120000</v>
      </c>
      <c r="P31" s="624" t="s">
        <v>99</v>
      </c>
      <c r="Q31" s="609"/>
      <c r="R31" s="609"/>
      <c r="S31" s="624"/>
      <c r="T31" s="610">
        <v>4</v>
      </c>
      <c r="U31" s="610">
        <f>2007-M31+1</f>
        <v>4</v>
      </c>
      <c r="V31" s="611">
        <f t="shared" si="3"/>
        <v>1530000</v>
      </c>
      <c r="W31" s="611">
        <f t="shared" si="4"/>
        <v>6120000</v>
      </c>
      <c r="X31" s="611">
        <f t="shared" si="5"/>
        <v>0</v>
      </c>
      <c r="Y31" s="610">
        <f>2007-M31+1</f>
        <v>4</v>
      </c>
      <c r="Z31" s="611">
        <f t="shared" si="6"/>
        <v>1530000</v>
      </c>
      <c r="AA31" s="611">
        <f t="shared" si="7"/>
        <v>6120000</v>
      </c>
      <c r="AB31" s="611">
        <f t="shared" si="8"/>
        <v>0</v>
      </c>
      <c r="AC31" s="5" t="b">
        <f t="shared" si="9"/>
        <v>1</v>
      </c>
      <c r="AD31" s="1377">
        <f t="shared" si="10"/>
        <v>0</v>
      </c>
    </row>
    <row r="32" spans="1:30" ht="15" customHeight="1">
      <c r="A32" s="612" t="s">
        <v>464</v>
      </c>
      <c r="B32" s="804">
        <v>11</v>
      </c>
      <c r="C32" s="603" t="s">
        <v>342</v>
      </c>
      <c r="D32" s="630" t="s">
        <v>440</v>
      </c>
      <c r="E32" s="613" t="s">
        <v>332</v>
      </c>
      <c r="F32" s="821" t="s">
        <v>219</v>
      </c>
      <c r="G32" s="624" t="s">
        <v>212</v>
      </c>
      <c r="H32" s="757" t="s">
        <v>251</v>
      </c>
      <c r="I32" s="606" t="s">
        <v>1623</v>
      </c>
      <c r="J32" s="625">
        <v>1</v>
      </c>
      <c r="K32" s="624" t="s">
        <v>1899</v>
      </c>
      <c r="L32" s="633">
        <v>1530000</v>
      </c>
      <c r="M32" s="757">
        <v>2004</v>
      </c>
      <c r="N32" s="624" t="s">
        <v>241</v>
      </c>
      <c r="O32" s="792">
        <f t="shared" si="2"/>
        <v>1530000</v>
      </c>
      <c r="P32" s="624" t="s">
        <v>99</v>
      </c>
      <c r="Q32" s="609"/>
      <c r="R32" s="609"/>
      <c r="S32" s="624"/>
      <c r="T32" s="610">
        <v>5</v>
      </c>
      <c r="U32" s="610">
        <f>2008-M32+1</f>
        <v>5</v>
      </c>
      <c r="V32" s="611">
        <f t="shared" si="3"/>
        <v>306000</v>
      </c>
      <c r="W32" s="611">
        <f t="shared" si="4"/>
        <v>1530000</v>
      </c>
      <c r="X32" s="611">
        <f t="shared" si="5"/>
        <v>0</v>
      </c>
      <c r="Y32" s="610">
        <f>2008-M32+1</f>
        <v>5</v>
      </c>
      <c r="Z32" s="611">
        <f t="shared" si="6"/>
        <v>306000</v>
      </c>
      <c r="AA32" s="611">
        <f t="shared" si="7"/>
        <v>1530000</v>
      </c>
      <c r="AB32" s="611">
        <f t="shared" si="8"/>
        <v>0</v>
      </c>
      <c r="AC32" s="5" t="b">
        <f t="shared" si="9"/>
        <v>1</v>
      </c>
      <c r="AD32" s="1377">
        <f t="shared" si="10"/>
        <v>0</v>
      </c>
    </row>
    <row r="33" spans="1:30" ht="15" customHeight="1">
      <c r="A33" s="612" t="s">
        <v>464</v>
      </c>
      <c r="B33" s="1211">
        <v>12</v>
      </c>
      <c r="C33" s="603" t="s">
        <v>342</v>
      </c>
      <c r="D33" s="630" t="s">
        <v>440</v>
      </c>
      <c r="E33" s="613" t="s">
        <v>338</v>
      </c>
      <c r="F33" s="821" t="s">
        <v>219</v>
      </c>
      <c r="G33" s="624" t="s">
        <v>212</v>
      </c>
      <c r="H33" s="757" t="s">
        <v>251</v>
      </c>
      <c r="I33" s="606" t="s">
        <v>1623</v>
      </c>
      <c r="J33" s="625">
        <v>1</v>
      </c>
      <c r="K33" s="624" t="s">
        <v>1899</v>
      </c>
      <c r="L33" s="633">
        <v>1530000</v>
      </c>
      <c r="M33" s="757">
        <v>2004</v>
      </c>
      <c r="N33" s="624" t="s">
        <v>241</v>
      </c>
      <c r="O33" s="792">
        <f t="shared" ref="O33" si="21">J33*L33</f>
        <v>1530000</v>
      </c>
      <c r="P33" s="624" t="s">
        <v>99</v>
      </c>
      <c r="Q33" s="609"/>
      <c r="R33" s="609"/>
      <c r="S33" s="624"/>
      <c r="T33" s="610">
        <v>5</v>
      </c>
      <c r="U33" s="610">
        <f>2008-M33+1</f>
        <v>5</v>
      </c>
      <c r="V33" s="611">
        <f t="shared" ref="V33" si="22">O33/T33</f>
        <v>306000</v>
      </c>
      <c r="W33" s="611">
        <f t="shared" ref="W33" si="23">U33*V33</f>
        <v>1530000</v>
      </c>
      <c r="X33" s="611">
        <f t="shared" ref="X33" si="24">O33-W33</f>
        <v>0</v>
      </c>
      <c r="Y33" s="610">
        <f>2008-M33+1</f>
        <v>5</v>
      </c>
      <c r="Z33" s="611">
        <f t="shared" ref="Z33" si="25">O33/T33</f>
        <v>306000</v>
      </c>
      <c r="AA33" s="611">
        <f t="shared" ref="AA33" si="26">Y33*Z33</f>
        <v>1530000</v>
      </c>
      <c r="AB33" s="611">
        <f t="shared" ref="AB33" si="27">O33-AA33</f>
        <v>0</v>
      </c>
      <c r="AC33" s="5" t="b">
        <f t="shared" ref="AC33" si="28">AA33+AB33=O33</f>
        <v>1</v>
      </c>
      <c r="AD33" s="1377">
        <f t="shared" si="10"/>
        <v>0</v>
      </c>
    </row>
    <row r="34" spans="1:30" ht="15" customHeight="1">
      <c r="A34" s="612" t="s">
        <v>464</v>
      </c>
      <c r="B34" s="804">
        <v>13</v>
      </c>
      <c r="C34" s="603" t="s">
        <v>343</v>
      </c>
      <c r="D34" s="630" t="s">
        <v>448</v>
      </c>
      <c r="E34" s="613" t="s">
        <v>355</v>
      </c>
      <c r="F34" s="821" t="s">
        <v>219</v>
      </c>
      <c r="G34" s="624" t="s">
        <v>212</v>
      </c>
      <c r="H34" s="624" t="s">
        <v>212</v>
      </c>
      <c r="I34" s="606" t="s">
        <v>211</v>
      </c>
      <c r="J34" s="625">
        <v>1</v>
      </c>
      <c r="K34" s="624" t="s">
        <v>1893</v>
      </c>
      <c r="L34" s="633">
        <v>1530000</v>
      </c>
      <c r="M34" s="821">
        <v>2006</v>
      </c>
      <c r="N34" s="624" t="s">
        <v>241</v>
      </c>
      <c r="O34" s="792">
        <f t="shared" si="2"/>
        <v>1530000</v>
      </c>
      <c r="P34" s="624" t="s">
        <v>99</v>
      </c>
      <c r="Q34" s="609"/>
      <c r="R34" s="609"/>
      <c r="S34" s="624"/>
      <c r="T34" s="610">
        <v>5</v>
      </c>
      <c r="U34" s="610">
        <f>2010-M34+1</f>
        <v>5</v>
      </c>
      <c r="V34" s="611">
        <f t="shared" si="3"/>
        <v>306000</v>
      </c>
      <c r="W34" s="611">
        <f t="shared" si="4"/>
        <v>1530000</v>
      </c>
      <c r="X34" s="611">
        <f t="shared" si="5"/>
        <v>0</v>
      </c>
      <c r="Y34" s="610">
        <f>2010-M34+1</f>
        <v>5</v>
      </c>
      <c r="Z34" s="611">
        <f t="shared" si="6"/>
        <v>306000</v>
      </c>
      <c r="AA34" s="611">
        <f t="shared" si="7"/>
        <v>1530000</v>
      </c>
      <c r="AB34" s="611">
        <f t="shared" si="8"/>
        <v>0</v>
      </c>
      <c r="AC34" s="5" t="b">
        <f t="shared" si="9"/>
        <v>1</v>
      </c>
      <c r="AD34" s="1377">
        <f t="shared" si="10"/>
        <v>0</v>
      </c>
    </row>
    <row r="35" spans="1:30" s="1367" customFormat="1" ht="15" customHeight="1">
      <c r="A35" s="1352" t="s">
        <v>464</v>
      </c>
      <c r="B35" s="1353"/>
      <c r="C35" s="1354" t="s">
        <v>344</v>
      </c>
      <c r="D35" s="1355"/>
      <c r="E35" s="1368"/>
      <c r="F35" s="1369"/>
      <c r="G35" s="1361"/>
      <c r="H35" s="1359"/>
      <c r="I35" s="1360"/>
      <c r="J35" s="1370"/>
      <c r="K35" s="1361"/>
      <c r="L35" s="1362"/>
      <c r="M35" s="1361"/>
      <c r="N35" s="1361"/>
      <c r="O35" s="1363"/>
      <c r="P35" s="1361"/>
      <c r="Q35" s="1364"/>
      <c r="R35" s="1364"/>
      <c r="S35" s="1361"/>
      <c r="T35" s="1365"/>
      <c r="U35" s="1365"/>
      <c r="V35" s="1366"/>
      <c r="W35" s="1366"/>
      <c r="X35" s="1366"/>
      <c r="Y35" s="1365"/>
      <c r="Z35" s="1366"/>
      <c r="AA35" s="1366"/>
      <c r="AB35" s="1366"/>
      <c r="AD35" s="1377">
        <f t="shared" si="10"/>
        <v>0</v>
      </c>
    </row>
    <row r="36" spans="1:30" ht="15" customHeight="1">
      <c r="A36" s="612" t="s">
        <v>464</v>
      </c>
      <c r="B36" s="804">
        <v>14</v>
      </c>
      <c r="C36" s="603" t="s">
        <v>256</v>
      </c>
      <c r="D36" s="601" t="s">
        <v>434</v>
      </c>
      <c r="E36" s="613" t="s">
        <v>332</v>
      </c>
      <c r="F36" s="821" t="s">
        <v>219</v>
      </c>
      <c r="G36" s="624" t="s">
        <v>212</v>
      </c>
      <c r="H36" s="757" t="s">
        <v>545</v>
      </c>
      <c r="I36" s="606" t="s">
        <v>211</v>
      </c>
      <c r="J36" s="625">
        <v>1</v>
      </c>
      <c r="K36" s="624" t="s">
        <v>1899</v>
      </c>
      <c r="L36" s="633">
        <v>306000</v>
      </c>
      <c r="M36" s="821">
        <v>2006</v>
      </c>
      <c r="N36" s="624" t="s">
        <v>241</v>
      </c>
      <c r="O36" s="792">
        <f t="shared" si="2"/>
        <v>306000</v>
      </c>
      <c r="P36" s="624" t="s">
        <v>99</v>
      </c>
      <c r="Q36" s="609"/>
      <c r="R36" s="609"/>
      <c r="S36" s="624"/>
      <c r="T36" s="610">
        <v>5</v>
      </c>
      <c r="U36" s="610">
        <f>2010-M36+1</f>
        <v>5</v>
      </c>
      <c r="V36" s="611">
        <f t="shared" si="3"/>
        <v>61200</v>
      </c>
      <c r="W36" s="611">
        <f t="shared" si="4"/>
        <v>306000</v>
      </c>
      <c r="X36" s="611">
        <f t="shared" si="5"/>
        <v>0</v>
      </c>
      <c r="Y36" s="610">
        <f>2010-M36+1</f>
        <v>5</v>
      </c>
      <c r="Z36" s="611">
        <f t="shared" si="6"/>
        <v>61200</v>
      </c>
      <c r="AA36" s="611">
        <f t="shared" si="7"/>
        <v>306000</v>
      </c>
      <c r="AB36" s="611">
        <f t="shared" si="8"/>
        <v>0</v>
      </c>
      <c r="AC36" s="5" t="b">
        <f t="shared" si="9"/>
        <v>1</v>
      </c>
      <c r="AD36" s="1377">
        <f t="shared" si="10"/>
        <v>0</v>
      </c>
    </row>
    <row r="37" spans="1:30" ht="15" customHeight="1">
      <c r="A37" s="612" t="s">
        <v>464</v>
      </c>
      <c r="B37" s="804">
        <v>15</v>
      </c>
      <c r="C37" s="603" t="s">
        <v>256</v>
      </c>
      <c r="D37" s="601" t="s">
        <v>434</v>
      </c>
      <c r="E37" s="613" t="s">
        <v>338</v>
      </c>
      <c r="F37" s="821" t="s">
        <v>219</v>
      </c>
      <c r="G37" s="624" t="s">
        <v>212</v>
      </c>
      <c r="H37" s="757" t="s">
        <v>545</v>
      </c>
      <c r="I37" s="606" t="s">
        <v>211</v>
      </c>
      <c r="J37" s="625">
        <v>1</v>
      </c>
      <c r="K37" s="624" t="s">
        <v>1899</v>
      </c>
      <c r="L37" s="633">
        <v>306000</v>
      </c>
      <c r="M37" s="821">
        <v>2006</v>
      </c>
      <c r="N37" s="624" t="s">
        <v>241</v>
      </c>
      <c r="O37" s="792">
        <f t="shared" ref="O37" si="29">J37*L37</f>
        <v>306000</v>
      </c>
      <c r="P37" s="624" t="s">
        <v>99</v>
      </c>
      <c r="Q37" s="609"/>
      <c r="R37" s="609"/>
      <c r="S37" s="624"/>
      <c r="T37" s="610">
        <v>5</v>
      </c>
      <c r="U37" s="610">
        <f>2010-M37+1</f>
        <v>5</v>
      </c>
      <c r="V37" s="611">
        <f t="shared" ref="V37" si="30">O37/T37</f>
        <v>61200</v>
      </c>
      <c r="W37" s="611">
        <f t="shared" ref="W37" si="31">U37*V37</f>
        <v>306000</v>
      </c>
      <c r="X37" s="611">
        <f t="shared" ref="X37" si="32">O37-W37</f>
        <v>0</v>
      </c>
      <c r="Y37" s="610">
        <f>2010-M37+1</f>
        <v>5</v>
      </c>
      <c r="Z37" s="611">
        <f t="shared" ref="Z37" si="33">O37/T37</f>
        <v>61200</v>
      </c>
      <c r="AA37" s="611">
        <f t="shared" ref="AA37" si="34">Y37*Z37</f>
        <v>306000</v>
      </c>
      <c r="AB37" s="611">
        <f t="shared" ref="AB37" si="35">O37-AA37</f>
        <v>0</v>
      </c>
      <c r="AC37" s="5" t="b">
        <f t="shared" ref="AC37" si="36">AA37+AB37=O37</f>
        <v>1</v>
      </c>
      <c r="AD37" s="1377">
        <f t="shared" si="10"/>
        <v>0</v>
      </c>
    </row>
    <row r="38" spans="1:30" ht="15" customHeight="1">
      <c r="A38" s="612" t="s">
        <v>464</v>
      </c>
      <c r="B38" s="804">
        <v>16</v>
      </c>
      <c r="C38" s="603" t="s">
        <v>342</v>
      </c>
      <c r="D38" s="630" t="s">
        <v>447</v>
      </c>
      <c r="E38" s="613" t="s">
        <v>332</v>
      </c>
      <c r="F38" s="821" t="s">
        <v>219</v>
      </c>
      <c r="G38" s="624" t="s">
        <v>212</v>
      </c>
      <c r="H38" s="624" t="s">
        <v>212</v>
      </c>
      <c r="I38" s="607" t="s">
        <v>220</v>
      </c>
      <c r="J38" s="625">
        <v>1</v>
      </c>
      <c r="K38" s="624" t="s">
        <v>1899</v>
      </c>
      <c r="L38" s="633">
        <v>720000</v>
      </c>
      <c r="M38" s="821">
        <v>2006</v>
      </c>
      <c r="N38" s="624" t="s">
        <v>241</v>
      </c>
      <c r="O38" s="792">
        <f t="shared" si="2"/>
        <v>720000</v>
      </c>
      <c r="P38" s="624"/>
      <c r="Q38" s="604" t="s">
        <v>100</v>
      </c>
      <c r="R38" s="609"/>
      <c r="S38" s="624"/>
      <c r="T38" s="610">
        <v>5</v>
      </c>
      <c r="U38" s="610">
        <f>2010-M38+1</f>
        <v>5</v>
      </c>
      <c r="V38" s="611">
        <f t="shared" si="3"/>
        <v>144000</v>
      </c>
      <c r="W38" s="611">
        <f t="shared" si="4"/>
        <v>720000</v>
      </c>
      <c r="X38" s="611">
        <f t="shared" si="5"/>
        <v>0</v>
      </c>
      <c r="Y38" s="610">
        <f>2010-M38+1</f>
        <v>5</v>
      </c>
      <c r="Z38" s="611">
        <f t="shared" si="6"/>
        <v>144000</v>
      </c>
      <c r="AA38" s="611">
        <f t="shared" si="7"/>
        <v>720000</v>
      </c>
      <c r="AB38" s="611">
        <f t="shared" si="8"/>
        <v>0</v>
      </c>
      <c r="AC38" s="5" t="b">
        <f t="shared" si="9"/>
        <v>1</v>
      </c>
      <c r="AD38" s="1377">
        <f t="shared" si="10"/>
        <v>0</v>
      </c>
    </row>
    <row r="39" spans="1:30" s="1367" customFormat="1" ht="15" customHeight="1">
      <c r="A39" s="1352" t="s">
        <v>464</v>
      </c>
      <c r="B39" s="1353"/>
      <c r="C39" s="1354" t="s">
        <v>345</v>
      </c>
      <c r="D39" s="1355"/>
      <c r="E39" s="1368"/>
      <c r="F39" s="1369"/>
      <c r="G39" s="1361"/>
      <c r="H39" s="1359"/>
      <c r="I39" s="1360"/>
      <c r="J39" s="1370"/>
      <c r="K39" s="1361"/>
      <c r="L39" s="1362"/>
      <c r="M39" s="1361"/>
      <c r="N39" s="1361"/>
      <c r="O39" s="1363"/>
      <c r="P39" s="1361"/>
      <c r="Q39" s="1357"/>
      <c r="R39" s="1364"/>
      <c r="S39" s="1361"/>
      <c r="T39" s="1365"/>
      <c r="U39" s="1365"/>
      <c r="V39" s="1366"/>
      <c r="W39" s="1366"/>
      <c r="X39" s="1366"/>
      <c r="Y39" s="1365"/>
      <c r="Z39" s="1366"/>
      <c r="AA39" s="1366"/>
      <c r="AB39" s="1366"/>
      <c r="AC39" s="1367" t="b">
        <f t="shared" si="9"/>
        <v>1</v>
      </c>
      <c r="AD39" s="1377">
        <f t="shared" si="10"/>
        <v>0</v>
      </c>
    </row>
    <row r="40" spans="1:30" ht="15" customHeight="1">
      <c r="A40" s="612" t="s">
        <v>464</v>
      </c>
      <c r="B40" s="804">
        <v>17</v>
      </c>
      <c r="C40" s="603" t="s">
        <v>222</v>
      </c>
      <c r="D40" s="601" t="s">
        <v>443</v>
      </c>
      <c r="E40" s="613" t="s">
        <v>332</v>
      </c>
      <c r="F40" s="821" t="s">
        <v>347</v>
      </c>
      <c r="G40" s="624" t="s">
        <v>212</v>
      </c>
      <c r="H40" s="757" t="s">
        <v>243</v>
      </c>
      <c r="I40" s="606" t="s">
        <v>517</v>
      </c>
      <c r="J40" s="625">
        <v>1</v>
      </c>
      <c r="K40" s="624" t="s">
        <v>1899</v>
      </c>
      <c r="L40" s="633">
        <v>612000</v>
      </c>
      <c r="M40" s="757">
        <v>2004</v>
      </c>
      <c r="N40" s="624" t="s">
        <v>241</v>
      </c>
      <c r="O40" s="792">
        <f t="shared" si="2"/>
        <v>612000</v>
      </c>
      <c r="P40" s="624" t="s">
        <v>99</v>
      </c>
      <c r="Q40" s="604"/>
      <c r="R40" s="609"/>
      <c r="S40" s="624"/>
      <c r="T40" s="610">
        <v>5</v>
      </c>
      <c r="U40" s="610">
        <f>2008-M40+1</f>
        <v>5</v>
      </c>
      <c r="V40" s="611">
        <f t="shared" si="3"/>
        <v>122400</v>
      </c>
      <c r="W40" s="611">
        <f t="shared" si="4"/>
        <v>612000</v>
      </c>
      <c r="X40" s="611">
        <f t="shared" si="5"/>
        <v>0</v>
      </c>
      <c r="Y40" s="610">
        <f>2008-M40+1</f>
        <v>5</v>
      </c>
      <c r="Z40" s="611">
        <f t="shared" si="6"/>
        <v>122400</v>
      </c>
      <c r="AA40" s="611">
        <f t="shared" si="7"/>
        <v>612000</v>
      </c>
      <c r="AB40" s="611">
        <f t="shared" si="8"/>
        <v>0</v>
      </c>
      <c r="AC40" s="5" t="b">
        <f t="shared" si="9"/>
        <v>1</v>
      </c>
      <c r="AD40" s="1377">
        <f t="shared" si="10"/>
        <v>0</v>
      </c>
    </row>
    <row r="41" spans="1:30" ht="15" customHeight="1">
      <c r="A41" s="612" t="s">
        <v>464</v>
      </c>
      <c r="B41" s="804">
        <v>18</v>
      </c>
      <c r="C41" s="603" t="s">
        <v>222</v>
      </c>
      <c r="D41" s="601" t="s">
        <v>443</v>
      </c>
      <c r="E41" s="613" t="s">
        <v>338</v>
      </c>
      <c r="F41" s="821" t="s">
        <v>347</v>
      </c>
      <c r="G41" s="624" t="s">
        <v>212</v>
      </c>
      <c r="H41" s="757" t="s">
        <v>243</v>
      </c>
      <c r="I41" s="606" t="s">
        <v>517</v>
      </c>
      <c r="J41" s="625">
        <v>1</v>
      </c>
      <c r="K41" s="624" t="s">
        <v>1899</v>
      </c>
      <c r="L41" s="633">
        <v>612000</v>
      </c>
      <c r="M41" s="757">
        <v>2004</v>
      </c>
      <c r="N41" s="624" t="s">
        <v>241</v>
      </c>
      <c r="O41" s="792">
        <f t="shared" ref="O41:O43" si="37">J41*L41</f>
        <v>612000</v>
      </c>
      <c r="P41" s="624" t="s">
        <v>99</v>
      </c>
      <c r="Q41" s="604"/>
      <c r="R41" s="609"/>
      <c r="S41" s="624"/>
      <c r="T41" s="610">
        <v>5</v>
      </c>
      <c r="U41" s="610">
        <f t="shared" ref="U41:U43" si="38">2008-M41+1</f>
        <v>5</v>
      </c>
      <c r="V41" s="611">
        <f t="shared" ref="V41:V43" si="39">O41/T41</f>
        <v>122400</v>
      </c>
      <c r="W41" s="611">
        <f t="shared" ref="W41:W43" si="40">U41*V41</f>
        <v>612000</v>
      </c>
      <c r="X41" s="611">
        <f t="shared" ref="X41:X43" si="41">O41-W41</f>
        <v>0</v>
      </c>
      <c r="Y41" s="610">
        <f t="shared" ref="Y41:Y43" si="42">2008-M41+1</f>
        <v>5</v>
      </c>
      <c r="Z41" s="611">
        <f t="shared" ref="Z41:Z43" si="43">O41/T41</f>
        <v>122400</v>
      </c>
      <c r="AA41" s="611">
        <f t="shared" ref="AA41:AA43" si="44">Y41*Z41</f>
        <v>612000</v>
      </c>
      <c r="AB41" s="611">
        <f t="shared" ref="AB41:AB43" si="45">O41-AA41</f>
        <v>0</v>
      </c>
      <c r="AC41" s="5" t="b">
        <f t="shared" ref="AC41:AC43" si="46">AA41+AB41=O41</f>
        <v>1</v>
      </c>
      <c r="AD41" s="1377">
        <f t="shared" si="10"/>
        <v>0</v>
      </c>
    </row>
    <row r="42" spans="1:30" ht="15" customHeight="1">
      <c r="A42" s="612" t="s">
        <v>464</v>
      </c>
      <c r="B42" s="804">
        <v>19</v>
      </c>
      <c r="C42" s="603" t="s">
        <v>222</v>
      </c>
      <c r="D42" s="601" t="s">
        <v>443</v>
      </c>
      <c r="E42" s="613" t="s">
        <v>355</v>
      </c>
      <c r="F42" s="821" t="s">
        <v>347</v>
      </c>
      <c r="G42" s="624" t="s">
        <v>212</v>
      </c>
      <c r="H42" s="757" t="s">
        <v>243</v>
      </c>
      <c r="I42" s="606" t="s">
        <v>517</v>
      </c>
      <c r="J42" s="625">
        <v>1</v>
      </c>
      <c r="K42" s="624" t="s">
        <v>1899</v>
      </c>
      <c r="L42" s="633">
        <v>612000</v>
      </c>
      <c r="M42" s="757">
        <v>2004</v>
      </c>
      <c r="N42" s="624" t="s">
        <v>241</v>
      </c>
      <c r="O42" s="792">
        <f t="shared" si="37"/>
        <v>612000</v>
      </c>
      <c r="P42" s="624" t="s">
        <v>99</v>
      </c>
      <c r="Q42" s="604"/>
      <c r="R42" s="609"/>
      <c r="S42" s="624"/>
      <c r="T42" s="610">
        <v>5</v>
      </c>
      <c r="U42" s="610">
        <f t="shared" si="38"/>
        <v>5</v>
      </c>
      <c r="V42" s="611">
        <f t="shared" si="39"/>
        <v>122400</v>
      </c>
      <c r="W42" s="611">
        <f t="shared" si="40"/>
        <v>612000</v>
      </c>
      <c r="X42" s="611">
        <f t="shared" si="41"/>
        <v>0</v>
      </c>
      <c r="Y42" s="610">
        <f t="shared" si="42"/>
        <v>5</v>
      </c>
      <c r="Z42" s="611">
        <f t="shared" si="43"/>
        <v>122400</v>
      </c>
      <c r="AA42" s="611">
        <f t="shared" si="44"/>
        <v>612000</v>
      </c>
      <c r="AB42" s="611">
        <f t="shared" si="45"/>
        <v>0</v>
      </c>
      <c r="AC42" s="5" t="b">
        <f t="shared" si="46"/>
        <v>1</v>
      </c>
      <c r="AD42" s="1377">
        <f t="shared" si="10"/>
        <v>0</v>
      </c>
    </row>
    <row r="43" spans="1:30" ht="15" customHeight="1">
      <c r="A43" s="612" t="s">
        <v>464</v>
      </c>
      <c r="B43" s="804">
        <v>20</v>
      </c>
      <c r="C43" s="603" t="s">
        <v>222</v>
      </c>
      <c r="D43" s="601" t="s">
        <v>443</v>
      </c>
      <c r="E43" s="613" t="s">
        <v>346</v>
      </c>
      <c r="F43" s="821" t="s">
        <v>347</v>
      </c>
      <c r="G43" s="624" t="s">
        <v>212</v>
      </c>
      <c r="H43" s="757" t="s">
        <v>243</v>
      </c>
      <c r="I43" s="606" t="s">
        <v>517</v>
      </c>
      <c r="J43" s="625">
        <v>1</v>
      </c>
      <c r="K43" s="624" t="s">
        <v>1899</v>
      </c>
      <c r="L43" s="633">
        <v>612000</v>
      </c>
      <c r="M43" s="757">
        <v>2004</v>
      </c>
      <c r="N43" s="624" t="s">
        <v>241</v>
      </c>
      <c r="O43" s="792">
        <f t="shared" si="37"/>
        <v>612000</v>
      </c>
      <c r="P43" s="624" t="s">
        <v>99</v>
      </c>
      <c r="Q43" s="604"/>
      <c r="R43" s="609"/>
      <c r="S43" s="624"/>
      <c r="T43" s="610">
        <v>5</v>
      </c>
      <c r="U43" s="610">
        <f t="shared" si="38"/>
        <v>5</v>
      </c>
      <c r="V43" s="611">
        <f t="shared" si="39"/>
        <v>122400</v>
      </c>
      <c r="W43" s="611">
        <f t="shared" si="40"/>
        <v>612000</v>
      </c>
      <c r="X43" s="611">
        <f t="shared" si="41"/>
        <v>0</v>
      </c>
      <c r="Y43" s="610">
        <f t="shared" si="42"/>
        <v>5</v>
      </c>
      <c r="Z43" s="611">
        <f t="shared" si="43"/>
        <v>122400</v>
      </c>
      <c r="AA43" s="611">
        <f t="shared" si="44"/>
        <v>612000</v>
      </c>
      <c r="AB43" s="611">
        <f t="shared" si="45"/>
        <v>0</v>
      </c>
      <c r="AC43" s="5" t="b">
        <f t="shared" si="46"/>
        <v>1</v>
      </c>
      <c r="AD43" s="1377">
        <f t="shared" si="10"/>
        <v>0</v>
      </c>
    </row>
    <row r="44" spans="1:30" ht="15" customHeight="1">
      <c r="A44" s="612" t="s">
        <v>464</v>
      </c>
      <c r="B44" s="804">
        <v>21</v>
      </c>
      <c r="C44" s="603" t="s">
        <v>256</v>
      </c>
      <c r="D44" s="601" t="s">
        <v>434</v>
      </c>
      <c r="E44" s="613" t="s">
        <v>332</v>
      </c>
      <c r="F44" s="821" t="s">
        <v>226</v>
      </c>
      <c r="G44" s="624" t="s">
        <v>212</v>
      </c>
      <c r="H44" s="757" t="s">
        <v>545</v>
      </c>
      <c r="I44" s="606" t="s">
        <v>211</v>
      </c>
      <c r="J44" s="625">
        <v>1</v>
      </c>
      <c r="K44" s="624" t="s">
        <v>1899</v>
      </c>
      <c r="L44" s="633">
        <v>306000</v>
      </c>
      <c r="M44" s="757">
        <v>2004</v>
      </c>
      <c r="N44" s="624" t="s">
        <v>241</v>
      </c>
      <c r="O44" s="792">
        <f t="shared" si="2"/>
        <v>306000</v>
      </c>
      <c r="P44" s="624" t="s">
        <v>99</v>
      </c>
      <c r="Q44" s="604"/>
      <c r="R44" s="609"/>
      <c r="S44" s="624"/>
      <c r="T44" s="610">
        <v>5</v>
      </c>
      <c r="U44" s="610">
        <f>2008-M44+1</f>
        <v>5</v>
      </c>
      <c r="V44" s="611">
        <f t="shared" si="3"/>
        <v>61200</v>
      </c>
      <c r="W44" s="611">
        <f t="shared" si="4"/>
        <v>306000</v>
      </c>
      <c r="X44" s="611">
        <f t="shared" si="5"/>
        <v>0</v>
      </c>
      <c r="Y44" s="610">
        <f>2008-M44+1</f>
        <v>5</v>
      </c>
      <c r="Z44" s="611">
        <f t="shared" si="6"/>
        <v>61200</v>
      </c>
      <c r="AA44" s="611">
        <f t="shared" si="7"/>
        <v>306000</v>
      </c>
      <c r="AB44" s="611">
        <f t="shared" si="8"/>
        <v>0</v>
      </c>
      <c r="AC44" s="5" t="b">
        <f t="shared" si="9"/>
        <v>1</v>
      </c>
      <c r="AD44" s="1377">
        <f t="shared" si="10"/>
        <v>0</v>
      </c>
    </row>
    <row r="45" spans="1:30" ht="15" customHeight="1">
      <c r="A45" s="612" t="s">
        <v>464</v>
      </c>
      <c r="B45" s="804">
        <v>22</v>
      </c>
      <c r="C45" s="603" t="s">
        <v>256</v>
      </c>
      <c r="D45" s="601" t="s">
        <v>434</v>
      </c>
      <c r="E45" s="613" t="s">
        <v>338</v>
      </c>
      <c r="F45" s="821" t="s">
        <v>226</v>
      </c>
      <c r="G45" s="624" t="s">
        <v>212</v>
      </c>
      <c r="H45" s="757" t="s">
        <v>545</v>
      </c>
      <c r="I45" s="606" t="s">
        <v>211</v>
      </c>
      <c r="J45" s="625">
        <v>1</v>
      </c>
      <c r="K45" s="624" t="s">
        <v>1899</v>
      </c>
      <c r="L45" s="633">
        <v>306000</v>
      </c>
      <c r="M45" s="757">
        <v>2004</v>
      </c>
      <c r="N45" s="624" t="s">
        <v>241</v>
      </c>
      <c r="O45" s="792">
        <f t="shared" ref="O45:O48" si="47">J45*L45</f>
        <v>306000</v>
      </c>
      <c r="P45" s="624" t="s">
        <v>99</v>
      </c>
      <c r="Q45" s="604"/>
      <c r="R45" s="609"/>
      <c r="S45" s="624"/>
      <c r="T45" s="610">
        <v>5</v>
      </c>
      <c r="U45" s="610">
        <f t="shared" ref="U45:U48" si="48">2008-M45+1</f>
        <v>5</v>
      </c>
      <c r="V45" s="611">
        <f t="shared" ref="V45:V48" si="49">O45/T45</f>
        <v>61200</v>
      </c>
      <c r="W45" s="611">
        <f t="shared" ref="W45:W48" si="50">U45*V45</f>
        <v>306000</v>
      </c>
      <c r="X45" s="611">
        <f t="shared" ref="X45:X48" si="51">O45-W45</f>
        <v>0</v>
      </c>
      <c r="Y45" s="610">
        <f t="shared" ref="Y45:Y48" si="52">2008-M45+1</f>
        <v>5</v>
      </c>
      <c r="Z45" s="611">
        <f t="shared" ref="Z45:Z48" si="53">O45/T45</f>
        <v>61200</v>
      </c>
      <c r="AA45" s="611">
        <f t="shared" ref="AA45:AA48" si="54">Y45*Z45</f>
        <v>306000</v>
      </c>
      <c r="AB45" s="611">
        <f t="shared" ref="AB45:AB48" si="55">O45-AA45</f>
        <v>0</v>
      </c>
      <c r="AC45" s="5" t="b">
        <f t="shared" ref="AC45:AC48" si="56">AA45+AB45=O45</f>
        <v>1</v>
      </c>
      <c r="AD45" s="1377">
        <f t="shared" si="10"/>
        <v>0</v>
      </c>
    </row>
    <row r="46" spans="1:30" ht="15" customHeight="1">
      <c r="A46" s="612" t="s">
        <v>464</v>
      </c>
      <c r="B46" s="804">
        <v>23</v>
      </c>
      <c r="C46" s="603" t="s">
        <v>256</v>
      </c>
      <c r="D46" s="601" t="s">
        <v>434</v>
      </c>
      <c r="E46" s="613" t="s">
        <v>355</v>
      </c>
      <c r="F46" s="821" t="s">
        <v>226</v>
      </c>
      <c r="G46" s="624" t="s">
        <v>212</v>
      </c>
      <c r="H46" s="757" t="s">
        <v>545</v>
      </c>
      <c r="I46" s="606" t="s">
        <v>211</v>
      </c>
      <c r="J46" s="625">
        <v>1</v>
      </c>
      <c r="K46" s="624" t="s">
        <v>1899</v>
      </c>
      <c r="L46" s="633">
        <v>306000</v>
      </c>
      <c r="M46" s="757">
        <v>2004</v>
      </c>
      <c r="N46" s="624" t="s">
        <v>241</v>
      </c>
      <c r="O46" s="792">
        <f t="shared" si="47"/>
        <v>306000</v>
      </c>
      <c r="P46" s="624" t="s">
        <v>99</v>
      </c>
      <c r="Q46" s="604"/>
      <c r="R46" s="609"/>
      <c r="S46" s="624"/>
      <c r="T46" s="610">
        <v>5</v>
      </c>
      <c r="U46" s="610">
        <f t="shared" si="48"/>
        <v>5</v>
      </c>
      <c r="V46" s="611">
        <f t="shared" si="49"/>
        <v>61200</v>
      </c>
      <c r="W46" s="611">
        <f t="shared" si="50"/>
        <v>306000</v>
      </c>
      <c r="X46" s="611">
        <f t="shared" si="51"/>
        <v>0</v>
      </c>
      <c r="Y46" s="610">
        <f t="shared" si="52"/>
        <v>5</v>
      </c>
      <c r="Z46" s="611">
        <f t="shared" si="53"/>
        <v>61200</v>
      </c>
      <c r="AA46" s="611">
        <f t="shared" si="54"/>
        <v>306000</v>
      </c>
      <c r="AB46" s="611">
        <f t="shared" si="55"/>
        <v>0</v>
      </c>
      <c r="AC46" s="5" t="b">
        <f t="shared" si="56"/>
        <v>1</v>
      </c>
      <c r="AD46" s="1377">
        <f t="shared" si="10"/>
        <v>0</v>
      </c>
    </row>
    <row r="47" spans="1:30" ht="15" customHeight="1">
      <c r="A47" s="612" t="s">
        <v>464</v>
      </c>
      <c r="B47" s="804">
        <v>24</v>
      </c>
      <c r="C47" s="603" t="s">
        <v>256</v>
      </c>
      <c r="D47" s="601" t="s">
        <v>434</v>
      </c>
      <c r="E47" s="613" t="s">
        <v>346</v>
      </c>
      <c r="F47" s="821" t="s">
        <v>226</v>
      </c>
      <c r="G47" s="624" t="s">
        <v>212</v>
      </c>
      <c r="H47" s="757" t="s">
        <v>545</v>
      </c>
      <c r="I47" s="606" t="s">
        <v>211</v>
      </c>
      <c r="J47" s="625">
        <v>1</v>
      </c>
      <c r="K47" s="624" t="s">
        <v>1899</v>
      </c>
      <c r="L47" s="633">
        <v>306000</v>
      </c>
      <c r="M47" s="757">
        <v>2004</v>
      </c>
      <c r="N47" s="624" t="s">
        <v>241</v>
      </c>
      <c r="O47" s="792">
        <f t="shared" si="47"/>
        <v>306000</v>
      </c>
      <c r="P47" s="624" t="s">
        <v>99</v>
      </c>
      <c r="Q47" s="604"/>
      <c r="R47" s="609"/>
      <c r="S47" s="624"/>
      <c r="T47" s="610">
        <v>5</v>
      </c>
      <c r="U47" s="610">
        <f t="shared" si="48"/>
        <v>5</v>
      </c>
      <c r="V47" s="611">
        <f t="shared" si="49"/>
        <v>61200</v>
      </c>
      <c r="W47" s="611">
        <f t="shared" si="50"/>
        <v>306000</v>
      </c>
      <c r="X47" s="611">
        <f t="shared" si="51"/>
        <v>0</v>
      </c>
      <c r="Y47" s="610">
        <f t="shared" si="52"/>
        <v>5</v>
      </c>
      <c r="Z47" s="611">
        <f t="shared" si="53"/>
        <v>61200</v>
      </c>
      <c r="AA47" s="611">
        <f t="shared" si="54"/>
        <v>306000</v>
      </c>
      <c r="AB47" s="611">
        <f t="shared" si="55"/>
        <v>0</v>
      </c>
      <c r="AC47" s="5" t="b">
        <f t="shared" si="56"/>
        <v>1</v>
      </c>
      <c r="AD47" s="1377">
        <f t="shared" si="10"/>
        <v>0</v>
      </c>
    </row>
    <row r="48" spans="1:30" ht="15" customHeight="1">
      <c r="A48" s="612" t="s">
        <v>464</v>
      </c>
      <c r="B48" s="804">
        <v>25</v>
      </c>
      <c r="C48" s="603" t="s">
        <v>256</v>
      </c>
      <c r="D48" s="601" t="s">
        <v>434</v>
      </c>
      <c r="E48" s="613" t="s">
        <v>348</v>
      </c>
      <c r="F48" s="821" t="s">
        <v>226</v>
      </c>
      <c r="G48" s="624" t="s">
        <v>212</v>
      </c>
      <c r="H48" s="757" t="s">
        <v>545</v>
      </c>
      <c r="I48" s="606" t="s">
        <v>211</v>
      </c>
      <c r="J48" s="625">
        <v>1</v>
      </c>
      <c r="K48" s="624" t="s">
        <v>1899</v>
      </c>
      <c r="L48" s="633">
        <v>306000</v>
      </c>
      <c r="M48" s="757">
        <v>2004</v>
      </c>
      <c r="N48" s="624" t="s">
        <v>241</v>
      </c>
      <c r="O48" s="792">
        <f t="shared" si="47"/>
        <v>306000</v>
      </c>
      <c r="P48" s="624" t="s">
        <v>99</v>
      </c>
      <c r="Q48" s="604"/>
      <c r="R48" s="609"/>
      <c r="S48" s="624"/>
      <c r="T48" s="610">
        <v>5</v>
      </c>
      <c r="U48" s="610">
        <f t="shared" si="48"/>
        <v>5</v>
      </c>
      <c r="V48" s="611">
        <f t="shared" si="49"/>
        <v>61200</v>
      </c>
      <c r="W48" s="611">
        <f t="shared" si="50"/>
        <v>306000</v>
      </c>
      <c r="X48" s="611">
        <f t="shared" si="51"/>
        <v>0</v>
      </c>
      <c r="Y48" s="610">
        <f t="shared" si="52"/>
        <v>5</v>
      </c>
      <c r="Z48" s="611">
        <f t="shared" si="53"/>
        <v>61200</v>
      </c>
      <c r="AA48" s="611">
        <f t="shared" si="54"/>
        <v>306000</v>
      </c>
      <c r="AB48" s="611">
        <f t="shared" si="55"/>
        <v>0</v>
      </c>
      <c r="AC48" s="5" t="b">
        <f t="shared" si="56"/>
        <v>1</v>
      </c>
      <c r="AD48" s="1377">
        <f t="shared" si="10"/>
        <v>0</v>
      </c>
    </row>
    <row r="49" spans="1:30" ht="15" customHeight="1">
      <c r="A49" s="612" t="s">
        <v>464</v>
      </c>
      <c r="B49" s="804">
        <v>26</v>
      </c>
      <c r="C49" s="603" t="s">
        <v>1627</v>
      </c>
      <c r="D49" s="530" t="s">
        <v>449</v>
      </c>
      <c r="E49" s="613" t="s">
        <v>332</v>
      </c>
      <c r="F49" s="821" t="s">
        <v>350</v>
      </c>
      <c r="G49" s="624" t="s">
        <v>212</v>
      </c>
      <c r="H49" s="757" t="s">
        <v>1628</v>
      </c>
      <c r="I49" s="606" t="s">
        <v>211</v>
      </c>
      <c r="J49" s="625">
        <v>1</v>
      </c>
      <c r="K49" s="624" t="s">
        <v>1893</v>
      </c>
      <c r="L49" s="633">
        <v>1377000</v>
      </c>
      <c r="M49" s="757">
        <v>2004</v>
      </c>
      <c r="N49" s="624" t="s">
        <v>241</v>
      </c>
      <c r="O49" s="792">
        <f t="shared" si="2"/>
        <v>1377000</v>
      </c>
      <c r="P49" s="624" t="s">
        <v>99</v>
      </c>
      <c r="Q49" s="604"/>
      <c r="R49" s="609"/>
      <c r="S49" s="624"/>
      <c r="T49" s="610">
        <v>5</v>
      </c>
      <c r="U49" s="610">
        <f>2008-M49+1</f>
        <v>5</v>
      </c>
      <c r="V49" s="611">
        <f t="shared" si="3"/>
        <v>275400</v>
      </c>
      <c r="W49" s="611">
        <f t="shared" si="4"/>
        <v>1377000</v>
      </c>
      <c r="X49" s="611">
        <f t="shared" si="5"/>
        <v>0</v>
      </c>
      <c r="Y49" s="610">
        <f>2008-M49+1</f>
        <v>5</v>
      </c>
      <c r="Z49" s="611">
        <f t="shared" si="6"/>
        <v>275400</v>
      </c>
      <c r="AA49" s="611">
        <f t="shared" si="7"/>
        <v>1377000</v>
      </c>
      <c r="AB49" s="611">
        <f t="shared" si="8"/>
        <v>0</v>
      </c>
      <c r="AC49" s="5" t="b">
        <f t="shared" si="9"/>
        <v>1</v>
      </c>
      <c r="AD49" s="1377">
        <f t="shared" si="10"/>
        <v>0</v>
      </c>
    </row>
    <row r="50" spans="1:30" ht="15" customHeight="1">
      <c r="A50" s="612" t="s">
        <v>464</v>
      </c>
      <c r="B50" s="804">
        <v>27</v>
      </c>
      <c r="C50" s="603" t="s">
        <v>351</v>
      </c>
      <c r="D50" s="630" t="s">
        <v>450</v>
      </c>
      <c r="E50" s="613" t="s">
        <v>332</v>
      </c>
      <c r="F50" s="821" t="s">
        <v>352</v>
      </c>
      <c r="G50" s="624" t="s">
        <v>212</v>
      </c>
      <c r="H50" s="624" t="s">
        <v>212</v>
      </c>
      <c r="I50" s="606" t="s">
        <v>211</v>
      </c>
      <c r="J50" s="804">
        <v>1</v>
      </c>
      <c r="K50" s="624" t="s">
        <v>1899</v>
      </c>
      <c r="L50" s="633">
        <v>306000</v>
      </c>
      <c r="M50" s="624">
        <v>2007</v>
      </c>
      <c r="N50" s="624" t="s">
        <v>241</v>
      </c>
      <c r="O50" s="792">
        <f t="shared" si="2"/>
        <v>306000</v>
      </c>
      <c r="P50" s="624" t="s">
        <v>99</v>
      </c>
      <c r="Q50" s="604"/>
      <c r="R50" s="609"/>
      <c r="S50" s="624"/>
      <c r="T50" s="610">
        <v>5</v>
      </c>
      <c r="U50" s="610">
        <f>2011-M50+1</f>
        <v>5</v>
      </c>
      <c r="V50" s="611">
        <f t="shared" si="3"/>
        <v>61200</v>
      </c>
      <c r="W50" s="611">
        <f t="shared" si="4"/>
        <v>306000</v>
      </c>
      <c r="X50" s="611">
        <f t="shared" si="5"/>
        <v>0</v>
      </c>
      <c r="Y50" s="610">
        <f>2011-M50+1</f>
        <v>5</v>
      </c>
      <c r="Z50" s="611">
        <f t="shared" si="6"/>
        <v>61200</v>
      </c>
      <c r="AA50" s="611">
        <f t="shared" si="7"/>
        <v>306000</v>
      </c>
      <c r="AB50" s="611">
        <f t="shared" si="8"/>
        <v>0</v>
      </c>
      <c r="AC50" s="5" t="b">
        <f t="shared" si="9"/>
        <v>1</v>
      </c>
      <c r="AD50" s="1377">
        <f t="shared" si="10"/>
        <v>0</v>
      </c>
    </row>
    <row r="51" spans="1:30" ht="15" customHeight="1">
      <c r="A51" s="612" t="s">
        <v>464</v>
      </c>
      <c r="B51" s="804">
        <v>28</v>
      </c>
      <c r="C51" s="603" t="s">
        <v>351</v>
      </c>
      <c r="D51" s="630" t="s">
        <v>450</v>
      </c>
      <c r="E51" s="613" t="s">
        <v>338</v>
      </c>
      <c r="F51" s="821" t="s">
        <v>352</v>
      </c>
      <c r="G51" s="624" t="s">
        <v>212</v>
      </c>
      <c r="H51" s="624" t="s">
        <v>212</v>
      </c>
      <c r="I51" s="606" t="s">
        <v>211</v>
      </c>
      <c r="J51" s="804">
        <v>1</v>
      </c>
      <c r="K51" s="624" t="s">
        <v>1899</v>
      </c>
      <c r="L51" s="633">
        <v>306000</v>
      </c>
      <c r="M51" s="624">
        <v>2007</v>
      </c>
      <c r="N51" s="624" t="s">
        <v>241</v>
      </c>
      <c r="O51" s="792">
        <f t="shared" ref="O51" si="57">J51*L51</f>
        <v>306000</v>
      </c>
      <c r="P51" s="624" t="s">
        <v>99</v>
      </c>
      <c r="Q51" s="604"/>
      <c r="R51" s="609"/>
      <c r="S51" s="624"/>
      <c r="T51" s="610">
        <v>5</v>
      </c>
      <c r="U51" s="610">
        <f>2011-M51+1</f>
        <v>5</v>
      </c>
      <c r="V51" s="611">
        <f t="shared" ref="V51" si="58">O51/T51</f>
        <v>61200</v>
      </c>
      <c r="W51" s="611">
        <f t="shared" ref="W51" si="59">U51*V51</f>
        <v>306000</v>
      </c>
      <c r="X51" s="611">
        <f t="shared" ref="X51" si="60">O51-W51</f>
        <v>0</v>
      </c>
      <c r="Y51" s="610">
        <f>2011-M51+1</f>
        <v>5</v>
      </c>
      <c r="Z51" s="611">
        <f t="shared" ref="Z51" si="61">O51/T51</f>
        <v>61200</v>
      </c>
      <c r="AA51" s="611">
        <f t="shared" ref="AA51" si="62">Y51*Z51</f>
        <v>306000</v>
      </c>
      <c r="AB51" s="611">
        <f t="shared" ref="AB51" si="63">O51-AA51</f>
        <v>0</v>
      </c>
      <c r="AC51" s="5" t="b">
        <f t="shared" ref="AC51" si="64">AA51+AB51=O51</f>
        <v>1</v>
      </c>
      <c r="AD51" s="1377">
        <f t="shared" si="10"/>
        <v>0</v>
      </c>
    </row>
    <row r="52" spans="1:30" s="1367" customFormat="1" ht="15" customHeight="1">
      <c r="A52" s="1352" t="s">
        <v>464</v>
      </c>
      <c r="B52" s="1353"/>
      <c r="C52" s="1354" t="s">
        <v>353</v>
      </c>
      <c r="D52" s="1355"/>
      <c r="E52" s="1368"/>
      <c r="F52" s="1369"/>
      <c r="G52" s="1361"/>
      <c r="H52" s="1359"/>
      <c r="I52" s="1360"/>
      <c r="J52" s="1353"/>
      <c r="K52" s="1361"/>
      <c r="L52" s="1362"/>
      <c r="M52" s="1361"/>
      <c r="N52" s="1361"/>
      <c r="O52" s="1363"/>
      <c r="P52" s="1361"/>
      <c r="Q52" s="1357"/>
      <c r="R52" s="1364"/>
      <c r="S52" s="1361"/>
      <c r="T52" s="1365"/>
      <c r="U52" s="1365"/>
      <c r="V52" s="1366"/>
      <c r="W52" s="1366"/>
      <c r="X52" s="1366"/>
      <c r="Y52" s="1365"/>
      <c r="Z52" s="1366"/>
      <c r="AA52" s="1366"/>
      <c r="AB52" s="1366"/>
      <c r="AC52" s="1367" t="b">
        <f t="shared" si="9"/>
        <v>1</v>
      </c>
      <c r="AD52" s="1377">
        <f t="shared" si="10"/>
        <v>0</v>
      </c>
    </row>
    <row r="53" spans="1:30" ht="15" customHeight="1">
      <c r="A53" s="612" t="s">
        <v>464</v>
      </c>
      <c r="B53" s="804">
        <v>29</v>
      </c>
      <c r="C53" s="603" t="s">
        <v>342</v>
      </c>
      <c r="D53" s="630" t="s">
        <v>440</v>
      </c>
      <c r="E53" s="613" t="s">
        <v>332</v>
      </c>
      <c r="F53" s="821" t="s">
        <v>354</v>
      </c>
      <c r="G53" s="624" t="s">
        <v>212</v>
      </c>
      <c r="H53" s="624" t="s">
        <v>212</v>
      </c>
      <c r="I53" s="607"/>
      <c r="J53" s="804">
        <v>1</v>
      </c>
      <c r="K53" s="624" t="s">
        <v>1899</v>
      </c>
      <c r="L53" s="633">
        <v>1530000</v>
      </c>
      <c r="M53" s="757">
        <v>2004</v>
      </c>
      <c r="N53" s="624" t="s">
        <v>241</v>
      </c>
      <c r="O53" s="792">
        <f t="shared" si="2"/>
        <v>1530000</v>
      </c>
      <c r="P53" s="624" t="s">
        <v>99</v>
      </c>
      <c r="Q53" s="604"/>
      <c r="R53" s="609"/>
      <c r="S53" s="624"/>
      <c r="T53" s="610">
        <v>5</v>
      </c>
      <c r="U53" s="610">
        <f>2008-M53+1</f>
        <v>5</v>
      </c>
      <c r="V53" s="611">
        <f t="shared" si="3"/>
        <v>306000</v>
      </c>
      <c r="W53" s="611">
        <f t="shared" si="4"/>
        <v>1530000</v>
      </c>
      <c r="X53" s="611">
        <f t="shared" si="5"/>
        <v>0</v>
      </c>
      <c r="Y53" s="610">
        <f>2008-M53+1</f>
        <v>5</v>
      </c>
      <c r="Z53" s="611">
        <f t="shared" si="6"/>
        <v>306000</v>
      </c>
      <c r="AA53" s="611">
        <f t="shared" si="7"/>
        <v>1530000</v>
      </c>
      <c r="AB53" s="611">
        <f t="shared" si="8"/>
        <v>0</v>
      </c>
      <c r="AC53" s="5" t="b">
        <f t="shared" si="9"/>
        <v>1</v>
      </c>
      <c r="AD53" s="1377">
        <f t="shared" si="10"/>
        <v>0</v>
      </c>
    </row>
    <row r="54" spans="1:30" ht="15" customHeight="1">
      <c r="A54" s="612" t="s">
        <v>464</v>
      </c>
      <c r="B54" s="804">
        <v>30</v>
      </c>
      <c r="C54" s="603" t="s">
        <v>222</v>
      </c>
      <c r="D54" s="601" t="s">
        <v>443</v>
      </c>
      <c r="E54" s="613" t="s">
        <v>355</v>
      </c>
      <c r="F54" s="821" t="s">
        <v>356</v>
      </c>
      <c r="G54" s="624" t="s">
        <v>212</v>
      </c>
      <c r="H54" s="757" t="s">
        <v>243</v>
      </c>
      <c r="I54" s="607" t="s">
        <v>517</v>
      </c>
      <c r="J54" s="804">
        <v>1</v>
      </c>
      <c r="K54" s="624" t="s">
        <v>1899</v>
      </c>
      <c r="L54" s="633">
        <v>612000</v>
      </c>
      <c r="M54" s="821">
        <v>2006</v>
      </c>
      <c r="N54" s="624" t="s">
        <v>241</v>
      </c>
      <c r="O54" s="792">
        <f t="shared" si="2"/>
        <v>612000</v>
      </c>
      <c r="P54" s="624" t="s">
        <v>99</v>
      </c>
      <c r="Q54" s="604"/>
      <c r="R54" s="609"/>
      <c r="S54" s="624"/>
      <c r="T54" s="610">
        <v>5</v>
      </c>
      <c r="U54" s="610">
        <f>2010-M54+1</f>
        <v>5</v>
      </c>
      <c r="V54" s="611">
        <f t="shared" si="3"/>
        <v>122400</v>
      </c>
      <c r="W54" s="611">
        <f t="shared" si="4"/>
        <v>612000</v>
      </c>
      <c r="X54" s="611">
        <f t="shared" si="5"/>
        <v>0</v>
      </c>
      <c r="Y54" s="610">
        <f>2010-M54+1</f>
        <v>5</v>
      </c>
      <c r="Z54" s="611">
        <f t="shared" si="6"/>
        <v>122400</v>
      </c>
      <c r="AA54" s="611">
        <f t="shared" si="7"/>
        <v>612000</v>
      </c>
      <c r="AB54" s="611">
        <f t="shared" si="8"/>
        <v>0</v>
      </c>
      <c r="AC54" s="5" t="b">
        <f t="shared" si="9"/>
        <v>1</v>
      </c>
      <c r="AD54" s="1377">
        <f t="shared" si="10"/>
        <v>0</v>
      </c>
    </row>
    <row r="55" spans="1:30" ht="15" customHeight="1">
      <c r="A55" s="612" t="s">
        <v>464</v>
      </c>
      <c r="B55" s="804">
        <v>31</v>
      </c>
      <c r="C55" s="603" t="s">
        <v>222</v>
      </c>
      <c r="D55" s="601" t="s">
        <v>443</v>
      </c>
      <c r="E55" s="613" t="s">
        <v>355</v>
      </c>
      <c r="F55" s="821" t="s">
        <v>356</v>
      </c>
      <c r="G55" s="624" t="s">
        <v>212</v>
      </c>
      <c r="H55" s="757" t="s">
        <v>243</v>
      </c>
      <c r="I55" s="607" t="s">
        <v>517</v>
      </c>
      <c r="J55" s="804">
        <v>1</v>
      </c>
      <c r="K55" s="624" t="s">
        <v>1899</v>
      </c>
      <c r="L55" s="633">
        <v>612000</v>
      </c>
      <c r="M55" s="821">
        <v>2006</v>
      </c>
      <c r="N55" s="624" t="s">
        <v>241</v>
      </c>
      <c r="O55" s="792">
        <f t="shared" ref="O55:O56" si="65">J55*L55</f>
        <v>612000</v>
      </c>
      <c r="P55" s="624" t="s">
        <v>99</v>
      </c>
      <c r="Q55" s="604"/>
      <c r="R55" s="609"/>
      <c r="S55" s="624"/>
      <c r="T55" s="610">
        <v>5</v>
      </c>
      <c r="U55" s="610">
        <f t="shared" ref="U55:U56" si="66">2010-M55+1</f>
        <v>5</v>
      </c>
      <c r="V55" s="611">
        <f t="shared" ref="V55:V56" si="67">O55/T55</f>
        <v>122400</v>
      </c>
      <c r="W55" s="611">
        <f t="shared" ref="W55:W56" si="68">U55*V55</f>
        <v>612000</v>
      </c>
      <c r="X55" s="611">
        <f t="shared" ref="X55:X56" si="69">O55-W55</f>
        <v>0</v>
      </c>
      <c r="Y55" s="610">
        <f t="shared" ref="Y55:Y56" si="70">2010-M55+1</f>
        <v>5</v>
      </c>
      <c r="Z55" s="611">
        <f t="shared" ref="Z55:Z56" si="71">O55/T55</f>
        <v>122400</v>
      </c>
      <c r="AA55" s="611">
        <f t="shared" ref="AA55:AA56" si="72">Y55*Z55</f>
        <v>612000</v>
      </c>
      <c r="AB55" s="611">
        <f t="shared" ref="AB55:AB56" si="73">O55-AA55</f>
        <v>0</v>
      </c>
      <c r="AC55" s="5" t="b">
        <f t="shared" ref="AC55:AC56" si="74">AA55+AB55=O55</f>
        <v>1</v>
      </c>
      <c r="AD55" s="1377">
        <f t="shared" si="10"/>
        <v>0</v>
      </c>
    </row>
    <row r="56" spans="1:30" ht="15" customHeight="1">
      <c r="A56" s="612" t="s">
        <v>464</v>
      </c>
      <c r="B56" s="804">
        <v>32</v>
      </c>
      <c r="C56" s="603" t="s">
        <v>222</v>
      </c>
      <c r="D56" s="601" t="s">
        <v>443</v>
      </c>
      <c r="E56" s="613" t="s">
        <v>355</v>
      </c>
      <c r="F56" s="821" t="s">
        <v>356</v>
      </c>
      <c r="G56" s="624" t="s">
        <v>212</v>
      </c>
      <c r="H56" s="757" t="s">
        <v>243</v>
      </c>
      <c r="I56" s="607" t="s">
        <v>517</v>
      </c>
      <c r="J56" s="804">
        <v>1</v>
      </c>
      <c r="K56" s="624" t="s">
        <v>1899</v>
      </c>
      <c r="L56" s="633">
        <v>612000</v>
      </c>
      <c r="M56" s="821">
        <v>2006</v>
      </c>
      <c r="N56" s="624" t="s">
        <v>241</v>
      </c>
      <c r="O56" s="792">
        <f t="shared" si="65"/>
        <v>612000</v>
      </c>
      <c r="P56" s="624" t="s">
        <v>99</v>
      </c>
      <c r="Q56" s="604"/>
      <c r="R56" s="609"/>
      <c r="S56" s="624"/>
      <c r="T56" s="610">
        <v>5</v>
      </c>
      <c r="U56" s="610">
        <f t="shared" si="66"/>
        <v>5</v>
      </c>
      <c r="V56" s="611">
        <f t="shared" si="67"/>
        <v>122400</v>
      </c>
      <c r="W56" s="611">
        <f t="shared" si="68"/>
        <v>612000</v>
      </c>
      <c r="X56" s="611">
        <f t="shared" si="69"/>
        <v>0</v>
      </c>
      <c r="Y56" s="610">
        <f t="shared" si="70"/>
        <v>5</v>
      </c>
      <c r="Z56" s="611">
        <f t="shared" si="71"/>
        <v>122400</v>
      </c>
      <c r="AA56" s="611">
        <f t="shared" si="72"/>
        <v>612000</v>
      </c>
      <c r="AB56" s="611">
        <f t="shared" si="73"/>
        <v>0</v>
      </c>
      <c r="AC56" s="5" t="b">
        <f t="shared" si="74"/>
        <v>1</v>
      </c>
      <c r="AD56" s="1377">
        <f t="shared" si="10"/>
        <v>0</v>
      </c>
    </row>
    <row r="57" spans="1:30" ht="15" customHeight="1">
      <c r="A57" s="612" t="s">
        <v>464</v>
      </c>
      <c r="B57" s="804">
        <v>33</v>
      </c>
      <c r="C57" s="603" t="s">
        <v>333</v>
      </c>
      <c r="D57" s="601" t="s">
        <v>443</v>
      </c>
      <c r="E57" s="613" t="s">
        <v>332</v>
      </c>
      <c r="F57" s="821" t="s">
        <v>357</v>
      </c>
      <c r="G57" s="624" t="s">
        <v>212</v>
      </c>
      <c r="H57" s="624" t="s">
        <v>212</v>
      </c>
      <c r="I57" s="607" t="s">
        <v>517</v>
      </c>
      <c r="J57" s="804">
        <v>1</v>
      </c>
      <c r="K57" s="624" t="s">
        <v>1899</v>
      </c>
      <c r="L57" s="633">
        <v>1147500</v>
      </c>
      <c r="M57" s="821">
        <v>2006</v>
      </c>
      <c r="N57" s="624" t="s">
        <v>241</v>
      </c>
      <c r="O57" s="792">
        <f t="shared" si="2"/>
        <v>1147500</v>
      </c>
      <c r="P57" s="624" t="s">
        <v>99</v>
      </c>
      <c r="Q57" s="604"/>
      <c r="R57" s="609"/>
      <c r="S57" s="624"/>
      <c r="T57" s="610">
        <v>5</v>
      </c>
      <c r="U57" s="610">
        <f>2010-M57+1</f>
        <v>5</v>
      </c>
      <c r="V57" s="611">
        <f t="shared" si="3"/>
        <v>229500</v>
      </c>
      <c r="W57" s="611">
        <f t="shared" si="4"/>
        <v>1147500</v>
      </c>
      <c r="X57" s="611">
        <f t="shared" si="5"/>
        <v>0</v>
      </c>
      <c r="Y57" s="610">
        <f>2010-M57+1</f>
        <v>5</v>
      </c>
      <c r="Z57" s="611">
        <f t="shared" si="6"/>
        <v>229500</v>
      </c>
      <c r="AA57" s="611">
        <f t="shared" si="7"/>
        <v>1147500</v>
      </c>
      <c r="AB57" s="611">
        <f t="shared" si="8"/>
        <v>0</v>
      </c>
      <c r="AC57" s="5" t="b">
        <f t="shared" si="9"/>
        <v>1</v>
      </c>
      <c r="AD57" s="1377">
        <f t="shared" si="10"/>
        <v>0</v>
      </c>
    </row>
    <row r="58" spans="1:30" ht="15" customHeight="1">
      <c r="A58" s="612" t="s">
        <v>464</v>
      </c>
      <c r="B58" s="804">
        <v>34</v>
      </c>
      <c r="C58" s="603" t="s">
        <v>223</v>
      </c>
      <c r="D58" s="630" t="s">
        <v>451</v>
      </c>
      <c r="E58" s="613" t="s">
        <v>332</v>
      </c>
      <c r="F58" s="821" t="s">
        <v>226</v>
      </c>
      <c r="G58" s="624" t="s">
        <v>212</v>
      </c>
      <c r="H58" s="624" t="s">
        <v>212</v>
      </c>
      <c r="I58" s="607" t="s">
        <v>220</v>
      </c>
      <c r="J58" s="804">
        <v>1</v>
      </c>
      <c r="K58" s="624" t="s">
        <v>1893</v>
      </c>
      <c r="L58" s="633">
        <v>3060000</v>
      </c>
      <c r="M58" s="821">
        <v>2006</v>
      </c>
      <c r="N58" s="624" t="s">
        <v>241</v>
      </c>
      <c r="O58" s="792">
        <f t="shared" si="2"/>
        <v>3060000</v>
      </c>
      <c r="P58" s="624" t="s">
        <v>99</v>
      </c>
      <c r="Q58" s="604"/>
      <c r="R58" s="609"/>
      <c r="S58" s="624"/>
      <c r="T58" s="610">
        <v>5</v>
      </c>
      <c r="U58" s="610">
        <f>2010-M58+1</f>
        <v>5</v>
      </c>
      <c r="V58" s="611">
        <f t="shared" si="3"/>
        <v>612000</v>
      </c>
      <c r="W58" s="611">
        <f t="shared" si="4"/>
        <v>3060000</v>
      </c>
      <c r="X58" s="611">
        <f t="shared" si="5"/>
        <v>0</v>
      </c>
      <c r="Y58" s="610">
        <f>2010-M58+1</f>
        <v>5</v>
      </c>
      <c r="Z58" s="611">
        <f t="shared" si="6"/>
        <v>612000</v>
      </c>
      <c r="AA58" s="611">
        <f t="shared" si="7"/>
        <v>3060000</v>
      </c>
      <c r="AB58" s="611">
        <f t="shared" si="8"/>
        <v>0</v>
      </c>
      <c r="AC58" s="5" t="b">
        <f t="shared" si="9"/>
        <v>1</v>
      </c>
      <c r="AD58" s="1377">
        <f t="shared" si="10"/>
        <v>0</v>
      </c>
    </row>
    <row r="59" spans="1:30" s="1367" customFormat="1" ht="15" customHeight="1">
      <c r="A59" s="1352" t="s">
        <v>464</v>
      </c>
      <c r="B59" s="1353"/>
      <c r="C59" s="1354" t="s">
        <v>358</v>
      </c>
      <c r="D59" s="1355"/>
      <c r="E59" s="1368"/>
      <c r="F59" s="1369"/>
      <c r="G59" s="1361"/>
      <c r="H59" s="1359"/>
      <c r="I59" s="1360"/>
      <c r="J59" s="1353"/>
      <c r="K59" s="1361"/>
      <c r="L59" s="1362"/>
      <c r="M59" s="1361"/>
      <c r="N59" s="1361"/>
      <c r="O59" s="1363"/>
      <c r="P59" s="1361"/>
      <c r="Q59" s="1357"/>
      <c r="R59" s="1364"/>
      <c r="S59" s="1361"/>
      <c r="T59" s="1365"/>
      <c r="U59" s="1365"/>
      <c r="V59" s="1366"/>
      <c r="W59" s="1366"/>
      <c r="X59" s="1366"/>
      <c r="Y59" s="1365"/>
      <c r="Z59" s="1366"/>
      <c r="AA59" s="1366"/>
      <c r="AB59" s="1366"/>
      <c r="AC59" s="1367" t="b">
        <f t="shared" si="9"/>
        <v>1</v>
      </c>
      <c r="AD59" s="1377">
        <f t="shared" si="10"/>
        <v>0</v>
      </c>
    </row>
    <row r="60" spans="1:30" ht="15" customHeight="1">
      <c r="A60" s="612" t="s">
        <v>464</v>
      </c>
      <c r="B60" s="804">
        <v>35</v>
      </c>
      <c r="C60" s="603" t="s">
        <v>333</v>
      </c>
      <c r="D60" s="601" t="s">
        <v>443</v>
      </c>
      <c r="E60" s="613" t="s">
        <v>332</v>
      </c>
      <c r="F60" s="821" t="s">
        <v>538</v>
      </c>
      <c r="G60" s="624" t="s">
        <v>212</v>
      </c>
      <c r="H60" s="624" t="s">
        <v>212</v>
      </c>
      <c r="I60" s="606" t="s">
        <v>517</v>
      </c>
      <c r="J60" s="804">
        <v>1</v>
      </c>
      <c r="K60" s="624" t="s">
        <v>1899</v>
      </c>
      <c r="L60" s="633">
        <v>540000</v>
      </c>
      <c r="M60" s="821">
        <v>2006</v>
      </c>
      <c r="N60" s="624" t="s">
        <v>241</v>
      </c>
      <c r="O60" s="792">
        <f t="shared" si="2"/>
        <v>540000</v>
      </c>
      <c r="P60" s="624"/>
      <c r="Q60" s="604" t="s">
        <v>100</v>
      </c>
      <c r="R60" s="609"/>
      <c r="S60" s="624"/>
      <c r="T60" s="610">
        <v>5</v>
      </c>
      <c r="U60" s="610">
        <f>2010-M60+1</f>
        <v>5</v>
      </c>
      <c r="V60" s="611">
        <f t="shared" si="3"/>
        <v>108000</v>
      </c>
      <c r="W60" s="611">
        <f t="shared" si="4"/>
        <v>540000</v>
      </c>
      <c r="X60" s="611">
        <f t="shared" si="5"/>
        <v>0</v>
      </c>
      <c r="Y60" s="610">
        <f>2010-M60+1</f>
        <v>5</v>
      </c>
      <c r="Z60" s="611">
        <f t="shared" si="6"/>
        <v>108000</v>
      </c>
      <c r="AA60" s="611">
        <f t="shared" si="7"/>
        <v>540000</v>
      </c>
      <c r="AB60" s="611">
        <f t="shared" si="8"/>
        <v>0</v>
      </c>
      <c r="AC60" s="5" t="b">
        <f t="shared" si="9"/>
        <v>1</v>
      </c>
      <c r="AD60" s="1377">
        <f t="shared" si="10"/>
        <v>0</v>
      </c>
    </row>
    <row r="61" spans="1:30" s="1367" customFormat="1" ht="15" customHeight="1">
      <c r="A61" s="1352" t="s">
        <v>464</v>
      </c>
      <c r="C61" s="1354" t="s">
        <v>359</v>
      </c>
      <c r="D61" s="1355"/>
      <c r="E61" s="1368"/>
      <c r="F61" s="1369"/>
      <c r="G61" s="1361"/>
      <c r="H61" s="1359"/>
      <c r="I61" s="1371"/>
      <c r="J61" s="1370"/>
      <c r="K61" s="1361"/>
      <c r="L61" s="1362"/>
      <c r="M61" s="1361"/>
      <c r="N61" s="1361"/>
      <c r="O61" s="1363"/>
      <c r="P61" s="1361"/>
      <c r="Q61" s="1357"/>
      <c r="R61" s="1364"/>
      <c r="S61" s="1361"/>
      <c r="T61" s="1365"/>
      <c r="U61" s="1365"/>
      <c r="V61" s="1366"/>
      <c r="W61" s="1366"/>
      <c r="X61" s="1366"/>
      <c r="Y61" s="1365"/>
      <c r="Z61" s="1366"/>
      <c r="AA61" s="1366"/>
      <c r="AB61" s="1366"/>
      <c r="AC61" s="1367" t="b">
        <f t="shared" si="9"/>
        <v>1</v>
      </c>
      <c r="AD61" s="1377">
        <f t="shared" si="10"/>
        <v>0</v>
      </c>
    </row>
    <row r="62" spans="1:30" ht="15" customHeight="1">
      <c r="A62" s="612" t="s">
        <v>464</v>
      </c>
      <c r="B62" s="804">
        <v>36</v>
      </c>
      <c r="C62" s="603" t="s">
        <v>222</v>
      </c>
      <c r="D62" s="601" t="s">
        <v>443</v>
      </c>
      <c r="E62" s="613" t="s">
        <v>332</v>
      </c>
      <c r="F62" s="821" t="s">
        <v>538</v>
      </c>
      <c r="G62" s="624" t="s">
        <v>212</v>
      </c>
      <c r="H62" s="757" t="s">
        <v>243</v>
      </c>
      <c r="I62" s="606" t="s">
        <v>517</v>
      </c>
      <c r="J62" s="625">
        <v>1</v>
      </c>
      <c r="K62" s="624" t="s">
        <v>1899</v>
      </c>
      <c r="L62" s="633">
        <v>612000</v>
      </c>
      <c r="M62" s="757">
        <v>2004</v>
      </c>
      <c r="N62" s="624" t="s">
        <v>241</v>
      </c>
      <c r="O62" s="792">
        <f t="shared" si="2"/>
        <v>612000</v>
      </c>
      <c r="P62" s="624" t="s">
        <v>99</v>
      </c>
      <c r="Q62" s="604"/>
      <c r="R62" s="609"/>
      <c r="S62" s="624"/>
      <c r="T62" s="610">
        <v>5</v>
      </c>
      <c r="U62" s="610">
        <f>2008-M62+1</f>
        <v>5</v>
      </c>
      <c r="V62" s="611">
        <f t="shared" si="3"/>
        <v>122400</v>
      </c>
      <c r="W62" s="611">
        <f t="shared" si="4"/>
        <v>612000</v>
      </c>
      <c r="X62" s="611">
        <f t="shared" si="5"/>
        <v>0</v>
      </c>
      <c r="Y62" s="610">
        <f>2008-M62+1</f>
        <v>5</v>
      </c>
      <c r="Z62" s="611">
        <f t="shared" si="6"/>
        <v>122400</v>
      </c>
      <c r="AA62" s="611">
        <f t="shared" si="7"/>
        <v>612000</v>
      </c>
      <c r="AB62" s="611">
        <f t="shared" si="8"/>
        <v>0</v>
      </c>
      <c r="AC62" s="5" t="b">
        <f t="shared" si="9"/>
        <v>1</v>
      </c>
      <c r="AD62" s="1377">
        <f t="shared" si="10"/>
        <v>0</v>
      </c>
    </row>
    <row r="63" spans="1:30" ht="15" customHeight="1">
      <c r="A63" s="612" t="s">
        <v>464</v>
      </c>
      <c r="B63" s="804">
        <v>37</v>
      </c>
      <c r="C63" s="603" t="s">
        <v>256</v>
      </c>
      <c r="D63" s="601" t="s">
        <v>434</v>
      </c>
      <c r="E63" s="613" t="s">
        <v>332</v>
      </c>
      <c r="F63" s="821" t="s">
        <v>219</v>
      </c>
      <c r="G63" s="624" t="s">
        <v>212</v>
      </c>
      <c r="H63" s="757" t="s">
        <v>545</v>
      </c>
      <c r="I63" s="606" t="s">
        <v>211</v>
      </c>
      <c r="J63" s="625">
        <v>1</v>
      </c>
      <c r="K63" s="624" t="s">
        <v>1899</v>
      </c>
      <c r="L63" s="633">
        <v>306000</v>
      </c>
      <c r="M63" s="757">
        <v>2004</v>
      </c>
      <c r="N63" s="624" t="s">
        <v>241</v>
      </c>
      <c r="O63" s="792">
        <f t="shared" si="2"/>
        <v>306000</v>
      </c>
      <c r="P63" s="624" t="s">
        <v>99</v>
      </c>
      <c r="Q63" s="604"/>
      <c r="R63" s="609"/>
      <c r="S63" s="624"/>
      <c r="T63" s="610">
        <v>5</v>
      </c>
      <c r="U63" s="610">
        <f>2008-M63+1</f>
        <v>5</v>
      </c>
      <c r="V63" s="611">
        <f t="shared" si="3"/>
        <v>61200</v>
      </c>
      <c r="W63" s="611">
        <f t="shared" si="4"/>
        <v>306000</v>
      </c>
      <c r="X63" s="611">
        <f t="shared" si="5"/>
        <v>0</v>
      </c>
      <c r="Y63" s="610">
        <f>2008-M63+1</f>
        <v>5</v>
      </c>
      <c r="Z63" s="611">
        <f t="shared" si="6"/>
        <v>61200</v>
      </c>
      <c r="AA63" s="611">
        <f t="shared" si="7"/>
        <v>306000</v>
      </c>
      <c r="AB63" s="611">
        <f t="shared" si="8"/>
        <v>0</v>
      </c>
      <c r="AC63" s="5" t="b">
        <f t="shared" si="9"/>
        <v>1</v>
      </c>
      <c r="AD63" s="1377">
        <f t="shared" si="10"/>
        <v>0</v>
      </c>
    </row>
    <row r="64" spans="1:30" ht="15" customHeight="1">
      <c r="A64" s="612" t="s">
        <v>464</v>
      </c>
      <c r="B64" s="804">
        <v>38</v>
      </c>
      <c r="C64" s="603" t="s">
        <v>334</v>
      </c>
      <c r="D64" s="630" t="s">
        <v>438</v>
      </c>
      <c r="E64" s="613" t="s">
        <v>332</v>
      </c>
      <c r="F64" s="821" t="s">
        <v>227</v>
      </c>
      <c r="G64" s="624" t="s">
        <v>212</v>
      </c>
      <c r="H64" s="624" t="s">
        <v>212</v>
      </c>
      <c r="I64" s="606" t="s">
        <v>220</v>
      </c>
      <c r="J64" s="804">
        <v>1</v>
      </c>
      <c r="K64" s="624" t="s">
        <v>1899</v>
      </c>
      <c r="L64" s="633">
        <v>1683000</v>
      </c>
      <c r="M64" s="821">
        <v>2006</v>
      </c>
      <c r="N64" s="624" t="s">
        <v>241</v>
      </c>
      <c r="O64" s="792">
        <f t="shared" si="2"/>
        <v>1683000</v>
      </c>
      <c r="P64" s="624" t="s">
        <v>99</v>
      </c>
      <c r="Q64" s="604"/>
      <c r="R64" s="609"/>
      <c r="S64" s="624"/>
      <c r="T64" s="610">
        <v>5</v>
      </c>
      <c r="U64" s="610">
        <f>2010-M64+1</f>
        <v>5</v>
      </c>
      <c r="V64" s="611">
        <f t="shared" si="3"/>
        <v>336600</v>
      </c>
      <c r="W64" s="611">
        <f t="shared" si="4"/>
        <v>1683000</v>
      </c>
      <c r="X64" s="611">
        <f t="shared" si="5"/>
        <v>0</v>
      </c>
      <c r="Y64" s="610">
        <f>2010-M64+1</f>
        <v>5</v>
      </c>
      <c r="Z64" s="611">
        <f t="shared" si="6"/>
        <v>336600</v>
      </c>
      <c r="AA64" s="611">
        <f t="shared" si="7"/>
        <v>1683000</v>
      </c>
      <c r="AB64" s="611">
        <f t="shared" si="8"/>
        <v>0</v>
      </c>
      <c r="AC64" s="5" t="b">
        <f t="shared" si="9"/>
        <v>1</v>
      </c>
      <c r="AD64" s="1377">
        <f t="shared" si="10"/>
        <v>0</v>
      </c>
    </row>
    <row r="65" spans="1:30" s="1367" customFormat="1" ht="15" customHeight="1">
      <c r="A65" s="1352" t="s">
        <v>464</v>
      </c>
      <c r="B65" s="1353"/>
      <c r="C65" s="1354" t="s">
        <v>360</v>
      </c>
      <c r="D65" s="1355"/>
      <c r="E65" s="1368"/>
      <c r="F65" s="1369"/>
      <c r="G65" s="1361"/>
      <c r="H65" s="1359"/>
      <c r="I65" s="1371"/>
      <c r="J65" s="1370"/>
      <c r="K65" s="1361"/>
      <c r="L65" s="1362"/>
      <c r="M65" s="1361"/>
      <c r="N65" s="1361"/>
      <c r="O65" s="1363"/>
      <c r="P65" s="1361"/>
      <c r="Q65" s="1357"/>
      <c r="R65" s="1364"/>
      <c r="S65" s="1361"/>
      <c r="T65" s="1365"/>
      <c r="U65" s="1365"/>
      <c r="V65" s="1366"/>
      <c r="W65" s="1366"/>
      <c r="X65" s="1366"/>
      <c r="Y65" s="1365"/>
      <c r="Z65" s="1366"/>
      <c r="AA65" s="1366"/>
      <c r="AB65" s="1366"/>
      <c r="AC65" s="1367" t="b">
        <f t="shared" si="9"/>
        <v>1</v>
      </c>
      <c r="AD65" s="1377">
        <f t="shared" si="10"/>
        <v>0</v>
      </c>
    </row>
    <row r="66" spans="1:30" ht="15" customHeight="1">
      <c r="A66" s="612" t="s">
        <v>464</v>
      </c>
      <c r="B66" s="804">
        <v>39</v>
      </c>
      <c r="C66" s="603" t="s">
        <v>361</v>
      </c>
      <c r="D66" s="630" t="s">
        <v>452</v>
      </c>
      <c r="E66" s="613" t="s">
        <v>332</v>
      </c>
      <c r="F66" s="821" t="s">
        <v>255</v>
      </c>
      <c r="G66" s="624" t="s">
        <v>212</v>
      </c>
      <c r="H66" s="757" t="s">
        <v>362</v>
      </c>
      <c r="I66" s="679" t="s">
        <v>614</v>
      </c>
      <c r="J66" s="625">
        <v>1</v>
      </c>
      <c r="K66" s="624" t="s">
        <v>1899</v>
      </c>
      <c r="L66" s="633">
        <v>1044000</v>
      </c>
      <c r="M66" s="604">
        <v>2007</v>
      </c>
      <c r="N66" s="624" t="s">
        <v>241</v>
      </c>
      <c r="O66" s="792">
        <f t="shared" si="2"/>
        <v>1044000</v>
      </c>
      <c r="P66" s="624"/>
      <c r="Q66" s="604" t="s">
        <v>100</v>
      </c>
      <c r="R66" s="609"/>
      <c r="S66" s="624"/>
      <c r="T66" s="610">
        <v>5</v>
      </c>
      <c r="U66" s="610">
        <f>2011-M66+1</f>
        <v>5</v>
      </c>
      <c r="V66" s="611">
        <f t="shared" si="3"/>
        <v>208800</v>
      </c>
      <c r="W66" s="611">
        <f t="shared" si="4"/>
        <v>1044000</v>
      </c>
      <c r="X66" s="611">
        <f t="shared" si="5"/>
        <v>0</v>
      </c>
      <c r="Y66" s="610">
        <f>2011-M66+1</f>
        <v>5</v>
      </c>
      <c r="Z66" s="611">
        <f t="shared" si="6"/>
        <v>208800</v>
      </c>
      <c r="AA66" s="611">
        <f t="shared" si="7"/>
        <v>1044000</v>
      </c>
      <c r="AB66" s="611">
        <f t="shared" si="8"/>
        <v>0</v>
      </c>
      <c r="AC66" s="5" t="b">
        <f t="shared" si="9"/>
        <v>1</v>
      </c>
      <c r="AD66" s="1377">
        <f t="shared" si="10"/>
        <v>0</v>
      </c>
    </row>
    <row r="67" spans="1:30" s="1367" customFormat="1" ht="15" customHeight="1">
      <c r="A67" s="1352" t="s">
        <v>464</v>
      </c>
      <c r="B67" s="1474" t="s">
        <v>302</v>
      </c>
      <c r="C67" s="1474"/>
      <c r="D67" s="1355"/>
      <c r="E67" s="1368"/>
      <c r="F67" s="1372"/>
      <c r="G67" s="1361"/>
      <c r="H67" s="1361"/>
      <c r="I67" s="1371"/>
      <c r="J67" s="1370"/>
      <c r="K67" s="1361"/>
      <c r="L67" s="1362"/>
      <c r="M67" s="1361"/>
      <c r="N67" s="1361"/>
      <c r="O67" s="1363"/>
      <c r="P67" s="1361"/>
      <c r="Q67" s="1357"/>
      <c r="R67" s="1364"/>
      <c r="S67" s="1361"/>
      <c r="T67" s="1365"/>
      <c r="U67" s="1365"/>
      <c r="V67" s="1366"/>
      <c r="W67" s="1366"/>
      <c r="X67" s="1366"/>
      <c r="Y67" s="1365"/>
      <c r="Z67" s="1366"/>
      <c r="AA67" s="1366"/>
      <c r="AB67" s="1366"/>
      <c r="AC67" s="1367" t="b">
        <f t="shared" si="9"/>
        <v>1</v>
      </c>
      <c r="AD67" s="1377">
        <f t="shared" si="10"/>
        <v>0</v>
      </c>
    </row>
    <row r="68" spans="1:30" s="1367" customFormat="1" ht="15" customHeight="1">
      <c r="A68" s="1352" t="s">
        <v>464</v>
      </c>
      <c r="B68" s="1353"/>
      <c r="C68" s="1354" t="s">
        <v>330</v>
      </c>
      <c r="D68" s="1355"/>
      <c r="E68" s="1368"/>
      <c r="F68" s="1372"/>
      <c r="G68" s="1361"/>
      <c r="H68" s="1361"/>
      <c r="I68" s="1371"/>
      <c r="J68" s="1370"/>
      <c r="K68" s="1361"/>
      <c r="L68" s="1362"/>
      <c r="M68" s="1361"/>
      <c r="N68" s="1361"/>
      <c r="O68" s="1363"/>
      <c r="P68" s="1361"/>
      <c r="Q68" s="1357"/>
      <c r="R68" s="1364"/>
      <c r="S68" s="1361"/>
      <c r="T68" s="1365"/>
      <c r="U68" s="1365"/>
      <c r="V68" s="1366"/>
      <c r="W68" s="1366"/>
      <c r="X68" s="1366"/>
      <c r="Y68" s="1365"/>
      <c r="Z68" s="1366"/>
      <c r="AA68" s="1366"/>
      <c r="AB68" s="1366"/>
      <c r="AC68" s="1367" t="b">
        <f t="shared" si="9"/>
        <v>1</v>
      </c>
      <c r="AD68" s="1377">
        <f t="shared" si="10"/>
        <v>0</v>
      </c>
    </row>
    <row r="69" spans="1:30" ht="15" customHeight="1">
      <c r="A69" s="612" t="s">
        <v>464</v>
      </c>
      <c r="B69" s="804">
        <v>40</v>
      </c>
      <c r="C69" s="603" t="s">
        <v>342</v>
      </c>
      <c r="D69" s="630" t="s">
        <v>440</v>
      </c>
      <c r="E69" s="613" t="s">
        <v>332</v>
      </c>
      <c r="F69" s="872" t="s">
        <v>352</v>
      </c>
      <c r="G69" s="624" t="s">
        <v>212</v>
      </c>
      <c r="H69" s="624" t="s">
        <v>212</v>
      </c>
      <c r="I69" s="679" t="s">
        <v>220</v>
      </c>
      <c r="J69" s="625">
        <v>1</v>
      </c>
      <c r="K69" s="624" t="s">
        <v>1899</v>
      </c>
      <c r="L69" s="633">
        <v>1360000</v>
      </c>
      <c r="M69" s="757">
        <v>1975</v>
      </c>
      <c r="N69" s="624" t="s">
        <v>241</v>
      </c>
      <c r="O69" s="792">
        <f t="shared" si="2"/>
        <v>1360000</v>
      </c>
      <c r="P69" s="624"/>
      <c r="Q69" s="604"/>
      <c r="R69" s="609"/>
      <c r="S69" s="624"/>
      <c r="T69" s="610">
        <v>5</v>
      </c>
      <c r="U69" s="610">
        <f>1979-M69+1</f>
        <v>5</v>
      </c>
      <c r="V69" s="611">
        <f t="shared" si="3"/>
        <v>272000</v>
      </c>
      <c r="W69" s="611">
        <f t="shared" si="4"/>
        <v>1360000</v>
      </c>
      <c r="X69" s="611">
        <f t="shared" si="5"/>
        <v>0</v>
      </c>
      <c r="Y69" s="610">
        <f>1979-M69+1</f>
        <v>5</v>
      </c>
      <c r="Z69" s="611">
        <f t="shared" si="6"/>
        <v>272000</v>
      </c>
      <c r="AA69" s="611">
        <f t="shared" si="7"/>
        <v>1360000</v>
      </c>
      <c r="AB69" s="611">
        <f t="shared" si="8"/>
        <v>0</v>
      </c>
      <c r="AC69" s="5" t="b">
        <f t="shared" si="9"/>
        <v>1</v>
      </c>
      <c r="AD69" s="1377">
        <f t="shared" si="10"/>
        <v>0</v>
      </c>
    </row>
    <row r="70" spans="1:30" ht="15" customHeight="1">
      <c r="A70" s="612" t="s">
        <v>464</v>
      </c>
      <c r="B70" s="804">
        <v>41</v>
      </c>
      <c r="C70" s="603" t="s">
        <v>342</v>
      </c>
      <c r="D70" s="630" t="s">
        <v>440</v>
      </c>
      <c r="E70" s="613" t="s">
        <v>338</v>
      </c>
      <c r="F70" s="872" t="s">
        <v>352</v>
      </c>
      <c r="G70" s="624" t="s">
        <v>212</v>
      </c>
      <c r="H70" s="624" t="s">
        <v>212</v>
      </c>
      <c r="I70" s="679" t="s">
        <v>220</v>
      </c>
      <c r="J70" s="625">
        <v>1</v>
      </c>
      <c r="K70" s="624" t="s">
        <v>1899</v>
      </c>
      <c r="L70" s="633">
        <v>1360000</v>
      </c>
      <c r="M70" s="757">
        <v>1975</v>
      </c>
      <c r="N70" s="624" t="s">
        <v>241</v>
      </c>
      <c r="O70" s="792">
        <f t="shared" ref="O70" si="75">J70*L70</f>
        <v>1360000</v>
      </c>
      <c r="P70" s="624"/>
      <c r="Q70" s="604"/>
      <c r="R70" s="609"/>
      <c r="S70" s="624"/>
      <c r="T70" s="610">
        <v>5</v>
      </c>
      <c r="U70" s="610">
        <f>1979-M70+1</f>
        <v>5</v>
      </c>
      <c r="V70" s="611">
        <f t="shared" ref="V70" si="76">O70/T70</f>
        <v>272000</v>
      </c>
      <c r="W70" s="611">
        <f t="shared" ref="W70" si="77">U70*V70</f>
        <v>1360000</v>
      </c>
      <c r="X70" s="611">
        <f t="shared" ref="X70" si="78">O70-W70</f>
        <v>0</v>
      </c>
      <c r="Y70" s="610">
        <f>1979-M70+1</f>
        <v>5</v>
      </c>
      <c r="Z70" s="611">
        <f t="shared" ref="Z70" si="79">O70/T70</f>
        <v>272000</v>
      </c>
      <c r="AA70" s="611">
        <f t="shared" ref="AA70" si="80">Y70*Z70</f>
        <v>1360000</v>
      </c>
      <c r="AB70" s="611">
        <f t="shared" ref="AB70" si="81">O70-AA70</f>
        <v>0</v>
      </c>
      <c r="AC70" s="5" t="b">
        <f t="shared" ref="AC70" si="82">AA70+AB70=O70</f>
        <v>1</v>
      </c>
      <c r="AD70" s="1377">
        <f t="shared" si="10"/>
        <v>0</v>
      </c>
    </row>
    <row r="71" spans="1:30" ht="15" customHeight="1">
      <c r="A71" s="612" t="s">
        <v>464</v>
      </c>
      <c r="B71" s="804">
        <v>42</v>
      </c>
      <c r="C71" s="603" t="s">
        <v>334</v>
      </c>
      <c r="D71" s="630" t="s">
        <v>438</v>
      </c>
      <c r="E71" s="613" t="s">
        <v>332</v>
      </c>
      <c r="F71" s="872" t="s">
        <v>352</v>
      </c>
      <c r="G71" s="624" t="s">
        <v>212</v>
      </c>
      <c r="H71" s="624" t="s">
        <v>212</v>
      </c>
      <c r="I71" s="679" t="s">
        <v>220</v>
      </c>
      <c r="J71" s="625">
        <v>1</v>
      </c>
      <c r="K71" s="624" t="s">
        <v>1899</v>
      </c>
      <c r="L71" s="633">
        <v>1496000</v>
      </c>
      <c r="M71" s="757">
        <v>1975</v>
      </c>
      <c r="N71" s="624" t="s">
        <v>241</v>
      </c>
      <c r="O71" s="792">
        <f t="shared" si="2"/>
        <v>1496000</v>
      </c>
      <c r="P71" s="624"/>
      <c r="Q71" s="604"/>
      <c r="R71" s="609"/>
      <c r="S71" s="624"/>
      <c r="T71" s="610">
        <v>5</v>
      </c>
      <c r="U71" s="610">
        <f>1979-M71+1</f>
        <v>5</v>
      </c>
      <c r="V71" s="611">
        <f t="shared" si="3"/>
        <v>299200</v>
      </c>
      <c r="W71" s="611">
        <f t="shared" si="4"/>
        <v>1496000</v>
      </c>
      <c r="X71" s="611">
        <f t="shared" si="5"/>
        <v>0</v>
      </c>
      <c r="Y71" s="610">
        <f>1979-M71+1</f>
        <v>5</v>
      </c>
      <c r="Z71" s="611">
        <f t="shared" si="6"/>
        <v>299200</v>
      </c>
      <c r="AA71" s="611">
        <f t="shared" si="7"/>
        <v>1496000</v>
      </c>
      <c r="AB71" s="611">
        <f t="shared" si="8"/>
        <v>0</v>
      </c>
      <c r="AC71" s="5" t="b">
        <f t="shared" si="9"/>
        <v>1</v>
      </c>
      <c r="AD71" s="1377">
        <f t="shared" si="10"/>
        <v>0</v>
      </c>
    </row>
    <row r="72" spans="1:30" ht="15" customHeight="1">
      <c r="A72" s="612" t="s">
        <v>464</v>
      </c>
      <c r="B72" s="804">
        <v>43</v>
      </c>
      <c r="C72" s="603" t="s">
        <v>333</v>
      </c>
      <c r="D72" s="601" t="s">
        <v>443</v>
      </c>
      <c r="E72" s="613" t="s">
        <v>332</v>
      </c>
      <c r="F72" s="872" t="s">
        <v>363</v>
      </c>
      <c r="G72" s="624" t="s">
        <v>212</v>
      </c>
      <c r="H72" s="624" t="s">
        <v>212</v>
      </c>
      <c r="I72" s="679" t="s">
        <v>517</v>
      </c>
      <c r="J72" s="625">
        <v>1</v>
      </c>
      <c r="K72" s="624" t="s">
        <v>1899</v>
      </c>
      <c r="L72" s="633">
        <v>1020000</v>
      </c>
      <c r="M72" s="757">
        <v>1975</v>
      </c>
      <c r="N72" s="624" t="s">
        <v>241</v>
      </c>
      <c r="O72" s="792">
        <f t="shared" si="2"/>
        <v>1020000</v>
      </c>
      <c r="P72" s="624"/>
      <c r="Q72" s="604"/>
      <c r="R72" s="609"/>
      <c r="S72" s="624"/>
      <c r="T72" s="610">
        <v>5</v>
      </c>
      <c r="U72" s="610">
        <f>1979-M72+1</f>
        <v>5</v>
      </c>
      <c r="V72" s="611">
        <f t="shared" si="3"/>
        <v>204000</v>
      </c>
      <c r="W72" s="611">
        <f t="shared" si="4"/>
        <v>1020000</v>
      </c>
      <c r="X72" s="611">
        <f t="shared" si="5"/>
        <v>0</v>
      </c>
      <c r="Y72" s="610">
        <f>1979-M72+1</f>
        <v>5</v>
      </c>
      <c r="Z72" s="611">
        <f t="shared" si="6"/>
        <v>204000</v>
      </c>
      <c r="AA72" s="611">
        <f t="shared" si="7"/>
        <v>1020000</v>
      </c>
      <c r="AB72" s="611">
        <f t="shared" si="8"/>
        <v>0</v>
      </c>
      <c r="AC72" s="5" t="b">
        <f t="shared" si="9"/>
        <v>1</v>
      </c>
      <c r="AD72" s="1377">
        <f t="shared" si="10"/>
        <v>0</v>
      </c>
    </row>
    <row r="73" spans="1:30" ht="15" customHeight="1">
      <c r="A73" s="612" t="s">
        <v>464</v>
      </c>
      <c r="B73" s="804">
        <v>44</v>
      </c>
      <c r="C73" s="603" t="s">
        <v>256</v>
      </c>
      <c r="D73" s="601" t="s">
        <v>434</v>
      </c>
      <c r="E73" s="613" t="s">
        <v>332</v>
      </c>
      <c r="F73" s="872" t="s">
        <v>226</v>
      </c>
      <c r="G73" s="624" t="s">
        <v>212</v>
      </c>
      <c r="H73" s="624" t="s">
        <v>212</v>
      </c>
      <c r="I73" s="679" t="s">
        <v>517</v>
      </c>
      <c r="J73" s="625">
        <v>1</v>
      </c>
      <c r="K73" s="624" t="s">
        <v>1899</v>
      </c>
      <c r="L73" s="633">
        <v>312800</v>
      </c>
      <c r="M73" s="757">
        <v>2003</v>
      </c>
      <c r="N73" s="624" t="s">
        <v>241</v>
      </c>
      <c r="O73" s="792">
        <f t="shared" si="2"/>
        <v>312800</v>
      </c>
      <c r="P73" s="624"/>
      <c r="Q73" s="604"/>
      <c r="R73" s="609"/>
      <c r="S73" s="624"/>
      <c r="T73" s="610">
        <v>5</v>
      </c>
      <c r="U73" s="610">
        <f>2007-M73+1</f>
        <v>5</v>
      </c>
      <c r="V73" s="611">
        <f t="shared" si="3"/>
        <v>62560</v>
      </c>
      <c r="W73" s="611">
        <f t="shared" si="4"/>
        <v>312800</v>
      </c>
      <c r="X73" s="611">
        <f t="shared" si="5"/>
        <v>0</v>
      </c>
      <c r="Y73" s="610">
        <f>2007-M73+1</f>
        <v>5</v>
      </c>
      <c r="Z73" s="611">
        <f t="shared" si="6"/>
        <v>62560</v>
      </c>
      <c r="AA73" s="611">
        <f t="shared" si="7"/>
        <v>312800</v>
      </c>
      <c r="AB73" s="611">
        <f t="shared" si="8"/>
        <v>0</v>
      </c>
      <c r="AC73" s="5" t="b">
        <f t="shared" si="9"/>
        <v>1</v>
      </c>
      <c r="AD73" s="1377">
        <f t="shared" si="10"/>
        <v>0</v>
      </c>
    </row>
    <row r="74" spans="1:30" ht="15" customHeight="1">
      <c r="A74" s="612" t="s">
        <v>464</v>
      </c>
      <c r="B74" s="804">
        <v>45</v>
      </c>
      <c r="C74" s="603" t="s">
        <v>256</v>
      </c>
      <c r="D74" s="601" t="s">
        <v>434</v>
      </c>
      <c r="E74" s="613" t="s">
        <v>338</v>
      </c>
      <c r="F74" s="872" t="s">
        <v>226</v>
      </c>
      <c r="G74" s="624" t="s">
        <v>212</v>
      </c>
      <c r="H74" s="624" t="s">
        <v>212</v>
      </c>
      <c r="I74" s="679" t="s">
        <v>517</v>
      </c>
      <c r="J74" s="625">
        <v>1</v>
      </c>
      <c r="K74" s="624" t="s">
        <v>1899</v>
      </c>
      <c r="L74" s="633">
        <v>312800</v>
      </c>
      <c r="M74" s="757">
        <v>2003</v>
      </c>
      <c r="N74" s="624" t="s">
        <v>241</v>
      </c>
      <c r="O74" s="792">
        <f t="shared" ref="O74:O78" si="83">J74*L74</f>
        <v>312800</v>
      </c>
      <c r="P74" s="624"/>
      <c r="Q74" s="604"/>
      <c r="R74" s="609"/>
      <c r="S74" s="624"/>
      <c r="T74" s="610">
        <v>5</v>
      </c>
      <c r="U74" s="610">
        <f t="shared" ref="U74:U78" si="84">2007-M74+1</f>
        <v>5</v>
      </c>
      <c r="V74" s="611">
        <f t="shared" ref="V74:V78" si="85">O74/T74</f>
        <v>62560</v>
      </c>
      <c r="W74" s="611">
        <f t="shared" ref="W74:W78" si="86">U74*V74</f>
        <v>312800</v>
      </c>
      <c r="X74" s="611">
        <f t="shared" ref="X74:X78" si="87">O74-W74</f>
        <v>0</v>
      </c>
      <c r="Y74" s="610">
        <f t="shared" ref="Y74:Y78" si="88">2007-M74+1</f>
        <v>5</v>
      </c>
      <c r="Z74" s="611">
        <f t="shared" ref="Z74:Z78" si="89">O74/T74</f>
        <v>62560</v>
      </c>
      <c r="AA74" s="611">
        <f t="shared" ref="AA74:AA78" si="90">Y74*Z74</f>
        <v>312800</v>
      </c>
      <c r="AB74" s="611">
        <f t="shared" ref="AB74:AB78" si="91">O74-AA74</f>
        <v>0</v>
      </c>
      <c r="AC74" s="5" t="b">
        <f t="shared" ref="AC74:AC78" si="92">AA74+AB74=O74</f>
        <v>1</v>
      </c>
      <c r="AD74" s="1377">
        <f t="shared" si="10"/>
        <v>0</v>
      </c>
    </row>
    <row r="75" spans="1:30" ht="15" customHeight="1">
      <c r="A75" s="612" t="s">
        <v>464</v>
      </c>
      <c r="B75" s="804">
        <v>46</v>
      </c>
      <c r="C75" s="603" t="s">
        <v>256</v>
      </c>
      <c r="D75" s="601" t="s">
        <v>434</v>
      </c>
      <c r="E75" s="613" t="s">
        <v>355</v>
      </c>
      <c r="F75" s="872" t="s">
        <v>226</v>
      </c>
      <c r="G75" s="624" t="s">
        <v>212</v>
      </c>
      <c r="H75" s="624" t="s">
        <v>212</v>
      </c>
      <c r="I75" s="679" t="s">
        <v>517</v>
      </c>
      <c r="J75" s="625">
        <v>1</v>
      </c>
      <c r="K75" s="624" t="s">
        <v>1899</v>
      </c>
      <c r="L75" s="633">
        <v>312800</v>
      </c>
      <c r="M75" s="757">
        <v>2003</v>
      </c>
      <c r="N75" s="624" t="s">
        <v>241</v>
      </c>
      <c r="O75" s="792">
        <f t="shared" si="83"/>
        <v>312800</v>
      </c>
      <c r="P75" s="624"/>
      <c r="Q75" s="604"/>
      <c r="R75" s="609"/>
      <c r="S75" s="624"/>
      <c r="T75" s="610">
        <v>5</v>
      </c>
      <c r="U75" s="610">
        <f t="shared" si="84"/>
        <v>5</v>
      </c>
      <c r="V75" s="611">
        <f t="shared" si="85"/>
        <v>62560</v>
      </c>
      <c r="W75" s="611">
        <f t="shared" si="86"/>
        <v>312800</v>
      </c>
      <c r="X75" s="611">
        <f t="shared" si="87"/>
        <v>0</v>
      </c>
      <c r="Y75" s="610">
        <f t="shared" si="88"/>
        <v>5</v>
      </c>
      <c r="Z75" s="611">
        <f t="shared" si="89"/>
        <v>62560</v>
      </c>
      <c r="AA75" s="611">
        <f t="shared" si="90"/>
        <v>312800</v>
      </c>
      <c r="AB75" s="611">
        <f t="shared" si="91"/>
        <v>0</v>
      </c>
      <c r="AC75" s="5" t="b">
        <f t="shared" si="92"/>
        <v>1</v>
      </c>
      <c r="AD75" s="1377">
        <f t="shared" si="10"/>
        <v>0</v>
      </c>
    </row>
    <row r="76" spans="1:30" ht="15" customHeight="1">
      <c r="A76" s="612" t="s">
        <v>464</v>
      </c>
      <c r="B76" s="804">
        <v>47</v>
      </c>
      <c r="C76" s="603" t="s">
        <v>256</v>
      </c>
      <c r="D76" s="601" t="s">
        <v>434</v>
      </c>
      <c r="E76" s="613" t="s">
        <v>346</v>
      </c>
      <c r="F76" s="872" t="s">
        <v>226</v>
      </c>
      <c r="G76" s="624" t="s">
        <v>212</v>
      </c>
      <c r="H76" s="624" t="s">
        <v>212</v>
      </c>
      <c r="I76" s="679" t="s">
        <v>517</v>
      </c>
      <c r="J76" s="625">
        <v>1</v>
      </c>
      <c r="K76" s="624" t="s">
        <v>1899</v>
      </c>
      <c r="L76" s="633">
        <v>312800</v>
      </c>
      <c r="M76" s="757">
        <v>2003</v>
      </c>
      <c r="N76" s="624" t="s">
        <v>241</v>
      </c>
      <c r="O76" s="792">
        <f t="shared" si="83"/>
        <v>312800</v>
      </c>
      <c r="P76" s="624"/>
      <c r="Q76" s="604"/>
      <c r="R76" s="609"/>
      <c r="S76" s="624"/>
      <c r="T76" s="610">
        <v>5</v>
      </c>
      <c r="U76" s="610">
        <f t="shared" si="84"/>
        <v>5</v>
      </c>
      <c r="V76" s="611">
        <f t="shared" si="85"/>
        <v>62560</v>
      </c>
      <c r="W76" s="611">
        <f t="shared" si="86"/>
        <v>312800</v>
      </c>
      <c r="X76" s="611">
        <f t="shared" si="87"/>
        <v>0</v>
      </c>
      <c r="Y76" s="610">
        <f t="shared" si="88"/>
        <v>5</v>
      </c>
      <c r="Z76" s="611">
        <f t="shared" si="89"/>
        <v>62560</v>
      </c>
      <c r="AA76" s="611">
        <f t="shared" si="90"/>
        <v>312800</v>
      </c>
      <c r="AB76" s="611">
        <f t="shared" si="91"/>
        <v>0</v>
      </c>
      <c r="AC76" s="5" t="b">
        <f t="shared" si="92"/>
        <v>1</v>
      </c>
      <c r="AD76" s="1377">
        <f t="shared" si="10"/>
        <v>0</v>
      </c>
    </row>
    <row r="77" spans="1:30" ht="15" customHeight="1">
      <c r="A77" s="612" t="s">
        <v>464</v>
      </c>
      <c r="B77" s="804">
        <v>48</v>
      </c>
      <c r="C77" s="603" t="s">
        <v>256</v>
      </c>
      <c r="D77" s="601" t="s">
        <v>434</v>
      </c>
      <c r="E77" s="613" t="s">
        <v>348</v>
      </c>
      <c r="F77" s="872" t="s">
        <v>226</v>
      </c>
      <c r="G77" s="624" t="s">
        <v>212</v>
      </c>
      <c r="H77" s="624" t="s">
        <v>212</v>
      </c>
      <c r="I77" s="679" t="s">
        <v>517</v>
      </c>
      <c r="J77" s="625">
        <v>1</v>
      </c>
      <c r="K77" s="624" t="s">
        <v>1899</v>
      </c>
      <c r="L77" s="633">
        <v>312800</v>
      </c>
      <c r="M77" s="757">
        <v>2003</v>
      </c>
      <c r="N77" s="624" t="s">
        <v>241</v>
      </c>
      <c r="O77" s="792">
        <f t="shared" si="83"/>
        <v>312800</v>
      </c>
      <c r="P77" s="624"/>
      <c r="Q77" s="604"/>
      <c r="R77" s="609"/>
      <c r="S77" s="624"/>
      <c r="T77" s="610">
        <v>5</v>
      </c>
      <c r="U77" s="610">
        <f t="shared" si="84"/>
        <v>5</v>
      </c>
      <c r="V77" s="611">
        <f t="shared" si="85"/>
        <v>62560</v>
      </c>
      <c r="W77" s="611">
        <f t="shared" si="86"/>
        <v>312800</v>
      </c>
      <c r="X77" s="611">
        <f t="shared" si="87"/>
        <v>0</v>
      </c>
      <c r="Y77" s="610">
        <f t="shared" si="88"/>
        <v>5</v>
      </c>
      <c r="Z77" s="611">
        <f t="shared" si="89"/>
        <v>62560</v>
      </c>
      <c r="AA77" s="611">
        <f t="shared" si="90"/>
        <v>312800</v>
      </c>
      <c r="AB77" s="611">
        <f t="shared" si="91"/>
        <v>0</v>
      </c>
      <c r="AC77" s="5" t="b">
        <f t="shared" si="92"/>
        <v>1</v>
      </c>
      <c r="AD77" s="1377">
        <f t="shared" si="10"/>
        <v>0</v>
      </c>
    </row>
    <row r="78" spans="1:30" ht="15" customHeight="1">
      <c r="A78" s="612" t="s">
        <v>464</v>
      </c>
      <c r="B78" s="804">
        <v>49</v>
      </c>
      <c r="C78" s="603" t="s">
        <v>256</v>
      </c>
      <c r="D78" s="601" t="s">
        <v>434</v>
      </c>
      <c r="E78" s="613" t="s">
        <v>364</v>
      </c>
      <c r="F78" s="872" t="s">
        <v>226</v>
      </c>
      <c r="G78" s="624" t="s">
        <v>212</v>
      </c>
      <c r="H78" s="624" t="s">
        <v>212</v>
      </c>
      <c r="I78" s="679" t="s">
        <v>517</v>
      </c>
      <c r="J78" s="625">
        <v>1</v>
      </c>
      <c r="K78" s="624" t="s">
        <v>1899</v>
      </c>
      <c r="L78" s="633">
        <v>312800</v>
      </c>
      <c r="M78" s="757">
        <v>2003</v>
      </c>
      <c r="N78" s="624" t="s">
        <v>241</v>
      </c>
      <c r="O78" s="792">
        <f t="shared" si="83"/>
        <v>312800</v>
      </c>
      <c r="P78" s="624"/>
      <c r="Q78" s="604"/>
      <c r="R78" s="609"/>
      <c r="S78" s="624"/>
      <c r="T78" s="610">
        <v>5</v>
      </c>
      <c r="U78" s="610">
        <f t="shared" si="84"/>
        <v>5</v>
      </c>
      <c r="V78" s="611">
        <f t="shared" si="85"/>
        <v>62560</v>
      </c>
      <c r="W78" s="611">
        <f t="shared" si="86"/>
        <v>312800</v>
      </c>
      <c r="X78" s="611">
        <f t="shared" si="87"/>
        <v>0</v>
      </c>
      <c r="Y78" s="610">
        <f t="shared" si="88"/>
        <v>5</v>
      </c>
      <c r="Z78" s="611">
        <f t="shared" si="89"/>
        <v>62560</v>
      </c>
      <c r="AA78" s="611">
        <f t="shared" si="90"/>
        <v>312800</v>
      </c>
      <c r="AB78" s="611">
        <f t="shared" si="91"/>
        <v>0</v>
      </c>
      <c r="AC78" s="5" t="b">
        <f t="shared" si="92"/>
        <v>1</v>
      </c>
      <c r="AD78" s="1377">
        <f t="shared" si="10"/>
        <v>0</v>
      </c>
    </row>
    <row r="79" spans="1:30" ht="15" customHeight="1">
      <c r="A79" s="612" t="s">
        <v>464</v>
      </c>
      <c r="B79" s="804">
        <v>50</v>
      </c>
      <c r="C79" s="603" t="s">
        <v>365</v>
      </c>
      <c r="D79" s="601" t="s">
        <v>443</v>
      </c>
      <c r="E79" s="613" t="s">
        <v>332</v>
      </c>
      <c r="F79" s="872" t="s">
        <v>363</v>
      </c>
      <c r="G79" s="624" t="s">
        <v>212</v>
      </c>
      <c r="H79" s="624" t="s">
        <v>212</v>
      </c>
      <c r="I79" s="679" t="s">
        <v>517</v>
      </c>
      <c r="J79" s="625">
        <v>1</v>
      </c>
      <c r="K79" s="624" t="s">
        <v>1893</v>
      </c>
      <c r="L79" s="633">
        <v>1564000</v>
      </c>
      <c r="M79" s="757">
        <v>2004</v>
      </c>
      <c r="N79" s="624" t="s">
        <v>241</v>
      </c>
      <c r="O79" s="792">
        <f t="shared" si="2"/>
        <v>1564000</v>
      </c>
      <c r="P79" s="624"/>
      <c r="Q79" s="604"/>
      <c r="R79" s="609"/>
      <c r="S79" s="624"/>
      <c r="T79" s="610">
        <v>5</v>
      </c>
      <c r="U79" s="610">
        <f>2008-M79+1</f>
        <v>5</v>
      </c>
      <c r="V79" s="611">
        <f t="shared" si="3"/>
        <v>312800</v>
      </c>
      <c r="W79" s="611">
        <f t="shared" si="4"/>
        <v>1564000</v>
      </c>
      <c r="X79" s="611">
        <f t="shared" si="5"/>
        <v>0</v>
      </c>
      <c r="Y79" s="610">
        <f>2008-M79+1</f>
        <v>5</v>
      </c>
      <c r="Z79" s="611">
        <f t="shared" si="6"/>
        <v>312800</v>
      </c>
      <c r="AA79" s="611">
        <f t="shared" si="7"/>
        <v>1564000</v>
      </c>
      <c r="AB79" s="611">
        <f t="shared" si="8"/>
        <v>0</v>
      </c>
      <c r="AC79" s="5" t="b">
        <f t="shared" si="9"/>
        <v>1</v>
      </c>
      <c r="AD79" s="1377">
        <f t="shared" si="10"/>
        <v>0</v>
      </c>
    </row>
    <row r="80" spans="1:30" ht="15" customHeight="1">
      <c r="A80" s="612" t="s">
        <v>464</v>
      </c>
      <c r="B80" s="804">
        <v>51</v>
      </c>
      <c r="C80" s="603" t="s">
        <v>331</v>
      </c>
      <c r="D80" s="630" t="s">
        <v>453</v>
      </c>
      <c r="E80" s="613" t="s">
        <v>332</v>
      </c>
      <c r="F80" s="872" t="s">
        <v>356</v>
      </c>
      <c r="G80" s="624" t="s">
        <v>212</v>
      </c>
      <c r="H80" s="624" t="s">
        <v>212</v>
      </c>
      <c r="I80" s="679" t="s">
        <v>517</v>
      </c>
      <c r="J80" s="625">
        <v>1</v>
      </c>
      <c r="K80" s="624" t="s">
        <v>1899</v>
      </c>
      <c r="L80" s="633">
        <v>625600</v>
      </c>
      <c r="M80" s="757">
        <v>2004</v>
      </c>
      <c r="N80" s="624" t="s">
        <v>241</v>
      </c>
      <c r="O80" s="792">
        <f t="shared" si="2"/>
        <v>625600</v>
      </c>
      <c r="P80" s="624"/>
      <c r="Q80" s="604"/>
      <c r="R80" s="609"/>
      <c r="S80" s="624"/>
      <c r="T80" s="610">
        <v>5</v>
      </c>
      <c r="U80" s="610">
        <f>2008-M80+1</f>
        <v>5</v>
      </c>
      <c r="V80" s="611">
        <f t="shared" si="3"/>
        <v>125120</v>
      </c>
      <c r="W80" s="611">
        <f t="shared" si="4"/>
        <v>625600</v>
      </c>
      <c r="X80" s="611">
        <f t="shared" si="5"/>
        <v>0</v>
      </c>
      <c r="Y80" s="610">
        <f>2008-M80+1</f>
        <v>5</v>
      </c>
      <c r="Z80" s="611">
        <f t="shared" si="6"/>
        <v>125120</v>
      </c>
      <c r="AA80" s="611">
        <f t="shared" si="7"/>
        <v>625600</v>
      </c>
      <c r="AB80" s="611">
        <f t="shared" si="8"/>
        <v>0</v>
      </c>
      <c r="AC80" s="5" t="b">
        <f t="shared" si="9"/>
        <v>1</v>
      </c>
      <c r="AD80" s="1377">
        <f t="shared" si="10"/>
        <v>0</v>
      </c>
    </row>
    <row r="81" spans="1:30" ht="15" customHeight="1">
      <c r="A81" s="612" t="s">
        <v>464</v>
      </c>
      <c r="B81" s="804">
        <v>52</v>
      </c>
      <c r="C81" s="603" t="s">
        <v>366</v>
      </c>
      <c r="D81" s="630" t="s">
        <v>436</v>
      </c>
      <c r="E81" s="871" t="s">
        <v>332</v>
      </c>
      <c r="F81" s="872" t="s">
        <v>363</v>
      </c>
      <c r="G81" s="624" t="s">
        <v>212</v>
      </c>
      <c r="H81" s="624" t="s">
        <v>212</v>
      </c>
      <c r="I81" s="679" t="s">
        <v>517</v>
      </c>
      <c r="J81" s="625">
        <v>1</v>
      </c>
      <c r="K81" s="624" t="s">
        <v>1893</v>
      </c>
      <c r="L81" s="633">
        <v>1564000</v>
      </c>
      <c r="M81" s="757">
        <v>2004</v>
      </c>
      <c r="N81" s="624" t="s">
        <v>241</v>
      </c>
      <c r="O81" s="792">
        <f t="shared" si="2"/>
        <v>1564000</v>
      </c>
      <c r="P81" s="624"/>
      <c r="Q81" s="604"/>
      <c r="R81" s="609"/>
      <c r="S81" s="624"/>
      <c r="T81" s="610">
        <v>5</v>
      </c>
      <c r="U81" s="610">
        <f>2008-M81+1</f>
        <v>5</v>
      </c>
      <c r="V81" s="611">
        <f t="shared" si="3"/>
        <v>312800</v>
      </c>
      <c r="W81" s="611">
        <f t="shared" si="4"/>
        <v>1564000</v>
      </c>
      <c r="X81" s="611">
        <f t="shared" si="5"/>
        <v>0</v>
      </c>
      <c r="Y81" s="610">
        <f>2008-M81+1</f>
        <v>5</v>
      </c>
      <c r="Z81" s="611">
        <f t="shared" si="6"/>
        <v>312800</v>
      </c>
      <c r="AA81" s="611">
        <f t="shared" si="7"/>
        <v>1564000</v>
      </c>
      <c r="AB81" s="611">
        <f t="shared" si="8"/>
        <v>0</v>
      </c>
      <c r="AC81" s="5" t="b">
        <f t="shared" si="9"/>
        <v>1</v>
      </c>
      <c r="AD81" s="1377">
        <f t="shared" si="10"/>
        <v>0</v>
      </c>
    </row>
    <row r="82" spans="1:30" ht="15" customHeight="1">
      <c r="A82" s="612" t="s">
        <v>464</v>
      </c>
      <c r="B82" s="804">
        <v>53</v>
      </c>
      <c r="C82" s="603" t="s">
        <v>333</v>
      </c>
      <c r="D82" s="601" t="s">
        <v>443</v>
      </c>
      <c r="E82" s="613" t="s">
        <v>332</v>
      </c>
      <c r="F82" s="872" t="s">
        <v>356</v>
      </c>
      <c r="G82" s="624" t="s">
        <v>212</v>
      </c>
      <c r="H82" s="624" t="s">
        <v>212</v>
      </c>
      <c r="I82" s="679" t="s">
        <v>517</v>
      </c>
      <c r="J82" s="625">
        <v>1</v>
      </c>
      <c r="K82" s="624" t="s">
        <v>1899</v>
      </c>
      <c r="L82" s="633">
        <v>1198500</v>
      </c>
      <c r="M82" s="757">
        <v>2006</v>
      </c>
      <c r="N82" s="624" t="s">
        <v>241</v>
      </c>
      <c r="O82" s="792">
        <f t="shared" si="2"/>
        <v>1198500</v>
      </c>
      <c r="P82" s="624"/>
      <c r="Q82" s="604"/>
      <c r="R82" s="609"/>
      <c r="S82" s="624"/>
      <c r="T82" s="610">
        <v>5</v>
      </c>
      <c r="U82" s="610">
        <f>2010-M82+1</f>
        <v>5</v>
      </c>
      <c r="V82" s="611">
        <f t="shared" si="3"/>
        <v>239700</v>
      </c>
      <c r="W82" s="611">
        <f t="shared" si="4"/>
        <v>1198500</v>
      </c>
      <c r="X82" s="611">
        <f t="shared" si="5"/>
        <v>0</v>
      </c>
      <c r="Y82" s="610">
        <f>2010-M82+1</f>
        <v>5</v>
      </c>
      <c r="Z82" s="611">
        <f t="shared" si="6"/>
        <v>239700</v>
      </c>
      <c r="AA82" s="611">
        <f t="shared" si="7"/>
        <v>1198500</v>
      </c>
      <c r="AB82" s="611">
        <f t="shared" si="8"/>
        <v>0</v>
      </c>
      <c r="AC82" s="5" t="b">
        <f t="shared" si="9"/>
        <v>1</v>
      </c>
      <c r="AD82" s="1377">
        <f t="shared" si="10"/>
        <v>0</v>
      </c>
    </row>
    <row r="83" spans="1:30" ht="15" customHeight="1">
      <c r="A83" s="612" t="s">
        <v>464</v>
      </c>
      <c r="B83" s="804">
        <v>54</v>
      </c>
      <c r="C83" s="603" t="s">
        <v>342</v>
      </c>
      <c r="D83" s="630" t="s">
        <v>440</v>
      </c>
      <c r="E83" s="613" t="s">
        <v>332</v>
      </c>
      <c r="F83" s="872" t="s">
        <v>227</v>
      </c>
      <c r="G83" s="624" t="s">
        <v>212</v>
      </c>
      <c r="H83" s="624" t="s">
        <v>212</v>
      </c>
      <c r="I83" s="679" t="s">
        <v>220</v>
      </c>
      <c r="J83" s="625">
        <v>1</v>
      </c>
      <c r="K83" s="624" t="s">
        <v>1899</v>
      </c>
      <c r="L83" s="633">
        <v>1598000</v>
      </c>
      <c r="M83" s="757">
        <v>2006</v>
      </c>
      <c r="N83" s="624" t="s">
        <v>241</v>
      </c>
      <c r="O83" s="792">
        <f t="shared" si="2"/>
        <v>1598000</v>
      </c>
      <c r="P83" s="624"/>
      <c r="Q83" s="604"/>
      <c r="R83" s="609"/>
      <c r="S83" s="624"/>
      <c r="T83" s="610">
        <v>5</v>
      </c>
      <c r="U83" s="610">
        <f>2010-M83+1</f>
        <v>5</v>
      </c>
      <c r="V83" s="611">
        <f t="shared" si="3"/>
        <v>319600</v>
      </c>
      <c r="W83" s="611">
        <f t="shared" si="4"/>
        <v>1598000</v>
      </c>
      <c r="X83" s="611">
        <f t="shared" si="5"/>
        <v>0</v>
      </c>
      <c r="Y83" s="610">
        <f>2010-M83+1</f>
        <v>5</v>
      </c>
      <c r="Z83" s="611">
        <f t="shared" si="6"/>
        <v>319600</v>
      </c>
      <c r="AA83" s="611">
        <f t="shared" si="7"/>
        <v>1598000</v>
      </c>
      <c r="AB83" s="611">
        <f t="shared" si="8"/>
        <v>0</v>
      </c>
      <c r="AC83" s="5" t="b">
        <f t="shared" si="9"/>
        <v>1</v>
      </c>
      <c r="AD83" s="1377">
        <f t="shared" si="10"/>
        <v>0</v>
      </c>
    </row>
    <row r="84" spans="1:30" ht="15" customHeight="1">
      <c r="A84" s="612" t="s">
        <v>464</v>
      </c>
      <c r="B84" s="804">
        <v>55</v>
      </c>
      <c r="C84" s="603" t="s">
        <v>256</v>
      </c>
      <c r="D84" s="601" t="s">
        <v>434</v>
      </c>
      <c r="E84" s="613" t="s">
        <v>332</v>
      </c>
      <c r="F84" s="872" t="s">
        <v>226</v>
      </c>
      <c r="G84" s="624" t="s">
        <v>212</v>
      </c>
      <c r="H84" s="624" t="s">
        <v>545</v>
      </c>
      <c r="I84" s="679" t="s">
        <v>211</v>
      </c>
      <c r="J84" s="625">
        <v>1</v>
      </c>
      <c r="K84" s="624" t="s">
        <v>1899</v>
      </c>
      <c r="L84" s="633">
        <v>319600</v>
      </c>
      <c r="M84" s="757">
        <v>2006</v>
      </c>
      <c r="N84" s="624" t="s">
        <v>241</v>
      </c>
      <c r="O84" s="792">
        <f t="shared" si="2"/>
        <v>319600</v>
      </c>
      <c r="P84" s="624"/>
      <c r="Q84" s="604"/>
      <c r="R84" s="609"/>
      <c r="S84" s="624"/>
      <c r="T84" s="610">
        <v>5</v>
      </c>
      <c r="U84" s="610">
        <f>2010-M84+1</f>
        <v>5</v>
      </c>
      <c r="V84" s="611">
        <f t="shared" si="3"/>
        <v>63920</v>
      </c>
      <c r="W84" s="611">
        <f t="shared" si="4"/>
        <v>319600</v>
      </c>
      <c r="X84" s="611">
        <f t="shared" si="5"/>
        <v>0</v>
      </c>
      <c r="Y84" s="610">
        <f>2010-M84+1</f>
        <v>5</v>
      </c>
      <c r="Z84" s="611">
        <f t="shared" si="6"/>
        <v>63920</v>
      </c>
      <c r="AA84" s="611">
        <f t="shared" si="7"/>
        <v>319600</v>
      </c>
      <c r="AB84" s="611">
        <f t="shared" si="8"/>
        <v>0</v>
      </c>
      <c r="AC84" s="5" t="b">
        <f t="shared" si="9"/>
        <v>1</v>
      </c>
      <c r="AD84" s="1377">
        <f t="shared" si="10"/>
        <v>0</v>
      </c>
    </row>
    <row r="85" spans="1:30" ht="15" customHeight="1">
      <c r="A85" s="612" t="s">
        <v>464</v>
      </c>
      <c r="B85" s="804">
        <v>56</v>
      </c>
      <c r="C85" s="603" t="s">
        <v>256</v>
      </c>
      <c r="D85" s="601" t="s">
        <v>434</v>
      </c>
      <c r="E85" s="613" t="s">
        <v>338</v>
      </c>
      <c r="F85" s="872" t="s">
        <v>226</v>
      </c>
      <c r="G85" s="624" t="s">
        <v>212</v>
      </c>
      <c r="H85" s="624" t="s">
        <v>545</v>
      </c>
      <c r="I85" s="679" t="s">
        <v>211</v>
      </c>
      <c r="J85" s="625">
        <v>1</v>
      </c>
      <c r="K85" s="624" t="s">
        <v>1899</v>
      </c>
      <c r="L85" s="633">
        <v>319600</v>
      </c>
      <c r="M85" s="757">
        <v>2006</v>
      </c>
      <c r="N85" s="624" t="s">
        <v>241</v>
      </c>
      <c r="O85" s="792">
        <f t="shared" ref="O85:O86" si="93">J85*L85</f>
        <v>319600</v>
      </c>
      <c r="P85" s="624"/>
      <c r="Q85" s="604"/>
      <c r="R85" s="609"/>
      <c r="S85" s="624"/>
      <c r="T85" s="610">
        <v>5</v>
      </c>
      <c r="U85" s="610">
        <f t="shared" ref="U85:U86" si="94">2010-M85+1</f>
        <v>5</v>
      </c>
      <c r="V85" s="611">
        <f t="shared" ref="V85:V86" si="95">O85/T85</f>
        <v>63920</v>
      </c>
      <c r="W85" s="611">
        <f t="shared" ref="W85:W86" si="96">U85*V85</f>
        <v>319600</v>
      </c>
      <c r="X85" s="611">
        <f t="shared" ref="X85:X86" si="97">O85-W85</f>
        <v>0</v>
      </c>
      <c r="Y85" s="610">
        <f t="shared" ref="Y85:Y86" si="98">2010-M85+1</f>
        <v>5</v>
      </c>
      <c r="Z85" s="611">
        <f t="shared" ref="Z85:Z86" si="99">O85/T85</f>
        <v>63920</v>
      </c>
      <c r="AA85" s="611">
        <f t="shared" ref="AA85:AA86" si="100">Y85*Z85</f>
        <v>319600</v>
      </c>
      <c r="AB85" s="611">
        <f t="shared" ref="AB85:AB86" si="101">O85-AA85</f>
        <v>0</v>
      </c>
      <c r="AC85" s="5" t="b">
        <f t="shared" ref="AC85:AC86" si="102">AA85+AB85=O85</f>
        <v>1</v>
      </c>
      <c r="AD85" s="1377">
        <f t="shared" si="10"/>
        <v>0</v>
      </c>
    </row>
    <row r="86" spans="1:30" ht="15" customHeight="1">
      <c r="A86" s="612" t="s">
        <v>464</v>
      </c>
      <c r="B86" s="804">
        <v>57</v>
      </c>
      <c r="C86" s="603" t="s">
        <v>256</v>
      </c>
      <c r="D86" s="601" t="s">
        <v>434</v>
      </c>
      <c r="E86" s="613" t="s">
        <v>355</v>
      </c>
      <c r="F86" s="872" t="s">
        <v>226</v>
      </c>
      <c r="G86" s="624" t="s">
        <v>212</v>
      </c>
      <c r="H86" s="624" t="s">
        <v>545</v>
      </c>
      <c r="I86" s="679" t="s">
        <v>211</v>
      </c>
      <c r="J86" s="625">
        <v>1</v>
      </c>
      <c r="K86" s="624" t="s">
        <v>1899</v>
      </c>
      <c r="L86" s="633">
        <v>319600</v>
      </c>
      <c r="M86" s="757">
        <v>2006</v>
      </c>
      <c r="N86" s="624" t="s">
        <v>241</v>
      </c>
      <c r="O86" s="792">
        <f t="shared" si="93"/>
        <v>319600</v>
      </c>
      <c r="P86" s="624"/>
      <c r="Q86" s="604"/>
      <c r="R86" s="609"/>
      <c r="S86" s="624"/>
      <c r="T86" s="610">
        <v>5</v>
      </c>
      <c r="U86" s="610">
        <f t="shared" si="94"/>
        <v>5</v>
      </c>
      <c r="V86" s="611">
        <f t="shared" si="95"/>
        <v>63920</v>
      </c>
      <c r="W86" s="611">
        <f t="shared" si="96"/>
        <v>319600</v>
      </c>
      <c r="X86" s="611">
        <f t="shared" si="97"/>
        <v>0</v>
      </c>
      <c r="Y86" s="610">
        <f t="shared" si="98"/>
        <v>5</v>
      </c>
      <c r="Z86" s="611">
        <f t="shared" si="99"/>
        <v>63920</v>
      </c>
      <c r="AA86" s="611">
        <f t="shared" si="100"/>
        <v>319600</v>
      </c>
      <c r="AB86" s="611">
        <f t="shared" si="101"/>
        <v>0</v>
      </c>
      <c r="AC86" s="5" t="b">
        <f t="shared" si="102"/>
        <v>1</v>
      </c>
      <c r="AD86" s="1377">
        <f t="shared" ref="AD86:AD149" si="103">O86-AA86-AB86</f>
        <v>0</v>
      </c>
    </row>
    <row r="87" spans="1:30" ht="15" customHeight="1">
      <c r="A87" s="612" t="s">
        <v>464</v>
      </c>
      <c r="B87" s="804">
        <v>58</v>
      </c>
      <c r="C87" s="603" t="s">
        <v>222</v>
      </c>
      <c r="D87" s="601" t="s">
        <v>443</v>
      </c>
      <c r="E87" s="613" t="s">
        <v>332</v>
      </c>
      <c r="F87" s="872" t="s">
        <v>356</v>
      </c>
      <c r="G87" s="624" t="s">
        <v>212</v>
      </c>
      <c r="H87" s="757" t="s">
        <v>243</v>
      </c>
      <c r="I87" s="679" t="s">
        <v>517</v>
      </c>
      <c r="J87" s="625">
        <v>1</v>
      </c>
      <c r="K87" s="624" t="s">
        <v>1899</v>
      </c>
      <c r="L87" s="633">
        <v>652800</v>
      </c>
      <c r="M87" s="757">
        <v>2007</v>
      </c>
      <c r="N87" s="624" t="s">
        <v>241</v>
      </c>
      <c r="O87" s="792">
        <f t="shared" si="2"/>
        <v>652800</v>
      </c>
      <c r="P87" s="624"/>
      <c r="Q87" s="604"/>
      <c r="R87" s="609"/>
      <c r="S87" s="624"/>
      <c r="T87" s="610">
        <v>5</v>
      </c>
      <c r="U87" s="610">
        <f t="shared" ref="U87:U96" si="104">2011-M87+1</f>
        <v>5</v>
      </c>
      <c r="V87" s="611">
        <f t="shared" si="3"/>
        <v>130560</v>
      </c>
      <c r="W87" s="611">
        <f t="shared" si="4"/>
        <v>652800</v>
      </c>
      <c r="X87" s="611">
        <f t="shared" si="5"/>
        <v>0</v>
      </c>
      <c r="Y87" s="610">
        <f t="shared" ref="Y87:Y96" si="105">2011-M87+1</f>
        <v>5</v>
      </c>
      <c r="Z87" s="611">
        <f t="shared" si="6"/>
        <v>130560</v>
      </c>
      <c r="AA87" s="611">
        <f t="shared" si="7"/>
        <v>652800</v>
      </c>
      <c r="AB87" s="611">
        <f t="shared" si="8"/>
        <v>0</v>
      </c>
      <c r="AC87" s="5" t="b">
        <f t="shared" si="9"/>
        <v>1</v>
      </c>
      <c r="AD87" s="1377">
        <f t="shared" si="103"/>
        <v>0</v>
      </c>
    </row>
    <row r="88" spans="1:30" ht="15" customHeight="1">
      <c r="A88" s="612" t="s">
        <v>464</v>
      </c>
      <c r="B88" s="804">
        <v>59</v>
      </c>
      <c r="C88" s="603" t="s">
        <v>222</v>
      </c>
      <c r="D88" s="601" t="s">
        <v>443</v>
      </c>
      <c r="E88" s="613" t="s">
        <v>338</v>
      </c>
      <c r="F88" s="872" t="s">
        <v>367</v>
      </c>
      <c r="G88" s="624" t="s">
        <v>212</v>
      </c>
      <c r="H88" s="757" t="s">
        <v>243</v>
      </c>
      <c r="I88" s="679" t="s">
        <v>517</v>
      </c>
      <c r="J88" s="625">
        <v>1</v>
      </c>
      <c r="K88" s="624" t="s">
        <v>1899</v>
      </c>
      <c r="L88" s="633">
        <v>652800</v>
      </c>
      <c r="M88" s="757">
        <v>2007</v>
      </c>
      <c r="N88" s="624" t="s">
        <v>241</v>
      </c>
      <c r="O88" s="792">
        <f t="shared" si="2"/>
        <v>652800</v>
      </c>
      <c r="P88" s="624"/>
      <c r="Q88" s="604"/>
      <c r="R88" s="609"/>
      <c r="S88" s="624"/>
      <c r="T88" s="610">
        <v>5</v>
      </c>
      <c r="U88" s="610">
        <f t="shared" si="104"/>
        <v>5</v>
      </c>
      <c r="V88" s="611">
        <f t="shared" si="3"/>
        <v>130560</v>
      </c>
      <c r="W88" s="611">
        <f t="shared" si="4"/>
        <v>652800</v>
      </c>
      <c r="X88" s="611">
        <f t="shared" si="5"/>
        <v>0</v>
      </c>
      <c r="Y88" s="610">
        <f t="shared" si="105"/>
        <v>5</v>
      </c>
      <c r="Z88" s="611">
        <f t="shared" si="6"/>
        <v>130560</v>
      </c>
      <c r="AA88" s="611">
        <f t="shared" si="7"/>
        <v>652800</v>
      </c>
      <c r="AB88" s="611">
        <f t="shared" si="8"/>
        <v>0</v>
      </c>
      <c r="AC88" s="5" t="b">
        <f t="shared" si="9"/>
        <v>1</v>
      </c>
      <c r="AD88" s="1377">
        <f t="shared" si="103"/>
        <v>0</v>
      </c>
    </row>
    <row r="89" spans="1:30" ht="15" customHeight="1">
      <c r="A89" s="612" t="s">
        <v>464</v>
      </c>
      <c r="B89" s="804">
        <v>60</v>
      </c>
      <c r="C89" s="603" t="s">
        <v>256</v>
      </c>
      <c r="D89" s="601" t="s">
        <v>434</v>
      </c>
      <c r="E89" s="613" t="s">
        <v>332</v>
      </c>
      <c r="F89" s="872" t="s">
        <v>226</v>
      </c>
      <c r="G89" s="624" t="s">
        <v>212</v>
      </c>
      <c r="H89" s="624" t="s">
        <v>212</v>
      </c>
      <c r="I89" s="679" t="s">
        <v>517</v>
      </c>
      <c r="J89" s="625">
        <v>1</v>
      </c>
      <c r="K89" s="624" t="s">
        <v>1899</v>
      </c>
      <c r="L89" s="633">
        <v>326400</v>
      </c>
      <c r="M89" s="757">
        <v>2007</v>
      </c>
      <c r="N89" s="624" t="s">
        <v>241</v>
      </c>
      <c r="O89" s="792">
        <f t="shared" si="2"/>
        <v>326400</v>
      </c>
      <c r="P89" s="624"/>
      <c r="Q89" s="604"/>
      <c r="R89" s="609"/>
      <c r="S89" s="624"/>
      <c r="T89" s="610">
        <v>5</v>
      </c>
      <c r="U89" s="610">
        <f t="shared" si="104"/>
        <v>5</v>
      </c>
      <c r="V89" s="611">
        <f t="shared" si="3"/>
        <v>65280</v>
      </c>
      <c r="W89" s="611">
        <f t="shared" si="4"/>
        <v>326400</v>
      </c>
      <c r="X89" s="611">
        <f t="shared" si="5"/>
        <v>0</v>
      </c>
      <c r="Y89" s="610">
        <f t="shared" si="105"/>
        <v>5</v>
      </c>
      <c r="Z89" s="611">
        <f t="shared" si="6"/>
        <v>65280</v>
      </c>
      <c r="AA89" s="611">
        <f t="shared" si="7"/>
        <v>326400</v>
      </c>
      <c r="AB89" s="611">
        <f t="shared" si="8"/>
        <v>0</v>
      </c>
      <c r="AC89" s="5" t="b">
        <f t="shared" si="9"/>
        <v>1</v>
      </c>
      <c r="AD89" s="1377">
        <f t="shared" si="103"/>
        <v>0</v>
      </c>
    </row>
    <row r="90" spans="1:30" ht="15" customHeight="1">
      <c r="A90" s="612" t="s">
        <v>464</v>
      </c>
      <c r="B90" s="804">
        <v>61</v>
      </c>
      <c r="C90" s="603" t="s">
        <v>368</v>
      </c>
      <c r="D90" s="630" t="s">
        <v>439</v>
      </c>
      <c r="E90" s="613" t="s">
        <v>332</v>
      </c>
      <c r="F90" s="872" t="s">
        <v>369</v>
      </c>
      <c r="G90" s="624" t="s">
        <v>212</v>
      </c>
      <c r="H90" s="624" t="s">
        <v>212</v>
      </c>
      <c r="I90" s="679" t="s">
        <v>211</v>
      </c>
      <c r="J90" s="625">
        <v>1</v>
      </c>
      <c r="K90" s="624" t="s">
        <v>1899</v>
      </c>
      <c r="L90" s="633">
        <v>530400</v>
      </c>
      <c r="M90" s="757">
        <v>2007</v>
      </c>
      <c r="N90" s="624" t="s">
        <v>241</v>
      </c>
      <c r="O90" s="792">
        <f t="shared" si="2"/>
        <v>530400</v>
      </c>
      <c r="P90" s="624"/>
      <c r="Q90" s="604"/>
      <c r="R90" s="609"/>
      <c r="S90" s="624"/>
      <c r="T90" s="610">
        <v>5</v>
      </c>
      <c r="U90" s="610">
        <f t="shared" si="104"/>
        <v>5</v>
      </c>
      <c r="V90" s="611">
        <f t="shared" si="3"/>
        <v>106080</v>
      </c>
      <c r="W90" s="611">
        <f t="shared" si="4"/>
        <v>530400</v>
      </c>
      <c r="X90" s="611">
        <f t="shared" si="5"/>
        <v>0</v>
      </c>
      <c r="Y90" s="610">
        <f t="shared" si="105"/>
        <v>5</v>
      </c>
      <c r="Z90" s="611">
        <f t="shared" si="6"/>
        <v>106080</v>
      </c>
      <c r="AA90" s="611">
        <f t="shared" si="7"/>
        <v>530400</v>
      </c>
      <c r="AB90" s="611">
        <f t="shared" si="8"/>
        <v>0</v>
      </c>
      <c r="AC90" s="5" t="b">
        <f t="shared" si="9"/>
        <v>1</v>
      </c>
      <c r="AD90" s="1377">
        <f t="shared" si="103"/>
        <v>0</v>
      </c>
    </row>
    <row r="91" spans="1:30" ht="15" customHeight="1">
      <c r="A91" s="612" t="s">
        <v>464</v>
      </c>
      <c r="B91" s="804">
        <v>62</v>
      </c>
      <c r="C91" s="603" t="s">
        <v>222</v>
      </c>
      <c r="D91" s="601" t="s">
        <v>443</v>
      </c>
      <c r="E91" s="613" t="s">
        <v>332</v>
      </c>
      <c r="F91" s="872" t="s">
        <v>356</v>
      </c>
      <c r="G91" s="624" t="s">
        <v>212</v>
      </c>
      <c r="H91" s="757" t="s">
        <v>243</v>
      </c>
      <c r="I91" s="679" t="s">
        <v>517</v>
      </c>
      <c r="J91" s="625">
        <v>1</v>
      </c>
      <c r="K91" s="624" t="s">
        <v>1899</v>
      </c>
      <c r="L91" s="633">
        <v>652800</v>
      </c>
      <c r="M91" s="757">
        <v>2007</v>
      </c>
      <c r="N91" s="624" t="s">
        <v>241</v>
      </c>
      <c r="O91" s="792">
        <f t="shared" si="2"/>
        <v>652800</v>
      </c>
      <c r="P91" s="624"/>
      <c r="Q91" s="604"/>
      <c r="R91" s="609"/>
      <c r="S91" s="624"/>
      <c r="T91" s="610">
        <v>5</v>
      </c>
      <c r="U91" s="610">
        <f t="shared" si="104"/>
        <v>5</v>
      </c>
      <c r="V91" s="611">
        <f t="shared" si="3"/>
        <v>130560</v>
      </c>
      <c r="W91" s="611">
        <f t="shared" si="4"/>
        <v>652800</v>
      </c>
      <c r="X91" s="611">
        <f t="shared" si="5"/>
        <v>0</v>
      </c>
      <c r="Y91" s="610">
        <f t="shared" si="105"/>
        <v>5</v>
      </c>
      <c r="Z91" s="611">
        <f t="shared" si="6"/>
        <v>130560</v>
      </c>
      <c r="AA91" s="611">
        <f t="shared" si="7"/>
        <v>652800</v>
      </c>
      <c r="AB91" s="611">
        <f t="shared" si="8"/>
        <v>0</v>
      </c>
      <c r="AC91" s="5" t="b">
        <f t="shared" si="9"/>
        <v>1</v>
      </c>
      <c r="AD91" s="1377">
        <f t="shared" si="103"/>
        <v>0</v>
      </c>
    </row>
    <row r="92" spans="1:30" ht="15" customHeight="1">
      <c r="A92" s="612" t="s">
        <v>464</v>
      </c>
      <c r="B92" s="804">
        <v>63</v>
      </c>
      <c r="C92" s="603" t="s">
        <v>222</v>
      </c>
      <c r="D92" s="601" t="s">
        <v>443</v>
      </c>
      <c r="E92" s="613" t="s">
        <v>338</v>
      </c>
      <c r="F92" s="872" t="s">
        <v>367</v>
      </c>
      <c r="G92" s="624" t="s">
        <v>212</v>
      </c>
      <c r="H92" s="757" t="s">
        <v>243</v>
      </c>
      <c r="I92" s="679" t="s">
        <v>517</v>
      </c>
      <c r="J92" s="625">
        <v>1</v>
      </c>
      <c r="K92" s="624" t="s">
        <v>1899</v>
      </c>
      <c r="L92" s="633">
        <v>652800</v>
      </c>
      <c r="M92" s="757">
        <v>2007</v>
      </c>
      <c r="N92" s="624" t="s">
        <v>241</v>
      </c>
      <c r="O92" s="792">
        <f t="shared" si="2"/>
        <v>652800</v>
      </c>
      <c r="P92" s="624"/>
      <c r="Q92" s="604"/>
      <c r="R92" s="609"/>
      <c r="S92" s="624"/>
      <c r="T92" s="610">
        <v>5</v>
      </c>
      <c r="U92" s="610">
        <f t="shared" si="104"/>
        <v>5</v>
      </c>
      <c r="V92" s="611">
        <f t="shared" si="3"/>
        <v>130560</v>
      </c>
      <c r="W92" s="611">
        <f t="shared" si="4"/>
        <v>652800</v>
      </c>
      <c r="X92" s="611">
        <f t="shared" si="5"/>
        <v>0</v>
      </c>
      <c r="Y92" s="610">
        <f t="shared" si="105"/>
        <v>5</v>
      </c>
      <c r="Z92" s="611">
        <f t="shared" si="6"/>
        <v>130560</v>
      </c>
      <c r="AA92" s="611">
        <f t="shared" si="7"/>
        <v>652800</v>
      </c>
      <c r="AB92" s="611">
        <f t="shared" si="8"/>
        <v>0</v>
      </c>
      <c r="AC92" s="5" t="b">
        <f t="shared" si="9"/>
        <v>1</v>
      </c>
      <c r="AD92" s="1377">
        <f t="shared" si="103"/>
        <v>0</v>
      </c>
    </row>
    <row r="93" spans="1:30" ht="15" customHeight="1">
      <c r="A93" s="612" t="s">
        <v>464</v>
      </c>
      <c r="B93" s="804">
        <v>64</v>
      </c>
      <c r="C93" s="603" t="s">
        <v>368</v>
      </c>
      <c r="D93" s="630" t="s">
        <v>453</v>
      </c>
      <c r="E93" s="613" t="s">
        <v>332</v>
      </c>
      <c r="F93" s="872" t="s">
        <v>369</v>
      </c>
      <c r="G93" s="624" t="s">
        <v>212</v>
      </c>
      <c r="H93" s="624" t="s">
        <v>212</v>
      </c>
      <c r="I93" s="679" t="s">
        <v>211</v>
      </c>
      <c r="J93" s="625">
        <v>1</v>
      </c>
      <c r="K93" s="624" t="s">
        <v>1899</v>
      </c>
      <c r="L93" s="633">
        <v>530400</v>
      </c>
      <c r="M93" s="757">
        <v>2007</v>
      </c>
      <c r="N93" s="624" t="s">
        <v>241</v>
      </c>
      <c r="O93" s="792">
        <f t="shared" si="2"/>
        <v>530400</v>
      </c>
      <c r="P93" s="624"/>
      <c r="Q93" s="604"/>
      <c r="R93" s="609"/>
      <c r="S93" s="624"/>
      <c r="T93" s="610">
        <v>5</v>
      </c>
      <c r="U93" s="610">
        <f t="shared" si="104"/>
        <v>5</v>
      </c>
      <c r="V93" s="611">
        <f t="shared" si="3"/>
        <v>106080</v>
      </c>
      <c r="W93" s="611">
        <f t="shared" si="4"/>
        <v>530400</v>
      </c>
      <c r="X93" s="611">
        <f t="shared" si="5"/>
        <v>0</v>
      </c>
      <c r="Y93" s="610">
        <f t="shared" si="105"/>
        <v>5</v>
      </c>
      <c r="Z93" s="611">
        <f t="shared" si="6"/>
        <v>106080</v>
      </c>
      <c r="AA93" s="611">
        <f t="shared" si="7"/>
        <v>530400</v>
      </c>
      <c r="AB93" s="611">
        <f t="shared" si="8"/>
        <v>0</v>
      </c>
      <c r="AC93" s="5" t="b">
        <f t="shared" si="9"/>
        <v>1</v>
      </c>
      <c r="AD93" s="1377">
        <f t="shared" si="103"/>
        <v>0</v>
      </c>
    </row>
    <row r="94" spans="1:30" ht="15" customHeight="1">
      <c r="A94" s="612" t="s">
        <v>464</v>
      </c>
      <c r="B94" s="804">
        <v>65</v>
      </c>
      <c r="C94" s="603" t="s">
        <v>368</v>
      </c>
      <c r="D94" s="630" t="s">
        <v>453</v>
      </c>
      <c r="E94" s="613" t="s">
        <v>338</v>
      </c>
      <c r="F94" s="872" t="s">
        <v>369</v>
      </c>
      <c r="G94" s="624" t="s">
        <v>212</v>
      </c>
      <c r="H94" s="624" t="s">
        <v>212</v>
      </c>
      <c r="I94" s="679" t="s">
        <v>211</v>
      </c>
      <c r="J94" s="625">
        <v>1</v>
      </c>
      <c r="K94" s="624" t="s">
        <v>1899</v>
      </c>
      <c r="L94" s="633">
        <v>530400</v>
      </c>
      <c r="M94" s="757">
        <v>2007</v>
      </c>
      <c r="N94" s="624" t="s">
        <v>241</v>
      </c>
      <c r="O94" s="792">
        <f t="shared" ref="O94:O95" si="106">J94*L94</f>
        <v>530400</v>
      </c>
      <c r="P94" s="624"/>
      <c r="Q94" s="604"/>
      <c r="R94" s="609"/>
      <c r="S94" s="624"/>
      <c r="T94" s="610">
        <v>5</v>
      </c>
      <c r="U94" s="610">
        <f t="shared" ref="U94:U95" si="107">2011-M94+1</f>
        <v>5</v>
      </c>
      <c r="V94" s="611">
        <f t="shared" ref="V94:V95" si="108">O94/T94</f>
        <v>106080</v>
      </c>
      <c r="W94" s="611">
        <f t="shared" ref="W94:W95" si="109">U94*V94</f>
        <v>530400</v>
      </c>
      <c r="X94" s="611">
        <f t="shared" ref="X94:X95" si="110">O94-W94</f>
        <v>0</v>
      </c>
      <c r="Y94" s="610">
        <f t="shared" ref="Y94:Y95" si="111">2011-M94+1</f>
        <v>5</v>
      </c>
      <c r="Z94" s="611">
        <f t="shared" ref="Z94:Z95" si="112">O94/T94</f>
        <v>106080</v>
      </c>
      <c r="AA94" s="611">
        <f t="shared" ref="AA94:AA95" si="113">Y94*Z94</f>
        <v>530400</v>
      </c>
      <c r="AB94" s="611">
        <f t="shared" ref="AB94:AB95" si="114">O94-AA94</f>
        <v>0</v>
      </c>
      <c r="AC94" s="5" t="b">
        <f t="shared" ref="AC94:AC95" si="115">AA94+AB94=O94</f>
        <v>1</v>
      </c>
      <c r="AD94" s="1377">
        <f t="shared" si="103"/>
        <v>0</v>
      </c>
    </row>
    <row r="95" spans="1:30" ht="15" customHeight="1">
      <c r="A95" s="612" t="s">
        <v>464</v>
      </c>
      <c r="B95" s="804">
        <v>66</v>
      </c>
      <c r="C95" s="603" t="s">
        <v>368</v>
      </c>
      <c r="D95" s="630" t="s">
        <v>453</v>
      </c>
      <c r="E95" s="613" t="s">
        <v>355</v>
      </c>
      <c r="F95" s="872" t="s">
        <v>369</v>
      </c>
      <c r="G95" s="624" t="s">
        <v>212</v>
      </c>
      <c r="H95" s="624" t="s">
        <v>212</v>
      </c>
      <c r="I95" s="679" t="s">
        <v>211</v>
      </c>
      <c r="J95" s="625">
        <v>1</v>
      </c>
      <c r="K95" s="624" t="s">
        <v>1899</v>
      </c>
      <c r="L95" s="633">
        <v>530400</v>
      </c>
      <c r="M95" s="757">
        <v>2007</v>
      </c>
      <c r="N95" s="624" t="s">
        <v>241</v>
      </c>
      <c r="O95" s="792">
        <f t="shared" si="106"/>
        <v>530400</v>
      </c>
      <c r="P95" s="624"/>
      <c r="Q95" s="604"/>
      <c r="R95" s="609"/>
      <c r="S95" s="624"/>
      <c r="T95" s="610">
        <v>5</v>
      </c>
      <c r="U95" s="610">
        <f t="shared" si="107"/>
        <v>5</v>
      </c>
      <c r="V95" s="611">
        <f t="shared" si="108"/>
        <v>106080</v>
      </c>
      <c r="W95" s="611">
        <f t="shared" si="109"/>
        <v>530400</v>
      </c>
      <c r="X95" s="611">
        <f t="shared" si="110"/>
        <v>0</v>
      </c>
      <c r="Y95" s="610">
        <f t="shared" si="111"/>
        <v>5</v>
      </c>
      <c r="Z95" s="611">
        <f t="shared" si="112"/>
        <v>106080</v>
      </c>
      <c r="AA95" s="611">
        <f t="shared" si="113"/>
        <v>530400</v>
      </c>
      <c r="AB95" s="611">
        <f t="shared" si="114"/>
        <v>0</v>
      </c>
      <c r="AC95" s="5" t="b">
        <f t="shared" si="115"/>
        <v>1</v>
      </c>
      <c r="AD95" s="1377">
        <f t="shared" si="103"/>
        <v>0</v>
      </c>
    </row>
    <row r="96" spans="1:30" ht="15" customHeight="1">
      <c r="A96" s="612" t="s">
        <v>464</v>
      </c>
      <c r="B96" s="804">
        <v>67</v>
      </c>
      <c r="C96" s="603" t="s">
        <v>222</v>
      </c>
      <c r="D96" s="601" t="s">
        <v>443</v>
      </c>
      <c r="E96" s="613" t="s">
        <v>332</v>
      </c>
      <c r="F96" s="872" t="s">
        <v>367</v>
      </c>
      <c r="G96" s="624" t="s">
        <v>212</v>
      </c>
      <c r="H96" s="757" t="s">
        <v>243</v>
      </c>
      <c r="I96" s="679" t="s">
        <v>517</v>
      </c>
      <c r="J96" s="625">
        <v>1</v>
      </c>
      <c r="K96" s="624" t="s">
        <v>1899</v>
      </c>
      <c r="L96" s="633">
        <v>652800</v>
      </c>
      <c r="M96" s="757">
        <v>2007</v>
      </c>
      <c r="N96" s="624" t="s">
        <v>241</v>
      </c>
      <c r="O96" s="792">
        <f t="shared" si="2"/>
        <v>652800</v>
      </c>
      <c r="P96" s="624"/>
      <c r="Q96" s="604"/>
      <c r="R96" s="609"/>
      <c r="S96" s="624"/>
      <c r="T96" s="610">
        <v>5</v>
      </c>
      <c r="U96" s="610">
        <f t="shared" si="104"/>
        <v>5</v>
      </c>
      <c r="V96" s="611">
        <f t="shared" si="3"/>
        <v>130560</v>
      </c>
      <c r="W96" s="611">
        <f t="shared" si="4"/>
        <v>652800</v>
      </c>
      <c r="X96" s="611">
        <f t="shared" si="5"/>
        <v>0</v>
      </c>
      <c r="Y96" s="610">
        <f t="shared" si="105"/>
        <v>5</v>
      </c>
      <c r="Z96" s="611">
        <f t="shared" si="6"/>
        <v>130560</v>
      </c>
      <c r="AA96" s="611">
        <f t="shared" si="7"/>
        <v>652800</v>
      </c>
      <c r="AB96" s="611">
        <f t="shared" si="8"/>
        <v>0</v>
      </c>
      <c r="AC96" s="5" t="b">
        <f t="shared" si="9"/>
        <v>1</v>
      </c>
      <c r="AD96" s="1377">
        <f t="shared" si="103"/>
        <v>0</v>
      </c>
    </row>
    <row r="97" spans="1:30" s="1367" customFormat="1" ht="15" customHeight="1">
      <c r="A97" s="1352" t="s">
        <v>464</v>
      </c>
      <c r="B97" s="1353"/>
      <c r="C97" s="1354" t="s">
        <v>370</v>
      </c>
      <c r="D97" s="1355"/>
      <c r="E97" s="1368"/>
      <c r="F97" s="1373"/>
      <c r="G97" s="1361"/>
      <c r="H97" s="1361"/>
      <c r="I97" s="1371"/>
      <c r="J97" s="1370"/>
      <c r="K97" s="1361"/>
      <c r="L97" s="1362"/>
      <c r="M97" s="1359"/>
      <c r="N97" s="1361"/>
      <c r="O97" s="1363"/>
      <c r="P97" s="1361"/>
      <c r="Q97" s="1357"/>
      <c r="R97" s="1364"/>
      <c r="S97" s="1361"/>
      <c r="T97" s="1365"/>
      <c r="U97" s="1365"/>
      <c r="V97" s="1366"/>
      <c r="W97" s="1366"/>
      <c r="X97" s="1366"/>
      <c r="Y97" s="1365"/>
      <c r="Z97" s="1366"/>
      <c r="AA97" s="1366"/>
      <c r="AB97" s="1366"/>
      <c r="AC97" s="1367" t="b">
        <f t="shared" si="9"/>
        <v>1</v>
      </c>
      <c r="AD97" s="1377">
        <f t="shared" si="103"/>
        <v>0</v>
      </c>
    </row>
    <row r="98" spans="1:30" ht="15" customHeight="1">
      <c r="A98" s="612" t="s">
        <v>464</v>
      </c>
      <c r="B98" s="804">
        <v>68</v>
      </c>
      <c r="C98" s="603" t="s">
        <v>342</v>
      </c>
      <c r="D98" s="630" t="s">
        <v>440</v>
      </c>
      <c r="E98" s="613" t="s">
        <v>332</v>
      </c>
      <c r="F98" s="872" t="s">
        <v>352</v>
      </c>
      <c r="G98" s="624" t="s">
        <v>212</v>
      </c>
      <c r="H98" s="624" t="s">
        <v>212</v>
      </c>
      <c r="I98" s="679" t="s">
        <v>220</v>
      </c>
      <c r="J98" s="625">
        <v>1</v>
      </c>
      <c r="K98" s="624" t="s">
        <v>1899</v>
      </c>
      <c r="L98" s="633">
        <v>1360000</v>
      </c>
      <c r="M98" s="757">
        <v>1975</v>
      </c>
      <c r="N98" s="624" t="s">
        <v>241</v>
      </c>
      <c r="O98" s="792">
        <f t="shared" ref="O98:O177" si="116">J98*L98</f>
        <v>1360000</v>
      </c>
      <c r="P98" s="624"/>
      <c r="Q98" s="604"/>
      <c r="R98" s="609"/>
      <c r="S98" s="624"/>
      <c r="T98" s="610">
        <v>5</v>
      </c>
      <c r="U98" s="610">
        <f>1979-M98+1</f>
        <v>5</v>
      </c>
      <c r="V98" s="611">
        <f t="shared" ref="V98:V177" si="117">O98/T98</f>
        <v>272000</v>
      </c>
      <c r="W98" s="611">
        <f t="shared" ref="W98:W177" si="118">U98*V98</f>
        <v>1360000</v>
      </c>
      <c r="X98" s="611">
        <f t="shared" ref="X98:X177" si="119">O98-W98</f>
        <v>0</v>
      </c>
      <c r="Y98" s="610">
        <f>1979-M98+1</f>
        <v>5</v>
      </c>
      <c r="Z98" s="611">
        <f t="shared" ref="Z98:Z177" si="120">O98/T98</f>
        <v>272000</v>
      </c>
      <c r="AA98" s="611">
        <f t="shared" ref="AA98:AA177" si="121">Y98*Z98</f>
        <v>1360000</v>
      </c>
      <c r="AB98" s="611">
        <f t="shared" ref="AB98:AB177" si="122">O98-AA98</f>
        <v>0</v>
      </c>
      <c r="AC98" s="5" t="b">
        <f t="shared" ref="AC98:AC177" si="123">AA98+AB98=O98</f>
        <v>1</v>
      </c>
      <c r="AD98" s="1377">
        <f t="shared" si="103"/>
        <v>0</v>
      </c>
    </row>
    <row r="99" spans="1:30" ht="15" customHeight="1">
      <c r="A99" s="612" t="s">
        <v>464</v>
      </c>
      <c r="B99" s="804">
        <v>69</v>
      </c>
      <c r="C99" s="603" t="s">
        <v>334</v>
      </c>
      <c r="D99" s="630" t="s">
        <v>438</v>
      </c>
      <c r="E99" s="613" t="s">
        <v>332</v>
      </c>
      <c r="F99" s="872" t="s">
        <v>352</v>
      </c>
      <c r="G99" s="624" t="s">
        <v>212</v>
      </c>
      <c r="H99" s="624" t="s">
        <v>212</v>
      </c>
      <c r="I99" s="679" t="s">
        <v>220</v>
      </c>
      <c r="J99" s="625">
        <v>1</v>
      </c>
      <c r="K99" s="624" t="s">
        <v>1899</v>
      </c>
      <c r="L99" s="633">
        <v>1496000</v>
      </c>
      <c r="M99" s="757">
        <v>1975</v>
      </c>
      <c r="N99" s="624" t="s">
        <v>241</v>
      </c>
      <c r="O99" s="792">
        <f t="shared" si="116"/>
        <v>1496000</v>
      </c>
      <c r="P99" s="624"/>
      <c r="Q99" s="604"/>
      <c r="R99" s="609"/>
      <c r="S99" s="624"/>
      <c r="T99" s="610">
        <v>5</v>
      </c>
      <c r="U99" s="610">
        <f>1979-M99+1</f>
        <v>5</v>
      </c>
      <c r="V99" s="611">
        <f t="shared" si="117"/>
        <v>299200</v>
      </c>
      <c r="W99" s="611">
        <f t="shared" si="118"/>
        <v>1496000</v>
      </c>
      <c r="X99" s="611">
        <f t="shared" si="119"/>
        <v>0</v>
      </c>
      <c r="Y99" s="610">
        <f>1979-M99+1</f>
        <v>5</v>
      </c>
      <c r="Z99" s="611">
        <f t="shared" si="120"/>
        <v>299200</v>
      </c>
      <c r="AA99" s="611">
        <f t="shared" si="121"/>
        <v>1496000</v>
      </c>
      <c r="AB99" s="611">
        <f t="shared" si="122"/>
        <v>0</v>
      </c>
      <c r="AC99" s="5" t="b">
        <f t="shared" si="123"/>
        <v>1</v>
      </c>
      <c r="AD99" s="1377">
        <f t="shared" si="103"/>
        <v>0</v>
      </c>
    </row>
    <row r="100" spans="1:30" ht="15" customHeight="1">
      <c r="A100" s="612" t="s">
        <v>464</v>
      </c>
      <c r="B100" s="804">
        <v>70</v>
      </c>
      <c r="C100" s="603" t="s">
        <v>333</v>
      </c>
      <c r="D100" s="601" t="s">
        <v>443</v>
      </c>
      <c r="E100" s="613" t="s">
        <v>332</v>
      </c>
      <c r="F100" s="872" t="s">
        <v>363</v>
      </c>
      <c r="G100" s="624" t="s">
        <v>212</v>
      </c>
      <c r="H100" s="624" t="s">
        <v>212</v>
      </c>
      <c r="I100" s="679" t="s">
        <v>517</v>
      </c>
      <c r="J100" s="625">
        <v>1</v>
      </c>
      <c r="K100" s="624" t="s">
        <v>1899</v>
      </c>
      <c r="L100" s="633">
        <v>1020000</v>
      </c>
      <c r="M100" s="757">
        <v>1975</v>
      </c>
      <c r="N100" s="624" t="s">
        <v>241</v>
      </c>
      <c r="O100" s="792">
        <f t="shared" si="116"/>
        <v>1020000</v>
      </c>
      <c r="P100" s="624"/>
      <c r="Q100" s="604"/>
      <c r="R100" s="609"/>
      <c r="S100" s="624"/>
      <c r="T100" s="610">
        <v>5</v>
      </c>
      <c r="U100" s="610">
        <f>1979-M100+1</f>
        <v>5</v>
      </c>
      <c r="V100" s="611">
        <f t="shared" si="117"/>
        <v>204000</v>
      </c>
      <c r="W100" s="611">
        <f t="shared" si="118"/>
        <v>1020000</v>
      </c>
      <c r="X100" s="611">
        <f t="shared" si="119"/>
        <v>0</v>
      </c>
      <c r="Y100" s="610">
        <f>1979-M100+1</f>
        <v>5</v>
      </c>
      <c r="Z100" s="611">
        <f t="shared" si="120"/>
        <v>204000</v>
      </c>
      <c r="AA100" s="611">
        <f t="shared" si="121"/>
        <v>1020000</v>
      </c>
      <c r="AB100" s="611">
        <f t="shared" si="122"/>
        <v>0</v>
      </c>
      <c r="AC100" s="5" t="b">
        <f t="shared" si="123"/>
        <v>1</v>
      </c>
      <c r="AD100" s="1377">
        <f t="shared" si="103"/>
        <v>0</v>
      </c>
    </row>
    <row r="101" spans="1:30" ht="15" customHeight="1">
      <c r="A101" s="612" t="s">
        <v>464</v>
      </c>
      <c r="B101" s="804">
        <v>71</v>
      </c>
      <c r="C101" s="603" t="s">
        <v>222</v>
      </c>
      <c r="D101" s="601" t="s">
        <v>443</v>
      </c>
      <c r="E101" s="613" t="s">
        <v>332</v>
      </c>
      <c r="F101" s="872" t="s">
        <v>363</v>
      </c>
      <c r="G101" s="624" t="s">
        <v>212</v>
      </c>
      <c r="H101" s="624" t="s">
        <v>1624</v>
      </c>
      <c r="I101" s="679" t="s">
        <v>517</v>
      </c>
      <c r="J101" s="625">
        <v>1</v>
      </c>
      <c r="K101" s="624" t="s">
        <v>1899</v>
      </c>
      <c r="L101" s="633">
        <v>625600</v>
      </c>
      <c r="M101" s="757">
        <v>2003</v>
      </c>
      <c r="N101" s="624" t="s">
        <v>241</v>
      </c>
      <c r="O101" s="792">
        <f t="shared" si="116"/>
        <v>625600</v>
      </c>
      <c r="P101" s="624"/>
      <c r="Q101" s="604"/>
      <c r="R101" s="609"/>
      <c r="S101" s="624"/>
      <c r="T101" s="610">
        <v>5</v>
      </c>
      <c r="U101" s="610">
        <f>2007-M101+1</f>
        <v>5</v>
      </c>
      <c r="V101" s="611">
        <f t="shared" si="117"/>
        <v>125120</v>
      </c>
      <c r="W101" s="611">
        <f t="shared" si="118"/>
        <v>625600</v>
      </c>
      <c r="X101" s="611">
        <f t="shared" si="119"/>
        <v>0</v>
      </c>
      <c r="Y101" s="610">
        <f>2007-M101+1</f>
        <v>5</v>
      </c>
      <c r="Z101" s="611">
        <f t="shared" si="120"/>
        <v>125120</v>
      </c>
      <c r="AA101" s="611">
        <f t="shared" si="121"/>
        <v>625600</v>
      </c>
      <c r="AB101" s="611">
        <f t="shared" si="122"/>
        <v>0</v>
      </c>
      <c r="AC101" s="5" t="b">
        <f t="shared" si="123"/>
        <v>1</v>
      </c>
      <c r="AD101" s="1377">
        <f t="shared" si="103"/>
        <v>0</v>
      </c>
    </row>
    <row r="102" spans="1:30" ht="15" customHeight="1">
      <c r="A102" s="612" t="s">
        <v>464</v>
      </c>
      <c r="B102" s="804">
        <v>72</v>
      </c>
      <c r="C102" s="603" t="s">
        <v>222</v>
      </c>
      <c r="D102" s="601" t="s">
        <v>443</v>
      </c>
      <c r="E102" s="613" t="s">
        <v>338</v>
      </c>
      <c r="F102" s="872" t="s">
        <v>363</v>
      </c>
      <c r="G102" s="624" t="s">
        <v>212</v>
      </c>
      <c r="H102" s="624" t="s">
        <v>1624</v>
      </c>
      <c r="I102" s="679" t="s">
        <v>517</v>
      </c>
      <c r="J102" s="625">
        <v>1</v>
      </c>
      <c r="K102" s="624" t="s">
        <v>1899</v>
      </c>
      <c r="L102" s="633">
        <v>625600</v>
      </c>
      <c r="M102" s="757">
        <v>2003</v>
      </c>
      <c r="N102" s="624" t="s">
        <v>241</v>
      </c>
      <c r="O102" s="792">
        <f t="shared" ref="O102" si="124">J102*L102</f>
        <v>625600</v>
      </c>
      <c r="P102" s="624"/>
      <c r="Q102" s="604"/>
      <c r="R102" s="609"/>
      <c r="S102" s="624"/>
      <c r="T102" s="610">
        <v>5</v>
      </c>
      <c r="U102" s="610">
        <f>2007-M102+1</f>
        <v>5</v>
      </c>
      <c r="V102" s="611">
        <f t="shared" ref="V102" si="125">O102/T102</f>
        <v>125120</v>
      </c>
      <c r="W102" s="611">
        <f t="shared" ref="W102" si="126">U102*V102</f>
        <v>625600</v>
      </c>
      <c r="X102" s="611">
        <f t="shared" ref="X102" si="127">O102-W102</f>
        <v>0</v>
      </c>
      <c r="Y102" s="610">
        <f>2007-M102+1</f>
        <v>5</v>
      </c>
      <c r="Z102" s="611">
        <f t="shared" ref="Z102" si="128">O102/T102</f>
        <v>125120</v>
      </c>
      <c r="AA102" s="611">
        <f t="shared" ref="AA102" si="129">Y102*Z102</f>
        <v>625600</v>
      </c>
      <c r="AB102" s="611">
        <f t="shared" ref="AB102" si="130">O102-AA102</f>
        <v>0</v>
      </c>
      <c r="AC102" s="5" t="b">
        <f t="shared" ref="AC102" si="131">AA102+AB102=O102</f>
        <v>1</v>
      </c>
      <c r="AD102" s="1377">
        <f t="shared" si="103"/>
        <v>0</v>
      </c>
    </row>
    <row r="103" spans="1:30" ht="15" customHeight="1">
      <c r="A103" s="612" t="s">
        <v>464</v>
      </c>
      <c r="B103" s="804">
        <v>73</v>
      </c>
      <c r="C103" s="603" t="s">
        <v>365</v>
      </c>
      <c r="D103" s="601" t="s">
        <v>443</v>
      </c>
      <c r="E103" s="613" t="s">
        <v>332</v>
      </c>
      <c r="F103" s="872" t="s">
        <v>363</v>
      </c>
      <c r="G103" s="624" t="s">
        <v>212</v>
      </c>
      <c r="H103" s="624" t="s">
        <v>212</v>
      </c>
      <c r="I103" s="679" t="s">
        <v>517</v>
      </c>
      <c r="J103" s="625">
        <v>1</v>
      </c>
      <c r="K103" s="624" t="s">
        <v>1893</v>
      </c>
      <c r="L103" s="633">
        <v>1564000</v>
      </c>
      <c r="M103" s="757">
        <v>2004</v>
      </c>
      <c r="N103" s="624" t="s">
        <v>241</v>
      </c>
      <c r="O103" s="792">
        <f t="shared" si="116"/>
        <v>1564000</v>
      </c>
      <c r="P103" s="624"/>
      <c r="Q103" s="604"/>
      <c r="R103" s="609"/>
      <c r="S103" s="624"/>
      <c r="T103" s="610">
        <v>5</v>
      </c>
      <c r="U103" s="610">
        <f>2008-M103+1</f>
        <v>5</v>
      </c>
      <c r="V103" s="611">
        <f t="shared" si="117"/>
        <v>312800</v>
      </c>
      <c r="W103" s="611">
        <f t="shared" si="118"/>
        <v>1564000</v>
      </c>
      <c r="X103" s="611">
        <f t="shared" si="119"/>
        <v>0</v>
      </c>
      <c r="Y103" s="610">
        <f>2008-M103+1</f>
        <v>5</v>
      </c>
      <c r="Z103" s="611">
        <f t="shared" si="120"/>
        <v>312800</v>
      </c>
      <c r="AA103" s="611">
        <f t="shared" si="121"/>
        <v>1564000</v>
      </c>
      <c r="AB103" s="611">
        <f t="shared" si="122"/>
        <v>0</v>
      </c>
      <c r="AC103" s="5" t="b">
        <f t="shared" si="123"/>
        <v>1</v>
      </c>
      <c r="AD103" s="1377">
        <f t="shared" si="103"/>
        <v>0</v>
      </c>
    </row>
    <row r="104" spans="1:30" ht="15" customHeight="1">
      <c r="A104" s="612" t="s">
        <v>464</v>
      </c>
      <c r="B104" s="804">
        <v>74</v>
      </c>
      <c r="C104" s="603" t="s">
        <v>331</v>
      </c>
      <c r="D104" s="630" t="s">
        <v>453</v>
      </c>
      <c r="E104" s="613" t="s">
        <v>332</v>
      </c>
      <c r="F104" s="872" t="s">
        <v>538</v>
      </c>
      <c r="G104" s="624" t="s">
        <v>212</v>
      </c>
      <c r="H104" s="624" t="s">
        <v>212</v>
      </c>
      <c r="I104" s="679" t="s">
        <v>517</v>
      </c>
      <c r="J104" s="625">
        <v>1</v>
      </c>
      <c r="K104" s="624" t="s">
        <v>1899</v>
      </c>
      <c r="L104" s="633">
        <v>625600</v>
      </c>
      <c r="M104" s="757">
        <v>2004</v>
      </c>
      <c r="N104" s="624" t="s">
        <v>241</v>
      </c>
      <c r="O104" s="792">
        <f t="shared" si="116"/>
        <v>625600</v>
      </c>
      <c r="P104" s="624"/>
      <c r="Q104" s="604"/>
      <c r="R104" s="609"/>
      <c r="S104" s="624"/>
      <c r="T104" s="610">
        <v>5</v>
      </c>
      <c r="U104" s="610">
        <f>2008-M104+1</f>
        <v>5</v>
      </c>
      <c r="V104" s="611">
        <f t="shared" si="117"/>
        <v>125120</v>
      </c>
      <c r="W104" s="611">
        <f t="shared" si="118"/>
        <v>625600</v>
      </c>
      <c r="X104" s="611">
        <f t="shared" si="119"/>
        <v>0</v>
      </c>
      <c r="Y104" s="610">
        <f>2008-M104+1</f>
        <v>5</v>
      </c>
      <c r="Z104" s="611">
        <f t="shared" si="120"/>
        <v>125120</v>
      </c>
      <c r="AA104" s="611">
        <f t="shared" si="121"/>
        <v>625600</v>
      </c>
      <c r="AB104" s="611">
        <f t="shared" si="122"/>
        <v>0</v>
      </c>
      <c r="AC104" s="5" t="b">
        <f t="shared" si="123"/>
        <v>1</v>
      </c>
      <c r="AD104" s="1377">
        <f t="shared" si="103"/>
        <v>0</v>
      </c>
    </row>
    <row r="105" spans="1:30" ht="15" customHeight="1">
      <c r="A105" s="612" t="s">
        <v>464</v>
      </c>
      <c r="B105" s="804">
        <v>75</v>
      </c>
      <c r="C105" s="603" t="s">
        <v>366</v>
      </c>
      <c r="D105" s="630" t="s">
        <v>436</v>
      </c>
      <c r="E105" s="613" t="s">
        <v>332</v>
      </c>
      <c r="F105" s="872" t="s">
        <v>363</v>
      </c>
      <c r="G105" s="624" t="s">
        <v>212</v>
      </c>
      <c r="H105" s="624" t="s">
        <v>212</v>
      </c>
      <c r="I105" s="679" t="s">
        <v>211</v>
      </c>
      <c r="J105" s="625">
        <v>1</v>
      </c>
      <c r="K105" s="624" t="s">
        <v>1893</v>
      </c>
      <c r="L105" s="633">
        <v>1564000</v>
      </c>
      <c r="M105" s="757">
        <v>2004</v>
      </c>
      <c r="N105" s="624" t="s">
        <v>241</v>
      </c>
      <c r="O105" s="792">
        <f t="shared" si="116"/>
        <v>1564000</v>
      </c>
      <c r="P105" s="624"/>
      <c r="Q105" s="604"/>
      <c r="R105" s="609"/>
      <c r="S105" s="624"/>
      <c r="T105" s="610">
        <v>5</v>
      </c>
      <c r="U105" s="610">
        <f>2008-M105+1</f>
        <v>5</v>
      </c>
      <c r="V105" s="611">
        <f t="shared" si="117"/>
        <v>312800</v>
      </c>
      <c r="W105" s="611">
        <f t="shared" si="118"/>
        <v>1564000</v>
      </c>
      <c r="X105" s="611">
        <f t="shared" si="119"/>
        <v>0</v>
      </c>
      <c r="Y105" s="610">
        <f>2008-M105+1</f>
        <v>5</v>
      </c>
      <c r="Z105" s="611">
        <f t="shared" si="120"/>
        <v>312800</v>
      </c>
      <c r="AA105" s="611">
        <f t="shared" si="121"/>
        <v>1564000</v>
      </c>
      <c r="AB105" s="611">
        <f t="shared" si="122"/>
        <v>0</v>
      </c>
      <c r="AC105" s="5" t="b">
        <f t="shared" si="123"/>
        <v>1</v>
      </c>
      <c r="AD105" s="1377">
        <f t="shared" si="103"/>
        <v>0</v>
      </c>
    </row>
    <row r="106" spans="1:30" ht="15" customHeight="1">
      <c r="A106" s="612" t="s">
        <v>464</v>
      </c>
      <c r="B106" s="804">
        <v>76</v>
      </c>
      <c r="C106" s="603" t="s">
        <v>333</v>
      </c>
      <c r="D106" s="601" t="s">
        <v>443</v>
      </c>
      <c r="E106" s="613" t="s">
        <v>332</v>
      </c>
      <c r="F106" s="872" t="s">
        <v>356</v>
      </c>
      <c r="G106" s="624" t="s">
        <v>212</v>
      </c>
      <c r="H106" s="624" t="s">
        <v>212</v>
      </c>
      <c r="I106" s="679" t="s">
        <v>517</v>
      </c>
      <c r="J106" s="625">
        <v>1</v>
      </c>
      <c r="K106" s="624" t="s">
        <v>1899</v>
      </c>
      <c r="L106" s="633">
        <v>1198500</v>
      </c>
      <c r="M106" s="757">
        <v>2006</v>
      </c>
      <c r="N106" s="624" t="s">
        <v>241</v>
      </c>
      <c r="O106" s="792">
        <f t="shared" si="116"/>
        <v>1198500</v>
      </c>
      <c r="P106" s="624"/>
      <c r="Q106" s="604"/>
      <c r="R106" s="609"/>
      <c r="S106" s="624"/>
      <c r="T106" s="610">
        <v>5</v>
      </c>
      <c r="U106" s="610">
        <f>2010-M106+1</f>
        <v>5</v>
      </c>
      <c r="V106" s="611">
        <f t="shared" si="117"/>
        <v>239700</v>
      </c>
      <c r="W106" s="611">
        <f t="shared" si="118"/>
        <v>1198500</v>
      </c>
      <c r="X106" s="611">
        <f t="shared" si="119"/>
        <v>0</v>
      </c>
      <c r="Y106" s="610">
        <f>2010-M106+1</f>
        <v>5</v>
      </c>
      <c r="Z106" s="611">
        <f t="shared" si="120"/>
        <v>239700</v>
      </c>
      <c r="AA106" s="611">
        <f t="shared" si="121"/>
        <v>1198500</v>
      </c>
      <c r="AB106" s="611">
        <f t="shared" si="122"/>
        <v>0</v>
      </c>
      <c r="AC106" s="5" t="b">
        <f t="shared" si="123"/>
        <v>1</v>
      </c>
      <c r="AD106" s="1377">
        <f t="shared" si="103"/>
        <v>0</v>
      </c>
    </row>
    <row r="107" spans="1:30" ht="15" customHeight="1">
      <c r="A107" s="612" t="s">
        <v>464</v>
      </c>
      <c r="B107" s="804">
        <v>77</v>
      </c>
      <c r="C107" s="603" t="s">
        <v>342</v>
      </c>
      <c r="D107" s="630" t="s">
        <v>440</v>
      </c>
      <c r="E107" s="613" t="s">
        <v>332</v>
      </c>
      <c r="F107" s="872" t="s">
        <v>227</v>
      </c>
      <c r="G107" s="624" t="s">
        <v>212</v>
      </c>
      <c r="H107" s="624" t="s">
        <v>212</v>
      </c>
      <c r="I107" s="679" t="s">
        <v>220</v>
      </c>
      <c r="J107" s="625">
        <v>1</v>
      </c>
      <c r="K107" s="624" t="s">
        <v>1899</v>
      </c>
      <c r="L107" s="633">
        <v>1598000</v>
      </c>
      <c r="M107" s="757">
        <v>2006</v>
      </c>
      <c r="N107" s="624" t="s">
        <v>241</v>
      </c>
      <c r="O107" s="792">
        <f t="shared" si="116"/>
        <v>1598000</v>
      </c>
      <c r="P107" s="624"/>
      <c r="Q107" s="604"/>
      <c r="R107" s="609"/>
      <c r="S107" s="624"/>
      <c r="T107" s="610">
        <v>5</v>
      </c>
      <c r="U107" s="610">
        <f>2010-M107+1</f>
        <v>5</v>
      </c>
      <c r="V107" s="611">
        <f t="shared" si="117"/>
        <v>319600</v>
      </c>
      <c r="W107" s="611">
        <f t="shared" si="118"/>
        <v>1598000</v>
      </c>
      <c r="X107" s="611">
        <f t="shared" si="119"/>
        <v>0</v>
      </c>
      <c r="Y107" s="610">
        <f>2010-M107+1</f>
        <v>5</v>
      </c>
      <c r="Z107" s="611">
        <f t="shared" si="120"/>
        <v>319600</v>
      </c>
      <c r="AA107" s="611">
        <f t="shared" si="121"/>
        <v>1598000</v>
      </c>
      <c r="AB107" s="611">
        <f t="shared" si="122"/>
        <v>0</v>
      </c>
      <c r="AC107" s="5" t="b">
        <f t="shared" si="123"/>
        <v>1</v>
      </c>
      <c r="AD107" s="1377">
        <f t="shared" si="103"/>
        <v>0</v>
      </c>
    </row>
    <row r="108" spans="1:30" ht="15" customHeight="1">
      <c r="A108" s="612" t="s">
        <v>464</v>
      </c>
      <c r="B108" s="804">
        <v>78</v>
      </c>
      <c r="C108" s="603" t="s">
        <v>256</v>
      </c>
      <c r="D108" s="601" t="s">
        <v>434</v>
      </c>
      <c r="E108" s="613" t="s">
        <v>332</v>
      </c>
      <c r="F108" s="872" t="s">
        <v>226</v>
      </c>
      <c r="G108" s="624" t="s">
        <v>212</v>
      </c>
      <c r="H108" s="624" t="s">
        <v>545</v>
      </c>
      <c r="I108" s="679" t="s">
        <v>211</v>
      </c>
      <c r="J108" s="625">
        <v>1</v>
      </c>
      <c r="K108" s="624" t="s">
        <v>1899</v>
      </c>
      <c r="L108" s="633">
        <v>319600</v>
      </c>
      <c r="M108" s="757">
        <v>2006</v>
      </c>
      <c r="N108" s="624" t="s">
        <v>241</v>
      </c>
      <c r="O108" s="792">
        <f t="shared" si="116"/>
        <v>319600</v>
      </c>
      <c r="P108" s="624"/>
      <c r="Q108" s="604"/>
      <c r="R108" s="609"/>
      <c r="S108" s="624"/>
      <c r="T108" s="610">
        <v>5</v>
      </c>
      <c r="U108" s="610">
        <f>2010-M108+1</f>
        <v>5</v>
      </c>
      <c r="V108" s="611">
        <f t="shared" si="117"/>
        <v>63920</v>
      </c>
      <c r="W108" s="611">
        <f t="shared" si="118"/>
        <v>319600</v>
      </c>
      <c r="X108" s="611">
        <f t="shared" si="119"/>
        <v>0</v>
      </c>
      <c r="Y108" s="610">
        <f>2010-M108+1</f>
        <v>5</v>
      </c>
      <c r="Z108" s="611">
        <f t="shared" si="120"/>
        <v>63920</v>
      </c>
      <c r="AA108" s="611">
        <f t="shared" si="121"/>
        <v>319600</v>
      </c>
      <c r="AB108" s="611">
        <f t="shared" si="122"/>
        <v>0</v>
      </c>
      <c r="AC108" s="5" t="b">
        <f t="shared" si="123"/>
        <v>1</v>
      </c>
      <c r="AD108" s="1377">
        <f t="shared" si="103"/>
        <v>0</v>
      </c>
    </row>
    <row r="109" spans="1:30" ht="15" customHeight="1">
      <c r="A109" s="612" t="s">
        <v>464</v>
      </c>
      <c r="B109" s="804">
        <v>79</v>
      </c>
      <c r="C109" s="603" t="s">
        <v>256</v>
      </c>
      <c r="D109" s="601" t="s">
        <v>434</v>
      </c>
      <c r="E109" s="613" t="s">
        <v>338</v>
      </c>
      <c r="F109" s="872" t="s">
        <v>226</v>
      </c>
      <c r="G109" s="624" t="s">
        <v>212</v>
      </c>
      <c r="H109" s="624" t="s">
        <v>545</v>
      </c>
      <c r="I109" s="679" t="s">
        <v>211</v>
      </c>
      <c r="J109" s="625">
        <v>1</v>
      </c>
      <c r="K109" s="624" t="s">
        <v>1899</v>
      </c>
      <c r="L109" s="633">
        <v>319600</v>
      </c>
      <c r="M109" s="757">
        <v>2006</v>
      </c>
      <c r="N109" s="624" t="s">
        <v>241</v>
      </c>
      <c r="O109" s="792">
        <f t="shared" ref="O109:O110" si="132">J109*L109</f>
        <v>319600</v>
      </c>
      <c r="P109" s="624"/>
      <c r="Q109" s="604"/>
      <c r="R109" s="609"/>
      <c r="S109" s="624"/>
      <c r="T109" s="610">
        <v>5</v>
      </c>
      <c r="U109" s="610">
        <f t="shared" ref="U109:U110" si="133">2010-M109+1</f>
        <v>5</v>
      </c>
      <c r="V109" s="611">
        <f t="shared" ref="V109:V110" si="134">O109/T109</f>
        <v>63920</v>
      </c>
      <c r="W109" s="611">
        <f t="shared" ref="W109:W110" si="135">U109*V109</f>
        <v>319600</v>
      </c>
      <c r="X109" s="611">
        <f t="shared" ref="X109:X110" si="136">O109-W109</f>
        <v>0</v>
      </c>
      <c r="Y109" s="610">
        <f t="shared" ref="Y109:Y110" si="137">2010-M109+1</f>
        <v>5</v>
      </c>
      <c r="Z109" s="611">
        <f t="shared" ref="Z109:Z110" si="138">O109/T109</f>
        <v>63920</v>
      </c>
      <c r="AA109" s="611">
        <f t="shared" ref="AA109:AA110" si="139">Y109*Z109</f>
        <v>319600</v>
      </c>
      <c r="AB109" s="611">
        <f t="shared" ref="AB109:AB110" si="140">O109-AA109</f>
        <v>0</v>
      </c>
      <c r="AC109" s="5" t="b">
        <f t="shared" ref="AC109:AC110" si="141">AA109+AB109=O109</f>
        <v>1</v>
      </c>
      <c r="AD109" s="1377">
        <f t="shared" si="103"/>
        <v>0</v>
      </c>
    </row>
    <row r="110" spans="1:30" ht="15" customHeight="1">
      <c r="A110" s="612" t="s">
        <v>464</v>
      </c>
      <c r="B110" s="804">
        <v>80</v>
      </c>
      <c r="C110" s="603" t="s">
        <v>256</v>
      </c>
      <c r="D110" s="601" t="s">
        <v>434</v>
      </c>
      <c r="E110" s="613" t="s">
        <v>355</v>
      </c>
      <c r="F110" s="872" t="s">
        <v>226</v>
      </c>
      <c r="G110" s="624" t="s">
        <v>212</v>
      </c>
      <c r="H110" s="624" t="s">
        <v>545</v>
      </c>
      <c r="I110" s="679" t="s">
        <v>211</v>
      </c>
      <c r="J110" s="625">
        <v>1</v>
      </c>
      <c r="K110" s="624" t="s">
        <v>1899</v>
      </c>
      <c r="L110" s="633">
        <v>319600</v>
      </c>
      <c r="M110" s="757">
        <v>2006</v>
      </c>
      <c r="N110" s="624" t="s">
        <v>241</v>
      </c>
      <c r="O110" s="792">
        <f t="shared" si="132"/>
        <v>319600</v>
      </c>
      <c r="P110" s="624"/>
      <c r="Q110" s="604"/>
      <c r="R110" s="609"/>
      <c r="S110" s="624"/>
      <c r="T110" s="610">
        <v>5</v>
      </c>
      <c r="U110" s="610">
        <f t="shared" si="133"/>
        <v>5</v>
      </c>
      <c r="V110" s="611">
        <f t="shared" si="134"/>
        <v>63920</v>
      </c>
      <c r="W110" s="611">
        <f t="shared" si="135"/>
        <v>319600</v>
      </c>
      <c r="X110" s="611">
        <f t="shared" si="136"/>
        <v>0</v>
      </c>
      <c r="Y110" s="610">
        <f t="shared" si="137"/>
        <v>5</v>
      </c>
      <c r="Z110" s="611">
        <f t="shared" si="138"/>
        <v>63920</v>
      </c>
      <c r="AA110" s="611">
        <f t="shared" si="139"/>
        <v>319600</v>
      </c>
      <c r="AB110" s="611">
        <f t="shared" si="140"/>
        <v>0</v>
      </c>
      <c r="AC110" s="5" t="b">
        <f t="shared" si="141"/>
        <v>1</v>
      </c>
      <c r="AD110" s="1377">
        <f t="shared" si="103"/>
        <v>0</v>
      </c>
    </row>
    <row r="111" spans="1:30" ht="15" customHeight="1">
      <c r="A111" s="612" t="s">
        <v>464</v>
      </c>
      <c r="B111" s="804">
        <v>81</v>
      </c>
      <c r="C111" s="603" t="s">
        <v>222</v>
      </c>
      <c r="D111" s="601" t="s">
        <v>443</v>
      </c>
      <c r="E111" s="613" t="s">
        <v>332</v>
      </c>
      <c r="F111" s="872" t="s">
        <v>356</v>
      </c>
      <c r="G111" s="624" t="s">
        <v>212</v>
      </c>
      <c r="H111" s="624" t="s">
        <v>1624</v>
      </c>
      <c r="I111" s="679" t="s">
        <v>517</v>
      </c>
      <c r="J111" s="625">
        <v>1</v>
      </c>
      <c r="K111" s="624" t="s">
        <v>1899</v>
      </c>
      <c r="L111" s="633">
        <v>652800</v>
      </c>
      <c r="M111" s="757">
        <v>2007</v>
      </c>
      <c r="N111" s="624" t="s">
        <v>241</v>
      </c>
      <c r="O111" s="792">
        <f t="shared" si="116"/>
        <v>652800</v>
      </c>
      <c r="P111" s="624"/>
      <c r="Q111" s="604"/>
      <c r="R111" s="609"/>
      <c r="S111" s="624"/>
      <c r="T111" s="610">
        <v>5</v>
      </c>
      <c r="U111" s="610">
        <f t="shared" ref="U111:U177" si="142">2011-M111+1</f>
        <v>5</v>
      </c>
      <c r="V111" s="611">
        <f t="shared" si="117"/>
        <v>130560</v>
      </c>
      <c r="W111" s="611">
        <f t="shared" si="118"/>
        <v>652800</v>
      </c>
      <c r="X111" s="611">
        <f t="shared" si="119"/>
        <v>0</v>
      </c>
      <c r="Y111" s="610">
        <f t="shared" ref="Y111:Y177" si="143">2011-M111+1</f>
        <v>5</v>
      </c>
      <c r="Z111" s="611">
        <f t="shared" si="120"/>
        <v>130560</v>
      </c>
      <c r="AA111" s="611">
        <f t="shared" si="121"/>
        <v>652800</v>
      </c>
      <c r="AB111" s="611">
        <f t="shared" si="122"/>
        <v>0</v>
      </c>
      <c r="AC111" s="5" t="b">
        <f t="shared" si="123"/>
        <v>1</v>
      </c>
      <c r="AD111" s="1377">
        <f t="shared" si="103"/>
        <v>0</v>
      </c>
    </row>
    <row r="112" spans="1:30" ht="15" customHeight="1">
      <c r="A112" s="612" t="s">
        <v>464</v>
      </c>
      <c r="B112" s="804">
        <v>82</v>
      </c>
      <c r="C112" s="603" t="s">
        <v>256</v>
      </c>
      <c r="D112" s="601" t="s">
        <v>434</v>
      </c>
      <c r="E112" s="613" t="s">
        <v>332</v>
      </c>
      <c r="F112" s="872" t="s">
        <v>226</v>
      </c>
      <c r="G112" s="624" t="s">
        <v>212</v>
      </c>
      <c r="H112" s="624" t="s">
        <v>545</v>
      </c>
      <c r="I112" s="679" t="s">
        <v>211</v>
      </c>
      <c r="J112" s="625">
        <v>1</v>
      </c>
      <c r="K112" s="624" t="s">
        <v>1899</v>
      </c>
      <c r="L112" s="633">
        <v>326400</v>
      </c>
      <c r="M112" s="757">
        <v>2007</v>
      </c>
      <c r="N112" s="624" t="s">
        <v>241</v>
      </c>
      <c r="O112" s="792">
        <f t="shared" si="116"/>
        <v>326400</v>
      </c>
      <c r="P112" s="624"/>
      <c r="Q112" s="604"/>
      <c r="R112" s="609"/>
      <c r="S112" s="624"/>
      <c r="T112" s="610">
        <v>5</v>
      </c>
      <c r="U112" s="610">
        <f t="shared" si="142"/>
        <v>5</v>
      </c>
      <c r="V112" s="611">
        <f t="shared" si="117"/>
        <v>65280</v>
      </c>
      <c r="W112" s="611">
        <f t="shared" si="118"/>
        <v>326400</v>
      </c>
      <c r="X112" s="611">
        <f t="shared" si="119"/>
        <v>0</v>
      </c>
      <c r="Y112" s="610">
        <f t="shared" si="143"/>
        <v>5</v>
      </c>
      <c r="Z112" s="611">
        <f t="shared" si="120"/>
        <v>65280</v>
      </c>
      <c r="AA112" s="611">
        <f t="shared" si="121"/>
        <v>326400</v>
      </c>
      <c r="AB112" s="611">
        <f t="shared" si="122"/>
        <v>0</v>
      </c>
      <c r="AC112" s="5" t="b">
        <f t="shared" si="123"/>
        <v>1</v>
      </c>
      <c r="AD112" s="1377">
        <f t="shared" si="103"/>
        <v>0</v>
      </c>
    </row>
    <row r="113" spans="1:30" ht="15" customHeight="1">
      <c r="A113" s="612" t="s">
        <v>464</v>
      </c>
      <c r="B113" s="804">
        <v>83</v>
      </c>
      <c r="C113" s="603" t="s">
        <v>368</v>
      </c>
      <c r="D113" s="630" t="s">
        <v>439</v>
      </c>
      <c r="E113" s="613" t="s">
        <v>332</v>
      </c>
      <c r="F113" s="872" t="s">
        <v>371</v>
      </c>
      <c r="G113" s="624" t="s">
        <v>212</v>
      </c>
      <c r="H113" s="624" t="s">
        <v>212</v>
      </c>
      <c r="I113" s="679" t="s">
        <v>211</v>
      </c>
      <c r="J113" s="625">
        <v>1</v>
      </c>
      <c r="K113" s="624" t="s">
        <v>1899</v>
      </c>
      <c r="L113" s="633">
        <v>530400</v>
      </c>
      <c r="M113" s="757">
        <v>2007</v>
      </c>
      <c r="N113" s="624" t="s">
        <v>241</v>
      </c>
      <c r="O113" s="792">
        <f t="shared" si="116"/>
        <v>530400</v>
      </c>
      <c r="P113" s="624"/>
      <c r="Q113" s="604"/>
      <c r="R113" s="609"/>
      <c r="S113" s="624"/>
      <c r="T113" s="610">
        <v>5</v>
      </c>
      <c r="U113" s="610">
        <f t="shared" si="142"/>
        <v>5</v>
      </c>
      <c r="V113" s="611">
        <f t="shared" si="117"/>
        <v>106080</v>
      </c>
      <c r="W113" s="611">
        <f t="shared" si="118"/>
        <v>530400</v>
      </c>
      <c r="X113" s="611">
        <f t="shared" si="119"/>
        <v>0</v>
      </c>
      <c r="Y113" s="610">
        <f t="shared" si="143"/>
        <v>5</v>
      </c>
      <c r="Z113" s="611">
        <f t="shared" si="120"/>
        <v>106080</v>
      </c>
      <c r="AA113" s="611">
        <f t="shared" si="121"/>
        <v>530400</v>
      </c>
      <c r="AB113" s="611">
        <f t="shared" si="122"/>
        <v>0</v>
      </c>
      <c r="AC113" s="5" t="b">
        <f t="shared" si="123"/>
        <v>1</v>
      </c>
      <c r="AD113" s="1377">
        <f t="shared" si="103"/>
        <v>0</v>
      </c>
    </row>
    <row r="114" spans="1:30" ht="15" customHeight="1">
      <c r="A114" s="612" t="s">
        <v>464</v>
      </c>
      <c r="B114" s="804">
        <v>84</v>
      </c>
      <c r="C114" s="603" t="s">
        <v>368</v>
      </c>
      <c r="D114" s="630" t="s">
        <v>439</v>
      </c>
      <c r="E114" s="613" t="s">
        <v>338</v>
      </c>
      <c r="F114" s="872" t="s">
        <v>371</v>
      </c>
      <c r="G114" s="624" t="s">
        <v>212</v>
      </c>
      <c r="H114" s="624" t="s">
        <v>212</v>
      </c>
      <c r="I114" s="679" t="s">
        <v>211</v>
      </c>
      <c r="J114" s="625">
        <v>1</v>
      </c>
      <c r="K114" s="624" t="s">
        <v>1899</v>
      </c>
      <c r="L114" s="633">
        <v>530400</v>
      </c>
      <c r="M114" s="757">
        <v>2007</v>
      </c>
      <c r="N114" s="624" t="s">
        <v>241</v>
      </c>
      <c r="O114" s="792">
        <f t="shared" ref="O114:O118" si="144">J114*L114</f>
        <v>530400</v>
      </c>
      <c r="P114" s="624"/>
      <c r="Q114" s="604"/>
      <c r="R114" s="609"/>
      <c r="S114" s="624"/>
      <c r="T114" s="610">
        <v>5</v>
      </c>
      <c r="U114" s="610">
        <f t="shared" ref="U114:U118" si="145">2011-M114+1</f>
        <v>5</v>
      </c>
      <c r="V114" s="611">
        <f t="shared" ref="V114:V118" si="146">O114/T114</f>
        <v>106080</v>
      </c>
      <c r="W114" s="611">
        <f t="shared" ref="W114:W118" si="147">U114*V114</f>
        <v>530400</v>
      </c>
      <c r="X114" s="611">
        <f t="shared" ref="X114:X118" si="148">O114-W114</f>
        <v>0</v>
      </c>
      <c r="Y114" s="610">
        <f t="shared" ref="Y114:Y118" si="149">2011-M114+1</f>
        <v>5</v>
      </c>
      <c r="Z114" s="611">
        <f t="shared" ref="Z114:Z118" si="150">O114/T114</f>
        <v>106080</v>
      </c>
      <c r="AA114" s="611">
        <f t="shared" ref="AA114:AA118" si="151">Y114*Z114</f>
        <v>530400</v>
      </c>
      <c r="AB114" s="611">
        <f t="shared" ref="AB114:AB118" si="152">O114-AA114</f>
        <v>0</v>
      </c>
      <c r="AC114" s="5" t="b">
        <f t="shared" ref="AC114:AC118" si="153">AA114+AB114=O114</f>
        <v>1</v>
      </c>
      <c r="AD114" s="1377">
        <f t="shared" si="103"/>
        <v>0</v>
      </c>
    </row>
    <row r="115" spans="1:30" ht="15" customHeight="1">
      <c r="A115" s="612" t="s">
        <v>464</v>
      </c>
      <c r="B115" s="804">
        <v>85</v>
      </c>
      <c r="C115" s="603" t="s">
        <v>368</v>
      </c>
      <c r="D115" s="630" t="s">
        <v>439</v>
      </c>
      <c r="E115" s="613" t="s">
        <v>355</v>
      </c>
      <c r="F115" s="872" t="s">
        <v>371</v>
      </c>
      <c r="G115" s="624" t="s">
        <v>212</v>
      </c>
      <c r="H115" s="624" t="s">
        <v>212</v>
      </c>
      <c r="I115" s="679" t="s">
        <v>211</v>
      </c>
      <c r="J115" s="625">
        <v>1</v>
      </c>
      <c r="K115" s="624" t="s">
        <v>1899</v>
      </c>
      <c r="L115" s="633">
        <v>530400</v>
      </c>
      <c r="M115" s="757">
        <v>2007</v>
      </c>
      <c r="N115" s="624" t="s">
        <v>241</v>
      </c>
      <c r="O115" s="792">
        <f t="shared" si="144"/>
        <v>530400</v>
      </c>
      <c r="P115" s="624"/>
      <c r="Q115" s="604"/>
      <c r="R115" s="609"/>
      <c r="S115" s="624"/>
      <c r="T115" s="610">
        <v>5</v>
      </c>
      <c r="U115" s="610">
        <f t="shared" si="145"/>
        <v>5</v>
      </c>
      <c r="V115" s="611">
        <f t="shared" si="146"/>
        <v>106080</v>
      </c>
      <c r="W115" s="611">
        <f t="shared" si="147"/>
        <v>530400</v>
      </c>
      <c r="X115" s="611">
        <f t="shared" si="148"/>
        <v>0</v>
      </c>
      <c r="Y115" s="610">
        <f t="shared" si="149"/>
        <v>5</v>
      </c>
      <c r="Z115" s="611">
        <f t="shared" si="150"/>
        <v>106080</v>
      </c>
      <c r="AA115" s="611">
        <f t="shared" si="151"/>
        <v>530400</v>
      </c>
      <c r="AB115" s="611">
        <f t="shared" si="152"/>
        <v>0</v>
      </c>
      <c r="AC115" s="5" t="b">
        <f t="shared" si="153"/>
        <v>1</v>
      </c>
      <c r="AD115" s="1377">
        <f t="shared" si="103"/>
        <v>0</v>
      </c>
    </row>
    <row r="116" spans="1:30" ht="15" customHeight="1">
      <c r="A116" s="612" t="s">
        <v>464</v>
      </c>
      <c r="B116" s="804">
        <v>86</v>
      </c>
      <c r="C116" s="603" t="s">
        <v>368</v>
      </c>
      <c r="D116" s="630" t="s">
        <v>439</v>
      </c>
      <c r="E116" s="613" t="s">
        <v>346</v>
      </c>
      <c r="F116" s="872" t="s">
        <v>371</v>
      </c>
      <c r="G116" s="624" t="s">
        <v>212</v>
      </c>
      <c r="H116" s="624" t="s">
        <v>212</v>
      </c>
      <c r="I116" s="679" t="s">
        <v>211</v>
      </c>
      <c r="J116" s="625">
        <v>1</v>
      </c>
      <c r="K116" s="624" t="s">
        <v>1899</v>
      </c>
      <c r="L116" s="633">
        <v>530400</v>
      </c>
      <c r="M116" s="757">
        <v>2007</v>
      </c>
      <c r="N116" s="624" t="s">
        <v>241</v>
      </c>
      <c r="O116" s="792">
        <f t="shared" si="144"/>
        <v>530400</v>
      </c>
      <c r="P116" s="624"/>
      <c r="Q116" s="604"/>
      <c r="R116" s="609"/>
      <c r="S116" s="624"/>
      <c r="T116" s="610">
        <v>5</v>
      </c>
      <c r="U116" s="610">
        <f t="shared" si="145"/>
        <v>5</v>
      </c>
      <c r="V116" s="611">
        <f t="shared" si="146"/>
        <v>106080</v>
      </c>
      <c r="W116" s="611">
        <f t="shared" si="147"/>
        <v>530400</v>
      </c>
      <c r="X116" s="611">
        <f t="shared" si="148"/>
        <v>0</v>
      </c>
      <c r="Y116" s="610">
        <f t="shared" si="149"/>
        <v>5</v>
      </c>
      <c r="Z116" s="611">
        <f t="shared" si="150"/>
        <v>106080</v>
      </c>
      <c r="AA116" s="611">
        <f t="shared" si="151"/>
        <v>530400</v>
      </c>
      <c r="AB116" s="611">
        <f t="shared" si="152"/>
        <v>0</v>
      </c>
      <c r="AC116" s="5" t="b">
        <f t="shared" si="153"/>
        <v>1</v>
      </c>
      <c r="AD116" s="1377">
        <f t="shared" si="103"/>
        <v>0</v>
      </c>
    </row>
    <row r="117" spans="1:30" ht="15" customHeight="1">
      <c r="A117" s="612" t="s">
        <v>464</v>
      </c>
      <c r="B117" s="804">
        <v>87</v>
      </c>
      <c r="C117" s="603" t="s">
        <v>368</v>
      </c>
      <c r="D117" s="630" t="s">
        <v>439</v>
      </c>
      <c r="E117" s="613" t="s">
        <v>348</v>
      </c>
      <c r="F117" s="872" t="s">
        <v>371</v>
      </c>
      <c r="G117" s="624" t="s">
        <v>212</v>
      </c>
      <c r="H117" s="624" t="s">
        <v>212</v>
      </c>
      <c r="I117" s="679" t="s">
        <v>211</v>
      </c>
      <c r="J117" s="625">
        <v>1</v>
      </c>
      <c r="K117" s="624" t="s">
        <v>1899</v>
      </c>
      <c r="L117" s="633">
        <v>530400</v>
      </c>
      <c r="M117" s="757">
        <v>2007</v>
      </c>
      <c r="N117" s="624" t="s">
        <v>241</v>
      </c>
      <c r="O117" s="792">
        <f t="shared" si="144"/>
        <v>530400</v>
      </c>
      <c r="P117" s="624"/>
      <c r="Q117" s="604"/>
      <c r="R117" s="609"/>
      <c r="S117" s="624"/>
      <c r="T117" s="610">
        <v>5</v>
      </c>
      <c r="U117" s="610">
        <f t="shared" si="145"/>
        <v>5</v>
      </c>
      <c r="V117" s="611">
        <f t="shared" si="146"/>
        <v>106080</v>
      </c>
      <c r="W117" s="611">
        <f t="shared" si="147"/>
        <v>530400</v>
      </c>
      <c r="X117" s="611">
        <f t="shared" si="148"/>
        <v>0</v>
      </c>
      <c r="Y117" s="610">
        <f t="shared" si="149"/>
        <v>5</v>
      </c>
      <c r="Z117" s="611">
        <f t="shared" si="150"/>
        <v>106080</v>
      </c>
      <c r="AA117" s="611">
        <f t="shared" si="151"/>
        <v>530400</v>
      </c>
      <c r="AB117" s="611">
        <f t="shared" si="152"/>
        <v>0</v>
      </c>
      <c r="AC117" s="5" t="b">
        <f t="shared" si="153"/>
        <v>1</v>
      </c>
      <c r="AD117" s="1377">
        <f t="shared" si="103"/>
        <v>0</v>
      </c>
    </row>
    <row r="118" spans="1:30" ht="15" customHeight="1">
      <c r="A118" s="612" t="s">
        <v>464</v>
      </c>
      <c r="B118" s="804">
        <v>88</v>
      </c>
      <c r="C118" s="603" t="s">
        <v>368</v>
      </c>
      <c r="D118" s="630" t="s">
        <v>439</v>
      </c>
      <c r="E118" s="613" t="s">
        <v>364</v>
      </c>
      <c r="F118" s="872" t="s">
        <v>371</v>
      </c>
      <c r="G118" s="624" t="s">
        <v>212</v>
      </c>
      <c r="H118" s="624" t="s">
        <v>212</v>
      </c>
      <c r="I118" s="679" t="s">
        <v>211</v>
      </c>
      <c r="J118" s="625">
        <v>1</v>
      </c>
      <c r="K118" s="624" t="s">
        <v>1899</v>
      </c>
      <c r="L118" s="633">
        <v>530400</v>
      </c>
      <c r="M118" s="757">
        <v>2007</v>
      </c>
      <c r="N118" s="624" t="s">
        <v>241</v>
      </c>
      <c r="O118" s="792">
        <f t="shared" si="144"/>
        <v>530400</v>
      </c>
      <c r="P118" s="624"/>
      <c r="Q118" s="604"/>
      <c r="R118" s="609"/>
      <c r="S118" s="624"/>
      <c r="T118" s="610">
        <v>5</v>
      </c>
      <c r="U118" s="610">
        <f t="shared" si="145"/>
        <v>5</v>
      </c>
      <c r="V118" s="611">
        <f t="shared" si="146"/>
        <v>106080</v>
      </c>
      <c r="W118" s="611">
        <f t="shared" si="147"/>
        <v>530400</v>
      </c>
      <c r="X118" s="611">
        <f t="shared" si="148"/>
        <v>0</v>
      </c>
      <c r="Y118" s="610">
        <f t="shared" si="149"/>
        <v>5</v>
      </c>
      <c r="Z118" s="611">
        <f t="shared" si="150"/>
        <v>106080</v>
      </c>
      <c r="AA118" s="611">
        <f t="shared" si="151"/>
        <v>530400</v>
      </c>
      <c r="AB118" s="611">
        <f t="shared" si="152"/>
        <v>0</v>
      </c>
      <c r="AC118" s="5" t="b">
        <f t="shared" si="153"/>
        <v>1</v>
      </c>
      <c r="AD118" s="1377">
        <f t="shared" si="103"/>
        <v>0</v>
      </c>
    </row>
    <row r="119" spans="1:30" ht="15" customHeight="1">
      <c r="A119" s="612" t="s">
        <v>464</v>
      </c>
      <c r="B119" s="804">
        <v>89</v>
      </c>
      <c r="C119" s="603" t="s">
        <v>222</v>
      </c>
      <c r="D119" s="601" t="s">
        <v>443</v>
      </c>
      <c r="E119" s="613" t="s">
        <v>332</v>
      </c>
      <c r="F119" s="872" t="s">
        <v>356</v>
      </c>
      <c r="G119" s="624" t="s">
        <v>212</v>
      </c>
      <c r="H119" s="624" t="s">
        <v>1624</v>
      </c>
      <c r="I119" s="679" t="s">
        <v>517</v>
      </c>
      <c r="J119" s="625">
        <v>1</v>
      </c>
      <c r="K119" s="624" t="s">
        <v>1899</v>
      </c>
      <c r="L119" s="633">
        <v>652800</v>
      </c>
      <c r="M119" s="757">
        <v>2007</v>
      </c>
      <c r="N119" s="624" t="s">
        <v>241</v>
      </c>
      <c r="O119" s="792">
        <f t="shared" si="116"/>
        <v>652800</v>
      </c>
      <c r="P119" s="624"/>
      <c r="Q119" s="604"/>
      <c r="R119" s="609"/>
      <c r="S119" s="624"/>
      <c r="T119" s="610">
        <v>5</v>
      </c>
      <c r="U119" s="610">
        <f t="shared" si="142"/>
        <v>5</v>
      </c>
      <c r="V119" s="611">
        <f t="shared" si="117"/>
        <v>130560</v>
      </c>
      <c r="W119" s="611">
        <f t="shared" si="118"/>
        <v>652800</v>
      </c>
      <c r="X119" s="611">
        <f t="shared" si="119"/>
        <v>0</v>
      </c>
      <c r="Y119" s="610">
        <f t="shared" si="143"/>
        <v>5</v>
      </c>
      <c r="Z119" s="611">
        <f t="shared" si="120"/>
        <v>130560</v>
      </c>
      <c r="AA119" s="611">
        <f t="shared" si="121"/>
        <v>652800</v>
      </c>
      <c r="AB119" s="611">
        <f t="shared" si="122"/>
        <v>0</v>
      </c>
      <c r="AC119" s="5" t="b">
        <f t="shared" si="123"/>
        <v>1</v>
      </c>
      <c r="AD119" s="1377">
        <f t="shared" si="103"/>
        <v>0</v>
      </c>
    </row>
    <row r="120" spans="1:30" ht="15" customHeight="1">
      <c r="A120" s="612" t="s">
        <v>464</v>
      </c>
      <c r="B120" s="804">
        <v>90</v>
      </c>
      <c r="C120" s="603" t="s">
        <v>222</v>
      </c>
      <c r="D120" s="601" t="s">
        <v>443</v>
      </c>
      <c r="E120" s="613" t="s">
        <v>332</v>
      </c>
      <c r="F120" s="872" t="s">
        <v>367</v>
      </c>
      <c r="G120" s="624" t="s">
        <v>212</v>
      </c>
      <c r="H120" s="624" t="s">
        <v>1624</v>
      </c>
      <c r="I120" s="679" t="s">
        <v>517</v>
      </c>
      <c r="J120" s="625">
        <v>1</v>
      </c>
      <c r="K120" s="624" t="s">
        <v>1899</v>
      </c>
      <c r="L120" s="633">
        <v>652800</v>
      </c>
      <c r="M120" s="757">
        <v>2007</v>
      </c>
      <c r="N120" s="624" t="s">
        <v>241</v>
      </c>
      <c r="O120" s="792">
        <f t="shared" si="116"/>
        <v>652800</v>
      </c>
      <c r="P120" s="624"/>
      <c r="Q120" s="604"/>
      <c r="R120" s="609"/>
      <c r="S120" s="624"/>
      <c r="T120" s="610">
        <v>5</v>
      </c>
      <c r="U120" s="610">
        <f t="shared" si="142"/>
        <v>5</v>
      </c>
      <c r="V120" s="611">
        <f t="shared" si="117"/>
        <v>130560</v>
      </c>
      <c r="W120" s="611">
        <f t="shared" si="118"/>
        <v>652800</v>
      </c>
      <c r="X120" s="611">
        <f t="shared" si="119"/>
        <v>0</v>
      </c>
      <c r="Y120" s="610">
        <f t="shared" si="143"/>
        <v>5</v>
      </c>
      <c r="Z120" s="611">
        <f t="shared" si="120"/>
        <v>130560</v>
      </c>
      <c r="AA120" s="611">
        <f t="shared" si="121"/>
        <v>652800</v>
      </c>
      <c r="AB120" s="611">
        <f t="shared" si="122"/>
        <v>0</v>
      </c>
      <c r="AC120" s="5" t="b">
        <f t="shared" si="123"/>
        <v>1</v>
      </c>
      <c r="AD120" s="1377">
        <f t="shared" si="103"/>
        <v>0</v>
      </c>
    </row>
    <row r="121" spans="1:30" ht="15" customHeight="1">
      <c r="A121" s="612" t="s">
        <v>464</v>
      </c>
      <c r="B121" s="804">
        <v>91</v>
      </c>
      <c r="C121" s="603" t="s">
        <v>256</v>
      </c>
      <c r="D121" s="601" t="s">
        <v>434</v>
      </c>
      <c r="E121" s="613" t="s">
        <v>332</v>
      </c>
      <c r="F121" s="872" t="s">
        <v>226</v>
      </c>
      <c r="G121" s="624" t="s">
        <v>212</v>
      </c>
      <c r="H121" s="624" t="s">
        <v>545</v>
      </c>
      <c r="I121" s="679" t="s">
        <v>211</v>
      </c>
      <c r="J121" s="625">
        <v>1</v>
      </c>
      <c r="K121" s="624" t="s">
        <v>1899</v>
      </c>
      <c r="L121" s="633">
        <v>326400</v>
      </c>
      <c r="M121" s="757">
        <v>2007</v>
      </c>
      <c r="N121" s="624" t="s">
        <v>241</v>
      </c>
      <c r="O121" s="792">
        <f t="shared" si="116"/>
        <v>326400</v>
      </c>
      <c r="P121" s="624"/>
      <c r="Q121" s="604"/>
      <c r="R121" s="609"/>
      <c r="S121" s="624"/>
      <c r="T121" s="610">
        <v>5</v>
      </c>
      <c r="U121" s="610">
        <f t="shared" si="142"/>
        <v>5</v>
      </c>
      <c r="V121" s="611">
        <f t="shared" si="117"/>
        <v>65280</v>
      </c>
      <c r="W121" s="611">
        <f t="shared" si="118"/>
        <v>326400</v>
      </c>
      <c r="X121" s="611">
        <f t="shared" si="119"/>
        <v>0</v>
      </c>
      <c r="Y121" s="610">
        <f t="shared" si="143"/>
        <v>5</v>
      </c>
      <c r="Z121" s="611">
        <f t="shared" si="120"/>
        <v>65280</v>
      </c>
      <c r="AA121" s="611">
        <f t="shared" si="121"/>
        <v>326400</v>
      </c>
      <c r="AB121" s="611">
        <f t="shared" si="122"/>
        <v>0</v>
      </c>
      <c r="AC121" s="5" t="b">
        <f t="shared" si="123"/>
        <v>1</v>
      </c>
      <c r="AD121" s="1377">
        <f t="shared" si="103"/>
        <v>0</v>
      </c>
    </row>
    <row r="122" spans="1:30" ht="15" customHeight="1">
      <c r="A122" s="612" t="s">
        <v>464</v>
      </c>
      <c r="B122" s="804">
        <v>92</v>
      </c>
      <c r="C122" s="603" t="s">
        <v>256</v>
      </c>
      <c r="D122" s="601" t="s">
        <v>434</v>
      </c>
      <c r="E122" s="613" t="s">
        <v>338</v>
      </c>
      <c r="F122" s="872" t="s">
        <v>226</v>
      </c>
      <c r="G122" s="624" t="s">
        <v>212</v>
      </c>
      <c r="H122" s="624" t="s">
        <v>545</v>
      </c>
      <c r="I122" s="679" t="s">
        <v>211</v>
      </c>
      <c r="J122" s="625">
        <v>1</v>
      </c>
      <c r="K122" s="624" t="s">
        <v>1899</v>
      </c>
      <c r="L122" s="633">
        <v>326400</v>
      </c>
      <c r="M122" s="757">
        <v>2007</v>
      </c>
      <c r="N122" s="624" t="s">
        <v>241</v>
      </c>
      <c r="O122" s="792">
        <f t="shared" ref="O122:O123" si="154">J122*L122</f>
        <v>326400</v>
      </c>
      <c r="P122" s="624"/>
      <c r="Q122" s="604"/>
      <c r="R122" s="609"/>
      <c r="S122" s="624"/>
      <c r="T122" s="610">
        <v>5</v>
      </c>
      <c r="U122" s="610">
        <f t="shared" ref="U122:U123" si="155">2011-M122+1</f>
        <v>5</v>
      </c>
      <c r="V122" s="611">
        <f t="shared" ref="V122:V123" si="156">O122/T122</f>
        <v>65280</v>
      </c>
      <c r="W122" s="611">
        <f t="shared" ref="W122:W123" si="157">U122*V122</f>
        <v>326400</v>
      </c>
      <c r="X122" s="611">
        <f t="shared" ref="X122:X123" si="158">O122-W122</f>
        <v>0</v>
      </c>
      <c r="Y122" s="610">
        <f t="shared" ref="Y122:Y123" si="159">2011-M122+1</f>
        <v>5</v>
      </c>
      <c r="Z122" s="611">
        <f t="shared" ref="Z122:Z123" si="160">O122/T122</f>
        <v>65280</v>
      </c>
      <c r="AA122" s="611">
        <f t="shared" ref="AA122:AA123" si="161">Y122*Z122</f>
        <v>326400</v>
      </c>
      <c r="AB122" s="611">
        <f t="shared" ref="AB122:AB123" si="162">O122-AA122</f>
        <v>0</v>
      </c>
      <c r="AC122" s="5" t="b">
        <f t="shared" ref="AC122:AC123" si="163">AA122+AB122=O122</f>
        <v>1</v>
      </c>
      <c r="AD122" s="1377">
        <f t="shared" si="103"/>
        <v>0</v>
      </c>
    </row>
    <row r="123" spans="1:30" ht="15" customHeight="1">
      <c r="A123" s="612" t="s">
        <v>464</v>
      </c>
      <c r="B123" s="804">
        <v>93</v>
      </c>
      <c r="C123" s="603" t="s">
        <v>256</v>
      </c>
      <c r="D123" s="601" t="s">
        <v>434</v>
      </c>
      <c r="E123" s="613" t="s">
        <v>355</v>
      </c>
      <c r="F123" s="872" t="s">
        <v>226</v>
      </c>
      <c r="G123" s="624" t="s">
        <v>212</v>
      </c>
      <c r="H123" s="624" t="s">
        <v>545</v>
      </c>
      <c r="I123" s="679" t="s">
        <v>211</v>
      </c>
      <c r="J123" s="625">
        <v>1</v>
      </c>
      <c r="K123" s="624" t="s">
        <v>1899</v>
      </c>
      <c r="L123" s="633">
        <v>326400</v>
      </c>
      <c r="M123" s="757">
        <v>2007</v>
      </c>
      <c r="N123" s="624" t="s">
        <v>241</v>
      </c>
      <c r="O123" s="792">
        <f t="shared" si="154"/>
        <v>326400</v>
      </c>
      <c r="P123" s="624"/>
      <c r="Q123" s="604"/>
      <c r="R123" s="609"/>
      <c r="S123" s="624"/>
      <c r="T123" s="610">
        <v>5</v>
      </c>
      <c r="U123" s="610">
        <f t="shared" si="155"/>
        <v>5</v>
      </c>
      <c r="V123" s="611">
        <f t="shared" si="156"/>
        <v>65280</v>
      </c>
      <c r="W123" s="611">
        <f t="shared" si="157"/>
        <v>326400</v>
      </c>
      <c r="X123" s="611">
        <f t="shared" si="158"/>
        <v>0</v>
      </c>
      <c r="Y123" s="610">
        <f t="shared" si="159"/>
        <v>5</v>
      </c>
      <c r="Z123" s="611">
        <f t="shared" si="160"/>
        <v>65280</v>
      </c>
      <c r="AA123" s="611">
        <f t="shared" si="161"/>
        <v>326400</v>
      </c>
      <c r="AB123" s="611">
        <f t="shared" si="162"/>
        <v>0</v>
      </c>
      <c r="AC123" s="5" t="b">
        <f t="shared" si="163"/>
        <v>1</v>
      </c>
      <c r="AD123" s="1377">
        <f t="shared" si="103"/>
        <v>0</v>
      </c>
    </row>
    <row r="124" spans="1:30" s="1367" customFormat="1" ht="15" customHeight="1">
      <c r="A124" s="1352" t="s">
        <v>464</v>
      </c>
      <c r="B124" s="1353"/>
      <c r="C124" s="1354" t="s">
        <v>372</v>
      </c>
      <c r="D124" s="1355"/>
      <c r="E124" s="1368"/>
      <c r="F124" s="1373"/>
      <c r="G124" s="1361"/>
      <c r="H124" s="1361"/>
      <c r="I124" s="1371"/>
      <c r="J124" s="1370"/>
      <c r="K124" s="1361"/>
      <c r="L124" s="1362"/>
      <c r="M124" s="1359"/>
      <c r="N124" s="1361"/>
      <c r="O124" s="1363"/>
      <c r="P124" s="1361"/>
      <c r="Q124" s="1357"/>
      <c r="R124" s="1364"/>
      <c r="S124" s="1361"/>
      <c r="T124" s="1365"/>
      <c r="U124" s="1365"/>
      <c r="V124" s="1366"/>
      <c r="W124" s="1366"/>
      <c r="X124" s="1366"/>
      <c r="Y124" s="1365"/>
      <c r="Z124" s="1366"/>
      <c r="AA124" s="1366"/>
      <c r="AB124" s="1366"/>
      <c r="AC124" s="1367" t="b">
        <f t="shared" si="123"/>
        <v>1</v>
      </c>
      <c r="AD124" s="1377">
        <f t="shared" si="103"/>
        <v>0</v>
      </c>
    </row>
    <row r="125" spans="1:30" ht="15" customHeight="1">
      <c r="A125" s="612" t="s">
        <v>464</v>
      </c>
      <c r="B125" s="804">
        <v>94</v>
      </c>
      <c r="C125" s="603" t="s">
        <v>368</v>
      </c>
      <c r="D125" s="630" t="s">
        <v>439</v>
      </c>
      <c r="E125" s="613" t="s">
        <v>332</v>
      </c>
      <c r="F125" s="604" t="s">
        <v>369</v>
      </c>
      <c r="G125" s="624" t="s">
        <v>212</v>
      </c>
      <c r="H125" s="624" t="s">
        <v>212</v>
      </c>
      <c r="I125" s="679" t="s">
        <v>211</v>
      </c>
      <c r="J125" s="625">
        <v>1</v>
      </c>
      <c r="K125" s="624" t="s">
        <v>1899</v>
      </c>
      <c r="L125" s="633">
        <v>519350</v>
      </c>
      <c r="M125" s="821">
        <v>2006</v>
      </c>
      <c r="N125" s="624" t="s">
        <v>241</v>
      </c>
      <c r="O125" s="792">
        <f t="shared" si="116"/>
        <v>519350</v>
      </c>
      <c r="P125" s="624"/>
      <c r="Q125" s="604"/>
      <c r="R125" s="609"/>
      <c r="S125" s="624"/>
      <c r="T125" s="610">
        <v>5</v>
      </c>
      <c r="U125" s="610">
        <f>2010-M125+1</f>
        <v>5</v>
      </c>
      <c r="V125" s="611">
        <f t="shared" si="117"/>
        <v>103870</v>
      </c>
      <c r="W125" s="611">
        <f t="shared" si="118"/>
        <v>519350</v>
      </c>
      <c r="X125" s="611">
        <f t="shared" si="119"/>
        <v>0</v>
      </c>
      <c r="Y125" s="610">
        <f>2010-M125+1</f>
        <v>5</v>
      </c>
      <c r="Z125" s="611">
        <f t="shared" si="120"/>
        <v>103870</v>
      </c>
      <c r="AA125" s="611">
        <f t="shared" si="121"/>
        <v>519350</v>
      </c>
      <c r="AB125" s="611">
        <f t="shared" si="122"/>
        <v>0</v>
      </c>
      <c r="AC125" s="5" t="b">
        <f t="shared" si="123"/>
        <v>1</v>
      </c>
      <c r="AD125" s="1377">
        <f t="shared" si="103"/>
        <v>0</v>
      </c>
    </row>
    <row r="126" spans="1:30" ht="15" customHeight="1">
      <c r="A126" s="612" t="s">
        <v>464</v>
      </c>
      <c r="B126" s="804">
        <v>95</v>
      </c>
      <c r="C126" s="603" t="s">
        <v>368</v>
      </c>
      <c r="D126" s="630" t="s">
        <v>439</v>
      </c>
      <c r="E126" s="613" t="s">
        <v>338</v>
      </c>
      <c r="F126" s="604" t="s">
        <v>369</v>
      </c>
      <c r="G126" s="624" t="s">
        <v>212</v>
      </c>
      <c r="H126" s="624" t="s">
        <v>212</v>
      </c>
      <c r="I126" s="679" t="s">
        <v>211</v>
      </c>
      <c r="J126" s="625">
        <v>1</v>
      </c>
      <c r="K126" s="624" t="s">
        <v>1899</v>
      </c>
      <c r="L126" s="633">
        <v>519350</v>
      </c>
      <c r="M126" s="821">
        <v>2006</v>
      </c>
      <c r="N126" s="624" t="s">
        <v>241</v>
      </c>
      <c r="O126" s="792">
        <f t="shared" ref="O126:O127" si="164">J126*L126</f>
        <v>519350</v>
      </c>
      <c r="P126" s="624"/>
      <c r="Q126" s="604"/>
      <c r="R126" s="609"/>
      <c r="S126" s="624"/>
      <c r="T126" s="610">
        <v>5</v>
      </c>
      <c r="U126" s="610">
        <f t="shared" ref="U126:U127" si="165">2010-M126+1</f>
        <v>5</v>
      </c>
      <c r="V126" s="611">
        <f t="shared" ref="V126:V127" si="166">O126/T126</f>
        <v>103870</v>
      </c>
      <c r="W126" s="611">
        <f t="shared" ref="W126:W127" si="167">U126*V126</f>
        <v>519350</v>
      </c>
      <c r="X126" s="611">
        <f t="shared" ref="X126:X127" si="168">O126-W126</f>
        <v>0</v>
      </c>
      <c r="Y126" s="610">
        <f t="shared" ref="Y126:Y127" si="169">2010-M126+1</f>
        <v>5</v>
      </c>
      <c r="Z126" s="611">
        <f t="shared" ref="Z126:Z127" si="170">O126/T126</f>
        <v>103870</v>
      </c>
      <c r="AA126" s="611">
        <f t="shared" ref="AA126:AA127" si="171">Y126*Z126</f>
        <v>519350</v>
      </c>
      <c r="AB126" s="611">
        <f t="shared" ref="AB126:AB127" si="172">O126-AA126</f>
        <v>0</v>
      </c>
      <c r="AC126" s="5" t="b">
        <f t="shared" ref="AC126:AC127" si="173">AA126+AB126=O126</f>
        <v>1</v>
      </c>
      <c r="AD126" s="1377">
        <f t="shared" si="103"/>
        <v>0</v>
      </c>
    </row>
    <row r="127" spans="1:30" ht="15" customHeight="1">
      <c r="A127" s="612" t="s">
        <v>464</v>
      </c>
      <c r="B127" s="804">
        <v>96</v>
      </c>
      <c r="C127" s="603" t="s">
        <v>368</v>
      </c>
      <c r="D127" s="630" t="s">
        <v>439</v>
      </c>
      <c r="E127" s="613" t="s">
        <v>355</v>
      </c>
      <c r="F127" s="604" t="s">
        <v>369</v>
      </c>
      <c r="G127" s="624" t="s">
        <v>212</v>
      </c>
      <c r="H127" s="624" t="s">
        <v>212</v>
      </c>
      <c r="I127" s="679" t="s">
        <v>211</v>
      </c>
      <c r="J127" s="625">
        <v>1</v>
      </c>
      <c r="K127" s="624" t="s">
        <v>1899</v>
      </c>
      <c r="L127" s="633">
        <v>519350</v>
      </c>
      <c r="M127" s="821">
        <v>2006</v>
      </c>
      <c r="N127" s="624" t="s">
        <v>241</v>
      </c>
      <c r="O127" s="792">
        <f t="shared" si="164"/>
        <v>519350</v>
      </c>
      <c r="P127" s="624"/>
      <c r="Q127" s="604"/>
      <c r="R127" s="609"/>
      <c r="S127" s="624"/>
      <c r="T127" s="610">
        <v>5</v>
      </c>
      <c r="U127" s="610">
        <f t="shared" si="165"/>
        <v>5</v>
      </c>
      <c r="V127" s="611">
        <f t="shared" si="166"/>
        <v>103870</v>
      </c>
      <c r="W127" s="611">
        <f t="shared" si="167"/>
        <v>519350</v>
      </c>
      <c r="X127" s="611">
        <f t="shared" si="168"/>
        <v>0</v>
      </c>
      <c r="Y127" s="610">
        <f t="shared" si="169"/>
        <v>5</v>
      </c>
      <c r="Z127" s="611">
        <f t="shared" si="170"/>
        <v>103870</v>
      </c>
      <c r="AA127" s="611">
        <f t="shared" si="171"/>
        <v>519350</v>
      </c>
      <c r="AB127" s="611">
        <f t="shared" si="172"/>
        <v>0</v>
      </c>
      <c r="AC127" s="5" t="b">
        <f t="shared" si="173"/>
        <v>1</v>
      </c>
      <c r="AD127" s="1377">
        <f t="shared" si="103"/>
        <v>0</v>
      </c>
    </row>
    <row r="128" spans="1:30" ht="15" customHeight="1">
      <c r="A128" s="612" t="s">
        <v>464</v>
      </c>
      <c r="B128" s="804">
        <v>97</v>
      </c>
      <c r="C128" s="603" t="s">
        <v>222</v>
      </c>
      <c r="D128" s="601" t="s">
        <v>443</v>
      </c>
      <c r="E128" s="613" t="s">
        <v>332</v>
      </c>
      <c r="F128" s="604" t="s">
        <v>367</v>
      </c>
      <c r="G128" s="624" t="s">
        <v>212</v>
      </c>
      <c r="H128" s="624" t="s">
        <v>1624</v>
      </c>
      <c r="I128" s="679" t="s">
        <v>517</v>
      </c>
      <c r="J128" s="625">
        <v>1</v>
      </c>
      <c r="K128" s="624" t="s">
        <v>1899</v>
      </c>
      <c r="L128" s="633">
        <v>639200</v>
      </c>
      <c r="M128" s="821">
        <v>2006</v>
      </c>
      <c r="N128" s="624" t="s">
        <v>241</v>
      </c>
      <c r="O128" s="792">
        <f t="shared" si="116"/>
        <v>639200</v>
      </c>
      <c r="P128" s="624"/>
      <c r="Q128" s="604"/>
      <c r="R128" s="609"/>
      <c r="S128" s="624"/>
      <c r="T128" s="610">
        <v>5</v>
      </c>
      <c r="U128" s="610">
        <f>2010-M128+1</f>
        <v>5</v>
      </c>
      <c r="V128" s="611">
        <f t="shared" si="117"/>
        <v>127840</v>
      </c>
      <c r="W128" s="611">
        <f t="shared" si="118"/>
        <v>639200</v>
      </c>
      <c r="X128" s="611">
        <f t="shared" si="119"/>
        <v>0</v>
      </c>
      <c r="Y128" s="610">
        <f>2010-M128+1</f>
        <v>5</v>
      </c>
      <c r="Z128" s="611">
        <f t="shared" si="120"/>
        <v>127840</v>
      </c>
      <c r="AA128" s="611">
        <f t="shared" si="121"/>
        <v>639200</v>
      </c>
      <c r="AB128" s="611">
        <f t="shared" si="122"/>
        <v>0</v>
      </c>
      <c r="AC128" s="5" t="b">
        <f t="shared" si="123"/>
        <v>1</v>
      </c>
      <c r="AD128" s="1377">
        <f t="shared" si="103"/>
        <v>0</v>
      </c>
    </row>
    <row r="129" spans="1:30" ht="15" customHeight="1">
      <c r="A129" s="612" t="s">
        <v>464</v>
      </c>
      <c r="B129" s="804">
        <v>98</v>
      </c>
      <c r="C129" s="603" t="s">
        <v>222</v>
      </c>
      <c r="D129" s="601" t="s">
        <v>443</v>
      </c>
      <c r="E129" s="613" t="s">
        <v>338</v>
      </c>
      <c r="F129" s="604" t="s">
        <v>356</v>
      </c>
      <c r="G129" s="624" t="s">
        <v>212</v>
      </c>
      <c r="H129" s="624" t="s">
        <v>1624</v>
      </c>
      <c r="I129" s="679" t="s">
        <v>517</v>
      </c>
      <c r="J129" s="625">
        <v>1</v>
      </c>
      <c r="K129" s="624" t="s">
        <v>1899</v>
      </c>
      <c r="L129" s="633">
        <v>639200</v>
      </c>
      <c r="M129" s="821">
        <v>2006</v>
      </c>
      <c r="N129" s="624" t="s">
        <v>241</v>
      </c>
      <c r="O129" s="792">
        <f t="shared" si="116"/>
        <v>639200</v>
      </c>
      <c r="P129" s="624"/>
      <c r="Q129" s="604"/>
      <c r="R129" s="609"/>
      <c r="S129" s="624"/>
      <c r="T129" s="610">
        <v>5</v>
      </c>
      <c r="U129" s="610">
        <f>2010-M129+1</f>
        <v>5</v>
      </c>
      <c r="V129" s="611">
        <f t="shared" si="117"/>
        <v>127840</v>
      </c>
      <c r="W129" s="611">
        <f t="shared" si="118"/>
        <v>639200</v>
      </c>
      <c r="X129" s="611">
        <f t="shared" si="119"/>
        <v>0</v>
      </c>
      <c r="Y129" s="610">
        <f>2010-M129+1</f>
        <v>5</v>
      </c>
      <c r="Z129" s="611">
        <f t="shared" si="120"/>
        <v>127840</v>
      </c>
      <c r="AA129" s="611">
        <f t="shared" si="121"/>
        <v>639200</v>
      </c>
      <c r="AB129" s="611">
        <f t="shared" si="122"/>
        <v>0</v>
      </c>
      <c r="AC129" s="5" t="b">
        <f t="shared" si="123"/>
        <v>1</v>
      </c>
      <c r="AD129" s="1377">
        <f t="shared" si="103"/>
        <v>0</v>
      </c>
    </row>
    <row r="130" spans="1:30" ht="15" customHeight="1">
      <c r="A130" s="612" t="s">
        <v>464</v>
      </c>
      <c r="B130" s="804">
        <v>99</v>
      </c>
      <c r="C130" s="603" t="s">
        <v>222</v>
      </c>
      <c r="D130" s="601" t="s">
        <v>443</v>
      </c>
      <c r="E130" s="613" t="s">
        <v>355</v>
      </c>
      <c r="F130" s="604" t="s">
        <v>356</v>
      </c>
      <c r="G130" s="624" t="s">
        <v>212</v>
      </c>
      <c r="H130" s="624" t="s">
        <v>1624</v>
      </c>
      <c r="I130" s="679" t="s">
        <v>517</v>
      </c>
      <c r="J130" s="625">
        <v>1</v>
      </c>
      <c r="K130" s="624" t="s">
        <v>1899</v>
      </c>
      <c r="L130" s="633">
        <v>652800</v>
      </c>
      <c r="M130" s="821">
        <v>2007</v>
      </c>
      <c r="N130" s="624" t="s">
        <v>241</v>
      </c>
      <c r="O130" s="792">
        <f t="shared" si="116"/>
        <v>652800</v>
      </c>
      <c r="P130" s="624"/>
      <c r="Q130" s="604"/>
      <c r="R130" s="609"/>
      <c r="S130" s="624"/>
      <c r="T130" s="610">
        <v>5</v>
      </c>
      <c r="U130" s="610">
        <f t="shared" si="142"/>
        <v>5</v>
      </c>
      <c r="V130" s="611">
        <f t="shared" si="117"/>
        <v>130560</v>
      </c>
      <c r="W130" s="611">
        <f t="shared" si="118"/>
        <v>652800</v>
      </c>
      <c r="X130" s="611">
        <f t="shared" si="119"/>
        <v>0</v>
      </c>
      <c r="Y130" s="610">
        <f t="shared" si="143"/>
        <v>5</v>
      </c>
      <c r="Z130" s="611">
        <f t="shared" si="120"/>
        <v>130560</v>
      </c>
      <c r="AA130" s="611">
        <f t="shared" si="121"/>
        <v>652800</v>
      </c>
      <c r="AB130" s="611">
        <f t="shared" si="122"/>
        <v>0</v>
      </c>
      <c r="AC130" s="5" t="b">
        <f t="shared" si="123"/>
        <v>1</v>
      </c>
      <c r="AD130" s="1377">
        <f t="shared" si="103"/>
        <v>0</v>
      </c>
    </row>
    <row r="131" spans="1:30" ht="15" customHeight="1">
      <c r="A131" s="612" t="s">
        <v>464</v>
      </c>
      <c r="B131" s="804">
        <v>100</v>
      </c>
      <c r="C131" s="603" t="s">
        <v>222</v>
      </c>
      <c r="D131" s="601" t="s">
        <v>443</v>
      </c>
      <c r="E131" s="613" t="s">
        <v>346</v>
      </c>
      <c r="F131" s="604" t="s">
        <v>367</v>
      </c>
      <c r="G131" s="624" t="s">
        <v>212</v>
      </c>
      <c r="H131" s="624" t="s">
        <v>1624</v>
      </c>
      <c r="I131" s="679" t="s">
        <v>517</v>
      </c>
      <c r="J131" s="625">
        <v>1</v>
      </c>
      <c r="K131" s="624" t="s">
        <v>1899</v>
      </c>
      <c r="L131" s="633">
        <v>652800</v>
      </c>
      <c r="M131" s="821">
        <v>2007</v>
      </c>
      <c r="N131" s="624" t="s">
        <v>241</v>
      </c>
      <c r="O131" s="792">
        <f t="shared" si="116"/>
        <v>652800</v>
      </c>
      <c r="P131" s="624"/>
      <c r="Q131" s="604"/>
      <c r="R131" s="609"/>
      <c r="S131" s="624"/>
      <c r="T131" s="610">
        <v>5</v>
      </c>
      <c r="U131" s="610">
        <f t="shared" si="142"/>
        <v>5</v>
      </c>
      <c r="V131" s="611">
        <f t="shared" si="117"/>
        <v>130560</v>
      </c>
      <c r="W131" s="611">
        <f t="shared" si="118"/>
        <v>652800</v>
      </c>
      <c r="X131" s="611">
        <f t="shared" si="119"/>
        <v>0</v>
      </c>
      <c r="Y131" s="610">
        <f t="shared" si="143"/>
        <v>5</v>
      </c>
      <c r="Z131" s="611">
        <f t="shared" si="120"/>
        <v>130560</v>
      </c>
      <c r="AA131" s="611">
        <f t="shared" si="121"/>
        <v>652800</v>
      </c>
      <c r="AB131" s="611">
        <f t="shared" si="122"/>
        <v>0</v>
      </c>
      <c r="AC131" s="5" t="b">
        <f t="shared" si="123"/>
        <v>1</v>
      </c>
      <c r="AD131" s="1377">
        <f t="shared" si="103"/>
        <v>0</v>
      </c>
    </row>
    <row r="132" spans="1:30" ht="15" customHeight="1">
      <c r="A132" s="612" t="s">
        <v>464</v>
      </c>
      <c r="B132" s="804">
        <v>101</v>
      </c>
      <c r="C132" s="603" t="s">
        <v>256</v>
      </c>
      <c r="D132" s="601" t="s">
        <v>434</v>
      </c>
      <c r="E132" s="613" t="s">
        <v>332</v>
      </c>
      <c r="F132" s="604" t="s">
        <v>373</v>
      </c>
      <c r="G132" s="624" t="s">
        <v>212</v>
      </c>
      <c r="H132" s="624" t="s">
        <v>545</v>
      </c>
      <c r="I132" s="679" t="s">
        <v>211</v>
      </c>
      <c r="J132" s="625">
        <v>1</v>
      </c>
      <c r="K132" s="624" t="s">
        <v>1899</v>
      </c>
      <c r="L132" s="633">
        <v>326400</v>
      </c>
      <c r="M132" s="821">
        <v>2007</v>
      </c>
      <c r="N132" s="624" t="s">
        <v>241</v>
      </c>
      <c r="O132" s="792">
        <f t="shared" si="116"/>
        <v>326400</v>
      </c>
      <c r="P132" s="624"/>
      <c r="Q132" s="604"/>
      <c r="R132" s="609"/>
      <c r="S132" s="624"/>
      <c r="T132" s="610">
        <v>5</v>
      </c>
      <c r="U132" s="610">
        <f t="shared" si="142"/>
        <v>5</v>
      </c>
      <c r="V132" s="611">
        <f t="shared" si="117"/>
        <v>65280</v>
      </c>
      <c r="W132" s="611">
        <f t="shared" si="118"/>
        <v>326400</v>
      </c>
      <c r="X132" s="611">
        <f t="shared" si="119"/>
        <v>0</v>
      </c>
      <c r="Y132" s="610">
        <f t="shared" si="143"/>
        <v>5</v>
      </c>
      <c r="Z132" s="611">
        <f t="shared" si="120"/>
        <v>65280</v>
      </c>
      <c r="AA132" s="611">
        <f t="shared" si="121"/>
        <v>326400</v>
      </c>
      <c r="AB132" s="611">
        <f t="shared" si="122"/>
        <v>0</v>
      </c>
      <c r="AC132" s="5" t="b">
        <f t="shared" si="123"/>
        <v>1</v>
      </c>
      <c r="AD132" s="1377">
        <f t="shared" si="103"/>
        <v>0</v>
      </c>
    </row>
    <row r="133" spans="1:30" ht="15" customHeight="1">
      <c r="A133" s="612" t="s">
        <v>464</v>
      </c>
      <c r="B133" s="804">
        <v>102</v>
      </c>
      <c r="C133" s="603" t="s">
        <v>256</v>
      </c>
      <c r="D133" s="601" t="s">
        <v>434</v>
      </c>
      <c r="E133" s="613" t="s">
        <v>338</v>
      </c>
      <c r="F133" s="604" t="s">
        <v>373</v>
      </c>
      <c r="G133" s="624" t="s">
        <v>212</v>
      </c>
      <c r="H133" s="624" t="s">
        <v>545</v>
      </c>
      <c r="I133" s="679" t="s">
        <v>211</v>
      </c>
      <c r="J133" s="625">
        <v>1</v>
      </c>
      <c r="K133" s="624" t="s">
        <v>1899</v>
      </c>
      <c r="L133" s="633">
        <v>326400</v>
      </c>
      <c r="M133" s="821">
        <v>2007</v>
      </c>
      <c r="N133" s="624" t="s">
        <v>241</v>
      </c>
      <c r="O133" s="792">
        <f t="shared" ref="O133:O134" si="174">J133*L133</f>
        <v>326400</v>
      </c>
      <c r="P133" s="624"/>
      <c r="Q133" s="604"/>
      <c r="R133" s="609"/>
      <c r="S133" s="624"/>
      <c r="T133" s="610">
        <v>5</v>
      </c>
      <c r="U133" s="610">
        <f t="shared" ref="U133:U134" si="175">2011-M133+1</f>
        <v>5</v>
      </c>
      <c r="V133" s="611">
        <f t="shared" ref="V133:V134" si="176">O133/T133</f>
        <v>65280</v>
      </c>
      <c r="W133" s="611">
        <f t="shared" ref="W133:W134" si="177">U133*V133</f>
        <v>326400</v>
      </c>
      <c r="X133" s="611">
        <f t="shared" ref="X133:X134" si="178">O133-W133</f>
        <v>0</v>
      </c>
      <c r="Y133" s="610">
        <f t="shared" ref="Y133:Y134" si="179">2011-M133+1</f>
        <v>5</v>
      </c>
      <c r="Z133" s="611">
        <f t="shared" ref="Z133:Z134" si="180">O133/T133</f>
        <v>65280</v>
      </c>
      <c r="AA133" s="611">
        <f t="shared" ref="AA133:AA134" si="181">Y133*Z133</f>
        <v>326400</v>
      </c>
      <c r="AB133" s="611">
        <f t="shared" ref="AB133:AB134" si="182">O133-AA133</f>
        <v>0</v>
      </c>
      <c r="AC133" s="5" t="b">
        <f t="shared" ref="AC133:AC134" si="183">AA133+AB133=O133</f>
        <v>1</v>
      </c>
      <c r="AD133" s="1377">
        <f t="shared" si="103"/>
        <v>0</v>
      </c>
    </row>
    <row r="134" spans="1:30" ht="15" customHeight="1">
      <c r="A134" s="612" t="s">
        <v>464</v>
      </c>
      <c r="B134" s="804">
        <v>103</v>
      </c>
      <c r="C134" s="603" t="s">
        <v>256</v>
      </c>
      <c r="D134" s="601" t="s">
        <v>434</v>
      </c>
      <c r="E134" s="613" t="s">
        <v>355</v>
      </c>
      <c r="F134" s="604" t="s">
        <v>373</v>
      </c>
      <c r="G134" s="624" t="s">
        <v>212</v>
      </c>
      <c r="H134" s="624" t="s">
        <v>545</v>
      </c>
      <c r="I134" s="679" t="s">
        <v>211</v>
      </c>
      <c r="J134" s="625">
        <v>1</v>
      </c>
      <c r="K134" s="624" t="s">
        <v>1899</v>
      </c>
      <c r="L134" s="633">
        <v>326400</v>
      </c>
      <c r="M134" s="821">
        <v>2007</v>
      </c>
      <c r="N134" s="624" t="s">
        <v>241</v>
      </c>
      <c r="O134" s="792">
        <f t="shared" si="174"/>
        <v>326400</v>
      </c>
      <c r="P134" s="624"/>
      <c r="Q134" s="604"/>
      <c r="R134" s="609"/>
      <c r="S134" s="624"/>
      <c r="T134" s="610">
        <v>5</v>
      </c>
      <c r="U134" s="610">
        <f t="shared" si="175"/>
        <v>5</v>
      </c>
      <c r="V134" s="611">
        <f t="shared" si="176"/>
        <v>65280</v>
      </c>
      <c r="W134" s="611">
        <f t="shared" si="177"/>
        <v>326400</v>
      </c>
      <c r="X134" s="611">
        <f t="shared" si="178"/>
        <v>0</v>
      </c>
      <c r="Y134" s="610">
        <f t="shared" si="179"/>
        <v>5</v>
      </c>
      <c r="Z134" s="611">
        <f t="shared" si="180"/>
        <v>65280</v>
      </c>
      <c r="AA134" s="611">
        <f t="shared" si="181"/>
        <v>326400</v>
      </c>
      <c r="AB134" s="611">
        <f t="shared" si="182"/>
        <v>0</v>
      </c>
      <c r="AC134" s="5" t="b">
        <f t="shared" si="183"/>
        <v>1</v>
      </c>
      <c r="AD134" s="1377">
        <f t="shared" si="103"/>
        <v>0</v>
      </c>
    </row>
    <row r="135" spans="1:30" ht="15" customHeight="1">
      <c r="A135" s="612" t="s">
        <v>464</v>
      </c>
      <c r="B135" s="804">
        <v>104</v>
      </c>
      <c r="C135" s="603" t="s">
        <v>333</v>
      </c>
      <c r="D135" s="601" t="s">
        <v>443</v>
      </c>
      <c r="E135" s="613" t="s">
        <v>332</v>
      </c>
      <c r="F135" s="604" t="s">
        <v>363</v>
      </c>
      <c r="G135" s="624" t="s">
        <v>212</v>
      </c>
      <c r="H135" s="624" t="s">
        <v>212</v>
      </c>
      <c r="I135" s="679" t="s">
        <v>517</v>
      </c>
      <c r="J135" s="625">
        <v>1</v>
      </c>
      <c r="K135" s="624" t="s">
        <v>1899</v>
      </c>
      <c r="L135" s="633">
        <v>1224000</v>
      </c>
      <c r="M135" s="821">
        <v>2007</v>
      </c>
      <c r="N135" s="624" t="s">
        <v>241</v>
      </c>
      <c r="O135" s="792">
        <f t="shared" si="116"/>
        <v>1224000</v>
      </c>
      <c r="P135" s="624"/>
      <c r="Q135" s="604"/>
      <c r="R135" s="609"/>
      <c r="S135" s="624"/>
      <c r="T135" s="610">
        <v>5</v>
      </c>
      <c r="U135" s="610">
        <f t="shared" si="142"/>
        <v>5</v>
      </c>
      <c r="V135" s="611">
        <f t="shared" si="117"/>
        <v>244800</v>
      </c>
      <c r="W135" s="611">
        <f t="shared" si="118"/>
        <v>1224000</v>
      </c>
      <c r="X135" s="611">
        <f t="shared" si="119"/>
        <v>0</v>
      </c>
      <c r="Y135" s="610">
        <f t="shared" si="143"/>
        <v>5</v>
      </c>
      <c r="Z135" s="611">
        <f t="shared" si="120"/>
        <v>244800</v>
      </c>
      <c r="AA135" s="611">
        <f t="shared" si="121"/>
        <v>1224000</v>
      </c>
      <c r="AB135" s="611">
        <f t="shared" si="122"/>
        <v>0</v>
      </c>
      <c r="AC135" s="5" t="b">
        <f t="shared" si="123"/>
        <v>1</v>
      </c>
      <c r="AD135" s="1377">
        <f t="shared" si="103"/>
        <v>0</v>
      </c>
    </row>
    <row r="136" spans="1:30" ht="15" customHeight="1">
      <c r="A136" s="612" t="s">
        <v>464</v>
      </c>
      <c r="B136" s="804">
        <v>105</v>
      </c>
      <c r="C136" s="603" t="s">
        <v>333</v>
      </c>
      <c r="D136" s="601" t="s">
        <v>443</v>
      </c>
      <c r="E136" s="613" t="s">
        <v>338</v>
      </c>
      <c r="F136" s="604" t="s">
        <v>363</v>
      </c>
      <c r="G136" s="624" t="s">
        <v>212</v>
      </c>
      <c r="H136" s="624" t="s">
        <v>212</v>
      </c>
      <c r="I136" s="679" t="s">
        <v>517</v>
      </c>
      <c r="J136" s="625">
        <v>1</v>
      </c>
      <c r="K136" s="624" t="s">
        <v>1899</v>
      </c>
      <c r="L136" s="633">
        <v>1224000</v>
      </c>
      <c r="M136" s="821">
        <v>2007</v>
      </c>
      <c r="N136" s="624" t="s">
        <v>241</v>
      </c>
      <c r="O136" s="792">
        <f t="shared" ref="O136" si="184">J136*L136</f>
        <v>1224000</v>
      </c>
      <c r="P136" s="624"/>
      <c r="Q136" s="604"/>
      <c r="R136" s="609"/>
      <c r="S136" s="624"/>
      <c r="T136" s="610">
        <v>5</v>
      </c>
      <c r="U136" s="610">
        <f t="shared" ref="U136" si="185">2011-M136+1</f>
        <v>5</v>
      </c>
      <c r="V136" s="611">
        <f t="shared" ref="V136" si="186">O136/T136</f>
        <v>244800</v>
      </c>
      <c r="W136" s="611">
        <f t="shared" ref="W136" si="187">U136*V136</f>
        <v>1224000</v>
      </c>
      <c r="X136" s="611">
        <f t="shared" ref="X136" si="188">O136-W136</f>
        <v>0</v>
      </c>
      <c r="Y136" s="610">
        <f t="shared" ref="Y136" si="189">2011-M136+1</f>
        <v>5</v>
      </c>
      <c r="Z136" s="611">
        <f t="shared" ref="Z136" si="190">O136/T136</f>
        <v>244800</v>
      </c>
      <c r="AA136" s="611">
        <f t="shared" ref="AA136" si="191">Y136*Z136</f>
        <v>1224000</v>
      </c>
      <c r="AB136" s="611">
        <f t="shared" ref="AB136" si="192">O136-AA136</f>
        <v>0</v>
      </c>
      <c r="AC136" s="5" t="b">
        <f t="shared" ref="AC136" si="193">AA136+AB136=O136</f>
        <v>1</v>
      </c>
      <c r="AD136" s="1377">
        <f t="shared" si="103"/>
        <v>0</v>
      </c>
    </row>
    <row r="137" spans="1:30" s="1367" customFormat="1" ht="15" customHeight="1">
      <c r="A137" s="1352" t="s">
        <v>464</v>
      </c>
      <c r="B137" s="1353"/>
      <c r="C137" s="1354" t="s">
        <v>374</v>
      </c>
      <c r="D137" s="1355"/>
      <c r="E137" s="1368"/>
      <c r="F137" s="1357"/>
      <c r="G137" s="1361"/>
      <c r="H137" s="1361"/>
      <c r="I137" s="1371"/>
      <c r="J137" s="1370"/>
      <c r="K137" s="1361"/>
      <c r="L137" s="1362"/>
      <c r="M137" s="1369"/>
      <c r="N137" s="1361"/>
      <c r="O137" s="1363"/>
      <c r="P137" s="1361"/>
      <c r="Q137" s="1357"/>
      <c r="R137" s="1364"/>
      <c r="S137" s="1361"/>
      <c r="T137" s="1365"/>
      <c r="U137" s="1365"/>
      <c r="V137" s="1366"/>
      <c r="W137" s="1366"/>
      <c r="X137" s="1366"/>
      <c r="Y137" s="1365"/>
      <c r="Z137" s="1366"/>
      <c r="AA137" s="1366"/>
      <c r="AB137" s="1366"/>
      <c r="AC137" s="1367" t="b">
        <f t="shared" si="123"/>
        <v>1</v>
      </c>
      <c r="AD137" s="1377">
        <f t="shared" si="103"/>
        <v>0</v>
      </c>
    </row>
    <row r="138" spans="1:30" ht="15" customHeight="1">
      <c r="A138" s="612" t="s">
        <v>464</v>
      </c>
      <c r="B138" s="804">
        <v>106</v>
      </c>
      <c r="C138" s="603" t="s">
        <v>222</v>
      </c>
      <c r="D138" s="601" t="s">
        <v>443</v>
      </c>
      <c r="E138" s="613" t="s">
        <v>332</v>
      </c>
      <c r="F138" s="604" t="s">
        <v>367</v>
      </c>
      <c r="G138" s="624" t="s">
        <v>212</v>
      </c>
      <c r="H138" s="624" t="s">
        <v>1624</v>
      </c>
      <c r="I138" s="679" t="s">
        <v>517</v>
      </c>
      <c r="J138" s="625">
        <v>1</v>
      </c>
      <c r="K138" s="624" t="s">
        <v>1899</v>
      </c>
      <c r="L138" s="633">
        <v>612000</v>
      </c>
      <c r="M138" s="821">
        <v>2002</v>
      </c>
      <c r="N138" s="624" t="s">
        <v>241</v>
      </c>
      <c r="O138" s="792">
        <f t="shared" si="116"/>
        <v>612000</v>
      </c>
      <c r="P138" s="624"/>
      <c r="Q138" s="604"/>
      <c r="R138" s="609"/>
      <c r="S138" s="624"/>
      <c r="T138" s="610">
        <v>5</v>
      </c>
      <c r="U138" s="610">
        <f>2006-M138+1</f>
        <v>5</v>
      </c>
      <c r="V138" s="611">
        <f t="shared" si="117"/>
        <v>122400</v>
      </c>
      <c r="W138" s="611">
        <f t="shared" si="118"/>
        <v>612000</v>
      </c>
      <c r="X138" s="611">
        <f t="shared" si="119"/>
        <v>0</v>
      </c>
      <c r="Y138" s="610">
        <f>2006-M138+1</f>
        <v>5</v>
      </c>
      <c r="Z138" s="611">
        <f t="shared" si="120"/>
        <v>122400</v>
      </c>
      <c r="AA138" s="611">
        <f t="shared" si="121"/>
        <v>612000</v>
      </c>
      <c r="AB138" s="611">
        <f t="shared" si="122"/>
        <v>0</v>
      </c>
      <c r="AC138" s="5" t="b">
        <f t="shared" si="123"/>
        <v>1</v>
      </c>
      <c r="AD138" s="1377">
        <f t="shared" si="103"/>
        <v>0</v>
      </c>
    </row>
    <row r="139" spans="1:30" ht="15" customHeight="1">
      <c r="A139" s="612" t="s">
        <v>464</v>
      </c>
      <c r="B139" s="804">
        <v>107</v>
      </c>
      <c r="C139" s="603" t="s">
        <v>256</v>
      </c>
      <c r="D139" s="601" t="s">
        <v>434</v>
      </c>
      <c r="E139" s="613" t="s">
        <v>338</v>
      </c>
      <c r="F139" s="604" t="s">
        <v>226</v>
      </c>
      <c r="G139" s="624" t="s">
        <v>212</v>
      </c>
      <c r="H139" s="624" t="s">
        <v>212</v>
      </c>
      <c r="I139" s="679" t="s">
        <v>211</v>
      </c>
      <c r="J139" s="625">
        <v>1</v>
      </c>
      <c r="K139" s="624" t="s">
        <v>1899</v>
      </c>
      <c r="L139" s="633">
        <v>306000</v>
      </c>
      <c r="M139" s="821">
        <v>2002</v>
      </c>
      <c r="N139" s="624" t="s">
        <v>241</v>
      </c>
      <c r="O139" s="792">
        <f t="shared" si="116"/>
        <v>306000</v>
      </c>
      <c r="P139" s="624"/>
      <c r="Q139" s="604"/>
      <c r="R139" s="609"/>
      <c r="S139" s="624"/>
      <c r="T139" s="610">
        <v>5</v>
      </c>
      <c r="U139" s="610">
        <f>2006-M139+1</f>
        <v>5</v>
      </c>
      <c r="V139" s="611">
        <f t="shared" si="117"/>
        <v>61200</v>
      </c>
      <c r="W139" s="611">
        <f t="shared" si="118"/>
        <v>306000</v>
      </c>
      <c r="X139" s="611">
        <f t="shared" si="119"/>
        <v>0</v>
      </c>
      <c r="Y139" s="610">
        <f>2006-M139+1</f>
        <v>5</v>
      </c>
      <c r="Z139" s="611">
        <f t="shared" si="120"/>
        <v>61200</v>
      </c>
      <c r="AA139" s="611">
        <f t="shared" si="121"/>
        <v>306000</v>
      </c>
      <c r="AB139" s="611">
        <f t="shared" si="122"/>
        <v>0</v>
      </c>
      <c r="AC139" s="5" t="b">
        <f t="shared" si="123"/>
        <v>1</v>
      </c>
      <c r="AD139" s="1377">
        <f t="shared" si="103"/>
        <v>0</v>
      </c>
    </row>
    <row r="140" spans="1:30" ht="15" customHeight="1">
      <c r="A140" s="612" t="s">
        <v>464</v>
      </c>
      <c r="B140" s="804">
        <v>108</v>
      </c>
      <c r="C140" s="603" t="s">
        <v>256</v>
      </c>
      <c r="D140" s="601" t="s">
        <v>434</v>
      </c>
      <c r="E140" s="613" t="s">
        <v>338</v>
      </c>
      <c r="F140" s="604" t="s">
        <v>226</v>
      </c>
      <c r="G140" s="624" t="s">
        <v>212</v>
      </c>
      <c r="H140" s="624" t="s">
        <v>212</v>
      </c>
      <c r="I140" s="679" t="s">
        <v>211</v>
      </c>
      <c r="J140" s="625">
        <v>1</v>
      </c>
      <c r="K140" s="624" t="s">
        <v>1899</v>
      </c>
      <c r="L140" s="633">
        <v>306000</v>
      </c>
      <c r="M140" s="821">
        <v>2002</v>
      </c>
      <c r="N140" s="624" t="s">
        <v>241</v>
      </c>
      <c r="O140" s="792">
        <f t="shared" ref="O140" si="194">J140*L140</f>
        <v>306000</v>
      </c>
      <c r="P140" s="624"/>
      <c r="Q140" s="604"/>
      <c r="R140" s="609"/>
      <c r="S140" s="624"/>
      <c r="T140" s="610">
        <v>5</v>
      </c>
      <c r="U140" s="610">
        <f>2006-M140+1</f>
        <v>5</v>
      </c>
      <c r="V140" s="611">
        <f t="shared" ref="V140" si="195">O140/T140</f>
        <v>61200</v>
      </c>
      <c r="W140" s="611">
        <f t="shared" ref="W140" si="196">U140*V140</f>
        <v>306000</v>
      </c>
      <c r="X140" s="611">
        <f t="shared" ref="X140" si="197">O140-W140</f>
        <v>0</v>
      </c>
      <c r="Y140" s="610">
        <f>2006-M140+1</f>
        <v>5</v>
      </c>
      <c r="Z140" s="611">
        <f t="shared" ref="Z140" si="198">O140/T140</f>
        <v>61200</v>
      </c>
      <c r="AA140" s="611">
        <f t="shared" ref="AA140" si="199">Y140*Z140</f>
        <v>306000</v>
      </c>
      <c r="AB140" s="611">
        <f t="shared" ref="AB140" si="200">O140-AA140</f>
        <v>0</v>
      </c>
      <c r="AC140" s="5" t="b">
        <f t="shared" ref="AC140" si="201">AA140+AB140=O140</f>
        <v>1</v>
      </c>
      <c r="AD140" s="1377">
        <f t="shared" si="103"/>
        <v>0</v>
      </c>
    </row>
    <row r="141" spans="1:30" ht="15" customHeight="1">
      <c r="A141" s="612" t="s">
        <v>464</v>
      </c>
      <c r="B141" s="804">
        <v>109</v>
      </c>
      <c r="C141" s="603" t="s">
        <v>222</v>
      </c>
      <c r="D141" s="601" t="s">
        <v>443</v>
      </c>
      <c r="E141" s="613" t="s">
        <v>332</v>
      </c>
      <c r="F141" s="604" t="s">
        <v>356</v>
      </c>
      <c r="G141" s="624" t="s">
        <v>212</v>
      </c>
      <c r="H141" s="624" t="s">
        <v>1624</v>
      </c>
      <c r="I141" s="679" t="s">
        <v>517</v>
      </c>
      <c r="J141" s="625">
        <v>1</v>
      </c>
      <c r="K141" s="624" t="s">
        <v>1899</v>
      </c>
      <c r="L141" s="633">
        <v>652800</v>
      </c>
      <c r="M141" s="821">
        <v>2007</v>
      </c>
      <c r="N141" s="624" t="s">
        <v>241</v>
      </c>
      <c r="O141" s="792">
        <f t="shared" si="116"/>
        <v>652800</v>
      </c>
      <c r="P141" s="624"/>
      <c r="Q141" s="604"/>
      <c r="R141" s="609"/>
      <c r="S141" s="624"/>
      <c r="T141" s="610">
        <v>5</v>
      </c>
      <c r="U141" s="610">
        <f t="shared" si="142"/>
        <v>5</v>
      </c>
      <c r="V141" s="611">
        <f t="shared" si="117"/>
        <v>130560</v>
      </c>
      <c r="W141" s="611">
        <f t="shared" si="118"/>
        <v>652800</v>
      </c>
      <c r="X141" s="611">
        <f t="shared" si="119"/>
        <v>0</v>
      </c>
      <c r="Y141" s="610">
        <f t="shared" si="143"/>
        <v>5</v>
      </c>
      <c r="Z141" s="611">
        <f t="shared" si="120"/>
        <v>130560</v>
      </c>
      <c r="AA141" s="611">
        <f t="shared" si="121"/>
        <v>652800</v>
      </c>
      <c r="AB141" s="611">
        <f t="shared" si="122"/>
        <v>0</v>
      </c>
      <c r="AC141" s="5" t="b">
        <f t="shared" si="123"/>
        <v>1</v>
      </c>
      <c r="AD141" s="1377">
        <f t="shared" si="103"/>
        <v>0</v>
      </c>
    </row>
    <row r="142" spans="1:30" ht="15" customHeight="1">
      <c r="A142" s="612" t="s">
        <v>464</v>
      </c>
      <c r="B142" s="804">
        <v>110</v>
      </c>
      <c r="C142" s="603" t="s">
        <v>342</v>
      </c>
      <c r="D142" s="630" t="s">
        <v>440</v>
      </c>
      <c r="E142" s="613" t="s">
        <v>332</v>
      </c>
      <c r="F142" s="604" t="s">
        <v>227</v>
      </c>
      <c r="G142" s="624" t="s">
        <v>212</v>
      </c>
      <c r="H142" s="624" t="s">
        <v>212</v>
      </c>
      <c r="I142" s="679" t="s">
        <v>220</v>
      </c>
      <c r="J142" s="625">
        <v>1</v>
      </c>
      <c r="K142" s="624" t="s">
        <v>1899</v>
      </c>
      <c r="L142" s="633">
        <v>1632000</v>
      </c>
      <c r="M142" s="821">
        <v>2007</v>
      </c>
      <c r="N142" s="624" t="s">
        <v>241</v>
      </c>
      <c r="O142" s="792">
        <f t="shared" si="116"/>
        <v>1632000</v>
      </c>
      <c r="P142" s="624"/>
      <c r="Q142" s="604"/>
      <c r="R142" s="609"/>
      <c r="S142" s="624"/>
      <c r="T142" s="610">
        <v>5</v>
      </c>
      <c r="U142" s="610">
        <f t="shared" si="142"/>
        <v>5</v>
      </c>
      <c r="V142" s="611">
        <f t="shared" si="117"/>
        <v>326400</v>
      </c>
      <c r="W142" s="611">
        <f t="shared" si="118"/>
        <v>1632000</v>
      </c>
      <c r="X142" s="611">
        <f t="shared" si="119"/>
        <v>0</v>
      </c>
      <c r="Y142" s="610">
        <f t="shared" si="143"/>
        <v>5</v>
      </c>
      <c r="Z142" s="611">
        <f t="shared" si="120"/>
        <v>326400</v>
      </c>
      <c r="AA142" s="611">
        <f t="shared" si="121"/>
        <v>1632000</v>
      </c>
      <c r="AB142" s="611">
        <f t="shared" si="122"/>
        <v>0</v>
      </c>
      <c r="AC142" s="5" t="b">
        <f t="shared" si="123"/>
        <v>1</v>
      </c>
      <c r="AD142" s="1377">
        <f t="shared" si="103"/>
        <v>0</v>
      </c>
    </row>
    <row r="143" spans="1:30" ht="15" customHeight="1">
      <c r="A143" s="612" t="s">
        <v>464</v>
      </c>
      <c r="B143" s="804">
        <v>111</v>
      </c>
      <c r="C143" s="603" t="s">
        <v>349</v>
      </c>
      <c r="D143" s="530" t="s">
        <v>449</v>
      </c>
      <c r="E143" s="613" t="s">
        <v>332</v>
      </c>
      <c r="F143" s="604" t="s">
        <v>350</v>
      </c>
      <c r="G143" s="624" t="s">
        <v>212</v>
      </c>
      <c r="H143" s="624" t="s">
        <v>212</v>
      </c>
      <c r="I143" s="679" t="s">
        <v>211</v>
      </c>
      <c r="J143" s="625">
        <v>1</v>
      </c>
      <c r="K143" s="624" t="s">
        <v>1893</v>
      </c>
      <c r="L143" s="633">
        <v>1468800</v>
      </c>
      <c r="M143" s="821">
        <v>2007</v>
      </c>
      <c r="N143" s="624" t="s">
        <v>241</v>
      </c>
      <c r="O143" s="792">
        <f t="shared" si="116"/>
        <v>1468800</v>
      </c>
      <c r="P143" s="624"/>
      <c r="Q143" s="604"/>
      <c r="R143" s="609"/>
      <c r="S143" s="624"/>
      <c r="T143" s="610">
        <v>5</v>
      </c>
      <c r="U143" s="610">
        <f t="shared" si="142"/>
        <v>5</v>
      </c>
      <c r="V143" s="611">
        <f t="shared" si="117"/>
        <v>293760</v>
      </c>
      <c r="W143" s="611">
        <f t="shared" si="118"/>
        <v>1468800</v>
      </c>
      <c r="X143" s="611">
        <f t="shared" si="119"/>
        <v>0</v>
      </c>
      <c r="Y143" s="610">
        <f t="shared" si="143"/>
        <v>5</v>
      </c>
      <c r="Z143" s="611">
        <f t="shared" si="120"/>
        <v>293760</v>
      </c>
      <c r="AA143" s="611">
        <f t="shared" si="121"/>
        <v>1468800</v>
      </c>
      <c r="AB143" s="611">
        <f t="shared" si="122"/>
        <v>0</v>
      </c>
      <c r="AC143" s="5" t="b">
        <f t="shared" si="123"/>
        <v>1</v>
      </c>
      <c r="AD143" s="1377">
        <f t="shared" si="103"/>
        <v>0</v>
      </c>
    </row>
    <row r="144" spans="1:30" s="1367" customFormat="1" ht="15" customHeight="1">
      <c r="A144" s="1352" t="s">
        <v>464</v>
      </c>
      <c r="B144" s="1353"/>
      <c r="C144" s="1354" t="s">
        <v>375</v>
      </c>
      <c r="D144" s="1355"/>
      <c r="E144" s="1368"/>
      <c r="F144" s="1357"/>
      <c r="G144" s="1361"/>
      <c r="H144" s="1361"/>
      <c r="I144" s="1371"/>
      <c r="J144" s="1370"/>
      <c r="K144" s="1361"/>
      <c r="L144" s="1362"/>
      <c r="M144" s="1369"/>
      <c r="N144" s="1361"/>
      <c r="O144" s="1363"/>
      <c r="P144" s="1361"/>
      <c r="Q144" s="1357"/>
      <c r="R144" s="1364"/>
      <c r="S144" s="1361"/>
      <c r="T144" s="1365"/>
      <c r="U144" s="1365"/>
      <c r="V144" s="1366"/>
      <c r="W144" s="1366"/>
      <c r="X144" s="1366"/>
      <c r="Y144" s="1365"/>
      <c r="Z144" s="1366"/>
      <c r="AA144" s="1366"/>
      <c r="AB144" s="1366"/>
      <c r="AC144" s="1367" t="b">
        <f t="shared" si="123"/>
        <v>1</v>
      </c>
      <c r="AD144" s="1377">
        <f t="shared" si="103"/>
        <v>0</v>
      </c>
    </row>
    <row r="145" spans="1:30" ht="15" customHeight="1">
      <c r="A145" s="612" t="s">
        <v>464</v>
      </c>
      <c r="B145" s="804">
        <v>112</v>
      </c>
      <c r="C145" s="603" t="s">
        <v>222</v>
      </c>
      <c r="D145" s="601" t="s">
        <v>443</v>
      </c>
      <c r="E145" s="613" t="s">
        <v>332</v>
      </c>
      <c r="F145" s="604" t="s">
        <v>219</v>
      </c>
      <c r="G145" s="624" t="s">
        <v>212</v>
      </c>
      <c r="H145" s="1035" t="s">
        <v>1629</v>
      </c>
      <c r="I145" s="679" t="s">
        <v>517</v>
      </c>
      <c r="J145" s="625">
        <v>1</v>
      </c>
      <c r="K145" s="624" t="s">
        <v>1899</v>
      </c>
      <c r="L145" s="633">
        <v>598400</v>
      </c>
      <c r="M145" s="821">
        <v>2000</v>
      </c>
      <c r="N145" s="624" t="s">
        <v>241</v>
      </c>
      <c r="O145" s="792">
        <f t="shared" si="116"/>
        <v>598400</v>
      </c>
      <c r="P145" s="624"/>
      <c r="Q145" s="604"/>
      <c r="R145" s="609"/>
      <c r="S145" s="624"/>
      <c r="T145" s="610">
        <v>5</v>
      </c>
      <c r="U145" s="610">
        <f>2004-M145+1</f>
        <v>5</v>
      </c>
      <c r="V145" s="611">
        <f t="shared" si="117"/>
        <v>119680</v>
      </c>
      <c r="W145" s="611">
        <f t="shared" si="118"/>
        <v>598400</v>
      </c>
      <c r="X145" s="611">
        <f t="shared" si="119"/>
        <v>0</v>
      </c>
      <c r="Y145" s="610">
        <f>2004-M145+1</f>
        <v>5</v>
      </c>
      <c r="Z145" s="611">
        <f t="shared" si="120"/>
        <v>119680</v>
      </c>
      <c r="AA145" s="611">
        <f t="shared" si="121"/>
        <v>598400</v>
      </c>
      <c r="AB145" s="611">
        <f t="shared" si="122"/>
        <v>0</v>
      </c>
      <c r="AC145" s="5" t="b">
        <f t="shared" si="123"/>
        <v>1</v>
      </c>
      <c r="AD145" s="1377">
        <f t="shared" si="103"/>
        <v>0</v>
      </c>
    </row>
    <row r="146" spans="1:30" ht="15" customHeight="1">
      <c r="A146" s="612" t="s">
        <v>464</v>
      </c>
      <c r="B146" s="804">
        <v>113</v>
      </c>
      <c r="C146" s="603" t="s">
        <v>342</v>
      </c>
      <c r="D146" s="630" t="s">
        <v>440</v>
      </c>
      <c r="E146" s="613" t="s">
        <v>332</v>
      </c>
      <c r="F146" s="604" t="s">
        <v>227</v>
      </c>
      <c r="G146" s="624" t="s">
        <v>212</v>
      </c>
      <c r="H146" s="872" t="s">
        <v>219</v>
      </c>
      <c r="I146" s="679"/>
      <c r="J146" s="625">
        <v>1</v>
      </c>
      <c r="K146" s="624" t="s">
        <v>1899</v>
      </c>
      <c r="L146" s="633">
        <v>1496000</v>
      </c>
      <c r="M146" s="821">
        <v>2000</v>
      </c>
      <c r="N146" s="624" t="s">
        <v>241</v>
      </c>
      <c r="O146" s="792">
        <f t="shared" si="116"/>
        <v>1496000</v>
      </c>
      <c r="P146" s="624"/>
      <c r="Q146" s="604"/>
      <c r="R146" s="609"/>
      <c r="S146" s="624"/>
      <c r="T146" s="610">
        <v>5</v>
      </c>
      <c r="U146" s="610">
        <f>2004-M146+1</f>
        <v>5</v>
      </c>
      <c r="V146" s="611">
        <f t="shared" si="117"/>
        <v>299200</v>
      </c>
      <c r="W146" s="611">
        <f t="shared" si="118"/>
        <v>1496000</v>
      </c>
      <c r="X146" s="611">
        <f t="shared" si="119"/>
        <v>0</v>
      </c>
      <c r="Y146" s="610">
        <f>2004-M146+1</f>
        <v>5</v>
      </c>
      <c r="Z146" s="611">
        <f t="shared" si="120"/>
        <v>299200</v>
      </c>
      <c r="AA146" s="611">
        <f t="shared" si="121"/>
        <v>1496000</v>
      </c>
      <c r="AB146" s="611">
        <f t="shared" si="122"/>
        <v>0</v>
      </c>
      <c r="AC146" s="5" t="b">
        <f t="shared" si="123"/>
        <v>1</v>
      </c>
      <c r="AD146" s="1377">
        <f t="shared" si="103"/>
        <v>0</v>
      </c>
    </row>
    <row r="147" spans="1:30" ht="15" customHeight="1">
      <c r="A147" s="612" t="s">
        <v>464</v>
      </c>
      <c r="B147" s="804">
        <v>114</v>
      </c>
      <c r="C147" s="603" t="s">
        <v>376</v>
      </c>
      <c r="D147" s="630" t="s">
        <v>455</v>
      </c>
      <c r="E147" s="613" t="s">
        <v>332</v>
      </c>
      <c r="F147" s="604" t="s">
        <v>377</v>
      </c>
      <c r="G147" s="624" t="s">
        <v>212</v>
      </c>
      <c r="H147" s="872" t="s">
        <v>219</v>
      </c>
      <c r="I147" s="679"/>
      <c r="J147" s="625">
        <v>1</v>
      </c>
      <c r="K147" s="624" t="s">
        <v>1893</v>
      </c>
      <c r="L147" s="633">
        <v>7480000</v>
      </c>
      <c r="M147" s="821">
        <v>2000</v>
      </c>
      <c r="N147" s="624" t="s">
        <v>241</v>
      </c>
      <c r="O147" s="792">
        <f t="shared" si="116"/>
        <v>7480000</v>
      </c>
      <c r="P147" s="624"/>
      <c r="Q147" s="604"/>
      <c r="R147" s="609"/>
      <c r="S147" s="624"/>
      <c r="T147" s="610">
        <v>5</v>
      </c>
      <c r="U147" s="610">
        <f>2004-M147+1</f>
        <v>5</v>
      </c>
      <c r="V147" s="611">
        <f t="shared" si="117"/>
        <v>1496000</v>
      </c>
      <c r="W147" s="611">
        <f t="shared" si="118"/>
        <v>7480000</v>
      </c>
      <c r="X147" s="611">
        <f t="shared" si="119"/>
        <v>0</v>
      </c>
      <c r="Y147" s="610">
        <f>2004-M147+1</f>
        <v>5</v>
      </c>
      <c r="Z147" s="611">
        <f t="shared" si="120"/>
        <v>1496000</v>
      </c>
      <c r="AA147" s="611">
        <f t="shared" si="121"/>
        <v>7480000</v>
      </c>
      <c r="AB147" s="611">
        <f t="shared" si="122"/>
        <v>0</v>
      </c>
      <c r="AC147" s="5" t="b">
        <f t="shared" si="123"/>
        <v>1</v>
      </c>
      <c r="AD147" s="1377">
        <f t="shared" si="103"/>
        <v>0</v>
      </c>
    </row>
    <row r="148" spans="1:30" ht="15" customHeight="1">
      <c r="A148" s="612" t="s">
        <v>464</v>
      </c>
      <c r="B148" s="804">
        <v>115</v>
      </c>
      <c r="C148" s="603" t="s">
        <v>222</v>
      </c>
      <c r="D148" s="601" t="s">
        <v>443</v>
      </c>
      <c r="E148" s="613" t="s">
        <v>332</v>
      </c>
      <c r="F148" s="604" t="s">
        <v>367</v>
      </c>
      <c r="G148" s="624" t="s">
        <v>212</v>
      </c>
      <c r="H148" s="1035" t="s">
        <v>1629</v>
      </c>
      <c r="I148" s="679" t="s">
        <v>517</v>
      </c>
      <c r="J148" s="625">
        <v>1</v>
      </c>
      <c r="K148" s="624" t="s">
        <v>1899</v>
      </c>
      <c r="L148" s="633">
        <v>652800</v>
      </c>
      <c r="M148" s="821">
        <v>2007</v>
      </c>
      <c r="N148" s="624" t="s">
        <v>241</v>
      </c>
      <c r="O148" s="792">
        <f t="shared" si="116"/>
        <v>652800</v>
      </c>
      <c r="P148" s="624"/>
      <c r="Q148" s="604"/>
      <c r="R148" s="609"/>
      <c r="S148" s="624"/>
      <c r="T148" s="610">
        <v>5</v>
      </c>
      <c r="U148" s="610">
        <f t="shared" si="142"/>
        <v>5</v>
      </c>
      <c r="V148" s="611">
        <f t="shared" si="117"/>
        <v>130560</v>
      </c>
      <c r="W148" s="611">
        <f t="shared" si="118"/>
        <v>652800</v>
      </c>
      <c r="X148" s="611">
        <f t="shared" si="119"/>
        <v>0</v>
      </c>
      <c r="Y148" s="610">
        <f t="shared" si="143"/>
        <v>5</v>
      </c>
      <c r="Z148" s="611">
        <f t="shared" si="120"/>
        <v>130560</v>
      </c>
      <c r="AA148" s="611">
        <f t="shared" si="121"/>
        <v>652800</v>
      </c>
      <c r="AB148" s="611">
        <f t="shared" si="122"/>
        <v>0</v>
      </c>
      <c r="AC148" s="5" t="b">
        <f t="shared" si="123"/>
        <v>1</v>
      </c>
      <c r="AD148" s="1377">
        <f t="shared" si="103"/>
        <v>0</v>
      </c>
    </row>
    <row r="149" spans="1:30" ht="15" customHeight="1">
      <c r="A149" s="612" t="s">
        <v>464</v>
      </c>
      <c r="B149" s="804">
        <v>116</v>
      </c>
      <c r="C149" s="603" t="s">
        <v>222</v>
      </c>
      <c r="D149" s="601" t="s">
        <v>443</v>
      </c>
      <c r="E149" s="613" t="s">
        <v>338</v>
      </c>
      <c r="F149" s="604" t="s">
        <v>367</v>
      </c>
      <c r="G149" s="624" t="s">
        <v>212</v>
      </c>
      <c r="H149" s="1035" t="s">
        <v>1629</v>
      </c>
      <c r="I149" s="679" t="s">
        <v>517</v>
      </c>
      <c r="J149" s="625">
        <v>1</v>
      </c>
      <c r="K149" s="624" t="s">
        <v>1899</v>
      </c>
      <c r="L149" s="633">
        <v>652800</v>
      </c>
      <c r="M149" s="821">
        <v>2007</v>
      </c>
      <c r="N149" s="624" t="s">
        <v>241</v>
      </c>
      <c r="O149" s="792">
        <f t="shared" ref="O149" si="202">J149*L149</f>
        <v>652800</v>
      </c>
      <c r="P149" s="624"/>
      <c r="Q149" s="604"/>
      <c r="R149" s="609"/>
      <c r="S149" s="624"/>
      <c r="T149" s="610">
        <v>5</v>
      </c>
      <c r="U149" s="610">
        <f t="shared" ref="U149" si="203">2011-M149+1</f>
        <v>5</v>
      </c>
      <c r="V149" s="611">
        <f t="shared" ref="V149" si="204">O149/T149</f>
        <v>130560</v>
      </c>
      <c r="W149" s="611">
        <f t="shared" ref="W149" si="205">U149*V149</f>
        <v>652800</v>
      </c>
      <c r="X149" s="611">
        <f t="shared" ref="X149" si="206">O149-W149</f>
        <v>0</v>
      </c>
      <c r="Y149" s="610">
        <f t="shared" ref="Y149" si="207">2011-M149+1</f>
        <v>5</v>
      </c>
      <c r="Z149" s="611">
        <f t="shared" ref="Z149" si="208">O149/T149</f>
        <v>130560</v>
      </c>
      <c r="AA149" s="611">
        <f t="shared" ref="AA149" si="209">Y149*Z149</f>
        <v>652800</v>
      </c>
      <c r="AB149" s="611">
        <f t="shared" ref="AB149" si="210">O149-AA149</f>
        <v>0</v>
      </c>
      <c r="AC149" s="5" t="b">
        <f t="shared" ref="AC149" si="211">AA149+AB149=O149</f>
        <v>1</v>
      </c>
      <c r="AD149" s="1377">
        <f t="shared" si="103"/>
        <v>0</v>
      </c>
    </row>
    <row r="150" spans="1:30" ht="15" customHeight="1">
      <c r="A150" s="612" t="s">
        <v>464</v>
      </c>
      <c r="B150" s="804">
        <v>117</v>
      </c>
      <c r="C150" s="603" t="s">
        <v>222</v>
      </c>
      <c r="D150" s="601" t="s">
        <v>443</v>
      </c>
      <c r="E150" s="613" t="s">
        <v>355</v>
      </c>
      <c r="F150" s="604" t="s">
        <v>356</v>
      </c>
      <c r="G150" s="624" t="s">
        <v>212</v>
      </c>
      <c r="H150" s="1035" t="s">
        <v>1629</v>
      </c>
      <c r="I150" s="679" t="s">
        <v>517</v>
      </c>
      <c r="J150" s="625">
        <v>1</v>
      </c>
      <c r="K150" s="624" t="s">
        <v>1899</v>
      </c>
      <c r="L150" s="633">
        <v>652800</v>
      </c>
      <c r="M150" s="821">
        <v>2007</v>
      </c>
      <c r="N150" s="624" t="s">
        <v>241</v>
      </c>
      <c r="O150" s="792">
        <f t="shared" si="116"/>
        <v>652800</v>
      </c>
      <c r="P150" s="624"/>
      <c r="Q150" s="604"/>
      <c r="R150" s="609"/>
      <c r="S150" s="624"/>
      <c r="T150" s="610">
        <v>5</v>
      </c>
      <c r="U150" s="610">
        <f t="shared" si="142"/>
        <v>5</v>
      </c>
      <c r="V150" s="611">
        <f t="shared" si="117"/>
        <v>130560</v>
      </c>
      <c r="W150" s="611">
        <f t="shared" si="118"/>
        <v>652800</v>
      </c>
      <c r="X150" s="611">
        <f t="shared" si="119"/>
        <v>0</v>
      </c>
      <c r="Y150" s="610">
        <f t="shared" si="143"/>
        <v>5</v>
      </c>
      <c r="Z150" s="611">
        <f t="shared" si="120"/>
        <v>130560</v>
      </c>
      <c r="AA150" s="611">
        <f t="shared" si="121"/>
        <v>652800</v>
      </c>
      <c r="AB150" s="611">
        <f t="shared" si="122"/>
        <v>0</v>
      </c>
      <c r="AC150" s="5" t="b">
        <f t="shared" si="123"/>
        <v>1</v>
      </c>
      <c r="AD150" s="1377">
        <f t="shared" ref="AD150:AD213" si="212">O150-AA150-AB150</f>
        <v>0</v>
      </c>
    </row>
    <row r="151" spans="1:30" s="1367" customFormat="1" ht="15" customHeight="1">
      <c r="A151" s="1352" t="s">
        <v>464</v>
      </c>
      <c r="B151" s="1353"/>
      <c r="C151" s="1354" t="s">
        <v>378</v>
      </c>
      <c r="D151" s="1355"/>
      <c r="E151" s="1368"/>
      <c r="F151" s="1357"/>
      <c r="G151" s="1361"/>
      <c r="H151" s="1361"/>
      <c r="I151" s="1371"/>
      <c r="J151" s="1370"/>
      <c r="K151" s="1361"/>
      <c r="L151" s="1362"/>
      <c r="M151" s="1369"/>
      <c r="N151" s="1361"/>
      <c r="O151" s="1363"/>
      <c r="P151" s="1361"/>
      <c r="Q151" s="1357"/>
      <c r="R151" s="1364"/>
      <c r="S151" s="1361"/>
      <c r="T151" s="1365"/>
      <c r="U151" s="1365"/>
      <c r="V151" s="1366"/>
      <c r="W151" s="1366"/>
      <c r="X151" s="1366"/>
      <c r="Y151" s="1365"/>
      <c r="Z151" s="1366"/>
      <c r="AA151" s="1366"/>
      <c r="AB151" s="1366"/>
      <c r="AC151" s="1367" t="b">
        <f t="shared" si="123"/>
        <v>1</v>
      </c>
      <c r="AD151" s="1377">
        <f t="shared" si="212"/>
        <v>0</v>
      </c>
    </row>
    <row r="152" spans="1:30" ht="15" customHeight="1">
      <c r="A152" s="612" t="s">
        <v>464</v>
      </c>
      <c r="B152" s="804">
        <v>118</v>
      </c>
      <c r="C152" s="603" t="s">
        <v>342</v>
      </c>
      <c r="D152" s="630" t="s">
        <v>440</v>
      </c>
      <c r="E152" s="613" t="s">
        <v>332</v>
      </c>
      <c r="F152" s="604" t="s">
        <v>352</v>
      </c>
      <c r="G152" s="624" t="s">
        <v>212</v>
      </c>
      <c r="H152" s="624" t="s">
        <v>212</v>
      </c>
      <c r="I152" s="679" t="s">
        <v>220</v>
      </c>
      <c r="J152" s="625">
        <v>1</v>
      </c>
      <c r="K152" s="624" t="s">
        <v>1899</v>
      </c>
      <c r="L152" s="633">
        <v>1564000</v>
      </c>
      <c r="M152" s="821">
        <v>2004</v>
      </c>
      <c r="N152" s="624" t="s">
        <v>241</v>
      </c>
      <c r="O152" s="792">
        <f t="shared" si="116"/>
        <v>1564000</v>
      </c>
      <c r="P152" s="624"/>
      <c r="Q152" s="604"/>
      <c r="R152" s="609"/>
      <c r="S152" s="624"/>
      <c r="T152" s="610">
        <v>5</v>
      </c>
      <c r="U152" s="610">
        <f>2008-M152+1</f>
        <v>5</v>
      </c>
      <c r="V152" s="611">
        <f t="shared" si="117"/>
        <v>312800</v>
      </c>
      <c r="W152" s="611">
        <f t="shared" si="118"/>
        <v>1564000</v>
      </c>
      <c r="X152" s="611">
        <f t="shared" si="119"/>
        <v>0</v>
      </c>
      <c r="Y152" s="610">
        <f>2008-M152+1</f>
        <v>5</v>
      </c>
      <c r="Z152" s="611">
        <f t="shared" si="120"/>
        <v>312800</v>
      </c>
      <c r="AA152" s="611">
        <f t="shared" si="121"/>
        <v>1564000</v>
      </c>
      <c r="AB152" s="611">
        <f t="shared" si="122"/>
        <v>0</v>
      </c>
      <c r="AC152" s="5" t="b">
        <f t="shared" si="123"/>
        <v>1</v>
      </c>
      <c r="AD152" s="1377">
        <f t="shared" si="212"/>
        <v>0</v>
      </c>
    </row>
    <row r="153" spans="1:30" ht="15" customHeight="1">
      <c r="A153" s="612" t="s">
        <v>464</v>
      </c>
      <c r="B153" s="804">
        <v>119</v>
      </c>
      <c r="C153" s="603" t="s">
        <v>256</v>
      </c>
      <c r="D153" s="601" t="s">
        <v>434</v>
      </c>
      <c r="E153" s="613" t="s">
        <v>332</v>
      </c>
      <c r="F153" s="604" t="s">
        <v>226</v>
      </c>
      <c r="G153" s="624" t="s">
        <v>212</v>
      </c>
      <c r="H153" s="872" t="s">
        <v>545</v>
      </c>
      <c r="I153" s="679" t="s">
        <v>211</v>
      </c>
      <c r="J153" s="625">
        <v>1</v>
      </c>
      <c r="K153" s="624" t="s">
        <v>1899</v>
      </c>
      <c r="L153" s="633">
        <v>312800</v>
      </c>
      <c r="M153" s="821">
        <v>2004</v>
      </c>
      <c r="N153" s="624" t="s">
        <v>241</v>
      </c>
      <c r="O153" s="792">
        <f t="shared" si="116"/>
        <v>312800</v>
      </c>
      <c r="P153" s="624"/>
      <c r="Q153" s="604"/>
      <c r="R153" s="609"/>
      <c r="S153" s="624"/>
      <c r="T153" s="610">
        <v>5</v>
      </c>
      <c r="U153" s="610">
        <f>2008-M153+1</f>
        <v>5</v>
      </c>
      <c r="V153" s="611">
        <f t="shared" si="117"/>
        <v>62560</v>
      </c>
      <c r="W153" s="611">
        <f t="shared" si="118"/>
        <v>312800</v>
      </c>
      <c r="X153" s="611">
        <f t="shared" si="119"/>
        <v>0</v>
      </c>
      <c r="Y153" s="610">
        <f>2008-M153+1</f>
        <v>5</v>
      </c>
      <c r="Z153" s="611">
        <f t="shared" si="120"/>
        <v>62560</v>
      </c>
      <c r="AA153" s="611">
        <f t="shared" si="121"/>
        <v>312800</v>
      </c>
      <c r="AB153" s="611">
        <f t="shared" si="122"/>
        <v>0</v>
      </c>
      <c r="AC153" s="5" t="b">
        <f t="shared" si="123"/>
        <v>1</v>
      </c>
      <c r="AD153" s="1377">
        <f t="shared" si="212"/>
        <v>0</v>
      </c>
    </row>
    <row r="154" spans="1:30" ht="15" customHeight="1">
      <c r="A154" s="612" t="s">
        <v>464</v>
      </c>
      <c r="B154" s="804">
        <v>120</v>
      </c>
      <c r="C154" s="603" t="s">
        <v>256</v>
      </c>
      <c r="D154" s="601" t="s">
        <v>434</v>
      </c>
      <c r="E154" s="613" t="s">
        <v>338</v>
      </c>
      <c r="F154" s="604" t="s">
        <v>226</v>
      </c>
      <c r="G154" s="624" t="s">
        <v>212</v>
      </c>
      <c r="H154" s="872" t="s">
        <v>545</v>
      </c>
      <c r="I154" s="679" t="s">
        <v>211</v>
      </c>
      <c r="J154" s="625">
        <v>1</v>
      </c>
      <c r="K154" s="624" t="s">
        <v>1899</v>
      </c>
      <c r="L154" s="633">
        <v>312800</v>
      </c>
      <c r="M154" s="821">
        <v>2004</v>
      </c>
      <c r="N154" s="624" t="s">
        <v>241</v>
      </c>
      <c r="O154" s="792">
        <f t="shared" ref="O154" si="213">J154*L154</f>
        <v>312800</v>
      </c>
      <c r="P154" s="624"/>
      <c r="Q154" s="604"/>
      <c r="R154" s="609"/>
      <c r="S154" s="624"/>
      <c r="T154" s="610">
        <v>5</v>
      </c>
      <c r="U154" s="610">
        <f>2008-M154+1</f>
        <v>5</v>
      </c>
      <c r="V154" s="611">
        <f t="shared" ref="V154" si="214">O154/T154</f>
        <v>62560</v>
      </c>
      <c r="W154" s="611">
        <f t="shared" ref="W154" si="215">U154*V154</f>
        <v>312800</v>
      </c>
      <c r="X154" s="611">
        <f t="shared" ref="X154" si="216">O154-W154</f>
        <v>0</v>
      </c>
      <c r="Y154" s="610">
        <f>2008-M154+1</f>
        <v>5</v>
      </c>
      <c r="Z154" s="611">
        <f t="shared" ref="Z154" si="217">O154/T154</f>
        <v>62560</v>
      </c>
      <c r="AA154" s="611">
        <f t="shared" ref="AA154" si="218">Y154*Z154</f>
        <v>312800</v>
      </c>
      <c r="AB154" s="611">
        <f t="shared" ref="AB154" si="219">O154-AA154</f>
        <v>0</v>
      </c>
      <c r="AC154" s="5" t="b">
        <f t="shared" ref="AC154" si="220">AA154+AB154=O154</f>
        <v>1</v>
      </c>
      <c r="AD154" s="1377">
        <f t="shared" si="212"/>
        <v>0</v>
      </c>
    </row>
    <row r="155" spans="1:30" ht="15" customHeight="1">
      <c r="A155" s="612" t="s">
        <v>464</v>
      </c>
      <c r="B155" s="804">
        <v>121</v>
      </c>
      <c r="C155" s="603" t="s">
        <v>222</v>
      </c>
      <c r="D155" s="601" t="s">
        <v>443</v>
      </c>
      <c r="E155" s="613" t="s">
        <v>332</v>
      </c>
      <c r="F155" s="604" t="s">
        <v>367</v>
      </c>
      <c r="G155" s="624" t="s">
        <v>212</v>
      </c>
      <c r="H155" s="1035" t="s">
        <v>1629</v>
      </c>
      <c r="I155" s="679" t="s">
        <v>517</v>
      </c>
      <c r="J155" s="625">
        <v>1</v>
      </c>
      <c r="K155" s="624" t="s">
        <v>1899</v>
      </c>
      <c r="L155" s="633">
        <v>639200</v>
      </c>
      <c r="M155" s="821">
        <v>2006</v>
      </c>
      <c r="N155" s="624" t="s">
        <v>241</v>
      </c>
      <c r="O155" s="792">
        <f t="shared" si="116"/>
        <v>639200</v>
      </c>
      <c r="P155" s="624"/>
      <c r="Q155" s="604"/>
      <c r="R155" s="609"/>
      <c r="S155" s="624"/>
      <c r="T155" s="610">
        <v>5</v>
      </c>
      <c r="U155" s="610">
        <f>2010-M155+1</f>
        <v>5</v>
      </c>
      <c r="V155" s="611">
        <f t="shared" si="117"/>
        <v>127840</v>
      </c>
      <c r="W155" s="611">
        <f t="shared" si="118"/>
        <v>639200</v>
      </c>
      <c r="X155" s="611">
        <f t="shared" si="119"/>
        <v>0</v>
      </c>
      <c r="Y155" s="610">
        <f>2010-M155+1</f>
        <v>5</v>
      </c>
      <c r="Z155" s="611">
        <f t="shared" si="120"/>
        <v>127840</v>
      </c>
      <c r="AA155" s="611">
        <f t="shared" si="121"/>
        <v>639200</v>
      </c>
      <c r="AB155" s="611">
        <f t="shared" si="122"/>
        <v>0</v>
      </c>
      <c r="AC155" s="5" t="b">
        <f t="shared" si="123"/>
        <v>1</v>
      </c>
      <c r="AD155" s="1377">
        <f t="shared" si="212"/>
        <v>0</v>
      </c>
    </row>
    <row r="156" spans="1:30" ht="15" customHeight="1">
      <c r="A156" s="612" t="s">
        <v>464</v>
      </c>
      <c r="B156" s="804">
        <v>122</v>
      </c>
      <c r="C156" s="603" t="s">
        <v>222</v>
      </c>
      <c r="D156" s="601" t="s">
        <v>443</v>
      </c>
      <c r="E156" s="613" t="s">
        <v>338</v>
      </c>
      <c r="F156" s="604" t="s">
        <v>356</v>
      </c>
      <c r="G156" s="624" t="s">
        <v>212</v>
      </c>
      <c r="H156" s="1035" t="s">
        <v>1629</v>
      </c>
      <c r="I156" s="679" t="s">
        <v>517</v>
      </c>
      <c r="J156" s="625">
        <v>1</v>
      </c>
      <c r="K156" s="624" t="s">
        <v>1899</v>
      </c>
      <c r="L156" s="633">
        <v>639200</v>
      </c>
      <c r="M156" s="821">
        <v>2006</v>
      </c>
      <c r="N156" s="624" t="s">
        <v>241</v>
      </c>
      <c r="O156" s="792">
        <f t="shared" si="116"/>
        <v>639200</v>
      </c>
      <c r="P156" s="624"/>
      <c r="Q156" s="604"/>
      <c r="R156" s="609"/>
      <c r="S156" s="624"/>
      <c r="T156" s="610">
        <v>5</v>
      </c>
      <c r="U156" s="610">
        <f>2010-M156+1</f>
        <v>5</v>
      </c>
      <c r="V156" s="611">
        <f t="shared" si="117"/>
        <v>127840</v>
      </c>
      <c r="W156" s="611">
        <f t="shared" si="118"/>
        <v>639200</v>
      </c>
      <c r="X156" s="611">
        <f t="shared" si="119"/>
        <v>0</v>
      </c>
      <c r="Y156" s="610">
        <f>2010-M156+1</f>
        <v>5</v>
      </c>
      <c r="Z156" s="611">
        <f t="shared" si="120"/>
        <v>127840</v>
      </c>
      <c r="AA156" s="611">
        <f t="shared" si="121"/>
        <v>639200</v>
      </c>
      <c r="AB156" s="611">
        <f t="shared" si="122"/>
        <v>0</v>
      </c>
      <c r="AC156" s="5" t="b">
        <f t="shared" si="123"/>
        <v>1</v>
      </c>
      <c r="AD156" s="1377">
        <f t="shared" si="212"/>
        <v>0</v>
      </c>
    </row>
    <row r="157" spans="1:30" ht="15" customHeight="1">
      <c r="A157" s="612" t="s">
        <v>464</v>
      </c>
      <c r="B157" s="804">
        <v>123</v>
      </c>
      <c r="C157" s="603" t="s">
        <v>222</v>
      </c>
      <c r="D157" s="601" t="s">
        <v>443</v>
      </c>
      <c r="E157" s="613" t="s">
        <v>355</v>
      </c>
      <c r="F157" s="604" t="s">
        <v>356</v>
      </c>
      <c r="G157" s="624" t="s">
        <v>212</v>
      </c>
      <c r="H157" s="1035" t="s">
        <v>1629</v>
      </c>
      <c r="I157" s="679" t="s">
        <v>517</v>
      </c>
      <c r="J157" s="625">
        <v>1</v>
      </c>
      <c r="K157" s="624" t="s">
        <v>1899</v>
      </c>
      <c r="L157" s="633">
        <v>652800</v>
      </c>
      <c r="M157" s="821">
        <v>2007</v>
      </c>
      <c r="N157" s="624" t="s">
        <v>241</v>
      </c>
      <c r="O157" s="792">
        <f t="shared" si="116"/>
        <v>652800</v>
      </c>
      <c r="P157" s="624"/>
      <c r="Q157" s="604"/>
      <c r="R157" s="609"/>
      <c r="S157" s="624"/>
      <c r="T157" s="610">
        <v>5</v>
      </c>
      <c r="U157" s="610">
        <f t="shared" si="142"/>
        <v>5</v>
      </c>
      <c r="V157" s="611">
        <f t="shared" si="117"/>
        <v>130560</v>
      </c>
      <c r="W157" s="611">
        <f t="shared" si="118"/>
        <v>652800</v>
      </c>
      <c r="X157" s="611">
        <f t="shared" si="119"/>
        <v>0</v>
      </c>
      <c r="Y157" s="610">
        <f t="shared" si="143"/>
        <v>5</v>
      </c>
      <c r="Z157" s="611">
        <f t="shared" si="120"/>
        <v>130560</v>
      </c>
      <c r="AA157" s="611">
        <f t="shared" si="121"/>
        <v>652800</v>
      </c>
      <c r="AB157" s="611">
        <f t="shared" si="122"/>
        <v>0</v>
      </c>
      <c r="AC157" s="5" t="b">
        <f t="shared" si="123"/>
        <v>1</v>
      </c>
      <c r="AD157" s="1377">
        <f t="shared" si="212"/>
        <v>0</v>
      </c>
    </row>
    <row r="158" spans="1:30" ht="15" customHeight="1">
      <c r="A158" s="612" t="s">
        <v>464</v>
      </c>
      <c r="B158" s="804">
        <v>124</v>
      </c>
      <c r="C158" s="603" t="s">
        <v>222</v>
      </c>
      <c r="D158" s="601" t="s">
        <v>443</v>
      </c>
      <c r="E158" s="613" t="s">
        <v>346</v>
      </c>
      <c r="F158" s="604" t="s">
        <v>367</v>
      </c>
      <c r="G158" s="624" t="s">
        <v>212</v>
      </c>
      <c r="H158" s="1035" t="s">
        <v>1629</v>
      </c>
      <c r="I158" s="679" t="s">
        <v>517</v>
      </c>
      <c r="J158" s="625">
        <v>1</v>
      </c>
      <c r="K158" s="624" t="s">
        <v>1899</v>
      </c>
      <c r="L158" s="633">
        <v>652800</v>
      </c>
      <c r="M158" s="821">
        <v>2007</v>
      </c>
      <c r="N158" s="624" t="s">
        <v>241</v>
      </c>
      <c r="O158" s="792">
        <f t="shared" si="116"/>
        <v>652800</v>
      </c>
      <c r="P158" s="624"/>
      <c r="Q158" s="604"/>
      <c r="R158" s="609"/>
      <c r="S158" s="624"/>
      <c r="T158" s="610">
        <v>5</v>
      </c>
      <c r="U158" s="610">
        <f t="shared" si="142"/>
        <v>5</v>
      </c>
      <c r="V158" s="611">
        <f t="shared" si="117"/>
        <v>130560</v>
      </c>
      <c r="W158" s="611">
        <f t="shared" si="118"/>
        <v>652800</v>
      </c>
      <c r="X158" s="611">
        <f t="shared" si="119"/>
        <v>0</v>
      </c>
      <c r="Y158" s="610">
        <f t="shared" si="143"/>
        <v>5</v>
      </c>
      <c r="Z158" s="611">
        <f t="shared" si="120"/>
        <v>130560</v>
      </c>
      <c r="AA158" s="611">
        <f t="shared" si="121"/>
        <v>652800</v>
      </c>
      <c r="AB158" s="611">
        <f t="shared" si="122"/>
        <v>0</v>
      </c>
      <c r="AC158" s="5" t="b">
        <f t="shared" si="123"/>
        <v>1</v>
      </c>
      <c r="AD158" s="1377">
        <f t="shared" si="212"/>
        <v>0</v>
      </c>
    </row>
    <row r="159" spans="1:30" ht="15" customHeight="1">
      <c r="A159" s="612" t="s">
        <v>464</v>
      </c>
      <c r="B159" s="804">
        <v>125</v>
      </c>
      <c r="C159" s="603" t="s">
        <v>222</v>
      </c>
      <c r="D159" s="601" t="s">
        <v>443</v>
      </c>
      <c r="E159" s="613" t="s">
        <v>348</v>
      </c>
      <c r="F159" s="604" t="s">
        <v>367</v>
      </c>
      <c r="G159" s="624" t="s">
        <v>212</v>
      </c>
      <c r="H159" s="1035" t="s">
        <v>1629</v>
      </c>
      <c r="I159" s="679" t="s">
        <v>517</v>
      </c>
      <c r="J159" s="625">
        <v>1</v>
      </c>
      <c r="K159" s="624" t="s">
        <v>1899</v>
      </c>
      <c r="L159" s="633">
        <v>652800</v>
      </c>
      <c r="M159" s="821">
        <v>2007</v>
      </c>
      <c r="N159" s="624" t="s">
        <v>241</v>
      </c>
      <c r="O159" s="792">
        <f t="shared" ref="O159" si="221">J159*L159</f>
        <v>652800</v>
      </c>
      <c r="P159" s="624"/>
      <c r="Q159" s="604"/>
      <c r="R159" s="609"/>
      <c r="S159" s="624"/>
      <c r="T159" s="610">
        <v>5</v>
      </c>
      <c r="U159" s="610">
        <f t="shared" ref="U159" si="222">2011-M159+1</f>
        <v>5</v>
      </c>
      <c r="V159" s="611">
        <f t="shared" ref="V159" si="223">O159/T159</f>
        <v>130560</v>
      </c>
      <c r="W159" s="611">
        <f t="shared" ref="W159" si="224">U159*V159</f>
        <v>652800</v>
      </c>
      <c r="X159" s="611">
        <f t="shared" ref="X159" si="225">O159-W159</f>
        <v>0</v>
      </c>
      <c r="Y159" s="610">
        <f t="shared" ref="Y159" si="226">2011-M159+1</f>
        <v>5</v>
      </c>
      <c r="Z159" s="611">
        <f t="shared" ref="Z159" si="227">O159/T159</f>
        <v>130560</v>
      </c>
      <c r="AA159" s="611">
        <f t="shared" ref="AA159" si="228">Y159*Z159</f>
        <v>652800</v>
      </c>
      <c r="AB159" s="611">
        <f t="shared" ref="AB159" si="229">O159-AA159</f>
        <v>0</v>
      </c>
      <c r="AC159" s="5" t="b">
        <f t="shared" ref="AC159" si="230">AA159+AB159=O159</f>
        <v>1</v>
      </c>
      <c r="AD159" s="1377">
        <f t="shared" si="212"/>
        <v>0</v>
      </c>
    </row>
    <row r="160" spans="1:30" ht="15" customHeight="1">
      <c r="A160" s="612" t="s">
        <v>464</v>
      </c>
      <c r="B160" s="804">
        <v>126</v>
      </c>
      <c r="C160" s="603" t="s">
        <v>256</v>
      </c>
      <c r="D160" s="601" t="s">
        <v>434</v>
      </c>
      <c r="E160" s="613" t="s">
        <v>332</v>
      </c>
      <c r="F160" s="604" t="s">
        <v>373</v>
      </c>
      <c r="G160" s="624" t="s">
        <v>212</v>
      </c>
      <c r="H160" s="872" t="s">
        <v>545</v>
      </c>
      <c r="I160" s="679" t="s">
        <v>211</v>
      </c>
      <c r="J160" s="625">
        <v>1</v>
      </c>
      <c r="K160" s="624" t="s">
        <v>1899</v>
      </c>
      <c r="L160" s="633">
        <v>326400</v>
      </c>
      <c r="M160" s="821">
        <v>2007</v>
      </c>
      <c r="N160" s="624" t="s">
        <v>241</v>
      </c>
      <c r="O160" s="792">
        <f t="shared" si="116"/>
        <v>326400</v>
      </c>
      <c r="P160" s="624"/>
      <c r="Q160" s="604"/>
      <c r="R160" s="609"/>
      <c r="S160" s="624"/>
      <c r="T160" s="610">
        <v>5</v>
      </c>
      <c r="U160" s="610">
        <f t="shared" si="142"/>
        <v>5</v>
      </c>
      <c r="V160" s="611">
        <f t="shared" si="117"/>
        <v>65280</v>
      </c>
      <c r="W160" s="611">
        <f t="shared" si="118"/>
        <v>326400</v>
      </c>
      <c r="X160" s="611">
        <f t="shared" si="119"/>
        <v>0</v>
      </c>
      <c r="Y160" s="610">
        <f t="shared" si="143"/>
        <v>5</v>
      </c>
      <c r="Z160" s="611">
        <f t="shared" si="120"/>
        <v>65280</v>
      </c>
      <c r="AA160" s="611">
        <f t="shared" si="121"/>
        <v>326400</v>
      </c>
      <c r="AB160" s="611">
        <f t="shared" si="122"/>
        <v>0</v>
      </c>
      <c r="AC160" s="5" t="b">
        <f t="shared" si="123"/>
        <v>1</v>
      </c>
      <c r="AD160" s="1377">
        <f t="shared" si="212"/>
        <v>0</v>
      </c>
    </row>
    <row r="161" spans="1:30" ht="15" customHeight="1">
      <c r="A161" s="612" t="s">
        <v>464</v>
      </c>
      <c r="B161" s="804">
        <v>127</v>
      </c>
      <c r="C161" s="603" t="s">
        <v>256</v>
      </c>
      <c r="D161" s="601" t="s">
        <v>434</v>
      </c>
      <c r="E161" s="613" t="s">
        <v>338</v>
      </c>
      <c r="F161" s="604" t="s">
        <v>373</v>
      </c>
      <c r="G161" s="624" t="s">
        <v>212</v>
      </c>
      <c r="H161" s="872" t="s">
        <v>545</v>
      </c>
      <c r="I161" s="679" t="s">
        <v>211</v>
      </c>
      <c r="J161" s="625">
        <v>1</v>
      </c>
      <c r="K161" s="624" t="s">
        <v>1899</v>
      </c>
      <c r="L161" s="633">
        <v>326400</v>
      </c>
      <c r="M161" s="821">
        <v>2007</v>
      </c>
      <c r="N161" s="624" t="s">
        <v>241</v>
      </c>
      <c r="O161" s="792">
        <f t="shared" ref="O161:O162" si="231">J161*L161</f>
        <v>326400</v>
      </c>
      <c r="P161" s="624"/>
      <c r="Q161" s="604"/>
      <c r="R161" s="609"/>
      <c r="S161" s="624"/>
      <c r="T161" s="610">
        <v>5</v>
      </c>
      <c r="U161" s="610">
        <f t="shared" ref="U161" si="232">2011-M161+1</f>
        <v>5</v>
      </c>
      <c r="V161" s="611">
        <f t="shared" ref="V161" si="233">O161/T161</f>
        <v>65280</v>
      </c>
      <c r="W161" s="611">
        <f t="shared" ref="W161" si="234">U161*V161</f>
        <v>326400</v>
      </c>
      <c r="X161" s="611">
        <f t="shared" ref="X161" si="235">O161-W161</f>
        <v>0</v>
      </c>
      <c r="Y161" s="610">
        <f t="shared" ref="Y161" si="236">2011-M161+1</f>
        <v>5</v>
      </c>
      <c r="Z161" s="611">
        <f t="shared" ref="Z161" si="237">O161/T161</f>
        <v>65280</v>
      </c>
      <c r="AA161" s="611">
        <f t="shared" ref="AA161" si="238">Y161*Z161</f>
        <v>326400</v>
      </c>
      <c r="AB161" s="611">
        <f t="shared" ref="AB161" si="239">O161-AA161</f>
        <v>0</v>
      </c>
      <c r="AC161" s="5" t="b">
        <f t="shared" ref="AC161" si="240">AA161+AB161=O161</f>
        <v>1</v>
      </c>
      <c r="AD161" s="1377">
        <f t="shared" si="212"/>
        <v>0</v>
      </c>
    </row>
    <row r="162" spans="1:30" ht="15" customHeight="1">
      <c r="A162" s="612" t="s">
        <v>464</v>
      </c>
      <c r="B162" s="804">
        <v>128</v>
      </c>
      <c r="C162" s="603" t="s">
        <v>256</v>
      </c>
      <c r="D162" s="601" t="s">
        <v>434</v>
      </c>
      <c r="E162" s="613" t="s">
        <v>355</v>
      </c>
      <c r="F162" s="604" t="s">
        <v>373</v>
      </c>
      <c r="G162" s="624" t="s">
        <v>212</v>
      </c>
      <c r="H162" s="872" t="s">
        <v>545</v>
      </c>
      <c r="I162" s="679" t="s">
        <v>211</v>
      </c>
      <c r="J162" s="625">
        <v>1</v>
      </c>
      <c r="K162" s="624" t="s">
        <v>1899</v>
      </c>
      <c r="L162" s="633">
        <v>326400</v>
      </c>
      <c r="M162" s="821">
        <v>2007</v>
      </c>
      <c r="N162" s="624" t="s">
        <v>241</v>
      </c>
      <c r="O162" s="792">
        <f t="shared" si="231"/>
        <v>326400</v>
      </c>
      <c r="P162" s="624"/>
      <c r="Q162" s="604"/>
      <c r="R162" s="609"/>
      <c r="S162" s="624"/>
      <c r="T162" s="610">
        <v>5</v>
      </c>
      <c r="U162" s="610">
        <f t="shared" ref="U162" si="241">2011-M162+1</f>
        <v>5</v>
      </c>
      <c r="V162" s="611">
        <f t="shared" ref="V162" si="242">O162/T162</f>
        <v>65280</v>
      </c>
      <c r="W162" s="611">
        <f t="shared" ref="W162" si="243">U162*V162</f>
        <v>326400</v>
      </c>
      <c r="X162" s="611">
        <f t="shared" ref="X162" si="244">O162-W162</f>
        <v>0</v>
      </c>
      <c r="Y162" s="610">
        <f t="shared" ref="Y162" si="245">2011-M162+1</f>
        <v>5</v>
      </c>
      <c r="Z162" s="611">
        <f t="shared" ref="Z162" si="246">O162/T162</f>
        <v>65280</v>
      </c>
      <c r="AA162" s="611">
        <f t="shared" ref="AA162" si="247">Y162*Z162</f>
        <v>326400</v>
      </c>
      <c r="AB162" s="611">
        <f t="shared" ref="AB162" si="248">O162-AA162</f>
        <v>0</v>
      </c>
      <c r="AC162" s="5" t="b">
        <f t="shared" ref="AC162" si="249">AA162+AB162=O162</f>
        <v>1</v>
      </c>
      <c r="AD162" s="1377">
        <f t="shared" si="212"/>
        <v>0</v>
      </c>
    </row>
    <row r="163" spans="1:30" ht="15" customHeight="1">
      <c r="A163" s="612" t="s">
        <v>464</v>
      </c>
      <c r="B163" s="804">
        <v>129</v>
      </c>
      <c r="C163" s="603" t="s">
        <v>333</v>
      </c>
      <c r="D163" s="601" t="s">
        <v>443</v>
      </c>
      <c r="E163" s="613" t="s">
        <v>332</v>
      </c>
      <c r="F163" s="604" t="s">
        <v>363</v>
      </c>
      <c r="G163" s="624" t="s">
        <v>212</v>
      </c>
      <c r="H163" s="872" t="s">
        <v>1625</v>
      </c>
      <c r="I163" s="679" t="s">
        <v>517</v>
      </c>
      <c r="J163" s="625">
        <v>1</v>
      </c>
      <c r="K163" s="624" t="s">
        <v>1899</v>
      </c>
      <c r="L163" s="633">
        <v>1224000</v>
      </c>
      <c r="M163" s="821">
        <v>2007</v>
      </c>
      <c r="N163" s="624" t="s">
        <v>241</v>
      </c>
      <c r="O163" s="792">
        <f t="shared" si="116"/>
        <v>1224000</v>
      </c>
      <c r="P163" s="624"/>
      <c r="Q163" s="604"/>
      <c r="R163" s="609"/>
      <c r="S163" s="624"/>
      <c r="T163" s="610">
        <v>5</v>
      </c>
      <c r="U163" s="610">
        <f t="shared" si="142"/>
        <v>5</v>
      </c>
      <c r="V163" s="611">
        <f t="shared" si="117"/>
        <v>244800</v>
      </c>
      <c r="W163" s="611">
        <f t="shared" si="118"/>
        <v>1224000</v>
      </c>
      <c r="X163" s="611">
        <f t="shared" si="119"/>
        <v>0</v>
      </c>
      <c r="Y163" s="610">
        <f t="shared" si="143"/>
        <v>5</v>
      </c>
      <c r="Z163" s="611">
        <f t="shared" si="120"/>
        <v>244800</v>
      </c>
      <c r="AA163" s="611">
        <f t="shared" si="121"/>
        <v>1224000</v>
      </c>
      <c r="AB163" s="611">
        <f t="shared" si="122"/>
        <v>0</v>
      </c>
      <c r="AC163" s="5" t="b">
        <f t="shared" si="123"/>
        <v>1</v>
      </c>
      <c r="AD163" s="1377">
        <f t="shared" si="212"/>
        <v>0</v>
      </c>
    </row>
    <row r="164" spans="1:30" ht="15" customHeight="1">
      <c r="A164" s="612" t="s">
        <v>464</v>
      </c>
      <c r="B164" s="804">
        <v>130</v>
      </c>
      <c r="C164" s="603" t="s">
        <v>333</v>
      </c>
      <c r="D164" s="601" t="s">
        <v>443</v>
      </c>
      <c r="E164" s="613" t="s">
        <v>338</v>
      </c>
      <c r="F164" s="604" t="s">
        <v>363</v>
      </c>
      <c r="G164" s="624" t="s">
        <v>212</v>
      </c>
      <c r="H164" s="872" t="s">
        <v>1625</v>
      </c>
      <c r="I164" s="679" t="s">
        <v>517</v>
      </c>
      <c r="J164" s="625">
        <v>1</v>
      </c>
      <c r="K164" s="624" t="s">
        <v>1899</v>
      </c>
      <c r="L164" s="633">
        <v>1224000</v>
      </c>
      <c r="M164" s="821">
        <v>2007</v>
      </c>
      <c r="N164" s="624" t="s">
        <v>241</v>
      </c>
      <c r="O164" s="792">
        <f t="shared" ref="O164" si="250">J164*L164</f>
        <v>1224000</v>
      </c>
      <c r="P164" s="624"/>
      <c r="Q164" s="604"/>
      <c r="R164" s="609"/>
      <c r="S164" s="624"/>
      <c r="T164" s="610">
        <v>5</v>
      </c>
      <c r="U164" s="610">
        <f t="shared" ref="U164" si="251">2011-M164+1</f>
        <v>5</v>
      </c>
      <c r="V164" s="611">
        <f t="shared" ref="V164" si="252">O164/T164</f>
        <v>244800</v>
      </c>
      <c r="W164" s="611">
        <f t="shared" ref="W164" si="253">U164*V164</f>
        <v>1224000</v>
      </c>
      <c r="X164" s="611">
        <f t="shared" ref="X164" si="254">O164-W164</f>
        <v>0</v>
      </c>
      <c r="Y164" s="610">
        <f t="shared" ref="Y164" si="255">2011-M164+1</f>
        <v>5</v>
      </c>
      <c r="Z164" s="611">
        <f t="shared" ref="Z164" si="256">O164/T164</f>
        <v>244800</v>
      </c>
      <c r="AA164" s="611">
        <f t="shared" ref="AA164" si="257">Y164*Z164</f>
        <v>1224000</v>
      </c>
      <c r="AB164" s="611">
        <f t="shared" ref="AB164" si="258">O164-AA164</f>
        <v>0</v>
      </c>
      <c r="AC164" s="5" t="b">
        <f t="shared" ref="AC164" si="259">AA164+AB164=O164</f>
        <v>1</v>
      </c>
      <c r="AD164" s="1377">
        <f t="shared" si="212"/>
        <v>0</v>
      </c>
    </row>
    <row r="165" spans="1:30" s="1367" customFormat="1" ht="15" customHeight="1">
      <c r="A165" s="1352" t="s">
        <v>464</v>
      </c>
      <c r="B165" s="1353"/>
      <c r="C165" s="1354" t="s">
        <v>379</v>
      </c>
      <c r="D165" s="1355"/>
      <c r="E165" s="1368"/>
      <c r="F165" s="1357"/>
      <c r="G165" s="1361"/>
      <c r="H165" s="1361"/>
      <c r="I165" s="1371"/>
      <c r="J165" s="1370"/>
      <c r="K165" s="1361"/>
      <c r="L165" s="1362"/>
      <c r="M165" s="1369"/>
      <c r="N165" s="1361"/>
      <c r="O165" s="1363"/>
      <c r="P165" s="1361"/>
      <c r="Q165" s="1357"/>
      <c r="R165" s="1364"/>
      <c r="S165" s="1361"/>
      <c r="T165" s="1365"/>
      <c r="U165" s="1365"/>
      <c r="V165" s="1366"/>
      <c r="W165" s="1366"/>
      <c r="X165" s="1366"/>
      <c r="Y165" s="1365"/>
      <c r="Z165" s="1366"/>
      <c r="AA165" s="1366"/>
      <c r="AB165" s="1366"/>
      <c r="AC165" s="1367" t="b">
        <f t="shared" si="123"/>
        <v>1</v>
      </c>
      <c r="AD165" s="1377">
        <f t="shared" si="212"/>
        <v>0</v>
      </c>
    </row>
    <row r="166" spans="1:30" ht="15" customHeight="1">
      <c r="A166" s="612" t="s">
        <v>464</v>
      </c>
      <c r="B166" s="804">
        <v>131</v>
      </c>
      <c r="C166" s="603" t="s">
        <v>342</v>
      </c>
      <c r="D166" s="630" t="s">
        <v>440</v>
      </c>
      <c r="E166" s="613" t="s">
        <v>332</v>
      </c>
      <c r="F166" s="604" t="s">
        <v>227</v>
      </c>
      <c r="G166" s="624" t="s">
        <v>212</v>
      </c>
      <c r="H166" s="624" t="s">
        <v>212</v>
      </c>
      <c r="I166" s="679" t="s">
        <v>220</v>
      </c>
      <c r="J166" s="625">
        <v>1</v>
      </c>
      <c r="K166" s="624" t="s">
        <v>1899</v>
      </c>
      <c r="L166" s="633">
        <v>704000</v>
      </c>
      <c r="M166" s="821">
        <v>2000</v>
      </c>
      <c r="N166" s="624" t="s">
        <v>241</v>
      </c>
      <c r="O166" s="792">
        <f t="shared" si="116"/>
        <v>704000</v>
      </c>
      <c r="P166" s="624"/>
      <c r="Q166" s="604"/>
      <c r="R166" s="609"/>
      <c r="S166" s="624"/>
      <c r="T166" s="610">
        <v>5</v>
      </c>
      <c r="U166" s="610">
        <f>2004-M166+1</f>
        <v>5</v>
      </c>
      <c r="V166" s="611">
        <f t="shared" si="117"/>
        <v>140800</v>
      </c>
      <c r="W166" s="611">
        <f t="shared" si="118"/>
        <v>704000</v>
      </c>
      <c r="X166" s="611">
        <f t="shared" si="119"/>
        <v>0</v>
      </c>
      <c r="Y166" s="610">
        <f>2004-M166+1</f>
        <v>5</v>
      </c>
      <c r="Z166" s="611">
        <f t="shared" si="120"/>
        <v>140800</v>
      </c>
      <c r="AA166" s="611">
        <f t="shared" si="121"/>
        <v>704000</v>
      </c>
      <c r="AB166" s="611">
        <f t="shared" si="122"/>
        <v>0</v>
      </c>
      <c r="AC166" s="5" t="b">
        <f t="shared" si="123"/>
        <v>1</v>
      </c>
      <c r="AD166" s="1377">
        <f t="shared" si="212"/>
        <v>0</v>
      </c>
    </row>
    <row r="167" spans="1:30" ht="15" customHeight="1">
      <c r="A167" s="612" t="s">
        <v>464</v>
      </c>
      <c r="B167" s="804">
        <v>132</v>
      </c>
      <c r="C167" s="603" t="s">
        <v>376</v>
      </c>
      <c r="D167" s="630" t="s">
        <v>455</v>
      </c>
      <c r="E167" s="613" t="s">
        <v>332</v>
      </c>
      <c r="F167" s="604" t="s">
        <v>380</v>
      </c>
      <c r="G167" s="624" t="s">
        <v>212</v>
      </c>
      <c r="H167" s="624" t="s">
        <v>212</v>
      </c>
      <c r="I167" s="679" t="s">
        <v>211</v>
      </c>
      <c r="J167" s="625">
        <v>1</v>
      </c>
      <c r="K167" s="624" t="s">
        <v>1893</v>
      </c>
      <c r="L167" s="633">
        <v>3520000</v>
      </c>
      <c r="M167" s="821">
        <v>2000</v>
      </c>
      <c r="N167" s="624" t="s">
        <v>241</v>
      </c>
      <c r="O167" s="792">
        <f t="shared" si="116"/>
        <v>3520000</v>
      </c>
      <c r="P167" s="624"/>
      <c r="Q167" s="604"/>
      <c r="R167" s="609"/>
      <c r="S167" s="624"/>
      <c r="T167" s="610">
        <v>5</v>
      </c>
      <c r="U167" s="610">
        <f>2004-M167+1</f>
        <v>5</v>
      </c>
      <c r="V167" s="611">
        <f t="shared" si="117"/>
        <v>704000</v>
      </c>
      <c r="W167" s="611">
        <f t="shared" si="118"/>
        <v>3520000</v>
      </c>
      <c r="X167" s="611">
        <f t="shared" si="119"/>
        <v>0</v>
      </c>
      <c r="Y167" s="610">
        <f>2004-M167+1</f>
        <v>5</v>
      </c>
      <c r="Z167" s="611">
        <f t="shared" si="120"/>
        <v>704000</v>
      </c>
      <c r="AA167" s="611">
        <f t="shared" si="121"/>
        <v>3520000</v>
      </c>
      <c r="AB167" s="611">
        <f t="shared" si="122"/>
        <v>0</v>
      </c>
      <c r="AC167" s="5" t="b">
        <f t="shared" si="123"/>
        <v>1</v>
      </c>
      <c r="AD167" s="1377">
        <f t="shared" si="212"/>
        <v>0</v>
      </c>
    </row>
    <row r="168" spans="1:30" ht="15" customHeight="1">
      <c r="A168" s="612" t="s">
        <v>464</v>
      </c>
      <c r="B168" s="804">
        <v>133</v>
      </c>
      <c r="C168" s="603" t="s">
        <v>349</v>
      </c>
      <c r="D168" s="530" t="s">
        <v>449</v>
      </c>
      <c r="E168" s="613" t="s">
        <v>332</v>
      </c>
      <c r="F168" s="604" t="s">
        <v>381</v>
      </c>
      <c r="G168" s="624" t="s">
        <v>212</v>
      </c>
      <c r="H168" s="624" t="s">
        <v>212</v>
      </c>
      <c r="I168" s="679" t="s">
        <v>211</v>
      </c>
      <c r="J168" s="625">
        <v>1</v>
      </c>
      <c r="K168" s="624" t="s">
        <v>1893</v>
      </c>
      <c r="L168" s="633">
        <v>648000</v>
      </c>
      <c r="M168" s="821">
        <v>2001</v>
      </c>
      <c r="N168" s="624" t="s">
        <v>241</v>
      </c>
      <c r="O168" s="792">
        <f t="shared" si="116"/>
        <v>648000</v>
      </c>
      <c r="P168" s="624"/>
      <c r="Q168" s="604"/>
      <c r="R168" s="609"/>
      <c r="S168" s="624"/>
      <c r="T168" s="610">
        <v>5</v>
      </c>
      <c r="U168" s="610">
        <f>2005-M168+1</f>
        <v>5</v>
      </c>
      <c r="V168" s="611">
        <f t="shared" si="117"/>
        <v>129600</v>
      </c>
      <c r="W168" s="611">
        <f t="shared" si="118"/>
        <v>648000</v>
      </c>
      <c r="X168" s="611">
        <f t="shared" si="119"/>
        <v>0</v>
      </c>
      <c r="Y168" s="610">
        <f>2005-M168+1</f>
        <v>5</v>
      </c>
      <c r="Z168" s="611">
        <f t="shared" si="120"/>
        <v>129600</v>
      </c>
      <c r="AA168" s="611">
        <f t="shared" si="121"/>
        <v>648000</v>
      </c>
      <c r="AB168" s="611">
        <f t="shared" si="122"/>
        <v>0</v>
      </c>
      <c r="AC168" s="5" t="b">
        <f t="shared" si="123"/>
        <v>1</v>
      </c>
      <c r="AD168" s="1377">
        <f t="shared" si="212"/>
        <v>0</v>
      </c>
    </row>
    <row r="169" spans="1:30" ht="15" customHeight="1">
      <c r="A169" s="612" t="s">
        <v>464</v>
      </c>
      <c r="B169" s="804">
        <v>134</v>
      </c>
      <c r="C169" s="603" t="s">
        <v>222</v>
      </c>
      <c r="D169" s="601" t="s">
        <v>443</v>
      </c>
      <c r="E169" s="613" t="s">
        <v>332</v>
      </c>
      <c r="F169" s="604" t="s">
        <v>356</v>
      </c>
      <c r="G169" s="624" t="s">
        <v>212</v>
      </c>
      <c r="H169" s="1035" t="s">
        <v>1629</v>
      </c>
      <c r="I169" s="679" t="s">
        <v>211</v>
      </c>
      <c r="J169" s="625">
        <v>1</v>
      </c>
      <c r="K169" s="624" t="s">
        <v>1899</v>
      </c>
      <c r="L169" s="633">
        <v>625600</v>
      </c>
      <c r="M169" s="821">
        <v>2003</v>
      </c>
      <c r="N169" s="624" t="s">
        <v>241</v>
      </c>
      <c r="O169" s="792">
        <f t="shared" si="116"/>
        <v>625600</v>
      </c>
      <c r="P169" s="624"/>
      <c r="Q169" s="604"/>
      <c r="R169" s="609"/>
      <c r="S169" s="624"/>
      <c r="T169" s="610">
        <v>5</v>
      </c>
      <c r="U169" s="610">
        <f>2007-M169+1</f>
        <v>5</v>
      </c>
      <c r="V169" s="611">
        <f t="shared" si="117"/>
        <v>125120</v>
      </c>
      <c r="W169" s="611">
        <f t="shared" si="118"/>
        <v>625600</v>
      </c>
      <c r="X169" s="611">
        <f t="shared" si="119"/>
        <v>0</v>
      </c>
      <c r="Y169" s="610">
        <f>2007-M169+1</f>
        <v>5</v>
      </c>
      <c r="Z169" s="611">
        <f t="shared" si="120"/>
        <v>125120</v>
      </c>
      <c r="AA169" s="611">
        <f t="shared" si="121"/>
        <v>625600</v>
      </c>
      <c r="AB169" s="611">
        <f t="shared" si="122"/>
        <v>0</v>
      </c>
      <c r="AC169" s="5" t="b">
        <f t="shared" si="123"/>
        <v>1</v>
      </c>
      <c r="AD169" s="1377">
        <f t="shared" si="212"/>
        <v>0</v>
      </c>
    </row>
    <row r="170" spans="1:30" ht="15" customHeight="1">
      <c r="A170" s="612" t="s">
        <v>464</v>
      </c>
      <c r="B170" s="804">
        <v>135</v>
      </c>
      <c r="C170" s="603" t="s">
        <v>222</v>
      </c>
      <c r="D170" s="601" t="s">
        <v>443</v>
      </c>
      <c r="E170" s="613" t="s">
        <v>338</v>
      </c>
      <c r="F170" s="604" t="s">
        <v>367</v>
      </c>
      <c r="G170" s="624" t="s">
        <v>212</v>
      </c>
      <c r="H170" s="1035" t="s">
        <v>1629</v>
      </c>
      <c r="I170" s="679" t="s">
        <v>211</v>
      </c>
      <c r="J170" s="625">
        <v>1</v>
      </c>
      <c r="K170" s="624" t="s">
        <v>1899</v>
      </c>
      <c r="L170" s="633">
        <v>652800</v>
      </c>
      <c r="M170" s="821">
        <v>2007</v>
      </c>
      <c r="N170" s="624" t="s">
        <v>241</v>
      </c>
      <c r="O170" s="792">
        <f t="shared" si="116"/>
        <v>652800</v>
      </c>
      <c r="P170" s="624"/>
      <c r="Q170" s="604"/>
      <c r="R170" s="609"/>
      <c r="S170" s="624"/>
      <c r="T170" s="610">
        <v>5</v>
      </c>
      <c r="U170" s="610">
        <f t="shared" si="142"/>
        <v>5</v>
      </c>
      <c r="V170" s="611">
        <f t="shared" si="117"/>
        <v>130560</v>
      </c>
      <c r="W170" s="611">
        <f t="shared" si="118"/>
        <v>652800</v>
      </c>
      <c r="X170" s="611">
        <f t="shared" si="119"/>
        <v>0</v>
      </c>
      <c r="Y170" s="610">
        <f t="shared" si="143"/>
        <v>5</v>
      </c>
      <c r="Z170" s="611">
        <f t="shared" si="120"/>
        <v>130560</v>
      </c>
      <c r="AA170" s="611">
        <f t="shared" si="121"/>
        <v>652800</v>
      </c>
      <c r="AB170" s="611">
        <f t="shared" si="122"/>
        <v>0</v>
      </c>
      <c r="AC170" s="5" t="b">
        <f t="shared" si="123"/>
        <v>1</v>
      </c>
      <c r="AD170" s="1377">
        <f t="shared" si="212"/>
        <v>0</v>
      </c>
    </row>
    <row r="171" spans="1:30" ht="15" customHeight="1">
      <c r="A171" s="612" t="s">
        <v>464</v>
      </c>
      <c r="B171" s="804">
        <v>136</v>
      </c>
      <c r="C171" s="603" t="s">
        <v>256</v>
      </c>
      <c r="D171" s="601" t="s">
        <v>434</v>
      </c>
      <c r="E171" s="613" t="s">
        <v>332</v>
      </c>
      <c r="F171" s="604" t="s">
        <v>226</v>
      </c>
      <c r="G171" s="624" t="s">
        <v>212</v>
      </c>
      <c r="H171" s="872" t="s">
        <v>545</v>
      </c>
      <c r="I171" s="679" t="s">
        <v>211</v>
      </c>
      <c r="J171" s="625">
        <v>1</v>
      </c>
      <c r="K171" s="624" t="s">
        <v>1899</v>
      </c>
      <c r="L171" s="633">
        <v>326400</v>
      </c>
      <c r="M171" s="821">
        <v>2007</v>
      </c>
      <c r="N171" s="624" t="s">
        <v>241</v>
      </c>
      <c r="O171" s="792">
        <f t="shared" si="116"/>
        <v>326400</v>
      </c>
      <c r="P171" s="624"/>
      <c r="Q171" s="604"/>
      <c r="R171" s="609"/>
      <c r="S171" s="624"/>
      <c r="T171" s="610">
        <v>5</v>
      </c>
      <c r="U171" s="610">
        <f t="shared" si="142"/>
        <v>5</v>
      </c>
      <c r="V171" s="611">
        <f t="shared" si="117"/>
        <v>65280</v>
      </c>
      <c r="W171" s="611">
        <f t="shared" si="118"/>
        <v>326400</v>
      </c>
      <c r="X171" s="611">
        <f t="shared" si="119"/>
        <v>0</v>
      </c>
      <c r="Y171" s="610">
        <f t="shared" si="143"/>
        <v>5</v>
      </c>
      <c r="Z171" s="611">
        <f t="shared" si="120"/>
        <v>65280</v>
      </c>
      <c r="AA171" s="611">
        <f t="shared" si="121"/>
        <v>326400</v>
      </c>
      <c r="AB171" s="611">
        <f t="shared" si="122"/>
        <v>0</v>
      </c>
      <c r="AC171" s="5" t="b">
        <f t="shared" si="123"/>
        <v>1</v>
      </c>
      <c r="AD171" s="1377">
        <f t="shared" si="212"/>
        <v>0</v>
      </c>
    </row>
    <row r="172" spans="1:30" ht="15" customHeight="1">
      <c r="A172" s="612" t="s">
        <v>464</v>
      </c>
      <c r="B172" s="804">
        <v>137</v>
      </c>
      <c r="C172" s="603" t="s">
        <v>368</v>
      </c>
      <c r="D172" s="630" t="s">
        <v>439</v>
      </c>
      <c r="E172" s="613" t="s">
        <v>332</v>
      </c>
      <c r="F172" s="604" t="s">
        <v>371</v>
      </c>
      <c r="G172" s="624" t="s">
        <v>212</v>
      </c>
      <c r="H172" s="872" t="s">
        <v>545</v>
      </c>
      <c r="I172" s="679" t="s">
        <v>211</v>
      </c>
      <c r="J172" s="625">
        <v>1</v>
      </c>
      <c r="K172" s="624" t="s">
        <v>1899</v>
      </c>
      <c r="L172" s="633">
        <v>530400</v>
      </c>
      <c r="M172" s="821">
        <v>2007</v>
      </c>
      <c r="N172" s="624" t="s">
        <v>241</v>
      </c>
      <c r="O172" s="792">
        <f t="shared" si="116"/>
        <v>530400</v>
      </c>
      <c r="P172" s="624"/>
      <c r="Q172" s="604"/>
      <c r="R172" s="609"/>
      <c r="S172" s="624"/>
      <c r="T172" s="610">
        <v>5</v>
      </c>
      <c r="U172" s="610">
        <f t="shared" si="142"/>
        <v>5</v>
      </c>
      <c r="V172" s="611">
        <f t="shared" si="117"/>
        <v>106080</v>
      </c>
      <c r="W172" s="611">
        <f t="shared" si="118"/>
        <v>530400</v>
      </c>
      <c r="X172" s="611">
        <f t="shared" si="119"/>
        <v>0</v>
      </c>
      <c r="Y172" s="610">
        <f t="shared" si="143"/>
        <v>5</v>
      </c>
      <c r="Z172" s="611">
        <f t="shared" si="120"/>
        <v>106080</v>
      </c>
      <c r="AA172" s="611">
        <f t="shared" si="121"/>
        <v>530400</v>
      </c>
      <c r="AB172" s="611">
        <f t="shared" si="122"/>
        <v>0</v>
      </c>
      <c r="AC172" s="5" t="b">
        <f t="shared" si="123"/>
        <v>1</v>
      </c>
      <c r="AD172" s="1377">
        <f t="shared" si="212"/>
        <v>0</v>
      </c>
    </row>
    <row r="173" spans="1:30" ht="15" customHeight="1">
      <c r="A173" s="612" t="s">
        <v>464</v>
      </c>
      <c r="B173" s="804">
        <v>138</v>
      </c>
      <c r="C173" s="603" t="s">
        <v>222</v>
      </c>
      <c r="D173" s="601" t="s">
        <v>443</v>
      </c>
      <c r="E173" s="613" t="s">
        <v>332</v>
      </c>
      <c r="F173" s="604" t="s">
        <v>356</v>
      </c>
      <c r="G173" s="624" t="s">
        <v>212</v>
      </c>
      <c r="H173" s="1035" t="s">
        <v>1629</v>
      </c>
      <c r="I173" s="679" t="s">
        <v>211</v>
      </c>
      <c r="J173" s="625">
        <v>1</v>
      </c>
      <c r="K173" s="624" t="s">
        <v>1899</v>
      </c>
      <c r="L173" s="633">
        <v>652800</v>
      </c>
      <c r="M173" s="821">
        <v>2007</v>
      </c>
      <c r="N173" s="624" t="s">
        <v>241</v>
      </c>
      <c r="O173" s="792">
        <f t="shared" si="116"/>
        <v>652800</v>
      </c>
      <c r="P173" s="624"/>
      <c r="Q173" s="604"/>
      <c r="R173" s="609"/>
      <c r="S173" s="624"/>
      <c r="T173" s="610">
        <v>5</v>
      </c>
      <c r="U173" s="610">
        <f t="shared" si="142"/>
        <v>5</v>
      </c>
      <c r="V173" s="611">
        <f t="shared" si="117"/>
        <v>130560</v>
      </c>
      <c r="W173" s="611">
        <f t="shared" si="118"/>
        <v>652800</v>
      </c>
      <c r="X173" s="611">
        <f t="shared" si="119"/>
        <v>0</v>
      </c>
      <c r="Y173" s="610">
        <f t="shared" si="143"/>
        <v>5</v>
      </c>
      <c r="Z173" s="611">
        <f t="shared" si="120"/>
        <v>130560</v>
      </c>
      <c r="AA173" s="611">
        <f t="shared" si="121"/>
        <v>652800</v>
      </c>
      <c r="AB173" s="611">
        <f t="shared" si="122"/>
        <v>0</v>
      </c>
      <c r="AC173" s="5" t="b">
        <f t="shared" si="123"/>
        <v>1</v>
      </c>
      <c r="AD173" s="1377">
        <f t="shared" si="212"/>
        <v>0</v>
      </c>
    </row>
    <row r="174" spans="1:30" ht="15" customHeight="1">
      <c r="A174" s="612" t="s">
        <v>464</v>
      </c>
      <c r="B174" s="804">
        <v>139</v>
      </c>
      <c r="C174" s="603" t="s">
        <v>222</v>
      </c>
      <c r="D174" s="601" t="s">
        <v>443</v>
      </c>
      <c r="E174" s="613" t="s">
        <v>338</v>
      </c>
      <c r="F174" s="604" t="s">
        <v>363</v>
      </c>
      <c r="G174" s="624" t="s">
        <v>212</v>
      </c>
      <c r="H174" s="1035" t="s">
        <v>1629</v>
      </c>
      <c r="I174" s="679" t="s">
        <v>211</v>
      </c>
      <c r="J174" s="625">
        <v>1</v>
      </c>
      <c r="K174" s="624" t="s">
        <v>1899</v>
      </c>
      <c r="L174" s="633">
        <v>652800</v>
      </c>
      <c r="M174" s="821">
        <v>2007</v>
      </c>
      <c r="N174" s="624" t="s">
        <v>241</v>
      </c>
      <c r="O174" s="792">
        <f t="shared" si="116"/>
        <v>652800</v>
      </c>
      <c r="P174" s="624"/>
      <c r="Q174" s="604"/>
      <c r="R174" s="609"/>
      <c r="S174" s="624"/>
      <c r="T174" s="610">
        <v>5</v>
      </c>
      <c r="U174" s="610">
        <f t="shared" si="142"/>
        <v>5</v>
      </c>
      <c r="V174" s="611">
        <f t="shared" si="117"/>
        <v>130560</v>
      </c>
      <c r="W174" s="611">
        <f t="shared" si="118"/>
        <v>652800</v>
      </c>
      <c r="X174" s="611">
        <f t="shared" si="119"/>
        <v>0</v>
      </c>
      <c r="Y174" s="610">
        <f t="shared" si="143"/>
        <v>5</v>
      </c>
      <c r="Z174" s="611">
        <f t="shared" si="120"/>
        <v>130560</v>
      </c>
      <c r="AA174" s="611">
        <f t="shared" si="121"/>
        <v>652800</v>
      </c>
      <c r="AB174" s="611">
        <f t="shared" si="122"/>
        <v>0</v>
      </c>
      <c r="AC174" s="5" t="b">
        <f t="shared" si="123"/>
        <v>1</v>
      </c>
      <c r="AD174" s="1377">
        <f t="shared" si="212"/>
        <v>0</v>
      </c>
    </row>
    <row r="175" spans="1:30" ht="15" customHeight="1">
      <c r="A175" s="612" t="s">
        <v>464</v>
      </c>
      <c r="B175" s="804">
        <v>140</v>
      </c>
      <c r="C175" s="603" t="s">
        <v>222</v>
      </c>
      <c r="D175" s="601" t="s">
        <v>443</v>
      </c>
      <c r="E175" s="613" t="s">
        <v>355</v>
      </c>
      <c r="F175" s="604" t="s">
        <v>363</v>
      </c>
      <c r="G175" s="624" t="s">
        <v>212</v>
      </c>
      <c r="H175" s="1035" t="s">
        <v>1629</v>
      </c>
      <c r="I175" s="679" t="s">
        <v>211</v>
      </c>
      <c r="J175" s="625">
        <v>1</v>
      </c>
      <c r="K175" s="624" t="s">
        <v>1899</v>
      </c>
      <c r="L175" s="633">
        <v>652800</v>
      </c>
      <c r="M175" s="821">
        <v>2007</v>
      </c>
      <c r="N175" s="624" t="s">
        <v>241</v>
      </c>
      <c r="O175" s="792">
        <f t="shared" ref="O175" si="260">J175*L175</f>
        <v>652800</v>
      </c>
      <c r="P175" s="624"/>
      <c r="Q175" s="604"/>
      <c r="R175" s="609"/>
      <c r="S175" s="624"/>
      <c r="T175" s="610">
        <v>5</v>
      </c>
      <c r="U175" s="610">
        <f t="shared" ref="U175" si="261">2011-M175+1</f>
        <v>5</v>
      </c>
      <c r="V175" s="611">
        <f t="shared" ref="V175" si="262">O175/T175</f>
        <v>130560</v>
      </c>
      <c r="W175" s="611">
        <f t="shared" ref="W175" si="263">U175*V175</f>
        <v>652800</v>
      </c>
      <c r="X175" s="611">
        <f t="shared" ref="X175" si="264">O175-W175</f>
        <v>0</v>
      </c>
      <c r="Y175" s="610">
        <f t="shared" ref="Y175" si="265">2011-M175+1</f>
        <v>5</v>
      </c>
      <c r="Z175" s="611">
        <f t="shared" ref="Z175" si="266">O175/T175</f>
        <v>130560</v>
      </c>
      <c r="AA175" s="611">
        <f t="shared" ref="AA175" si="267">Y175*Z175</f>
        <v>652800</v>
      </c>
      <c r="AB175" s="611">
        <f t="shared" ref="AB175" si="268">O175-AA175</f>
        <v>0</v>
      </c>
      <c r="AC175" s="5" t="b">
        <f t="shared" ref="AC175" si="269">AA175+AB175=O175</f>
        <v>1</v>
      </c>
      <c r="AD175" s="1377">
        <f t="shared" si="212"/>
        <v>0</v>
      </c>
    </row>
    <row r="176" spans="1:30" ht="15" customHeight="1">
      <c r="A176" s="612" t="s">
        <v>464</v>
      </c>
      <c r="B176" s="804">
        <v>141</v>
      </c>
      <c r="C176" s="603" t="s">
        <v>222</v>
      </c>
      <c r="D176" s="601" t="s">
        <v>443</v>
      </c>
      <c r="E176" s="613" t="s">
        <v>346</v>
      </c>
      <c r="F176" s="604" t="s">
        <v>367</v>
      </c>
      <c r="G176" s="624" t="s">
        <v>212</v>
      </c>
      <c r="H176" s="1035" t="s">
        <v>1629</v>
      </c>
      <c r="I176" s="679" t="s">
        <v>211</v>
      </c>
      <c r="J176" s="625">
        <v>1</v>
      </c>
      <c r="K176" s="624" t="s">
        <v>1899</v>
      </c>
      <c r="L176" s="633">
        <v>652800</v>
      </c>
      <c r="M176" s="821">
        <v>2007</v>
      </c>
      <c r="N176" s="624" t="s">
        <v>241</v>
      </c>
      <c r="O176" s="792">
        <f t="shared" si="116"/>
        <v>652800</v>
      </c>
      <c r="P176" s="624"/>
      <c r="Q176" s="604"/>
      <c r="R176" s="609"/>
      <c r="S176" s="624"/>
      <c r="T176" s="610">
        <v>5</v>
      </c>
      <c r="U176" s="610">
        <f t="shared" si="142"/>
        <v>5</v>
      </c>
      <c r="V176" s="611">
        <f t="shared" si="117"/>
        <v>130560</v>
      </c>
      <c r="W176" s="611">
        <f t="shared" si="118"/>
        <v>652800</v>
      </c>
      <c r="X176" s="611">
        <f t="shared" si="119"/>
        <v>0</v>
      </c>
      <c r="Y176" s="610">
        <f t="shared" si="143"/>
        <v>5</v>
      </c>
      <c r="Z176" s="611">
        <f t="shared" si="120"/>
        <v>130560</v>
      </c>
      <c r="AA176" s="611">
        <f t="shared" si="121"/>
        <v>652800</v>
      </c>
      <c r="AB176" s="611">
        <f t="shared" si="122"/>
        <v>0</v>
      </c>
      <c r="AC176" s="5" t="b">
        <f t="shared" si="123"/>
        <v>1</v>
      </c>
      <c r="AD176" s="1377">
        <f t="shared" si="212"/>
        <v>0</v>
      </c>
    </row>
    <row r="177" spans="1:30" ht="15" customHeight="1">
      <c r="A177" s="612" t="s">
        <v>464</v>
      </c>
      <c r="B177" s="804">
        <v>142</v>
      </c>
      <c r="C177" s="603" t="s">
        <v>342</v>
      </c>
      <c r="D177" s="630" t="s">
        <v>440</v>
      </c>
      <c r="E177" s="613" t="s">
        <v>332</v>
      </c>
      <c r="F177" s="604" t="s">
        <v>227</v>
      </c>
      <c r="G177" s="624" t="s">
        <v>212</v>
      </c>
      <c r="H177" s="624" t="s">
        <v>212</v>
      </c>
      <c r="I177" s="679" t="s">
        <v>220</v>
      </c>
      <c r="J177" s="625">
        <v>1</v>
      </c>
      <c r="K177" s="624" t="s">
        <v>1899</v>
      </c>
      <c r="L177" s="633">
        <v>1632000</v>
      </c>
      <c r="M177" s="821">
        <v>2007</v>
      </c>
      <c r="N177" s="624" t="s">
        <v>241</v>
      </c>
      <c r="O177" s="792">
        <f t="shared" si="116"/>
        <v>1632000</v>
      </c>
      <c r="P177" s="624"/>
      <c r="Q177" s="604"/>
      <c r="R177" s="609"/>
      <c r="S177" s="624"/>
      <c r="T177" s="610">
        <v>5</v>
      </c>
      <c r="U177" s="610">
        <f t="shared" si="142"/>
        <v>5</v>
      </c>
      <c r="V177" s="611">
        <f t="shared" si="117"/>
        <v>326400</v>
      </c>
      <c r="W177" s="611">
        <f t="shared" si="118"/>
        <v>1632000</v>
      </c>
      <c r="X177" s="611">
        <f t="shared" si="119"/>
        <v>0</v>
      </c>
      <c r="Y177" s="610">
        <f t="shared" si="143"/>
        <v>5</v>
      </c>
      <c r="Z177" s="611">
        <f t="shared" si="120"/>
        <v>326400</v>
      </c>
      <c r="AA177" s="611">
        <f t="shared" si="121"/>
        <v>1632000</v>
      </c>
      <c r="AB177" s="611">
        <f t="shared" si="122"/>
        <v>0</v>
      </c>
      <c r="AC177" s="5" t="b">
        <f t="shared" si="123"/>
        <v>1</v>
      </c>
      <c r="AD177" s="1377">
        <f t="shared" si="212"/>
        <v>0</v>
      </c>
    </row>
    <row r="178" spans="1:30" s="1367" customFormat="1" ht="15" customHeight="1">
      <c r="A178" s="1352" t="s">
        <v>464</v>
      </c>
      <c r="B178" s="1353"/>
      <c r="C178" s="1354" t="s">
        <v>382</v>
      </c>
      <c r="D178" s="1355"/>
      <c r="E178" s="1368"/>
      <c r="F178" s="1357"/>
      <c r="G178" s="1361"/>
      <c r="H178" s="1361"/>
      <c r="I178" s="1371"/>
      <c r="J178" s="1370"/>
      <c r="K178" s="1361"/>
      <c r="L178" s="1362"/>
      <c r="M178" s="1369"/>
      <c r="N178" s="1361"/>
      <c r="O178" s="1363"/>
      <c r="P178" s="1361"/>
      <c r="Q178" s="1357"/>
      <c r="R178" s="1364"/>
      <c r="S178" s="1361"/>
      <c r="T178" s="1365"/>
      <c r="U178" s="1365"/>
      <c r="V178" s="1366"/>
      <c r="W178" s="1366"/>
      <c r="X178" s="1366"/>
      <c r="Y178" s="1365"/>
      <c r="Z178" s="1366"/>
      <c r="AA178" s="1366"/>
      <c r="AB178" s="1366"/>
      <c r="AC178" s="1367" t="b">
        <f t="shared" ref="AC178:AC343" si="270">AA178+AB178=O178</f>
        <v>1</v>
      </c>
      <c r="AD178" s="1377">
        <f t="shared" si="212"/>
        <v>0</v>
      </c>
    </row>
    <row r="179" spans="1:30" ht="15" customHeight="1">
      <c r="A179" s="612" t="s">
        <v>464</v>
      </c>
      <c r="B179" s="804">
        <v>143</v>
      </c>
      <c r="C179" s="603" t="s">
        <v>361</v>
      </c>
      <c r="D179" s="630" t="s">
        <v>452</v>
      </c>
      <c r="E179" s="613" t="s">
        <v>332</v>
      </c>
      <c r="F179" s="604" t="s">
        <v>219</v>
      </c>
      <c r="G179" s="624" t="s">
        <v>212</v>
      </c>
      <c r="H179" s="873">
        <v>1100</v>
      </c>
      <c r="I179" s="679"/>
      <c r="J179" s="625">
        <v>1</v>
      </c>
      <c r="K179" s="624" t="s">
        <v>1899</v>
      </c>
      <c r="L179" s="633">
        <v>2218500</v>
      </c>
      <c r="M179" s="821">
        <v>2007</v>
      </c>
      <c r="N179" s="624" t="s">
        <v>241</v>
      </c>
      <c r="O179" s="792">
        <f t="shared" ref="O179:O343" si="271">J179*L179</f>
        <v>2218500</v>
      </c>
      <c r="P179" s="624"/>
      <c r="Q179" s="604"/>
      <c r="R179" s="609"/>
      <c r="S179" s="624"/>
      <c r="T179" s="610">
        <v>5</v>
      </c>
      <c r="U179" s="610">
        <f>2011-M179+1</f>
        <v>5</v>
      </c>
      <c r="V179" s="611">
        <f t="shared" ref="V179:V343" si="272">O179/T179</f>
        <v>443700</v>
      </c>
      <c r="W179" s="611">
        <f t="shared" ref="W179:W343" si="273">U179*V179</f>
        <v>2218500</v>
      </c>
      <c r="X179" s="611">
        <f t="shared" ref="X179:X343" si="274">O179-W179</f>
        <v>0</v>
      </c>
      <c r="Y179" s="610">
        <f>2011-M179+1</f>
        <v>5</v>
      </c>
      <c r="Z179" s="611">
        <f t="shared" ref="Z179:Z343" si="275">O179/T179</f>
        <v>443700</v>
      </c>
      <c r="AA179" s="611">
        <f t="shared" ref="AA179:AA343" si="276">Y179*Z179</f>
        <v>2218500</v>
      </c>
      <c r="AB179" s="611">
        <f t="shared" ref="AB179:AB343" si="277">O179-AA179</f>
        <v>0</v>
      </c>
      <c r="AC179" s="5" t="b">
        <f t="shared" si="270"/>
        <v>1</v>
      </c>
      <c r="AD179" s="1377">
        <f t="shared" si="212"/>
        <v>0</v>
      </c>
    </row>
    <row r="180" spans="1:30" ht="15" customHeight="1">
      <c r="A180" s="612" t="s">
        <v>464</v>
      </c>
      <c r="B180" s="804">
        <v>144</v>
      </c>
      <c r="C180" s="603" t="s">
        <v>361</v>
      </c>
      <c r="D180" s="630" t="s">
        <v>452</v>
      </c>
      <c r="E180" s="613" t="s">
        <v>338</v>
      </c>
      <c r="F180" s="604" t="s">
        <v>219</v>
      </c>
      <c r="G180" s="624" t="s">
        <v>212</v>
      </c>
      <c r="H180" s="873">
        <v>1100</v>
      </c>
      <c r="I180" s="679"/>
      <c r="J180" s="625">
        <v>1</v>
      </c>
      <c r="K180" s="624" t="s">
        <v>1899</v>
      </c>
      <c r="L180" s="633">
        <v>2218500</v>
      </c>
      <c r="M180" s="821">
        <v>2007</v>
      </c>
      <c r="N180" s="624" t="s">
        <v>241</v>
      </c>
      <c r="O180" s="792">
        <f t="shared" ref="O180:O205" si="278">J180*L180</f>
        <v>2218500</v>
      </c>
      <c r="P180" s="624"/>
      <c r="Q180" s="604"/>
      <c r="R180" s="609"/>
      <c r="S180" s="624"/>
      <c r="T180" s="610">
        <v>5</v>
      </c>
      <c r="U180" s="610">
        <f t="shared" ref="U180:U205" si="279">2011-M180+1</f>
        <v>5</v>
      </c>
      <c r="V180" s="611">
        <f t="shared" ref="V180:V205" si="280">O180/T180</f>
        <v>443700</v>
      </c>
      <c r="W180" s="611">
        <f t="shared" ref="W180:W205" si="281">U180*V180</f>
        <v>2218500</v>
      </c>
      <c r="X180" s="611">
        <f t="shared" ref="X180:X205" si="282">O180-W180</f>
        <v>0</v>
      </c>
      <c r="Y180" s="610">
        <f t="shared" ref="Y180:Y205" si="283">2011-M180+1</f>
        <v>5</v>
      </c>
      <c r="Z180" s="611">
        <f t="shared" ref="Z180:Z205" si="284">O180/T180</f>
        <v>443700</v>
      </c>
      <c r="AA180" s="611">
        <f t="shared" ref="AA180:AA205" si="285">Y180*Z180</f>
        <v>2218500</v>
      </c>
      <c r="AB180" s="611">
        <f t="shared" ref="AB180:AB205" si="286">O180-AA180</f>
        <v>0</v>
      </c>
      <c r="AC180" s="5" t="b">
        <f t="shared" ref="AC180:AC205" si="287">AA180+AB180=O180</f>
        <v>1</v>
      </c>
      <c r="AD180" s="1377">
        <f t="shared" si="212"/>
        <v>0</v>
      </c>
    </row>
    <row r="181" spans="1:30" ht="15" customHeight="1">
      <c r="A181" s="612" t="s">
        <v>464</v>
      </c>
      <c r="B181" s="804">
        <v>145</v>
      </c>
      <c r="C181" s="603" t="s">
        <v>361</v>
      </c>
      <c r="D181" s="630" t="s">
        <v>452</v>
      </c>
      <c r="E181" s="613" t="s">
        <v>355</v>
      </c>
      <c r="F181" s="604" t="s">
        <v>219</v>
      </c>
      <c r="G181" s="624" t="s">
        <v>212</v>
      </c>
      <c r="H181" s="873">
        <v>1100</v>
      </c>
      <c r="I181" s="679"/>
      <c r="J181" s="625">
        <v>1</v>
      </c>
      <c r="K181" s="624" t="s">
        <v>1899</v>
      </c>
      <c r="L181" s="633">
        <v>2218500</v>
      </c>
      <c r="M181" s="821">
        <v>2007</v>
      </c>
      <c r="N181" s="624" t="s">
        <v>241</v>
      </c>
      <c r="O181" s="792">
        <f t="shared" si="278"/>
        <v>2218500</v>
      </c>
      <c r="P181" s="624"/>
      <c r="Q181" s="604"/>
      <c r="R181" s="609"/>
      <c r="S181" s="624"/>
      <c r="T181" s="610">
        <v>5</v>
      </c>
      <c r="U181" s="610">
        <f t="shared" si="279"/>
        <v>5</v>
      </c>
      <c r="V181" s="611">
        <f t="shared" si="280"/>
        <v>443700</v>
      </c>
      <c r="W181" s="611">
        <f t="shared" si="281"/>
        <v>2218500</v>
      </c>
      <c r="X181" s="611">
        <f t="shared" si="282"/>
        <v>0</v>
      </c>
      <c r="Y181" s="610">
        <f t="shared" si="283"/>
        <v>5</v>
      </c>
      <c r="Z181" s="611">
        <f t="shared" si="284"/>
        <v>443700</v>
      </c>
      <c r="AA181" s="611">
        <f t="shared" si="285"/>
        <v>2218500</v>
      </c>
      <c r="AB181" s="611">
        <f t="shared" si="286"/>
        <v>0</v>
      </c>
      <c r="AC181" s="5" t="b">
        <f t="shared" si="287"/>
        <v>1</v>
      </c>
      <c r="AD181" s="1377">
        <f t="shared" si="212"/>
        <v>0</v>
      </c>
    </row>
    <row r="182" spans="1:30" ht="15" customHeight="1">
      <c r="A182" s="612" t="s">
        <v>464</v>
      </c>
      <c r="B182" s="804">
        <v>146</v>
      </c>
      <c r="C182" s="603" t="s">
        <v>361</v>
      </c>
      <c r="D182" s="630" t="s">
        <v>452</v>
      </c>
      <c r="E182" s="613" t="s">
        <v>346</v>
      </c>
      <c r="F182" s="604" t="s">
        <v>219</v>
      </c>
      <c r="G182" s="624" t="s">
        <v>212</v>
      </c>
      <c r="H182" s="873">
        <v>1100</v>
      </c>
      <c r="I182" s="679"/>
      <c r="J182" s="625">
        <v>1</v>
      </c>
      <c r="K182" s="624" t="s">
        <v>1899</v>
      </c>
      <c r="L182" s="633">
        <v>2218500</v>
      </c>
      <c r="M182" s="821">
        <v>2007</v>
      </c>
      <c r="N182" s="624" t="s">
        <v>241</v>
      </c>
      <c r="O182" s="792">
        <f t="shared" si="278"/>
        <v>2218500</v>
      </c>
      <c r="P182" s="624"/>
      <c r="Q182" s="604"/>
      <c r="R182" s="609"/>
      <c r="S182" s="624"/>
      <c r="T182" s="610">
        <v>5</v>
      </c>
      <c r="U182" s="610">
        <f t="shared" si="279"/>
        <v>5</v>
      </c>
      <c r="V182" s="611">
        <f t="shared" si="280"/>
        <v>443700</v>
      </c>
      <c r="W182" s="611">
        <f t="shared" si="281"/>
        <v>2218500</v>
      </c>
      <c r="X182" s="611">
        <f t="shared" si="282"/>
        <v>0</v>
      </c>
      <c r="Y182" s="610">
        <f t="shared" si="283"/>
        <v>5</v>
      </c>
      <c r="Z182" s="611">
        <f t="shared" si="284"/>
        <v>443700</v>
      </c>
      <c r="AA182" s="611">
        <f t="shared" si="285"/>
        <v>2218500</v>
      </c>
      <c r="AB182" s="611">
        <f t="shared" si="286"/>
        <v>0</v>
      </c>
      <c r="AC182" s="5" t="b">
        <f t="shared" si="287"/>
        <v>1</v>
      </c>
      <c r="AD182" s="1377">
        <f t="shared" si="212"/>
        <v>0</v>
      </c>
    </row>
    <row r="183" spans="1:30" ht="15" customHeight="1">
      <c r="A183" s="612" t="s">
        <v>464</v>
      </c>
      <c r="B183" s="804">
        <v>147</v>
      </c>
      <c r="C183" s="603" t="s">
        <v>361</v>
      </c>
      <c r="D183" s="630" t="s">
        <v>452</v>
      </c>
      <c r="E183" s="613" t="s">
        <v>348</v>
      </c>
      <c r="F183" s="604" t="s">
        <v>219</v>
      </c>
      <c r="G183" s="624" t="s">
        <v>212</v>
      </c>
      <c r="H183" s="873">
        <v>1100</v>
      </c>
      <c r="I183" s="679"/>
      <c r="J183" s="625">
        <v>1</v>
      </c>
      <c r="K183" s="624" t="s">
        <v>1899</v>
      </c>
      <c r="L183" s="633">
        <v>2218500</v>
      </c>
      <c r="M183" s="821">
        <v>2007</v>
      </c>
      <c r="N183" s="624" t="s">
        <v>241</v>
      </c>
      <c r="O183" s="792">
        <f t="shared" si="278"/>
        <v>2218500</v>
      </c>
      <c r="P183" s="624"/>
      <c r="Q183" s="604"/>
      <c r="R183" s="609"/>
      <c r="S183" s="624"/>
      <c r="T183" s="610">
        <v>5</v>
      </c>
      <c r="U183" s="610">
        <f t="shared" si="279"/>
        <v>5</v>
      </c>
      <c r="V183" s="611">
        <f t="shared" si="280"/>
        <v>443700</v>
      </c>
      <c r="W183" s="611">
        <f t="shared" si="281"/>
        <v>2218500</v>
      </c>
      <c r="X183" s="611">
        <f t="shared" si="282"/>
        <v>0</v>
      </c>
      <c r="Y183" s="610">
        <f t="shared" si="283"/>
        <v>5</v>
      </c>
      <c r="Z183" s="611">
        <f t="shared" si="284"/>
        <v>443700</v>
      </c>
      <c r="AA183" s="611">
        <f t="shared" si="285"/>
        <v>2218500</v>
      </c>
      <c r="AB183" s="611">
        <f t="shared" si="286"/>
        <v>0</v>
      </c>
      <c r="AC183" s="5" t="b">
        <f t="shared" si="287"/>
        <v>1</v>
      </c>
      <c r="AD183" s="1377">
        <f t="shared" si="212"/>
        <v>0</v>
      </c>
    </row>
    <row r="184" spans="1:30" ht="15" customHeight="1">
      <c r="A184" s="612" t="s">
        <v>464</v>
      </c>
      <c r="B184" s="804">
        <v>148</v>
      </c>
      <c r="C184" s="603" t="s">
        <v>361</v>
      </c>
      <c r="D184" s="630" t="s">
        <v>452</v>
      </c>
      <c r="E184" s="613" t="s">
        <v>364</v>
      </c>
      <c r="F184" s="604" t="s">
        <v>219</v>
      </c>
      <c r="G184" s="624" t="s">
        <v>212</v>
      </c>
      <c r="H184" s="873">
        <v>1100</v>
      </c>
      <c r="I184" s="679"/>
      <c r="J184" s="625">
        <v>1</v>
      </c>
      <c r="K184" s="624" t="s">
        <v>1899</v>
      </c>
      <c r="L184" s="633">
        <v>2218500</v>
      </c>
      <c r="M184" s="821">
        <v>2007</v>
      </c>
      <c r="N184" s="624" t="s">
        <v>241</v>
      </c>
      <c r="O184" s="792">
        <f t="shared" si="278"/>
        <v>2218500</v>
      </c>
      <c r="P184" s="624"/>
      <c r="Q184" s="604"/>
      <c r="R184" s="609"/>
      <c r="S184" s="624"/>
      <c r="T184" s="610">
        <v>5</v>
      </c>
      <c r="U184" s="610">
        <f t="shared" si="279"/>
        <v>5</v>
      </c>
      <c r="V184" s="611">
        <f t="shared" si="280"/>
        <v>443700</v>
      </c>
      <c r="W184" s="611">
        <f t="shared" si="281"/>
        <v>2218500</v>
      </c>
      <c r="X184" s="611">
        <f t="shared" si="282"/>
        <v>0</v>
      </c>
      <c r="Y184" s="610">
        <f t="shared" si="283"/>
        <v>5</v>
      </c>
      <c r="Z184" s="611">
        <f t="shared" si="284"/>
        <v>443700</v>
      </c>
      <c r="AA184" s="611">
        <f t="shared" si="285"/>
        <v>2218500</v>
      </c>
      <c r="AB184" s="611">
        <f t="shared" si="286"/>
        <v>0</v>
      </c>
      <c r="AC184" s="5" t="b">
        <f t="shared" si="287"/>
        <v>1</v>
      </c>
      <c r="AD184" s="1377">
        <f t="shared" si="212"/>
        <v>0</v>
      </c>
    </row>
    <row r="185" spans="1:30" ht="15" customHeight="1">
      <c r="A185" s="612" t="s">
        <v>464</v>
      </c>
      <c r="B185" s="804">
        <v>149</v>
      </c>
      <c r="C185" s="603" t="s">
        <v>361</v>
      </c>
      <c r="D185" s="630" t="s">
        <v>452</v>
      </c>
      <c r="E185" s="613" t="s">
        <v>475</v>
      </c>
      <c r="F185" s="604" t="s">
        <v>219</v>
      </c>
      <c r="G185" s="624" t="s">
        <v>212</v>
      </c>
      <c r="H185" s="873">
        <v>1100</v>
      </c>
      <c r="I185" s="679"/>
      <c r="J185" s="625">
        <v>1</v>
      </c>
      <c r="K185" s="624" t="s">
        <v>1899</v>
      </c>
      <c r="L185" s="633">
        <v>2218500</v>
      </c>
      <c r="M185" s="821">
        <v>2007</v>
      </c>
      <c r="N185" s="624" t="s">
        <v>241</v>
      </c>
      <c r="O185" s="792">
        <f t="shared" si="278"/>
        <v>2218500</v>
      </c>
      <c r="P185" s="624"/>
      <c r="Q185" s="604"/>
      <c r="R185" s="609"/>
      <c r="S185" s="624"/>
      <c r="T185" s="610">
        <v>5</v>
      </c>
      <c r="U185" s="610">
        <f t="shared" si="279"/>
        <v>5</v>
      </c>
      <c r="V185" s="611">
        <f t="shared" si="280"/>
        <v>443700</v>
      </c>
      <c r="W185" s="611">
        <f t="shared" si="281"/>
        <v>2218500</v>
      </c>
      <c r="X185" s="611">
        <f t="shared" si="282"/>
        <v>0</v>
      </c>
      <c r="Y185" s="610">
        <f t="shared" si="283"/>
        <v>5</v>
      </c>
      <c r="Z185" s="611">
        <f t="shared" si="284"/>
        <v>443700</v>
      </c>
      <c r="AA185" s="611">
        <f t="shared" si="285"/>
        <v>2218500</v>
      </c>
      <c r="AB185" s="611">
        <f t="shared" si="286"/>
        <v>0</v>
      </c>
      <c r="AC185" s="5" t="b">
        <f t="shared" si="287"/>
        <v>1</v>
      </c>
      <c r="AD185" s="1377">
        <f t="shared" si="212"/>
        <v>0</v>
      </c>
    </row>
    <row r="186" spans="1:30" ht="15" customHeight="1">
      <c r="A186" s="612" t="s">
        <v>464</v>
      </c>
      <c r="B186" s="804">
        <v>150</v>
      </c>
      <c r="C186" s="603" t="s">
        <v>361</v>
      </c>
      <c r="D186" s="630" t="s">
        <v>452</v>
      </c>
      <c r="E186" s="613" t="s">
        <v>414</v>
      </c>
      <c r="F186" s="604" t="s">
        <v>219</v>
      </c>
      <c r="G186" s="624" t="s">
        <v>212</v>
      </c>
      <c r="H186" s="873">
        <v>1100</v>
      </c>
      <c r="I186" s="679"/>
      <c r="J186" s="625">
        <v>1</v>
      </c>
      <c r="K186" s="624" t="s">
        <v>1899</v>
      </c>
      <c r="L186" s="633">
        <v>2218500</v>
      </c>
      <c r="M186" s="821">
        <v>2007</v>
      </c>
      <c r="N186" s="624" t="s">
        <v>241</v>
      </c>
      <c r="O186" s="792">
        <f t="shared" si="278"/>
        <v>2218500</v>
      </c>
      <c r="P186" s="624"/>
      <c r="Q186" s="604"/>
      <c r="R186" s="609"/>
      <c r="S186" s="624"/>
      <c r="T186" s="610">
        <v>5</v>
      </c>
      <c r="U186" s="610">
        <f t="shared" si="279"/>
        <v>5</v>
      </c>
      <c r="V186" s="611">
        <f t="shared" si="280"/>
        <v>443700</v>
      </c>
      <c r="W186" s="611">
        <f t="shared" si="281"/>
        <v>2218500</v>
      </c>
      <c r="X186" s="611">
        <f t="shared" si="282"/>
        <v>0</v>
      </c>
      <c r="Y186" s="610">
        <f t="shared" si="283"/>
        <v>5</v>
      </c>
      <c r="Z186" s="611">
        <f t="shared" si="284"/>
        <v>443700</v>
      </c>
      <c r="AA186" s="611">
        <f t="shared" si="285"/>
        <v>2218500</v>
      </c>
      <c r="AB186" s="611">
        <f t="shared" si="286"/>
        <v>0</v>
      </c>
      <c r="AC186" s="5" t="b">
        <f t="shared" si="287"/>
        <v>1</v>
      </c>
      <c r="AD186" s="1377">
        <f t="shared" si="212"/>
        <v>0</v>
      </c>
    </row>
    <row r="187" spans="1:30" ht="15" customHeight="1">
      <c r="A187" s="612" t="s">
        <v>464</v>
      </c>
      <c r="B187" s="804">
        <v>151</v>
      </c>
      <c r="C187" s="603" t="s">
        <v>361</v>
      </c>
      <c r="D187" s="630" t="s">
        <v>452</v>
      </c>
      <c r="E187" s="613" t="s">
        <v>389</v>
      </c>
      <c r="F187" s="604" t="s">
        <v>219</v>
      </c>
      <c r="G187" s="624" t="s">
        <v>212</v>
      </c>
      <c r="H187" s="873">
        <v>1100</v>
      </c>
      <c r="I187" s="679"/>
      <c r="J187" s="625">
        <v>1</v>
      </c>
      <c r="K187" s="624" t="s">
        <v>1899</v>
      </c>
      <c r="L187" s="633">
        <v>2218500</v>
      </c>
      <c r="M187" s="821">
        <v>2007</v>
      </c>
      <c r="N187" s="624" t="s">
        <v>241</v>
      </c>
      <c r="O187" s="792">
        <f t="shared" si="278"/>
        <v>2218500</v>
      </c>
      <c r="P187" s="624"/>
      <c r="Q187" s="604"/>
      <c r="R187" s="609"/>
      <c r="S187" s="624"/>
      <c r="T187" s="610">
        <v>5</v>
      </c>
      <c r="U187" s="610">
        <f t="shared" si="279"/>
        <v>5</v>
      </c>
      <c r="V187" s="611">
        <f t="shared" si="280"/>
        <v>443700</v>
      </c>
      <c r="W187" s="611">
        <f t="shared" si="281"/>
        <v>2218500</v>
      </c>
      <c r="X187" s="611">
        <f t="shared" si="282"/>
        <v>0</v>
      </c>
      <c r="Y187" s="610">
        <f t="shared" si="283"/>
        <v>5</v>
      </c>
      <c r="Z187" s="611">
        <f t="shared" si="284"/>
        <v>443700</v>
      </c>
      <c r="AA187" s="611">
        <f t="shared" si="285"/>
        <v>2218500</v>
      </c>
      <c r="AB187" s="611">
        <f t="shared" si="286"/>
        <v>0</v>
      </c>
      <c r="AC187" s="5" t="b">
        <f t="shared" si="287"/>
        <v>1</v>
      </c>
      <c r="AD187" s="1377">
        <f t="shared" si="212"/>
        <v>0</v>
      </c>
    </row>
    <row r="188" spans="1:30" ht="15" customHeight="1">
      <c r="A188" s="612" t="s">
        <v>464</v>
      </c>
      <c r="B188" s="804">
        <v>152</v>
      </c>
      <c r="C188" s="603" t="s">
        <v>361</v>
      </c>
      <c r="D188" s="630" t="s">
        <v>452</v>
      </c>
      <c r="E188" s="613" t="s">
        <v>391</v>
      </c>
      <c r="F188" s="604" t="s">
        <v>219</v>
      </c>
      <c r="G188" s="624" t="s">
        <v>212</v>
      </c>
      <c r="H188" s="873">
        <v>1100</v>
      </c>
      <c r="I188" s="679"/>
      <c r="J188" s="625">
        <v>1</v>
      </c>
      <c r="K188" s="624" t="s">
        <v>1899</v>
      </c>
      <c r="L188" s="633">
        <v>2218500</v>
      </c>
      <c r="M188" s="821">
        <v>2007</v>
      </c>
      <c r="N188" s="624" t="s">
        <v>241</v>
      </c>
      <c r="O188" s="792">
        <f t="shared" si="278"/>
        <v>2218500</v>
      </c>
      <c r="P188" s="624"/>
      <c r="Q188" s="604"/>
      <c r="R188" s="609"/>
      <c r="S188" s="624"/>
      <c r="T188" s="610">
        <v>5</v>
      </c>
      <c r="U188" s="610">
        <f t="shared" si="279"/>
        <v>5</v>
      </c>
      <c r="V188" s="611">
        <f t="shared" si="280"/>
        <v>443700</v>
      </c>
      <c r="W188" s="611">
        <f t="shared" si="281"/>
        <v>2218500</v>
      </c>
      <c r="X188" s="611">
        <f t="shared" si="282"/>
        <v>0</v>
      </c>
      <c r="Y188" s="610">
        <f t="shared" si="283"/>
        <v>5</v>
      </c>
      <c r="Z188" s="611">
        <f t="shared" si="284"/>
        <v>443700</v>
      </c>
      <c r="AA188" s="611">
        <f t="shared" si="285"/>
        <v>2218500</v>
      </c>
      <c r="AB188" s="611">
        <f t="shared" si="286"/>
        <v>0</v>
      </c>
      <c r="AC188" s="5" t="b">
        <f t="shared" si="287"/>
        <v>1</v>
      </c>
      <c r="AD188" s="1377">
        <f t="shared" si="212"/>
        <v>0</v>
      </c>
    </row>
    <row r="189" spans="1:30" ht="15" customHeight="1">
      <c r="A189" s="612" t="s">
        <v>464</v>
      </c>
      <c r="B189" s="804">
        <v>153</v>
      </c>
      <c r="C189" s="603" t="s">
        <v>361</v>
      </c>
      <c r="D189" s="630" t="s">
        <v>452</v>
      </c>
      <c r="E189" s="613" t="s">
        <v>419</v>
      </c>
      <c r="F189" s="604" t="s">
        <v>219</v>
      </c>
      <c r="G189" s="624" t="s">
        <v>212</v>
      </c>
      <c r="H189" s="873">
        <v>1100</v>
      </c>
      <c r="I189" s="679"/>
      <c r="J189" s="625">
        <v>1</v>
      </c>
      <c r="K189" s="624" t="s">
        <v>1899</v>
      </c>
      <c r="L189" s="633">
        <v>2218500</v>
      </c>
      <c r="M189" s="821">
        <v>2007</v>
      </c>
      <c r="N189" s="624" t="s">
        <v>241</v>
      </c>
      <c r="O189" s="792">
        <f t="shared" si="278"/>
        <v>2218500</v>
      </c>
      <c r="P189" s="624"/>
      <c r="Q189" s="604"/>
      <c r="R189" s="609"/>
      <c r="S189" s="624"/>
      <c r="T189" s="610">
        <v>5</v>
      </c>
      <c r="U189" s="610">
        <f t="shared" si="279"/>
        <v>5</v>
      </c>
      <c r="V189" s="611">
        <f t="shared" si="280"/>
        <v>443700</v>
      </c>
      <c r="W189" s="611">
        <f t="shared" si="281"/>
        <v>2218500</v>
      </c>
      <c r="X189" s="611">
        <f t="shared" si="282"/>
        <v>0</v>
      </c>
      <c r="Y189" s="610">
        <f t="shared" si="283"/>
        <v>5</v>
      </c>
      <c r="Z189" s="611">
        <f t="shared" si="284"/>
        <v>443700</v>
      </c>
      <c r="AA189" s="611">
        <f t="shared" si="285"/>
        <v>2218500</v>
      </c>
      <c r="AB189" s="611">
        <f t="shared" si="286"/>
        <v>0</v>
      </c>
      <c r="AC189" s="5" t="b">
        <f t="shared" si="287"/>
        <v>1</v>
      </c>
      <c r="AD189" s="1377">
        <f t="shared" si="212"/>
        <v>0</v>
      </c>
    </row>
    <row r="190" spans="1:30" ht="15" customHeight="1">
      <c r="A190" s="612" t="s">
        <v>464</v>
      </c>
      <c r="B190" s="804">
        <v>154</v>
      </c>
      <c r="C190" s="603" t="s">
        <v>361</v>
      </c>
      <c r="D190" s="630" t="s">
        <v>452</v>
      </c>
      <c r="E190" s="613" t="s">
        <v>406</v>
      </c>
      <c r="F190" s="604" t="s">
        <v>219</v>
      </c>
      <c r="G190" s="624" t="s">
        <v>212</v>
      </c>
      <c r="H190" s="873">
        <v>1100</v>
      </c>
      <c r="I190" s="679"/>
      <c r="J190" s="625">
        <v>1</v>
      </c>
      <c r="K190" s="624" t="s">
        <v>1899</v>
      </c>
      <c r="L190" s="633">
        <v>2218500</v>
      </c>
      <c r="M190" s="821">
        <v>2007</v>
      </c>
      <c r="N190" s="624" t="s">
        <v>241</v>
      </c>
      <c r="O190" s="792">
        <f t="shared" si="278"/>
        <v>2218500</v>
      </c>
      <c r="P190" s="624"/>
      <c r="Q190" s="604"/>
      <c r="R190" s="609"/>
      <c r="S190" s="624"/>
      <c r="T190" s="610">
        <v>5</v>
      </c>
      <c r="U190" s="610">
        <f t="shared" si="279"/>
        <v>5</v>
      </c>
      <c r="V190" s="611">
        <f t="shared" si="280"/>
        <v>443700</v>
      </c>
      <c r="W190" s="611">
        <f t="shared" si="281"/>
        <v>2218500</v>
      </c>
      <c r="X190" s="611">
        <f t="shared" si="282"/>
        <v>0</v>
      </c>
      <c r="Y190" s="610">
        <f t="shared" si="283"/>
        <v>5</v>
      </c>
      <c r="Z190" s="611">
        <f t="shared" si="284"/>
        <v>443700</v>
      </c>
      <c r="AA190" s="611">
        <f t="shared" si="285"/>
        <v>2218500</v>
      </c>
      <c r="AB190" s="611">
        <f t="shared" si="286"/>
        <v>0</v>
      </c>
      <c r="AC190" s="5" t="b">
        <f t="shared" si="287"/>
        <v>1</v>
      </c>
      <c r="AD190" s="1377">
        <f t="shared" si="212"/>
        <v>0</v>
      </c>
    </row>
    <row r="191" spans="1:30" ht="15" customHeight="1">
      <c r="A191" s="612" t="s">
        <v>464</v>
      </c>
      <c r="B191" s="804">
        <v>155</v>
      </c>
      <c r="C191" s="603" t="s">
        <v>361</v>
      </c>
      <c r="D191" s="630" t="s">
        <v>452</v>
      </c>
      <c r="E191" s="613" t="s">
        <v>433</v>
      </c>
      <c r="F191" s="604" t="s">
        <v>219</v>
      </c>
      <c r="G191" s="624" t="s">
        <v>212</v>
      </c>
      <c r="H191" s="873">
        <v>1100</v>
      </c>
      <c r="I191" s="679"/>
      <c r="J191" s="625">
        <v>1</v>
      </c>
      <c r="K191" s="624" t="s">
        <v>1899</v>
      </c>
      <c r="L191" s="633">
        <v>2218500</v>
      </c>
      <c r="M191" s="821">
        <v>2007</v>
      </c>
      <c r="N191" s="624" t="s">
        <v>241</v>
      </c>
      <c r="O191" s="792">
        <f t="shared" si="278"/>
        <v>2218500</v>
      </c>
      <c r="P191" s="624"/>
      <c r="Q191" s="604"/>
      <c r="R191" s="609"/>
      <c r="S191" s="624"/>
      <c r="T191" s="610">
        <v>5</v>
      </c>
      <c r="U191" s="610">
        <f t="shared" si="279"/>
        <v>5</v>
      </c>
      <c r="V191" s="611">
        <f t="shared" si="280"/>
        <v>443700</v>
      </c>
      <c r="W191" s="611">
        <f t="shared" si="281"/>
        <v>2218500</v>
      </c>
      <c r="X191" s="611">
        <f t="shared" si="282"/>
        <v>0</v>
      </c>
      <c r="Y191" s="610">
        <f t="shared" si="283"/>
        <v>5</v>
      </c>
      <c r="Z191" s="611">
        <f t="shared" si="284"/>
        <v>443700</v>
      </c>
      <c r="AA191" s="611">
        <f t="shared" si="285"/>
        <v>2218500</v>
      </c>
      <c r="AB191" s="611">
        <f t="shared" si="286"/>
        <v>0</v>
      </c>
      <c r="AC191" s="5" t="b">
        <f t="shared" si="287"/>
        <v>1</v>
      </c>
      <c r="AD191" s="1377">
        <f t="shared" si="212"/>
        <v>0</v>
      </c>
    </row>
    <row r="192" spans="1:30" ht="15" customHeight="1">
      <c r="A192" s="612" t="s">
        <v>464</v>
      </c>
      <c r="B192" s="804">
        <v>156</v>
      </c>
      <c r="C192" s="603" t="s">
        <v>361</v>
      </c>
      <c r="D192" s="630" t="s">
        <v>452</v>
      </c>
      <c r="E192" s="613" t="s">
        <v>474</v>
      </c>
      <c r="F192" s="604" t="s">
        <v>219</v>
      </c>
      <c r="G192" s="624" t="s">
        <v>212</v>
      </c>
      <c r="H192" s="873">
        <v>1100</v>
      </c>
      <c r="I192" s="679"/>
      <c r="J192" s="625">
        <v>1</v>
      </c>
      <c r="K192" s="624" t="s">
        <v>1899</v>
      </c>
      <c r="L192" s="633">
        <v>2218500</v>
      </c>
      <c r="M192" s="821">
        <v>2007</v>
      </c>
      <c r="N192" s="624" t="s">
        <v>241</v>
      </c>
      <c r="O192" s="792">
        <f t="shared" si="278"/>
        <v>2218500</v>
      </c>
      <c r="P192" s="624"/>
      <c r="Q192" s="604"/>
      <c r="R192" s="609"/>
      <c r="S192" s="624"/>
      <c r="T192" s="610">
        <v>5</v>
      </c>
      <c r="U192" s="610">
        <f t="shared" si="279"/>
        <v>5</v>
      </c>
      <c r="V192" s="611">
        <f t="shared" si="280"/>
        <v>443700</v>
      </c>
      <c r="W192" s="611">
        <f t="shared" si="281"/>
        <v>2218500</v>
      </c>
      <c r="X192" s="611">
        <f t="shared" si="282"/>
        <v>0</v>
      </c>
      <c r="Y192" s="610">
        <f t="shared" si="283"/>
        <v>5</v>
      </c>
      <c r="Z192" s="611">
        <f t="shared" si="284"/>
        <v>443700</v>
      </c>
      <c r="AA192" s="611">
        <f t="shared" si="285"/>
        <v>2218500</v>
      </c>
      <c r="AB192" s="611">
        <f t="shared" si="286"/>
        <v>0</v>
      </c>
      <c r="AC192" s="5" t="b">
        <f t="shared" si="287"/>
        <v>1</v>
      </c>
      <c r="AD192" s="1377">
        <f t="shared" si="212"/>
        <v>0</v>
      </c>
    </row>
    <row r="193" spans="1:30" ht="15" customHeight="1">
      <c r="A193" s="612" t="s">
        <v>464</v>
      </c>
      <c r="B193" s="804">
        <v>157</v>
      </c>
      <c r="C193" s="603" t="s">
        <v>361</v>
      </c>
      <c r="D193" s="630" t="s">
        <v>452</v>
      </c>
      <c r="E193" s="613" t="s">
        <v>513</v>
      </c>
      <c r="F193" s="604" t="s">
        <v>219</v>
      </c>
      <c r="G193" s="624" t="s">
        <v>212</v>
      </c>
      <c r="H193" s="873">
        <v>1100</v>
      </c>
      <c r="I193" s="679"/>
      <c r="J193" s="625">
        <v>1</v>
      </c>
      <c r="K193" s="624" t="s">
        <v>1899</v>
      </c>
      <c r="L193" s="633">
        <v>2218500</v>
      </c>
      <c r="M193" s="821">
        <v>2007</v>
      </c>
      <c r="N193" s="624" t="s">
        <v>241</v>
      </c>
      <c r="O193" s="792">
        <f t="shared" si="278"/>
        <v>2218500</v>
      </c>
      <c r="P193" s="624"/>
      <c r="Q193" s="604"/>
      <c r="R193" s="609"/>
      <c r="S193" s="624"/>
      <c r="T193" s="610">
        <v>5</v>
      </c>
      <c r="U193" s="610">
        <f t="shared" si="279"/>
        <v>5</v>
      </c>
      <c r="V193" s="611">
        <f t="shared" si="280"/>
        <v>443700</v>
      </c>
      <c r="W193" s="611">
        <f t="shared" si="281"/>
        <v>2218500</v>
      </c>
      <c r="X193" s="611">
        <f t="shared" si="282"/>
        <v>0</v>
      </c>
      <c r="Y193" s="610">
        <f t="shared" si="283"/>
        <v>5</v>
      </c>
      <c r="Z193" s="611">
        <f t="shared" si="284"/>
        <v>443700</v>
      </c>
      <c r="AA193" s="611">
        <f t="shared" si="285"/>
        <v>2218500</v>
      </c>
      <c r="AB193" s="611">
        <f t="shared" si="286"/>
        <v>0</v>
      </c>
      <c r="AC193" s="5" t="b">
        <f t="shared" si="287"/>
        <v>1</v>
      </c>
      <c r="AD193" s="1377">
        <f t="shared" si="212"/>
        <v>0</v>
      </c>
    </row>
    <row r="194" spans="1:30" ht="15" customHeight="1">
      <c r="A194" s="612" t="s">
        <v>464</v>
      </c>
      <c r="B194" s="804">
        <v>158</v>
      </c>
      <c r="C194" s="603" t="s">
        <v>361</v>
      </c>
      <c r="D194" s="630" t="s">
        <v>452</v>
      </c>
      <c r="E194" s="613" t="s">
        <v>2035</v>
      </c>
      <c r="F194" s="604" t="s">
        <v>219</v>
      </c>
      <c r="G194" s="624" t="s">
        <v>212</v>
      </c>
      <c r="H194" s="873">
        <v>1100</v>
      </c>
      <c r="I194" s="679"/>
      <c r="J194" s="625">
        <v>1</v>
      </c>
      <c r="K194" s="624" t="s">
        <v>1899</v>
      </c>
      <c r="L194" s="633">
        <v>2218500</v>
      </c>
      <c r="M194" s="821">
        <v>2007</v>
      </c>
      <c r="N194" s="624" t="s">
        <v>241</v>
      </c>
      <c r="O194" s="792">
        <f t="shared" si="278"/>
        <v>2218500</v>
      </c>
      <c r="P194" s="624"/>
      <c r="Q194" s="604"/>
      <c r="R194" s="609"/>
      <c r="S194" s="624"/>
      <c r="T194" s="610">
        <v>5</v>
      </c>
      <c r="U194" s="610">
        <f t="shared" si="279"/>
        <v>5</v>
      </c>
      <c r="V194" s="611">
        <f t="shared" si="280"/>
        <v>443700</v>
      </c>
      <c r="W194" s="611">
        <f t="shared" si="281"/>
        <v>2218500</v>
      </c>
      <c r="X194" s="611">
        <f t="shared" si="282"/>
        <v>0</v>
      </c>
      <c r="Y194" s="610">
        <f t="shared" si="283"/>
        <v>5</v>
      </c>
      <c r="Z194" s="611">
        <f t="shared" si="284"/>
        <v>443700</v>
      </c>
      <c r="AA194" s="611">
        <f t="shared" si="285"/>
        <v>2218500</v>
      </c>
      <c r="AB194" s="611">
        <f t="shared" si="286"/>
        <v>0</v>
      </c>
      <c r="AC194" s="5" t="b">
        <f t="shared" si="287"/>
        <v>1</v>
      </c>
      <c r="AD194" s="1377">
        <f t="shared" si="212"/>
        <v>0</v>
      </c>
    </row>
    <row r="195" spans="1:30" ht="15" customHeight="1">
      <c r="A195" s="612" t="s">
        <v>464</v>
      </c>
      <c r="B195" s="804">
        <v>159</v>
      </c>
      <c r="C195" s="603" t="s">
        <v>361</v>
      </c>
      <c r="D195" s="630" t="s">
        <v>452</v>
      </c>
      <c r="E195" s="613" t="s">
        <v>2036</v>
      </c>
      <c r="F195" s="604" t="s">
        <v>219</v>
      </c>
      <c r="G195" s="624" t="s">
        <v>212</v>
      </c>
      <c r="H195" s="873">
        <v>1100</v>
      </c>
      <c r="I195" s="679"/>
      <c r="J195" s="625">
        <v>1</v>
      </c>
      <c r="K195" s="624" t="s">
        <v>1899</v>
      </c>
      <c r="L195" s="633">
        <v>2218500</v>
      </c>
      <c r="M195" s="821">
        <v>2007</v>
      </c>
      <c r="N195" s="624" t="s">
        <v>241</v>
      </c>
      <c r="O195" s="792">
        <f t="shared" si="278"/>
        <v>2218500</v>
      </c>
      <c r="P195" s="624"/>
      <c r="Q195" s="604"/>
      <c r="R195" s="609"/>
      <c r="S195" s="624"/>
      <c r="T195" s="610">
        <v>5</v>
      </c>
      <c r="U195" s="610">
        <f t="shared" si="279"/>
        <v>5</v>
      </c>
      <c r="V195" s="611">
        <f t="shared" si="280"/>
        <v>443700</v>
      </c>
      <c r="W195" s="611">
        <f t="shared" si="281"/>
        <v>2218500</v>
      </c>
      <c r="X195" s="611">
        <f t="shared" si="282"/>
        <v>0</v>
      </c>
      <c r="Y195" s="610">
        <f t="shared" si="283"/>
        <v>5</v>
      </c>
      <c r="Z195" s="611">
        <f t="shared" si="284"/>
        <v>443700</v>
      </c>
      <c r="AA195" s="611">
        <f t="shared" si="285"/>
        <v>2218500</v>
      </c>
      <c r="AB195" s="611">
        <f t="shared" si="286"/>
        <v>0</v>
      </c>
      <c r="AC195" s="5" t="b">
        <f t="shared" si="287"/>
        <v>1</v>
      </c>
      <c r="AD195" s="1377">
        <f t="shared" si="212"/>
        <v>0</v>
      </c>
    </row>
    <row r="196" spans="1:30" ht="15" customHeight="1">
      <c r="A196" s="612" t="s">
        <v>464</v>
      </c>
      <c r="B196" s="804">
        <v>160</v>
      </c>
      <c r="C196" s="603" t="s">
        <v>361</v>
      </c>
      <c r="D196" s="630" t="s">
        <v>452</v>
      </c>
      <c r="E196" s="613" t="s">
        <v>491</v>
      </c>
      <c r="F196" s="604" t="s">
        <v>219</v>
      </c>
      <c r="G196" s="624" t="s">
        <v>212</v>
      </c>
      <c r="H196" s="873">
        <v>1100</v>
      </c>
      <c r="I196" s="679"/>
      <c r="J196" s="625">
        <v>1</v>
      </c>
      <c r="K196" s="624" t="s">
        <v>1899</v>
      </c>
      <c r="L196" s="633">
        <v>2218500</v>
      </c>
      <c r="M196" s="821">
        <v>2007</v>
      </c>
      <c r="N196" s="624" t="s">
        <v>241</v>
      </c>
      <c r="O196" s="792">
        <f t="shared" si="278"/>
        <v>2218500</v>
      </c>
      <c r="P196" s="624"/>
      <c r="Q196" s="604"/>
      <c r="R196" s="609"/>
      <c r="S196" s="624"/>
      <c r="T196" s="610">
        <v>5</v>
      </c>
      <c r="U196" s="610">
        <f t="shared" si="279"/>
        <v>5</v>
      </c>
      <c r="V196" s="611">
        <f t="shared" si="280"/>
        <v>443700</v>
      </c>
      <c r="W196" s="611">
        <f t="shared" si="281"/>
        <v>2218500</v>
      </c>
      <c r="X196" s="611">
        <f t="shared" si="282"/>
        <v>0</v>
      </c>
      <c r="Y196" s="610">
        <f t="shared" si="283"/>
        <v>5</v>
      </c>
      <c r="Z196" s="611">
        <f t="shared" si="284"/>
        <v>443700</v>
      </c>
      <c r="AA196" s="611">
        <f t="shared" si="285"/>
        <v>2218500</v>
      </c>
      <c r="AB196" s="611">
        <f t="shared" si="286"/>
        <v>0</v>
      </c>
      <c r="AC196" s="5" t="b">
        <f t="shared" si="287"/>
        <v>1</v>
      </c>
      <c r="AD196" s="1377">
        <f t="shared" si="212"/>
        <v>0</v>
      </c>
    </row>
    <row r="197" spans="1:30" ht="15" customHeight="1">
      <c r="A197" s="612" t="s">
        <v>464</v>
      </c>
      <c r="B197" s="804">
        <v>161</v>
      </c>
      <c r="C197" s="603" t="s">
        <v>361</v>
      </c>
      <c r="D197" s="630" t="s">
        <v>452</v>
      </c>
      <c r="E197" s="613" t="s">
        <v>2037</v>
      </c>
      <c r="F197" s="604" t="s">
        <v>219</v>
      </c>
      <c r="G197" s="624" t="s">
        <v>212</v>
      </c>
      <c r="H197" s="873">
        <v>1100</v>
      </c>
      <c r="I197" s="679"/>
      <c r="J197" s="625">
        <v>1</v>
      </c>
      <c r="K197" s="624" t="s">
        <v>1899</v>
      </c>
      <c r="L197" s="633">
        <v>2218500</v>
      </c>
      <c r="M197" s="821">
        <v>2007</v>
      </c>
      <c r="N197" s="624" t="s">
        <v>241</v>
      </c>
      <c r="O197" s="792">
        <f t="shared" si="278"/>
        <v>2218500</v>
      </c>
      <c r="P197" s="624"/>
      <c r="Q197" s="604"/>
      <c r="R197" s="609"/>
      <c r="S197" s="624"/>
      <c r="T197" s="610">
        <v>5</v>
      </c>
      <c r="U197" s="610">
        <f t="shared" si="279"/>
        <v>5</v>
      </c>
      <c r="V197" s="611">
        <f t="shared" si="280"/>
        <v>443700</v>
      </c>
      <c r="W197" s="611">
        <f t="shared" si="281"/>
        <v>2218500</v>
      </c>
      <c r="X197" s="611">
        <f t="shared" si="282"/>
        <v>0</v>
      </c>
      <c r="Y197" s="610">
        <f t="shared" si="283"/>
        <v>5</v>
      </c>
      <c r="Z197" s="611">
        <f t="shared" si="284"/>
        <v>443700</v>
      </c>
      <c r="AA197" s="611">
        <f t="shared" si="285"/>
        <v>2218500</v>
      </c>
      <c r="AB197" s="611">
        <f t="shared" si="286"/>
        <v>0</v>
      </c>
      <c r="AC197" s="5" t="b">
        <f t="shared" si="287"/>
        <v>1</v>
      </c>
      <c r="AD197" s="1377">
        <f t="shared" si="212"/>
        <v>0</v>
      </c>
    </row>
    <row r="198" spans="1:30" ht="15" customHeight="1">
      <c r="A198" s="612" t="s">
        <v>464</v>
      </c>
      <c r="B198" s="804">
        <v>162</v>
      </c>
      <c r="C198" s="603" t="s">
        <v>361</v>
      </c>
      <c r="D198" s="630" t="s">
        <v>452</v>
      </c>
      <c r="E198" s="613" t="s">
        <v>2038</v>
      </c>
      <c r="F198" s="604" t="s">
        <v>219</v>
      </c>
      <c r="G198" s="624" t="s">
        <v>212</v>
      </c>
      <c r="H198" s="873">
        <v>1100</v>
      </c>
      <c r="I198" s="679"/>
      <c r="J198" s="625">
        <v>1</v>
      </c>
      <c r="K198" s="624" t="s">
        <v>1899</v>
      </c>
      <c r="L198" s="633">
        <v>2218500</v>
      </c>
      <c r="M198" s="821">
        <v>2007</v>
      </c>
      <c r="N198" s="624" t="s">
        <v>241</v>
      </c>
      <c r="O198" s="792">
        <f t="shared" si="278"/>
        <v>2218500</v>
      </c>
      <c r="P198" s="624"/>
      <c r="Q198" s="604"/>
      <c r="R198" s="609"/>
      <c r="S198" s="624"/>
      <c r="T198" s="610">
        <v>5</v>
      </c>
      <c r="U198" s="610">
        <f t="shared" si="279"/>
        <v>5</v>
      </c>
      <c r="V198" s="611">
        <f t="shared" si="280"/>
        <v>443700</v>
      </c>
      <c r="W198" s="611">
        <f t="shared" si="281"/>
        <v>2218500</v>
      </c>
      <c r="X198" s="611">
        <f t="shared" si="282"/>
        <v>0</v>
      </c>
      <c r="Y198" s="610">
        <f t="shared" si="283"/>
        <v>5</v>
      </c>
      <c r="Z198" s="611">
        <f t="shared" si="284"/>
        <v>443700</v>
      </c>
      <c r="AA198" s="611">
        <f t="shared" si="285"/>
        <v>2218500</v>
      </c>
      <c r="AB198" s="611">
        <f t="shared" si="286"/>
        <v>0</v>
      </c>
      <c r="AC198" s="5" t="b">
        <f t="shared" si="287"/>
        <v>1</v>
      </c>
      <c r="AD198" s="1377">
        <f t="shared" si="212"/>
        <v>0</v>
      </c>
    </row>
    <row r="199" spans="1:30" ht="15" customHeight="1">
      <c r="A199" s="612" t="s">
        <v>464</v>
      </c>
      <c r="B199" s="804">
        <v>163</v>
      </c>
      <c r="C199" s="603" t="s">
        <v>361</v>
      </c>
      <c r="D199" s="630" t="s">
        <v>452</v>
      </c>
      <c r="E199" s="613" t="s">
        <v>387</v>
      </c>
      <c r="F199" s="604" t="s">
        <v>219</v>
      </c>
      <c r="G199" s="624" t="s">
        <v>212</v>
      </c>
      <c r="H199" s="873">
        <v>1100</v>
      </c>
      <c r="I199" s="679"/>
      <c r="J199" s="625">
        <v>1</v>
      </c>
      <c r="K199" s="624" t="s">
        <v>1899</v>
      </c>
      <c r="L199" s="633">
        <v>2218500</v>
      </c>
      <c r="M199" s="821">
        <v>2007</v>
      </c>
      <c r="N199" s="624" t="s">
        <v>241</v>
      </c>
      <c r="O199" s="792">
        <f t="shared" si="278"/>
        <v>2218500</v>
      </c>
      <c r="P199" s="624"/>
      <c r="Q199" s="604"/>
      <c r="R199" s="609"/>
      <c r="S199" s="624"/>
      <c r="T199" s="610">
        <v>5</v>
      </c>
      <c r="U199" s="610">
        <f t="shared" si="279"/>
        <v>5</v>
      </c>
      <c r="V199" s="611">
        <f t="shared" si="280"/>
        <v>443700</v>
      </c>
      <c r="W199" s="611">
        <f t="shared" si="281"/>
        <v>2218500</v>
      </c>
      <c r="X199" s="611">
        <f t="shared" si="282"/>
        <v>0</v>
      </c>
      <c r="Y199" s="610">
        <f t="shared" si="283"/>
        <v>5</v>
      </c>
      <c r="Z199" s="611">
        <f t="shared" si="284"/>
        <v>443700</v>
      </c>
      <c r="AA199" s="611">
        <f t="shared" si="285"/>
        <v>2218500</v>
      </c>
      <c r="AB199" s="611">
        <f t="shared" si="286"/>
        <v>0</v>
      </c>
      <c r="AC199" s="5" t="b">
        <f t="shared" si="287"/>
        <v>1</v>
      </c>
      <c r="AD199" s="1377">
        <f t="shared" si="212"/>
        <v>0</v>
      </c>
    </row>
    <row r="200" spans="1:30" ht="15" customHeight="1">
      <c r="A200" s="612" t="s">
        <v>464</v>
      </c>
      <c r="B200" s="804">
        <v>164</v>
      </c>
      <c r="C200" s="603" t="s">
        <v>361</v>
      </c>
      <c r="D200" s="630" t="s">
        <v>452</v>
      </c>
      <c r="E200" s="613" t="s">
        <v>2039</v>
      </c>
      <c r="F200" s="604" t="s">
        <v>219</v>
      </c>
      <c r="G200" s="624" t="s">
        <v>212</v>
      </c>
      <c r="H200" s="873">
        <v>1100</v>
      </c>
      <c r="I200" s="679"/>
      <c r="J200" s="625">
        <v>1</v>
      </c>
      <c r="K200" s="624" t="s">
        <v>1899</v>
      </c>
      <c r="L200" s="633">
        <v>2218500</v>
      </c>
      <c r="M200" s="821">
        <v>2007</v>
      </c>
      <c r="N200" s="624" t="s">
        <v>241</v>
      </c>
      <c r="O200" s="792">
        <f t="shared" si="278"/>
        <v>2218500</v>
      </c>
      <c r="P200" s="624"/>
      <c r="Q200" s="604"/>
      <c r="R200" s="609"/>
      <c r="S200" s="624"/>
      <c r="T200" s="610">
        <v>5</v>
      </c>
      <c r="U200" s="610">
        <f t="shared" si="279"/>
        <v>5</v>
      </c>
      <c r="V200" s="611">
        <f t="shared" si="280"/>
        <v>443700</v>
      </c>
      <c r="W200" s="611">
        <f t="shared" si="281"/>
        <v>2218500</v>
      </c>
      <c r="X200" s="611">
        <f t="shared" si="282"/>
        <v>0</v>
      </c>
      <c r="Y200" s="610">
        <f t="shared" si="283"/>
        <v>5</v>
      </c>
      <c r="Z200" s="611">
        <f t="shared" si="284"/>
        <v>443700</v>
      </c>
      <c r="AA200" s="611">
        <f t="shared" si="285"/>
        <v>2218500</v>
      </c>
      <c r="AB200" s="611">
        <f t="shared" si="286"/>
        <v>0</v>
      </c>
      <c r="AC200" s="5" t="b">
        <f t="shared" si="287"/>
        <v>1</v>
      </c>
      <c r="AD200" s="1377">
        <f t="shared" si="212"/>
        <v>0</v>
      </c>
    </row>
    <row r="201" spans="1:30" ht="15" customHeight="1">
      <c r="A201" s="612" t="s">
        <v>464</v>
      </c>
      <c r="B201" s="804">
        <v>165</v>
      </c>
      <c r="C201" s="603" t="s">
        <v>361</v>
      </c>
      <c r="D201" s="630" t="s">
        <v>452</v>
      </c>
      <c r="E201" s="613" t="s">
        <v>431</v>
      </c>
      <c r="F201" s="604" t="s">
        <v>219</v>
      </c>
      <c r="G201" s="624" t="s">
        <v>212</v>
      </c>
      <c r="H201" s="873">
        <v>1100</v>
      </c>
      <c r="I201" s="679"/>
      <c r="J201" s="625">
        <v>1</v>
      </c>
      <c r="K201" s="624" t="s">
        <v>1899</v>
      </c>
      <c r="L201" s="633">
        <v>2218500</v>
      </c>
      <c r="M201" s="821">
        <v>2007</v>
      </c>
      <c r="N201" s="624" t="s">
        <v>241</v>
      </c>
      <c r="O201" s="792">
        <f t="shared" si="278"/>
        <v>2218500</v>
      </c>
      <c r="P201" s="624"/>
      <c r="Q201" s="604"/>
      <c r="R201" s="609"/>
      <c r="S201" s="624"/>
      <c r="T201" s="610">
        <v>5</v>
      </c>
      <c r="U201" s="610">
        <f t="shared" si="279"/>
        <v>5</v>
      </c>
      <c r="V201" s="611">
        <f t="shared" si="280"/>
        <v>443700</v>
      </c>
      <c r="W201" s="611">
        <f t="shared" si="281"/>
        <v>2218500</v>
      </c>
      <c r="X201" s="611">
        <f t="shared" si="282"/>
        <v>0</v>
      </c>
      <c r="Y201" s="610">
        <f t="shared" si="283"/>
        <v>5</v>
      </c>
      <c r="Z201" s="611">
        <f t="shared" si="284"/>
        <v>443700</v>
      </c>
      <c r="AA201" s="611">
        <f t="shared" si="285"/>
        <v>2218500</v>
      </c>
      <c r="AB201" s="611">
        <f t="shared" si="286"/>
        <v>0</v>
      </c>
      <c r="AC201" s="5" t="b">
        <f t="shared" si="287"/>
        <v>1</v>
      </c>
      <c r="AD201" s="1377">
        <f t="shared" si="212"/>
        <v>0</v>
      </c>
    </row>
    <row r="202" spans="1:30" ht="15" customHeight="1">
      <c r="A202" s="612" t="s">
        <v>464</v>
      </c>
      <c r="B202" s="804">
        <v>166</v>
      </c>
      <c r="C202" s="603" t="s">
        <v>361</v>
      </c>
      <c r="D202" s="630" t="s">
        <v>452</v>
      </c>
      <c r="E202" s="613" t="s">
        <v>1790</v>
      </c>
      <c r="F202" s="604" t="s">
        <v>219</v>
      </c>
      <c r="G202" s="624" t="s">
        <v>212</v>
      </c>
      <c r="H202" s="873">
        <v>1100</v>
      </c>
      <c r="I202" s="679"/>
      <c r="J202" s="625">
        <v>1</v>
      </c>
      <c r="K202" s="624" t="s">
        <v>1899</v>
      </c>
      <c r="L202" s="633">
        <v>2218500</v>
      </c>
      <c r="M202" s="821">
        <v>2007</v>
      </c>
      <c r="N202" s="624" t="s">
        <v>241</v>
      </c>
      <c r="O202" s="792">
        <f t="shared" si="278"/>
        <v>2218500</v>
      </c>
      <c r="P202" s="624"/>
      <c r="Q202" s="604"/>
      <c r="R202" s="609"/>
      <c r="S202" s="624"/>
      <c r="T202" s="610">
        <v>5</v>
      </c>
      <c r="U202" s="610">
        <f t="shared" si="279"/>
        <v>5</v>
      </c>
      <c r="V202" s="611">
        <f t="shared" si="280"/>
        <v>443700</v>
      </c>
      <c r="W202" s="611">
        <f t="shared" si="281"/>
        <v>2218500</v>
      </c>
      <c r="X202" s="611">
        <f t="shared" si="282"/>
        <v>0</v>
      </c>
      <c r="Y202" s="610">
        <f t="shared" si="283"/>
        <v>5</v>
      </c>
      <c r="Z202" s="611">
        <f t="shared" si="284"/>
        <v>443700</v>
      </c>
      <c r="AA202" s="611">
        <f t="shared" si="285"/>
        <v>2218500</v>
      </c>
      <c r="AB202" s="611">
        <f t="shared" si="286"/>
        <v>0</v>
      </c>
      <c r="AC202" s="5" t="b">
        <f t="shared" si="287"/>
        <v>1</v>
      </c>
      <c r="AD202" s="1377">
        <f t="shared" si="212"/>
        <v>0</v>
      </c>
    </row>
    <row r="203" spans="1:30" ht="15" customHeight="1">
      <c r="A203" s="612" t="s">
        <v>464</v>
      </c>
      <c r="B203" s="804">
        <v>167</v>
      </c>
      <c r="C203" s="603" t="s">
        <v>361</v>
      </c>
      <c r="D203" s="630" t="s">
        <v>452</v>
      </c>
      <c r="E203" s="613" t="s">
        <v>512</v>
      </c>
      <c r="F203" s="604" t="s">
        <v>219</v>
      </c>
      <c r="G203" s="624" t="s">
        <v>212</v>
      </c>
      <c r="H203" s="873">
        <v>1100</v>
      </c>
      <c r="I203" s="679"/>
      <c r="J203" s="625">
        <v>1</v>
      </c>
      <c r="K203" s="624" t="s">
        <v>1899</v>
      </c>
      <c r="L203" s="633">
        <v>2218500</v>
      </c>
      <c r="M203" s="821">
        <v>2007</v>
      </c>
      <c r="N203" s="624" t="s">
        <v>241</v>
      </c>
      <c r="O203" s="792">
        <f t="shared" si="278"/>
        <v>2218500</v>
      </c>
      <c r="P203" s="624"/>
      <c r="Q203" s="604"/>
      <c r="R203" s="609"/>
      <c r="S203" s="624"/>
      <c r="T203" s="610">
        <v>5</v>
      </c>
      <c r="U203" s="610">
        <f t="shared" si="279"/>
        <v>5</v>
      </c>
      <c r="V203" s="611">
        <f t="shared" si="280"/>
        <v>443700</v>
      </c>
      <c r="W203" s="611">
        <f t="shared" si="281"/>
        <v>2218500</v>
      </c>
      <c r="X203" s="611">
        <f t="shared" si="282"/>
        <v>0</v>
      </c>
      <c r="Y203" s="610">
        <f t="shared" si="283"/>
        <v>5</v>
      </c>
      <c r="Z203" s="611">
        <f t="shared" si="284"/>
        <v>443700</v>
      </c>
      <c r="AA203" s="611">
        <f t="shared" si="285"/>
        <v>2218500</v>
      </c>
      <c r="AB203" s="611">
        <f t="shared" si="286"/>
        <v>0</v>
      </c>
      <c r="AC203" s="5" t="b">
        <f t="shared" si="287"/>
        <v>1</v>
      </c>
      <c r="AD203" s="1377">
        <f t="shared" si="212"/>
        <v>0</v>
      </c>
    </row>
    <row r="204" spans="1:30" ht="15" customHeight="1">
      <c r="A204" s="612" t="s">
        <v>464</v>
      </c>
      <c r="B204" s="804">
        <v>168</v>
      </c>
      <c r="C204" s="603" t="s">
        <v>361</v>
      </c>
      <c r="D204" s="630" t="s">
        <v>452</v>
      </c>
      <c r="E204" s="613" t="s">
        <v>501</v>
      </c>
      <c r="F204" s="604" t="s">
        <v>219</v>
      </c>
      <c r="G204" s="624" t="s">
        <v>212</v>
      </c>
      <c r="H204" s="873">
        <v>1100</v>
      </c>
      <c r="I204" s="679"/>
      <c r="J204" s="625">
        <v>1</v>
      </c>
      <c r="K204" s="624" t="s">
        <v>1899</v>
      </c>
      <c r="L204" s="633">
        <v>2218500</v>
      </c>
      <c r="M204" s="821">
        <v>2007</v>
      </c>
      <c r="N204" s="624" t="s">
        <v>241</v>
      </c>
      <c r="O204" s="792">
        <f t="shared" si="278"/>
        <v>2218500</v>
      </c>
      <c r="P204" s="624"/>
      <c r="Q204" s="604"/>
      <c r="R204" s="609"/>
      <c r="S204" s="624"/>
      <c r="T204" s="610">
        <v>5</v>
      </c>
      <c r="U204" s="610">
        <f t="shared" si="279"/>
        <v>5</v>
      </c>
      <c r="V204" s="611">
        <f t="shared" si="280"/>
        <v>443700</v>
      </c>
      <c r="W204" s="611">
        <f t="shared" si="281"/>
        <v>2218500</v>
      </c>
      <c r="X204" s="611">
        <f t="shared" si="282"/>
        <v>0</v>
      </c>
      <c r="Y204" s="610">
        <f t="shared" si="283"/>
        <v>5</v>
      </c>
      <c r="Z204" s="611">
        <f t="shared" si="284"/>
        <v>443700</v>
      </c>
      <c r="AA204" s="611">
        <f t="shared" si="285"/>
        <v>2218500</v>
      </c>
      <c r="AB204" s="611">
        <f t="shared" si="286"/>
        <v>0</v>
      </c>
      <c r="AC204" s="5" t="b">
        <f t="shared" si="287"/>
        <v>1</v>
      </c>
      <c r="AD204" s="1377">
        <f t="shared" si="212"/>
        <v>0</v>
      </c>
    </row>
    <row r="205" spans="1:30" ht="15" customHeight="1">
      <c r="A205" s="612" t="s">
        <v>464</v>
      </c>
      <c r="B205" s="804">
        <v>169</v>
      </c>
      <c r="C205" s="603" t="s">
        <v>361</v>
      </c>
      <c r="D205" s="630" t="s">
        <v>452</v>
      </c>
      <c r="E205" s="613" t="s">
        <v>383</v>
      </c>
      <c r="F205" s="604" t="s">
        <v>219</v>
      </c>
      <c r="G205" s="624" t="s">
        <v>212</v>
      </c>
      <c r="H205" s="873">
        <v>1100</v>
      </c>
      <c r="I205" s="679"/>
      <c r="J205" s="625">
        <v>1</v>
      </c>
      <c r="K205" s="624" t="s">
        <v>1899</v>
      </c>
      <c r="L205" s="633">
        <v>2218500</v>
      </c>
      <c r="M205" s="821">
        <v>2007</v>
      </c>
      <c r="N205" s="624" t="s">
        <v>241</v>
      </c>
      <c r="O205" s="792">
        <f t="shared" si="278"/>
        <v>2218500</v>
      </c>
      <c r="P205" s="624"/>
      <c r="Q205" s="604"/>
      <c r="R205" s="609"/>
      <c r="S205" s="624"/>
      <c r="T205" s="610">
        <v>5</v>
      </c>
      <c r="U205" s="610">
        <f t="shared" si="279"/>
        <v>5</v>
      </c>
      <c r="V205" s="611">
        <f t="shared" si="280"/>
        <v>443700</v>
      </c>
      <c r="W205" s="611">
        <f t="shared" si="281"/>
        <v>2218500</v>
      </c>
      <c r="X205" s="611">
        <f t="shared" si="282"/>
        <v>0</v>
      </c>
      <c r="Y205" s="610">
        <f t="shared" si="283"/>
        <v>5</v>
      </c>
      <c r="Z205" s="611">
        <f t="shared" si="284"/>
        <v>443700</v>
      </c>
      <c r="AA205" s="611">
        <f t="shared" si="285"/>
        <v>2218500</v>
      </c>
      <c r="AB205" s="611">
        <f t="shared" si="286"/>
        <v>0</v>
      </c>
      <c r="AC205" s="5" t="b">
        <f t="shared" si="287"/>
        <v>1</v>
      </c>
      <c r="AD205" s="1377">
        <f t="shared" si="212"/>
        <v>0</v>
      </c>
    </row>
    <row r="206" spans="1:30" s="1367" customFormat="1" ht="15" customHeight="1">
      <c r="A206" s="1352" t="s">
        <v>464</v>
      </c>
      <c r="B206" s="1474" t="s">
        <v>263</v>
      </c>
      <c r="C206" s="1474"/>
      <c r="D206" s="1355"/>
      <c r="E206" s="1356"/>
      <c r="F206" s="1359"/>
      <c r="G206" s="1361"/>
      <c r="H206" s="1361"/>
      <c r="I206" s="1371"/>
      <c r="J206" s="1370"/>
      <c r="K206" s="1361"/>
      <c r="L206" s="1362"/>
      <c r="M206" s="1361"/>
      <c r="N206" s="1361"/>
      <c r="O206" s="1363"/>
      <c r="P206" s="1361"/>
      <c r="Q206" s="1357"/>
      <c r="R206" s="1364"/>
      <c r="S206" s="1361"/>
      <c r="T206" s="1365"/>
      <c r="U206" s="1365"/>
      <c r="V206" s="1366"/>
      <c r="W206" s="1366"/>
      <c r="X206" s="1366"/>
      <c r="Y206" s="1365"/>
      <c r="Z206" s="1366"/>
      <c r="AA206" s="1366"/>
      <c r="AB206" s="1366"/>
      <c r="AC206" s="1367" t="b">
        <f t="shared" si="270"/>
        <v>1</v>
      </c>
      <c r="AD206" s="1377">
        <f t="shared" si="212"/>
        <v>0</v>
      </c>
    </row>
    <row r="207" spans="1:30" ht="15" customHeight="1">
      <c r="A207" s="612" t="s">
        <v>464</v>
      </c>
      <c r="B207" s="804">
        <v>170</v>
      </c>
      <c r="C207" s="603" t="s">
        <v>384</v>
      </c>
      <c r="D207" s="630" t="s">
        <v>457</v>
      </c>
      <c r="E207" s="613" t="s">
        <v>332</v>
      </c>
      <c r="F207" s="757" t="s">
        <v>255</v>
      </c>
      <c r="G207" s="624" t="s">
        <v>212</v>
      </c>
      <c r="H207" s="624" t="s">
        <v>212</v>
      </c>
      <c r="I207" s="679" t="s">
        <v>517</v>
      </c>
      <c r="J207" s="625">
        <v>1</v>
      </c>
      <c r="K207" s="624" t="s">
        <v>1899</v>
      </c>
      <c r="L207" s="633">
        <v>915200</v>
      </c>
      <c r="M207" s="757">
        <v>1999</v>
      </c>
      <c r="N207" s="624" t="s">
        <v>241</v>
      </c>
      <c r="O207" s="792">
        <f t="shared" si="271"/>
        <v>915200</v>
      </c>
      <c r="P207" s="624"/>
      <c r="Q207" s="604" t="s">
        <v>100</v>
      </c>
      <c r="R207" s="609"/>
      <c r="S207" s="624"/>
      <c r="T207" s="610">
        <v>5</v>
      </c>
      <c r="U207" s="610">
        <f>2003-M207+1</f>
        <v>5</v>
      </c>
      <c r="V207" s="611">
        <f t="shared" si="272"/>
        <v>183040</v>
      </c>
      <c r="W207" s="611">
        <f t="shared" si="273"/>
        <v>915200</v>
      </c>
      <c r="X207" s="611">
        <f t="shared" si="274"/>
        <v>0</v>
      </c>
      <c r="Y207" s="610">
        <f>2003-M207+1</f>
        <v>5</v>
      </c>
      <c r="Z207" s="611">
        <f t="shared" si="275"/>
        <v>183040</v>
      </c>
      <c r="AA207" s="611">
        <f t="shared" si="276"/>
        <v>915200</v>
      </c>
      <c r="AB207" s="611">
        <f t="shared" si="277"/>
        <v>0</v>
      </c>
      <c r="AC207" s="5" t="b">
        <f t="shared" si="270"/>
        <v>1</v>
      </c>
      <c r="AD207" s="1377">
        <f t="shared" si="212"/>
        <v>0</v>
      </c>
    </row>
    <row r="208" spans="1:30" ht="15" customHeight="1">
      <c r="A208" s="612" t="s">
        <v>464</v>
      </c>
      <c r="B208" s="804">
        <v>171</v>
      </c>
      <c r="C208" s="603" t="s">
        <v>365</v>
      </c>
      <c r="D208" s="601" t="s">
        <v>443</v>
      </c>
      <c r="E208" s="613" t="s">
        <v>332</v>
      </c>
      <c r="F208" s="757" t="s">
        <v>339</v>
      </c>
      <c r="G208" s="624" t="s">
        <v>212</v>
      </c>
      <c r="H208" s="624" t="s">
        <v>212</v>
      </c>
      <c r="I208" s="679" t="s">
        <v>211</v>
      </c>
      <c r="J208" s="625">
        <v>1</v>
      </c>
      <c r="K208" s="624" t="s">
        <v>1893</v>
      </c>
      <c r="L208" s="633">
        <v>1496000</v>
      </c>
      <c r="M208" s="757">
        <v>1999</v>
      </c>
      <c r="N208" s="624" t="s">
        <v>241</v>
      </c>
      <c r="O208" s="792">
        <f t="shared" si="271"/>
        <v>1496000</v>
      </c>
      <c r="P208" s="624" t="s">
        <v>99</v>
      </c>
      <c r="Q208" s="604"/>
      <c r="R208" s="609"/>
      <c r="S208" s="624"/>
      <c r="T208" s="610">
        <v>5</v>
      </c>
      <c r="U208" s="610">
        <f>2003-M208+1</f>
        <v>5</v>
      </c>
      <c r="V208" s="611">
        <f t="shared" si="272"/>
        <v>299200</v>
      </c>
      <c r="W208" s="611">
        <f t="shared" si="273"/>
        <v>1496000</v>
      </c>
      <c r="X208" s="611">
        <f t="shared" si="274"/>
        <v>0</v>
      </c>
      <c r="Y208" s="610">
        <f>2003-M208+1</f>
        <v>5</v>
      </c>
      <c r="Z208" s="611">
        <f t="shared" si="275"/>
        <v>299200</v>
      </c>
      <c r="AA208" s="611">
        <f t="shared" si="276"/>
        <v>1496000</v>
      </c>
      <c r="AB208" s="611">
        <f t="shared" si="277"/>
        <v>0</v>
      </c>
      <c r="AC208" s="5" t="b">
        <f t="shared" si="270"/>
        <v>1</v>
      </c>
      <c r="AD208" s="1377">
        <f t="shared" si="212"/>
        <v>0</v>
      </c>
    </row>
    <row r="209" spans="1:30" ht="15" customHeight="1">
      <c r="A209" s="612" t="s">
        <v>464</v>
      </c>
      <c r="B209" s="804">
        <v>172</v>
      </c>
      <c r="C209" s="603" t="s">
        <v>244</v>
      </c>
      <c r="D209" s="601" t="s">
        <v>444</v>
      </c>
      <c r="E209" s="613" t="s">
        <v>332</v>
      </c>
      <c r="F209" s="757" t="s">
        <v>339</v>
      </c>
      <c r="G209" s="624" t="s">
        <v>212</v>
      </c>
      <c r="H209" s="624" t="s">
        <v>212</v>
      </c>
      <c r="I209" s="679" t="s">
        <v>211</v>
      </c>
      <c r="J209" s="625">
        <v>1</v>
      </c>
      <c r="K209" s="624" t="s">
        <v>1893</v>
      </c>
      <c r="L209" s="633">
        <v>940000</v>
      </c>
      <c r="M209" s="757">
        <v>2006</v>
      </c>
      <c r="N209" s="624" t="s">
        <v>241</v>
      </c>
      <c r="O209" s="792">
        <f t="shared" si="271"/>
        <v>940000</v>
      </c>
      <c r="P209" s="624"/>
      <c r="Q209" s="604" t="s">
        <v>100</v>
      </c>
      <c r="R209" s="609"/>
      <c r="S209" s="624"/>
      <c r="T209" s="610">
        <v>5</v>
      </c>
      <c r="U209" s="610">
        <f>2010-M209+1</f>
        <v>5</v>
      </c>
      <c r="V209" s="611">
        <f t="shared" si="272"/>
        <v>188000</v>
      </c>
      <c r="W209" s="611">
        <f t="shared" si="273"/>
        <v>940000</v>
      </c>
      <c r="X209" s="611">
        <f t="shared" si="274"/>
        <v>0</v>
      </c>
      <c r="Y209" s="610">
        <f>2010-M209+1</f>
        <v>5</v>
      </c>
      <c r="Z209" s="611">
        <f t="shared" si="275"/>
        <v>188000</v>
      </c>
      <c r="AA209" s="611">
        <f t="shared" si="276"/>
        <v>940000</v>
      </c>
      <c r="AB209" s="611">
        <f t="shared" si="277"/>
        <v>0</v>
      </c>
      <c r="AC209" s="5" t="b">
        <f t="shared" si="270"/>
        <v>1</v>
      </c>
      <c r="AD209" s="1377">
        <f t="shared" si="212"/>
        <v>0</v>
      </c>
    </row>
    <row r="210" spans="1:30" ht="15" customHeight="1">
      <c r="A210" s="612" t="s">
        <v>464</v>
      </c>
      <c r="B210" s="804">
        <v>173</v>
      </c>
      <c r="C210" s="603" t="s">
        <v>385</v>
      </c>
      <c r="D210" s="630" t="s">
        <v>435</v>
      </c>
      <c r="E210" s="613" t="s">
        <v>332</v>
      </c>
      <c r="F210" s="757" t="s">
        <v>386</v>
      </c>
      <c r="G210" s="624" t="s">
        <v>212</v>
      </c>
      <c r="H210" s="624" t="s">
        <v>212</v>
      </c>
      <c r="I210" s="679" t="s">
        <v>211</v>
      </c>
      <c r="J210" s="625">
        <v>1</v>
      </c>
      <c r="K210" s="624" t="s">
        <v>1899</v>
      </c>
      <c r="L210" s="633">
        <v>972400</v>
      </c>
      <c r="M210" s="757">
        <v>1999</v>
      </c>
      <c r="N210" s="624" t="s">
        <v>241</v>
      </c>
      <c r="O210" s="792">
        <f t="shared" si="271"/>
        <v>972400</v>
      </c>
      <c r="P210" s="624" t="s">
        <v>99</v>
      </c>
      <c r="Q210" s="604"/>
      <c r="R210" s="609"/>
      <c r="S210" s="624"/>
      <c r="T210" s="610">
        <v>5</v>
      </c>
      <c r="U210" s="610">
        <f>2003-M210+1</f>
        <v>5</v>
      </c>
      <c r="V210" s="611">
        <f t="shared" si="272"/>
        <v>194480</v>
      </c>
      <c r="W210" s="611">
        <f t="shared" si="273"/>
        <v>972400</v>
      </c>
      <c r="X210" s="611">
        <f t="shared" si="274"/>
        <v>0</v>
      </c>
      <c r="Y210" s="610">
        <f>2003-M210+1</f>
        <v>5</v>
      </c>
      <c r="Z210" s="611">
        <f t="shared" si="275"/>
        <v>194480</v>
      </c>
      <c r="AA210" s="611">
        <f t="shared" si="276"/>
        <v>972400</v>
      </c>
      <c r="AB210" s="611">
        <f t="shared" si="277"/>
        <v>0</v>
      </c>
      <c r="AC210" s="5" t="b">
        <f t="shared" si="270"/>
        <v>1</v>
      </c>
      <c r="AD210" s="1377">
        <f t="shared" si="212"/>
        <v>0</v>
      </c>
    </row>
    <row r="211" spans="1:30" ht="15" customHeight="1">
      <c r="A211" s="612" t="s">
        <v>464</v>
      </c>
      <c r="B211" s="804">
        <v>174</v>
      </c>
      <c r="C211" s="603" t="s">
        <v>256</v>
      </c>
      <c r="D211" s="601" t="s">
        <v>434</v>
      </c>
      <c r="E211" s="613" t="s">
        <v>332</v>
      </c>
      <c r="F211" s="757" t="s">
        <v>388</v>
      </c>
      <c r="G211" s="624" t="s">
        <v>212</v>
      </c>
      <c r="H211" s="624" t="s">
        <v>212</v>
      </c>
      <c r="I211" s="679" t="s">
        <v>211</v>
      </c>
      <c r="J211" s="625">
        <v>1</v>
      </c>
      <c r="K211" s="624" t="s">
        <v>1899</v>
      </c>
      <c r="L211" s="633">
        <v>319600</v>
      </c>
      <c r="M211" s="757">
        <v>2006</v>
      </c>
      <c r="N211" s="624" t="s">
        <v>241</v>
      </c>
      <c r="O211" s="792">
        <f t="shared" si="271"/>
        <v>319600</v>
      </c>
      <c r="P211" s="624" t="s">
        <v>99</v>
      </c>
      <c r="Q211" s="604"/>
      <c r="R211" s="609"/>
      <c r="S211" s="624"/>
      <c r="T211" s="610">
        <v>5</v>
      </c>
      <c r="U211" s="610">
        <f>2010-M211+1</f>
        <v>5</v>
      </c>
      <c r="V211" s="611">
        <f t="shared" si="272"/>
        <v>63920</v>
      </c>
      <c r="W211" s="611">
        <f t="shared" si="273"/>
        <v>319600</v>
      </c>
      <c r="X211" s="611">
        <f t="shared" si="274"/>
        <v>0</v>
      </c>
      <c r="Y211" s="610">
        <f>2010-M211+1</f>
        <v>5</v>
      </c>
      <c r="Z211" s="611">
        <f t="shared" si="275"/>
        <v>63920</v>
      </c>
      <c r="AA211" s="611">
        <f t="shared" si="276"/>
        <v>319600</v>
      </c>
      <c r="AB211" s="611">
        <f t="shared" si="277"/>
        <v>0</v>
      </c>
      <c r="AC211" s="5" t="b">
        <f t="shared" si="270"/>
        <v>1</v>
      </c>
      <c r="AD211" s="1377">
        <f t="shared" si="212"/>
        <v>0</v>
      </c>
    </row>
    <row r="212" spans="1:30" ht="15" customHeight="1">
      <c r="A212" s="612" t="s">
        <v>464</v>
      </c>
      <c r="B212" s="804">
        <v>175</v>
      </c>
      <c r="C212" s="603" t="s">
        <v>256</v>
      </c>
      <c r="D212" s="601" t="s">
        <v>434</v>
      </c>
      <c r="E212" s="613" t="s">
        <v>338</v>
      </c>
      <c r="F212" s="757" t="s">
        <v>388</v>
      </c>
      <c r="G212" s="624" t="s">
        <v>212</v>
      </c>
      <c r="H212" s="624" t="s">
        <v>212</v>
      </c>
      <c r="I212" s="679" t="s">
        <v>211</v>
      </c>
      <c r="J212" s="625">
        <v>1</v>
      </c>
      <c r="K212" s="624" t="s">
        <v>1899</v>
      </c>
      <c r="L212" s="633">
        <v>319600</v>
      </c>
      <c r="M212" s="757">
        <v>2006</v>
      </c>
      <c r="N212" s="624" t="s">
        <v>241</v>
      </c>
      <c r="O212" s="792">
        <f t="shared" ref="O212:O231" si="288">J212*L212</f>
        <v>319600</v>
      </c>
      <c r="P212" s="624" t="s">
        <v>99</v>
      </c>
      <c r="Q212" s="604"/>
      <c r="R212" s="609"/>
      <c r="S212" s="624"/>
      <c r="T212" s="610">
        <v>5</v>
      </c>
      <c r="U212" s="610">
        <f t="shared" ref="U212:U231" si="289">2010-M212+1</f>
        <v>5</v>
      </c>
      <c r="V212" s="611">
        <f t="shared" ref="V212:V231" si="290">O212/T212</f>
        <v>63920</v>
      </c>
      <c r="W212" s="611">
        <f t="shared" ref="W212:W231" si="291">U212*V212</f>
        <v>319600</v>
      </c>
      <c r="X212" s="611">
        <f t="shared" ref="X212:X231" si="292">O212-W212</f>
        <v>0</v>
      </c>
      <c r="Y212" s="610">
        <f t="shared" ref="Y212:Y231" si="293">2010-M212+1</f>
        <v>5</v>
      </c>
      <c r="Z212" s="611">
        <f t="shared" ref="Z212:Z231" si="294">O212/T212</f>
        <v>63920</v>
      </c>
      <c r="AA212" s="611">
        <f t="shared" ref="AA212:AA231" si="295">Y212*Z212</f>
        <v>319600</v>
      </c>
      <c r="AB212" s="611">
        <f t="shared" ref="AB212:AB231" si="296">O212-AA212</f>
        <v>0</v>
      </c>
      <c r="AC212" s="5" t="b">
        <f t="shared" ref="AC212:AC231" si="297">AA212+AB212=O212</f>
        <v>1</v>
      </c>
      <c r="AD212" s="1377">
        <f t="shared" si="212"/>
        <v>0</v>
      </c>
    </row>
    <row r="213" spans="1:30" ht="15" customHeight="1">
      <c r="A213" s="612" t="s">
        <v>464</v>
      </c>
      <c r="B213" s="804">
        <v>176</v>
      </c>
      <c r="C213" s="603" t="s">
        <v>256</v>
      </c>
      <c r="D213" s="601" t="s">
        <v>434</v>
      </c>
      <c r="E213" s="613" t="s">
        <v>355</v>
      </c>
      <c r="F213" s="757" t="s">
        <v>388</v>
      </c>
      <c r="G213" s="624" t="s">
        <v>212</v>
      </c>
      <c r="H213" s="624" t="s">
        <v>212</v>
      </c>
      <c r="I213" s="679" t="s">
        <v>211</v>
      </c>
      <c r="J213" s="625">
        <v>1</v>
      </c>
      <c r="K213" s="624" t="s">
        <v>1899</v>
      </c>
      <c r="L213" s="633">
        <v>319600</v>
      </c>
      <c r="M213" s="757">
        <v>2006</v>
      </c>
      <c r="N213" s="624" t="s">
        <v>241</v>
      </c>
      <c r="O213" s="792">
        <f t="shared" si="288"/>
        <v>319600</v>
      </c>
      <c r="P213" s="624" t="s">
        <v>99</v>
      </c>
      <c r="Q213" s="604"/>
      <c r="R213" s="609"/>
      <c r="S213" s="624"/>
      <c r="T213" s="610">
        <v>5</v>
      </c>
      <c r="U213" s="610">
        <f t="shared" si="289"/>
        <v>5</v>
      </c>
      <c r="V213" s="611">
        <f t="shared" si="290"/>
        <v>63920</v>
      </c>
      <c r="W213" s="611">
        <f t="shared" si="291"/>
        <v>319600</v>
      </c>
      <c r="X213" s="611">
        <f t="shared" si="292"/>
        <v>0</v>
      </c>
      <c r="Y213" s="610">
        <f t="shared" si="293"/>
        <v>5</v>
      </c>
      <c r="Z213" s="611">
        <f t="shared" si="294"/>
        <v>63920</v>
      </c>
      <c r="AA213" s="611">
        <f t="shared" si="295"/>
        <v>319600</v>
      </c>
      <c r="AB213" s="611">
        <f t="shared" si="296"/>
        <v>0</v>
      </c>
      <c r="AC213" s="5" t="b">
        <f t="shared" si="297"/>
        <v>1</v>
      </c>
      <c r="AD213" s="1377">
        <f t="shared" si="212"/>
        <v>0</v>
      </c>
    </row>
    <row r="214" spans="1:30" ht="15" customHeight="1">
      <c r="A214" s="612" t="s">
        <v>464</v>
      </c>
      <c r="B214" s="804">
        <v>177</v>
      </c>
      <c r="C214" s="603" t="s">
        <v>256</v>
      </c>
      <c r="D214" s="601" t="s">
        <v>434</v>
      </c>
      <c r="E214" s="613" t="s">
        <v>346</v>
      </c>
      <c r="F214" s="757" t="s">
        <v>388</v>
      </c>
      <c r="G214" s="624" t="s">
        <v>212</v>
      </c>
      <c r="H214" s="624" t="s">
        <v>212</v>
      </c>
      <c r="I214" s="679" t="s">
        <v>211</v>
      </c>
      <c r="J214" s="625">
        <v>1</v>
      </c>
      <c r="K214" s="624" t="s">
        <v>1899</v>
      </c>
      <c r="L214" s="633">
        <v>319600</v>
      </c>
      <c r="M214" s="757">
        <v>2006</v>
      </c>
      <c r="N214" s="624" t="s">
        <v>241</v>
      </c>
      <c r="O214" s="792">
        <f t="shared" si="288"/>
        <v>319600</v>
      </c>
      <c r="P214" s="624" t="s">
        <v>99</v>
      </c>
      <c r="Q214" s="604"/>
      <c r="R214" s="609"/>
      <c r="S214" s="624"/>
      <c r="T214" s="610">
        <v>5</v>
      </c>
      <c r="U214" s="610">
        <f t="shared" si="289"/>
        <v>5</v>
      </c>
      <c r="V214" s="611">
        <f t="shared" si="290"/>
        <v>63920</v>
      </c>
      <c r="W214" s="611">
        <f t="shared" si="291"/>
        <v>319600</v>
      </c>
      <c r="X214" s="611">
        <f t="shared" si="292"/>
        <v>0</v>
      </c>
      <c r="Y214" s="610">
        <f t="shared" si="293"/>
        <v>5</v>
      </c>
      <c r="Z214" s="611">
        <f t="shared" si="294"/>
        <v>63920</v>
      </c>
      <c r="AA214" s="611">
        <f t="shared" si="295"/>
        <v>319600</v>
      </c>
      <c r="AB214" s="611">
        <f t="shared" si="296"/>
        <v>0</v>
      </c>
      <c r="AC214" s="5" t="b">
        <f t="shared" si="297"/>
        <v>1</v>
      </c>
      <c r="AD214" s="1377">
        <f t="shared" ref="AD214:AD277" si="298">O214-AA214-AB214</f>
        <v>0</v>
      </c>
    </row>
    <row r="215" spans="1:30" ht="15" customHeight="1">
      <c r="A215" s="612" t="s">
        <v>464</v>
      </c>
      <c r="B215" s="804">
        <v>178</v>
      </c>
      <c r="C215" s="603" t="s">
        <v>256</v>
      </c>
      <c r="D215" s="601" t="s">
        <v>434</v>
      </c>
      <c r="E215" s="613" t="s">
        <v>348</v>
      </c>
      <c r="F215" s="757" t="s">
        <v>388</v>
      </c>
      <c r="G215" s="624" t="s">
        <v>212</v>
      </c>
      <c r="H215" s="624" t="s">
        <v>212</v>
      </c>
      <c r="I215" s="679" t="s">
        <v>211</v>
      </c>
      <c r="J215" s="625">
        <v>1</v>
      </c>
      <c r="K215" s="624" t="s">
        <v>1899</v>
      </c>
      <c r="L215" s="633">
        <v>319600</v>
      </c>
      <c r="M215" s="757">
        <v>2006</v>
      </c>
      <c r="N215" s="624" t="s">
        <v>241</v>
      </c>
      <c r="O215" s="792">
        <f t="shared" si="288"/>
        <v>319600</v>
      </c>
      <c r="P215" s="624" t="s">
        <v>99</v>
      </c>
      <c r="Q215" s="604"/>
      <c r="R215" s="609"/>
      <c r="S215" s="624"/>
      <c r="T215" s="610">
        <v>5</v>
      </c>
      <c r="U215" s="610">
        <f t="shared" si="289"/>
        <v>5</v>
      </c>
      <c r="V215" s="611">
        <f t="shared" si="290"/>
        <v>63920</v>
      </c>
      <c r="W215" s="611">
        <f t="shared" si="291"/>
        <v>319600</v>
      </c>
      <c r="X215" s="611">
        <f t="shared" si="292"/>
        <v>0</v>
      </c>
      <c r="Y215" s="610">
        <f t="shared" si="293"/>
        <v>5</v>
      </c>
      <c r="Z215" s="611">
        <f t="shared" si="294"/>
        <v>63920</v>
      </c>
      <c r="AA215" s="611">
        <f t="shared" si="295"/>
        <v>319600</v>
      </c>
      <c r="AB215" s="611">
        <f t="shared" si="296"/>
        <v>0</v>
      </c>
      <c r="AC215" s="5" t="b">
        <f t="shared" si="297"/>
        <v>1</v>
      </c>
      <c r="AD215" s="1377">
        <f t="shared" si="298"/>
        <v>0</v>
      </c>
    </row>
    <row r="216" spans="1:30" ht="15" customHeight="1">
      <c r="A216" s="612" t="s">
        <v>464</v>
      </c>
      <c r="B216" s="804">
        <v>179</v>
      </c>
      <c r="C216" s="603" t="s">
        <v>256</v>
      </c>
      <c r="D216" s="601" t="s">
        <v>434</v>
      </c>
      <c r="E216" s="613" t="s">
        <v>364</v>
      </c>
      <c r="F216" s="757" t="s">
        <v>388</v>
      </c>
      <c r="G216" s="624" t="s">
        <v>212</v>
      </c>
      <c r="H216" s="624" t="s">
        <v>212</v>
      </c>
      <c r="I216" s="679" t="s">
        <v>211</v>
      </c>
      <c r="J216" s="625">
        <v>1</v>
      </c>
      <c r="K216" s="624" t="s">
        <v>1899</v>
      </c>
      <c r="L216" s="633">
        <v>319600</v>
      </c>
      <c r="M216" s="757">
        <v>2006</v>
      </c>
      <c r="N216" s="624" t="s">
        <v>241</v>
      </c>
      <c r="O216" s="792">
        <f t="shared" si="288"/>
        <v>319600</v>
      </c>
      <c r="P216" s="624" t="s">
        <v>99</v>
      </c>
      <c r="Q216" s="604"/>
      <c r="R216" s="609"/>
      <c r="S216" s="624"/>
      <c r="T216" s="610">
        <v>5</v>
      </c>
      <c r="U216" s="610">
        <f t="shared" si="289"/>
        <v>5</v>
      </c>
      <c r="V216" s="611">
        <f t="shared" si="290"/>
        <v>63920</v>
      </c>
      <c r="W216" s="611">
        <f t="shared" si="291"/>
        <v>319600</v>
      </c>
      <c r="X216" s="611">
        <f t="shared" si="292"/>
        <v>0</v>
      </c>
      <c r="Y216" s="610">
        <f t="shared" si="293"/>
        <v>5</v>
      </c>
      <c r="Z216" s="611">
        <f t="shared" si="294"/>
        <v>63920</v>
      </c>
      <c r="AA216" s="611">
        <f t="shared" si="295"/>
        <v>319600</v>
      </c>
      <c r="AB216" s="611">
        <f t="shared" si="296"/>
        <v>0</v>
      </c>
      <c r="AC216" s="5" t="b">
        <f t="shared" si="297"/>
        <v>1</v>
      </c>
      <c r="AD216" s="1377">
        <f t="shared" si="298"/>
        <v>0</v>
      </c>
    </row>
    <row r="217" spans="1:30" ht="15" customHeight="1">
      <c r="A217" s="612" t="s">
        <v>464</v>
      </c>
      <c r="B217" s="804">
        <v>180</v>
      </c>
      <c r="C217" s="603" t="s">
        <v>256</v>
      </c>
      <c r="D217" s="601" t="s">
        <v>434</v>
      </c>
      <c r="E217" s="613" t="s">
        <v>475</v>
      </c>
      <c r="F217" s="757" t="s">
        <v>388</v>
      </c>
      <c r="G217" s="624" t="s">
        <v>212</v>
      </c>
      <c r="H217" s="624" t="s">
        <v>212</v>
      </c>
      <c r="I217" s="679" t="s">
        <v>211</v>
      </c>
      <c r="J217" s="625">
        <v>1</v>
      </c>
      <c r="K217" s="624" t="s">
        <v>1899</v>
      </c>
      <c r="L217" s="633">
        <v>319600</v>
      </c>
      <c r="M217" s="757">
        <v>2006</v>
      </c>
      <c r="N217" s="624" t="s">
        <v>241</v>
      </c>
      <c r="O217" s="792">
        <f t="shared" si="288"/>
        <v>319600</v>
      </c>
      <c r="P217" s="624" t="s">
        <v>99</v>
      </c>
      <c r="Q217" s="604"/>
      <c r="R217" s="609"/>
      <c r="S217" s="624"/>
      <c r="T217" s="610">
        <v>5</v>
      </c>
      <c r="U217" s="610">
        <f t="shared" si="289"/>
        <v>5</v>
      </c>
      <c r="V217" s="611">
        <f t="shared" si="290"/>
        <v>63920</v>
      </c>
      <c r="W217" s="611">
        <f t="shared" si="291"/>
        <v>319600</v>
      </c>
      <c r="X217" s="611">
        <f t="shared" si="292"/>
        <v>0</v>
      </c>
      <c r="Y217" s="610">
        <f t="shared" si="293"/>
        <v>5</v>
      </c>
      <c r="Z217" s="611">
        <f t="shared" si="294"/>
        <v>63920</v>
      </c>
      <c r="AA217" s="611">
        <f t="shared" si="295"/>
        <v>319600</v>
      </c>
      <c r="AB217" s="611">
        <f t="shared" si="296"/>
        <v>0</v>
      </c>
      <c r="AC217" s="5" t="b">
        <f t="shared" si="297"/>
        <v>1</v>
      </c>
      <c r="AD217" s="1377">
        <f t="shared" si="298"/>
        <v>0</v>
      </c>
    </row>
    <row r="218" spans="1:30" ht="15" customHeight="1">
      <c r="A218" s="612" t="s">
        <v>464</v>
      </c>
      <c r="B218" s="804">
        <v>181</v>
      </c>
      <c r="C218" s="603" t="s">
        <v>256</v>
      </c>
      <c r="D218" s="601" t="s">
        <v>434</v>
      </c>
      <c r="E218" s="613" t="s">
        <v>414</v>
      </c>
      <c r="F218" s="757" t="s">
        <v>388</v>
      </c>
      <c r="G218" s="624" t="s">
        <v>212</v>
      </c>
      <c r="H218" s="624" t="s">
        <v>212</v>
      </c>
      <c r="I218" s="679" t="s">
        <v>211</v>
      </c>
      <c r="J218" s="625">
        <v>1</v>
      </c>
      <c r="K218" s="624" t="s">
        <v>1899</v>
      </c>
      <c r="L218" s="633">
        <v>319600</v>
      </c>
      <c r="M218" s="757">
        <v>2006</v>
      </c>
      <c r="N218" s="624" t="s">
        <v>241</v>
      </c>
      <c r="O218" s="792">
        <f t="shared" si="288"/>
        <v>319600</v>
      </c>
      <c r="P218" s="624" t="s">
        <v>99</v>
      </c>
      <c r="Q218" s="604"/>
      <c r="R218" s="609"/>
      <c r="S218" s="624"/>
      <c r="T218" s="610">
        <v>5</v>
      </c>
      <c r="U218" s="610">
        <f t="shared" si="289"/>
        <v>5</v>
      </c>
      <c r="V218" s="611">
        <f t="shared" si="290"/>
        <v>63920</v>
      </c>
      <c r="W218" s="611">
        <f t="shared" si="291"/>
        <v>319600</v>
      </c>
      <c r="X218" s="611">
        <f t="shared" si="292"/>
        <v>0</v>
      </c>
      <c r="Y218" s="610">
        <f t="shared" si="293"/>
        <v>5</v>
      </c>
      <c r="Z218" s="611">
        <f t="shared" si="294"/>
        <v>63920</v>
      </c>
      <c r="AA218" s="611">
        <f t="shared" si="295"/>
        <v>319600</v>
      </c>
      <c r="AB218" s="611">
        <f t="shared" si="296"/>
        <v>0</v>
      </c>
      <c r="AC218" s="5" t="b">
        <f t="shared" si="297"/>
        <v>1</v>
      </c>
      <c r="AD218" s="1377">
        <f t="shared" si="298"/>
        <v>0</v>
      </c>
    </row>
    <row r="219" spans="1:30" ht="15" customHeight="1">
      <c r="A219" s="612" t="s">
        <v>464</v>
      </c>
      <c r="B219" s="804">
        <v>182</v>
      </c>
      <c r="C219" s="603" t="s">
        <v>256</v>
      </c>
      <c r="D219" s="601" t="s">
        <v>434</v>
      </c>
      <c r="E219" s="613" t="s">
        <v>389</v>
      </c>
      <c r="F219" s="757" t="s">
        <v>388</v>
      </c>
      <c r="G219" s="624" t="s">
        <v>212</v>
      </c>
      <c r="H219" s="624" t="s">
        <v>212</v>
      </c>
      <c r="I219" s="679" t="s">
        <v>211</v>
      </c>
      <c r="J219" s="625">
        <v>1</v>
      </c>
      <c r="K219" s="624" t="s">
        <v>1899</v>
      </c>
      <c r="L219" s="633">
        <v>319600</v>
      </c>
      <c r="M219" s="757">
        <v>2006</v>
      </c>
      <c r="N219" s="624" t="s">
        <v>241</v>
      </c>
      <c r="O219" s="792">
        <f t="shared" si="288"/>
        <v>319600</v>
      </c>
      <c r="P219" s="624" t="s">
        <v>99</v>
      </c>
      <c r="Q219" s="604"/>
      <c r="R219" s="609"/>
      <c r="S219" s="624"/>
      <c r="T219" s="610">
        <v>5</v>
      </c>
      <c r="U219" s="610">
        <f t="shared" si="289"/>
        <v>5</v>
      </c>
      <c r="V219" s="611">
        <f t="shared" si="290"/>
        <v>63920</v>
      </c>
      <c r="W219" s="611">
        <f t="shared" si="291"/>
        <v>319600</v>
      </c>
      <c r="X219" s="611">
        <f t="shared" si="292"/>
        <v>0</v>
      </c>
      <c r="Y219" s="610">
        <f t="shared" si="293"/>
        <v>5</v>
      </c>
      <c r="Z219" s="611">
        <f t="shared" si="294"/>
        <v>63920</v>
      </c>
      <c r="AA219" s="611">
        <f t="shared" si="295"/>
        <v>319600</v>
      </c>
      <c r="AB219" s="611">
        <f t="shared" si="296"/>
        <v>0</v>
      </c>
      <c r="AC219" s="5" t="b">
        <f t="shared" si="297"/>
        <v>1</v>
      </c>
      <c r="AD219" s="1377">
        <f t="shared" si="298"/>
        <v>0</v>
      </c>
    </row>
    <row r="220" spans="1:30" ht="15" customHeight="1">
      <c r="A220" s="612" t="s">
        <v>464</v>
      </c>
      <c r="B220" s="804">
        <v>183</v>
      </c>
      <c r="C220" s="603" t="s">
        <v>256</v>
      </c>
      <c r="D220" s="601" t="s">
        <v>434</v>
      </c>
      <c r="E220" s="613" t="s">
        <v>391</v>
      </c>
      <c r="F220" s="757" t="s">
        <v>388</v>
      </c>
      <c r="G220" s="624" t="s">
        <v>212</v>
      </c>
      <c r="H220" s="624" t="s">
        <v>212</v>
      </c>
      <c r="I220" s="679" t="s">
        <v>211</v>
      </c>
      <c r="J220" s="625">
        <v>1</v>
      </c>
      <c r="K220" s="624" t="s">
        <v>1899</v>
      </c>
      <c r="L220" s="633">
        <v>319600</v>
      </c>
      <c r="M220" s="757">
        <v>2006</v>
      </c>
      <c r="N220" s="624" t="s">
        <v>241</v>
      </c>
      <c r="O220" s="792">
        <f t="shared" si="288"/>
        <v>319600</v>
      </c>
      <c r="P220" s="624" t="s">
        <v>99</v>
      </c>
      <c r="Q220" s="604"/>
      <c r="R220" s="609"/>
      <c r="S220" s="624"/>
      <c r="T220" s="610">
        <v>5</v>
      </c>
      <c r="U220" s="610">
        <f t="shared" si="289"/>
        <v>5</v>
      </c>
      <c r="V220" s="611">
        <f t="shared" si="290"/>
        <v>63920</v>
      </c>
      <c r="W220" s="611">
        <f t="shared" si="291"/>
        <v>319600</v>
      </c>
      <c r="X220" s="611">
        <f t="shared" si="292"/>
        <v>0</v>
      </c>
      <c r="Y220" s="610">
        <f t="shared" si="293"/>
        <v>5</v>
      </c>
      <c r="Z220" s="611">
        <f t="shared" si="294"/>
        <v>63920</v>
      </c>
      <c r="AA220" s="611">
        <f t="shared" si="295"/>
        <v>319600</v>
      </c>
      <c r="AB220" s="611">
        <f t="shared" si="296"/>
        <v>0</v>
      </c>
      <c r="AC220" s="5" t="b">
        <f t="shared" si="297"/>
        <v>1</v>
      </c>
      <c r="AD220" s="1377">
        <f t="shared" si="298"/>
        <v>0</v>
      </c>
    </row>
    <row r="221" spans="1:30" ht="15" customHeight="1">
      <c r="A221" s="612" t="s">
        <v>464</v>
      </c>
      <c r="B221" s="804">
        <v>184</v>
      </c>
      <c r="C221" s="603" t="s">
        <v>256</v>
      </c>
      <c r="D221" s="601" t="s">
        <v>434</v>
      </c>
      <c r="E221" s="613" t="s">
        <v>419</v>
      </c>
      <c r="F221" s="757" t="s">
        <v>388</v>
      </c>
      <c r="G221" s="624" t="s">
        <v>212</v>
      </c>
      <c r="H221" s="624" t="s">
        <v>212</v>
      </c>
      <c r="I221" s="679" t="s">
        <v>211</v>
      </c>
      <c r="J221" s="625">
        <v>1</v>
      </c>
      <c r="K221" s="624" t="s">
        <v>1899</v>
      </c>
      <c r="L221" s="633">
        <v>319600</v>
      </c>
      <c r="M221" s="757">
        <v>2006</v>
      </c>
      <c r="N221" s="624" t="s">
        <v>241</v>
      </c>
      <c r="O221" s="792">
        <f t="shared" si="288"/>
        <v>319600</v>
      </c>
      <c r="P221" s="624" t="s">
        <v>99</v>
      </c>
      <c r="Q221" s="604"/>
      <c r="R221" s="609"/>
      <c r="S221" s="624"/>
      <c r="T221" s="610">
        <v>5</v>
      </c>
      <c r="U221" s="610">
        <f t="shared" si="289"/>
        <v>5</v>
      </c>
      <c r="V221" s="611">
        <f t="shared" si="290"/>
        <v>63920</v>
      </c>
      <c r="W221" s="611">
        <f t="shared" si="291"/>
        <v>319600</v>
      </c>
      <c r="X221" s="611">
        <f t="shared" si="292"/>
        <v>0</v>
      </c>
      <c r="Y221" s="610">
        <f t="shared" si="293"/>
        <v>5</v>
      </c>
      <c r="Z221" s="611">
        <f t="shared" si="294"/>
        <v>63920</v>
      </c>
      <c r="AA221" s="611">
        <f t="shared" si="295"/>
        <v>319600</v>
      </c>
      <c r="AB221" s="611">
        <f t="shared" si="296"/>
        <v>0</v>
      </c>
      <c r="AC221" s="5" t="b">
        <f t="shared" si="297"/>
        <v>1</v>
      </c>
      <c r="AD221" s="1377">
        <f t="shared" si="298"/>
        <v>0</v>
      </c>
    </row>
    <row r="222" spans="1:30" ht="15" customHeight="1">
      <c r="A222" s="612" t="s">
        <v>464</v>
      </c>
      <c r="B222" s="804">
        <v>185</v>
      </c>
      <c r="C222" s="603" t="s">
        <v>256</v>
      </c>
      <c r="D222" s="601" t="s">
        <v>434</v>
      </c>
      <c r="E222" s="613" t="s">
        <v>406</v>
      </c>
      <c r="F222" s="757" t="s">
        <v>388</v>
      </c>
      <c r="G222" s="624" t="s">
        <v>212</v>
      </c>
      <c r="H222" s="624" t="s">
        <v>212</v>
      </c>
      <c r="I222" s="679" t="s">
        <v>211</v>
      </c>
      <c r="J222" s="625">
        <v>1</v>
      </c>
      <c r="K222" s="624" t="s">
        <v>1899</v>
      </c>
      <c r="L222" s="633">
        <v>319600</v>
      </c>
      <c r="M222" s="757">
        <v>2006</v>
      </c>
      <c r="N222" s="624" t="s">
        <v>241</v>
      </c>
      <c r="O222" s="792">
        <f t="shared" si="288"/>
        <v>319600</v>
      </c>
      <c r="P222" s="624" t="s">
        <v>99</v>
      </c>
      <c r="Q222" s="604"/>
      <c r="R222" s="609"/>
      <c r="S222" s="624"/>
      <c r="T222" s="610">
        <v>5</v>
      </c>
      <c r="U222" s="610">
        <f t="shared" si="289"/>
        <v>5</v>
      </c>
      <c r="V222" s="611">
        <f t="shared" si="290"/>
        <v>63920</v>
      </c>
      <c r="W222" s="611">
        <f t="shared" si="291"/>
        <v>319600</v>
      </c>
      <c r="X222" s="611">
        <f t="shared" si="292"/>
        <v>0</v>
      </c>
      <c r="Y222" s="610">
        <f t="shared" si="293"/>
        <v>5</v>
      </c>
      <c r="Z222" s="611">
        <f t="shared" si="294"/>
        <v>63920</v>
      </c>
      <c r="AA222" s="611">
        <f t="shared" si="295"/>
        <v>319600</v>
      </c>
      <c r="AB222" s="611">
        <f t="shared" si="296"/>
        <v>0</v>
      </c>
      <c r="AC222" s="5" t="b">
        <f t="shared" si="297"/>
        <v>1</v>
      </c>
      <c r="AD222" s="1377">
        <f t="shared" si="298"/>
        <v>0</v>
      </c>
    </row>
    <row r="223" spans="1:30" ht="15" customHeight="1">
      <c r="A223" s="612" t="s">
        <v>464</v>
      </c>
      <c r="B223" s="804">
        <v>186</v>
      </c>
      <c r="C223" s="603" t="s">
        <v>256</v>
      </c>
      <c r="D223" s="601" t="s">
        <v>434</v>
      </c>
      <c r="E223" s="613" t="s">
        <v>433</v>
      </c>
      <c r="F223" s="757" t="s">
        <v>388</v>
      </c>
      <c r="G223" s="624" t="s">
        <v>212</v>
      </c>
      <c r="H223" s="624" t="s">
        <v>212</v>
      </c>
      <c r="I223" s="679" t="s">
        <v>211</v>
      </c>
      <c r="J223" s="625">
        <v>1</v>
      </c>
      <c r="K223" s="624" t="s">
        <v>1899</v>
      </c>
      <c r="L223" s="633">
        <v>319600</v>
      </c>
      <c r="M223" s="757">
        <v>2006</v>
      </c>
      <c r="N223" s="624" t="s">
        <v>241</v>
      </c>
      <c r="O223" s="792">
        <f t="shared" si="288"/>
        <v>319600</v>
      </c>
      <c r="P223" s="624" t="s">
        <v>99</v>
      </c>
      <c r="Q223" s="604"/>
      <c r="R223" s="609"/>
      <c r="S223" s="624"/>
      <c r="T223" s="610">
        <v>5</v>
      </c>
      <c r="U223" s="610">
        <f t="shared" si="289"/>
        <v>5</v>
      </c>
      <c r="V223" s="611">
        <f t="shared" si="290"/>
        <v>63920</v>
      </c>
      <c r="W223" s="611">
        <f t="shared" si="291"/>
        <v>319600</v>
      </c>
      <c r="X223" s="611">
        <f t="shared" si="292"/>
        <v>0</v>
      </c>
      <c r="Y223" s="610">
        <f t="shared" si="293"/>
        <v>5</v>
      </c>
      <c r="Z223" s="611">
        <f t="shared" si="294"/>
        <v>63920</v>
      </c>
      <c r="AA223" s="611">
        <f t="shared" si="295"/>
        <v>319600</v>
      </c>
      <c r="AB223" s="611">
        <f t="shared" si="296"/>
        <v>0</v>
      </c>
      <c r="AC223" s="5" t="b">
        <f t="shared" si="297"/>
        <v>1</v>
      </c>
      <c r="AD223" s="1377">
        <f t="shared" si="298"/>
        <v>0</v>
      </c>
    </row>
    <row r="224" spans="1:30" ht="15" customHeight="1">
      <c r="A224" s="612" t="s">
        <v>464</v>
      </c>
      <c r="B224" s="804">
        <v>187</v>
      </c>
      <c r="C224" s="603" t="s">
        <v>256</v>
      </c>
      <c r="D224" s="601" t="s">
        <v>434</v>
      </c>
      <c r="E224" s="613" t="s">
        <v>474</v>
      </c>
      <c r="F224" s="757" t="s">
        <v>388</v>
      </c>
      <c r="G224" s="624" t="s">
        <v>212</v>
      </c>
      <c r="H224" s="624" t="s">
        <v>212</v>
      </c>
      <c r="I224" s="679" t="s">
        <v>211</v>
      </c>
      <c r="J224" s="625">
        <v>1</v>
      </c>
      <c r="K224" s="624" t="s">
        <v>1899</v>
      </c>
      <c r="L224" s="633">
        <v>319600</v>
      </c>
      <c r="M224" s="757">
        <v>2006</v>
      </c>
      <c r="N224" s="624" t="s">
        <v>241</v>
      </c>
      <c r="O224" s="792">
        <f t="shared" si="288"/>
        <v>319600</v>
      </c>
      <c r="P224" s="624" t="s">
        <v>99</v>
      </c>
      <c r="Q224" s="604"/>
      <c r="R224" s="609"/>
      <c r="S224" s="624"/>
      <c r="T224" s="610">
        <v>5</v>
      </c>
      <c r="U224" s="610">
        <f t="shared" si="289"/>
        <v>5</v>
      </c>
      <c r="V224" s="611">
        <f t="shared" si="290"/>
        <v>63920</v>
      </c>
      <c r="W224" s="611">
        <f t="shared" si="291"/>
        <v>319600</v>
      </c>
      <c r="X224" s="611">
        <f t="shared" si="292"/>
        <v>0</v>
      </c>
      <c r="Y224" s="610">
        <f t="shared" si="293"/>
        <v>5</v>
      </c>
      <c r="Z224" s="611">
        <f t="shared" si="294"/>
        <v>63920</v>
      </c>
      <c r="AA224" s="611">
        <f t="shared" si="295"/>
        <v>319600</v>
      </c>
      <c r="AB224" s="611">
        <f t="shared" si="296"/>
        <v>0</v>
      </c>
      <c r="AC224" s="5" t="b">
        <f t="shared" si="297"/>
        <v>1</v>
      </c>
      <c r="AD224" s="1377">
        <f t="shared" si="298"/>
        <v>0</v>
      </c>
    </row>
    <row r="225" spans="1:30" ht="15" customHeight="1">
      <c r="A225" s="612" t="s">
        <v>464</v>
      </c>
      <c r="B225" s="804">
        <v>188</v>
      </c>
      <c r="C225" s="603" t="s">
        <v>256</v>
      </c>
      <c r="D225" s="601" t="s">
        <v>434</v>
      </c>
      <c r="E225" s="613" t="s">
        <v>513</v>
      </c>
      <c r="F225" s="757" t="s">
        <v>388</v>
      </c>
      <c r="G225" s="624" t="s">
        <v>212</v>
      </c>
      <c r="H225" s="624" t="s">
        <v>212</v>
      </c>
      <c r="I225" s="679" t="s">
        <v>211</v>
      </c>
      <c r="J225" s="625">
        <v>1</v>
      </c>
      <c r="K225" s="624" t="s">
        <v>1899</v>
      </c>
      <c r="L225" s="633">
        <v>319600</v>
      </c>
      <c r="M225" s="757">
        <v>2006</v>
      </c>
      <c r="N225" s="624" t="s">
        <v>241</v>
      </c>
      <c r="O225" s="792">
        <f t="shared" si="288"/>
        <v>319600</v>
      </c>
      <c r="P225" s="624" t="s">
        <v>99</v>
      </c>
      <c r="Q225" s="604"/>
      <c r="R225" s="609"/>
      <c r="S225" s="624"/>
      <c r="T225" s="610">
        <v>5</v>
      </c>
      <c r="U225" s="610">
        <f t="shared" si="289"/>
        <v>5</v>
      </c>
      <c r="V225" s="611">
        <f t="shared" si="290"/>
        <v>63920</v>
      </c>
      <c r="W225" s="611">
        <f t="shared" si="291"/>
        <v>319600</v>
      </c>
      <c r="X225" s="611">
        <f t="shared" si="292"/>
        <v>0</v>
      </c>
      <c r="Y225" s="610">
        <f t="shared" si="293"/>
        <v>5</v>
      </c>
      <c r="Z225" s="611">
        <f t="shared" si="294"/>
        <v>63920</v>
      </c>
      <c r="AA225" s="611">
        <f t="shared" si="295"/>
        <v>319600</v>
      </c>
      <c r="AB225" s="611">
        <f t="shared" si="296"/>
        <v>0</v>
      </c>
      <c r="AC225" s="5" t="b">
        <f t="shared" si="297"/>
        <v>1</v>
      </c>
      <c r="AD225" s="1377">
        <f t="shared" si="298"/>
        <v>0</v>
      </c>
    </row>
    <row r="226" spans="1:30" ht="15" customHeight="1">
      <c r="A226" s="612" t="s">
        <v>464</v>
      </c>
      <c r="B226" s="804">
        <v>189</v>
      </c>
      <c r="C226" s="603" t="s">
        <v>256</v>
      </c>
      <c r="D226" s="601" t="s">
        <v>434</v>
      </c>
      <c r="E226" s="613" t="s">
        <v>2035</v>
      </c>
      <c r="F226" s="757" t="s">
        <v>388</v>
      </c>
      <c r="G226" s="624" t="s">
        <v>212</v>
      </c>
      <c r="H226" s="624" t="s">
        <v>212</v>
      </c>
      <c r="I226" s="679" t="s">
        <v>211</v>
      </c>
      <c r="J226" s="625">
        <v>1</v>
      </c>
      <c r="K226" s="624" t="s">
        <v>1899</v>
      </c>
      <c r="L226" s="633">
        <v>319600</v>
      </c>
      <c r="M226" s="757">
        <v>2006</v>
      </c>
      <c r="N226" s="624" t="s">
        <v>241</v>
      </c>
      <c r="O226" s="792">
        <f t="shared" si="288"/>
        <v>319600</v>
      </c>
      <c r="P226" s="624" t="s">
        <v>99</v>
      </c>
      <c r="Q226" s="604"/>
      <c r="R226" s="609"/>
      <c r="S226" s="624"/>
      <c r="T226" s="610">
        <v>5</v>
      </c>
      <c r="U226" s="610">
        <f t="shared" si="289"/>
        <v>5</v>
      </c>
      <c r="V226" s="611">
        <f t="shared" si="290"/>
        <v>63920</v>
      </c>
      <c r="W226" s="611">
        <f t="shared" si="291"/>
        <v>319600</v>
      </c>
      <c r="X226" s="611">
        <f t="shared" si="292"/>
        <v>0</v>
      </c>
      <c r="Y226" s="610">
        <f t="shared" si="293"/>
        <v>5</v>
      </c>
      <c r="Z226" s="611">
        <f t="shared" si="294"/>
        <v>63920</v>
      </c>
      <c r="AA226" s="611">
        <f t="shared" si="295"/>
        <v>319600</v>
      </c>
      <c r="AB226" s="611">
        <f t="shared" si="296"/>
        <v>0</v>
      </c>
      <c r="AC226" s="5" t="b">
        <f t="shared" si="297"/>
        <v>1</v>
      </c>
      <c r="AD226" s="1377">
        <f t="shared" si="298"/>
        <v>0</v>
      </c>
    </row>
    <row r="227" spans="1:30" ht="15" customHeight="1">
      <c r="A227" s="612" t="s">
        <v>464</v>
      </c>
      <c r="B227" s="804">
        <v>190</v>
      </c>
      <c r="C227" s="603" t="s">
        <v>256</v>
      </c>
      <c r="D227" s="601" t="s">
        <v>434</v>
      </c>
      <c r="E227" s="613" t="s">
        <v>2036</v>
      </c>
      <c r="F227" s="757" t="s">
        <v>388</v>
      </c>
      <c r="G227" s="624" t="s">
        <v>212</v>
      </c>
      <c r="H227" s="624" t="s">
        <v>212</v>
      </c>
      <c r="I227" s="679" t="s">
        <v>211</v>
      </c>
      <c r="J227" s="625">
        <v>1</v>
      </c>
      <c r="K227" s="624" t="s">
        <v>1899</v>
      </c>
      <c r="L227" s="633">
        <v>319600</v>
      </c>
      <c r="M227" s="757">
        <v>2006</v>
      </c>
      <c r="N227" s="624" t="s">
        <v>241</v>
      </c>
      <c r="O227" s="792">
        <f t="shared" si="288"/>
        <v>319600</v>
      </c>
      <c r="P227" s="624" t="s">
        <v>99</v>
      </c>
      <c r="Q227" s="604"/>
      <c r="R227" s="609"/>
      <c r="S227" s="624"/>
      <c r="T227" s="610">
        <v>5</v>
      </c>
      <c r="U227" s="610">
        <f t="shared" si="289"/>
        <v>5</v>
      </c>
      <c r="V227" s="611">
        <f t="shared" si="290"/>
        <v>63920</v>
      </c>
      <c r="W227" s="611">
        <f t="shared" si="291"/>
        <v>319600</v>
      </c>
      <c r="X227" s="611">
        <f t="shared" si="292"/>
        <v>0</v>
      </c>
      <c r="Y227" s="610">
        <f t="shared" si="293"/>
        <v>5</v>
      </c>
      <c r="Z227" s="611">
        <f t="shared" si="294"/>
        <v>63920</v>
      </c>
      <c r="AA227" s="611">
        <f t="shared" si="295"/>
        <v>319600</v>
      </c>
      <c r="AB227" s="611">
        <f t="shared" si="296"/>
        <v>0</v>
      </c>
      <c r="AC227" s="5" t="b">
        <f t="shared" si="297"/>
        <v>1</v>
      </c>
      <c r="AD227" s="1377">
        <f t="shared" si="298"/>
        <v>0</v>
      </c>
    </row>
    <row r="228" spans="1:30" ht="15" customHeight="1">
      <c r="A228" s="612" t="s">
        <v>464</v>
      </c>
      <c r="B228" s="804">
        <v>191</v>
      </c>
      <c r="C228" s="603" t="s">
        <v>256</v>
      </c>
      <c r="D228" s="601" t="s">
        <v>434</v>
      </c>
      <c r="E228" s="613" t="s">
        <v>491</v>
      </c>
      <c r="F228" s="757" t="s">
        <v>388</v>
      </c>
      <c r="G228" s="624" t="s">
        <v>212</v>
      </c>
      <c r="H228" s="624" t="s">
        <v>212</v>
      </c>
      <c r="I228" s="679" t="s">
        <v>211</v>
      </c>
      <c r="J228" s="625">
        <v>1</v>
      </c>
      <c r="K228" s="624" t="s">
        <v>1899</v>
      </c>
      <c r="L228" s="633">
        <v>319600</v>
      </c>
      <c r="M228" s="757">
        <v>2006</v>
      </c>
      <c r="N228" s="624" t="s">
        <v>241</v>
      </c>
      <c r="O228" s="792">
        <f t="shared" si="288"/>
        <v>319600</v>
      </c>
      <c r="P228" s="624" t="s">
        <v>99</v>
      </c>
      <c r="Q228" s="604"/>
      <c r="R228" s="609"/>
      <c r="S228" s="624"/>
      <c r="T228" s="610">
        <v>5</v>
      </c>
      <c r="U228" s="610">
        <f t="shared" si="289"/>
        <v>5</v>
      </c>
      <c r="V228" s="611">
        <f t="shared" si="290"/>
        <v>63920</v>
      </c>
      <c r="W228" s="611">
        <f t="shared" si="291"/>
        <v>319600</v>
      </c>
      <c r="X228" s="611">
        <f t="shared" si="292"/>
        <v>0</v>
      </c>
      <c r="Y228" s="610">
        <f t="shared" si="293"/>
        <v>5</v>
      </c>
      <c r="Z228" s="611">
        <f t="shared" si="294"/>
        <v>63920</v>
      </c>
      <c r="AA228" s="611">
        <f t="shared" si="295"/>
        <v>319600</v>
      </c>
      <c r="AB228" s="611">
        <f t="shared" si="296"/>
        <v>0</v>
      </c>
      <c r="AC228" s="5" t="b">
        <f t="shared" si="297"/>
        <v>1</v>
      </c>
      <c r="AD228" s="1377">
        <f t="shared" si="298"/>
        <v>0</v>
      </c>
    </row>
    <row r="229" spans="1:30" ht="15" customHeight="1">
      <c r="A229" s="612" t="s">
        <v>464</v>
      </c>
      <c r="B229" s="804">
        <v>192</v>
      </c>
      <c r="C229" s="603" t="s">
        <v>256</v>
      </c>
      <c r="D229" s="601" t="s">
        <v>434</v>
      </c>
      <c r="E229" s="613" t="s">
        <v>2037</v>
      </c>
      <c r="F229" s="757" t="s">
        <v>388</v>
      </c>
      <c r="G229" s="624" t="s">
        <v>212</v>
      </c>
      <c r="H229" s="624" t="s">
        <v>212</v>
      </c>
      <c r="I229" s="679" t="s">
        <v>211</v>
      </c>
      <c r="J229" s="625">
        <v>1</v>
      </c>
      <c r="K229" s="624" t="s">
        <v>1899</v>
      </c>
      <c r="L229" s="633">
        <v>319600</v>
      </c>
      <c r="M229" s="757">
        <v>2006</v>
      </c>
      <c r="N229" s="624" t="s">
        <v>241</v>
      </c>
      <c r="O229" s="792">
        <f t="shared" si="288"/>
        <v>319600</v>
      </c>
      <c r="P229" s="624" t="s">
        <v>99</v>
      </c>
      <c r="Q229" s="604"/>
      <c r="R229" s="609"/>
      <c r="S229" s="624"/>
      <c r="T229" s="610">
        <v>5</v>
      </c>
      <c r="U229" s="610">
        <f t="shared" si="289"/>
        <v>5</v>
      </c>
      <c r="V229" s="611">
        <f t="shared" si="290"/>
        <v>63920</v>
      </c>
      <c r="W229" s="611">
        <f t="shared" si="291"/>
        <v>319600</v>
      </c>
      <c r="X229" s="611">
        <f t="shared" si="292"/>
        <v>0</v>
      </c>
      <c r="Y229" s="610">
        <f t="shared" si="293"/>
        <v>5</v>
      </c>
      <c r="Z229" s="611">
        <f t="shared" si="294"/>
        <v>63920</v>
      </c>
      <c r="AA229" s="611">
        <f t="shared" si="295"/>
        <v>319600</v>
      </c>
      <c r="AB229" s="611">
        <f t="shared" si="296"/>
        <v>0</v>
      </c>
      <c r="AC229" s="5" t="b">
        <f t="shared" si="297"/>
        <v>1</v>
      </c>
      <c r="AD229" s="1377">
        <f t="shared" si="298"/>
        <v>0</v>
      </c>
    </row>
    <row r="230" spans="1:30" ht="15" customHeight="1">
      <c r="A230" s="612" t="s">
        <v>464</v>
      </c>
      <c r="B230" s="804">
        <v>193</v>
      </c>
      <c r="C230" s="603" t="s">
        <v>256</v>
      </c>
      <c r="D230" s="601" t="s">
        <v>434</v>
      </c>
      <c r="E230" s="613" t="s">
        <v>2038</v>
      </c>
      <c r="F230" s="757" t="s">
        <v>388</v>
      </c>
      <c r="G230" s="624" t="s">
        <v>212</v>
      </c>
      <c r="H230" s="624" t="s">
        <v>212</v>
      </c>
      <c r="I230" s="679" t="s">
        <v>211</v>
      </c>
      <c r="J230" s="625">
        <v>1</v>
      </c>
      <c r="K230" s="624" t="s">
        <v>1899</v>
      </c>
      <c r="L230" s="633">
        <v>319600</v>
      </c>
      <c r="M230" s="757">
        <v>2006</v>
      </c>
      <c r="N230" s="624" t="s">
        <v>241</v>
      </c>
      <c r="O230" s="792">
        <f t="shared" si="288"/>
        <v>319600</v>
      </c>
      <c r="P230" s="624" t="s">
        <v>99</v>
      </c>
      <c r="Q230" s="604"/>
      <c r="R230" s="609"/>
      <c r="S230" s="624"/>
      <c r="T230" s="610">
        <v>5</v>
      </c>
      <c r="U230" s="610">
        <f t="shared" si="289"/>
        <v>5</v>
      </c>
      <c r="V230" s="611">
        <f t="shared" si="290"/>
        <v>63920</v>
      </c>
      <c r="W230" s="611">
        <f t="shared" si="291"/>
        <v>319600</v>
      </c>
      <c r="X230" s="611">
        <f t="shared" si="292"/>
        <v>0</v>
      </c>
      <c r="Y230" s="610">
        <f t="shared" si="293"/>
        <v>5</v>
      </c>
      <c r="Z230" s="611">
        <f t="shared" si="294"/>
        <v>63920</v>
      </c>
      <c r="AA230" s="611">
        <f t="shared" si="295"/>
        <v>319600</v>
      </c>
      <c r="AB230" s="611">
        <f t="shared" si="296"/>
        <v>0</v>
      </c>
      <c r="AC230" s="5" t="b">
        <f t="shared" si="297"/>
        <v>1</v>
      </c>
      <c r="AD230" s="1377">
        <f t="shared" si="298"/>
        <v>0</v>
      </c>
    </row>
    <row r="231" spans="1:30" ht="15" customHeight="1">
      <c r="A231" s="612" t="s">
        <v>464</v>
      </c>
      <c r="B231" s="804">
        <v>194</v>
      </c>
      <c r="C231" s="603" t="s">
        <v>256</v>
      </c>
      <c r="D231" s="601" t="s">
        <v>434</v>
      </c>
      <c r="E231" s="613" t="s">
        <v>387</v>
      </c>
      <c r="F231" s="757" t="s">
        <v>388</v>
      </c>
      <c r="G231" s="624" t="s">
        <v>212</v>
      </c>
      <c r="H231" s="624" t="s">
        <v>212</v>
      </c>
      <c r="I231" s="679" t="s">
        <v>211</v>
      </c>
      <c r="J231" s="625">
        <v>1</v>
      </c>
      <c r="K231" s="624" t="s">
        <v>1899</v>
      </c>
      <c r="L231" s="633">
        <v>319600</v>
      </c>
      <c r="M231" s="757">
        <v>2006</v>
      </c>
      <c r="N231" s="624" t="s">
        <v>241</v>
      </c>
      <c r="O231" s="792">
        <f t="shared" si="288"/>
        <v>319600</v>
      </c>
      <c r="P231" s="624" t="s">
        <v>99</v>
      </c>
      <c r="Q231" s="604"/>
      <c r="R231" s="609"/>
      <c r="S231" s="624"/>
      <c r="T231" s="610">
        <v>5</v>
      </c>
      <c r="U231" s="610">
        <f t="shared" si="289"/>
        <v>5</v>
      </c>
      <c r="V231" s="611">
        <f t="shared" si="290"/>
        <v>63920</v>
      </c>
      <c r="W231" s="611">
        <f t="shared" si="291"/>
        <v>319600</v>
      </c>
      <c r="X231" s="611">
        <f t="shared" si="292"/>
        <v>0</v>
      </c>
      <c r="Y231" s="610">
        <f t="shared" si="293"/>
        <v>5</v>
      </c>
      <c r="Z231" s="611">
        <f t="shared" si="294"/>
        <v>63920</v>
      </c>
      <c r="AA231" s="611">
        <f t="shared" si="295"/>
        <v>319600</v>
      </c>
      <c r="AB231" s="611">
        <f t="shared" si="296"/>
        <v>0</v>
      </c>
      <c r="AC231" s="5" t="b">
        <f t="shared" si="297"/>
        <v>1</v>
      </c>
      <c r="AD231" s="1377">
        <f t="shared" si="298"/>
        <v>0</v>
      </c>
    </row>
    <row r="232" spans="1:30" ht="15" customHeight="1">
      <c r="A232" s="612" t="s">
        <v>464</v>
      </c>
      <c r="B232" s="804">
        <v>195</v>
      </c>
      <c r="C232" s="603" t="s">
        <v>222</v>
      </c>
      <c r="D232" s="601" t="s">
        <v>443</v>
      </c>
      <c r="E232" s="613" t="s">
        <v>332</v>
      </c>
      <c r="F232" s="757" t="s">
        <v>390</v>
      </c>
      <c r="G232" s="624" t="s">
        <v>212</v>
      </c>
      <c r="H232" s="624" t="s">
        <v>212</v>
      </c>
      <c r="I232" s="679" t="s">
        <v>211</v>
      </c>
      <c r="J232" s="625">
        <v>1</v>
      </c>
      <c r="K232" s="624" t="s">
        <v>1899</v>
      </c>
      <c r="L232" s="633">
        <v>639200</v>
      </c>
      <c r="M232" s="757">
        <v>2006</v>
      </c>
      <c r="N232" s="624" t="s">
        <v>241</v>
      </c>
      <c r="O232" s="792">
        <f t="shared" si="271"/>
        <v>639200</v>
      </c>
      <c r="P232" s="624" t="s">
        <v>99</v>
      </c>
      <c r="Q232" s="604"/>
      <c r="R232" s="609"/>
      <c r="S232" s="624"/>
      <c r="T232" s="610">
        <v>5</v>
      </c>
      <c r="U232" s="610">
        <f>2010-M232+1</f>
        <v>5</v>
      </c>
      <c r="V232" s="611">
        <f t="shared" si="272"/>
        <v>127840</v>
      </c>
      <c r="W232" s="611">
        <f t="shared" si="273"/>
        <v>639200</v>
      </c>
      <c r="X232" s="611">
        <f t="shared" si="274"/>
        <v>0</v>
      </c>
      <c r="Y232" s="610">
        <f>2010-M232+1</f>
        <v>5</v>
      </c>
      <c r="Z232" s="611">
        <f t="shared" si="275"/>
        <v>127840</v>
      </c>
      <c r="AA232" s="611">
        <f t="shared" si="276"/>
        <v>639200</v>
      </c>
      <c r="AB232" s="611">
        <f t="shared" si="277"/>
        <v>0</v>
      </c>
      <c r="AC232" s="5" t="b">
        <f t="shared" si="270"/>
        <v>1</v>
      </c>
      <c r="AD232" s="1377">
        <f t="shared" si="298"/>
        <v>0</v>
      </c>
    </row>
    <row r="233" spans="1:30" ht="15" customHeight="1">
      <c r="A233" s="612" t="s">
        <v>464</v>
      </c>
      <c r="B233" s="804">
        <v>196</v>
      </c>
      <c r="C233" s="603" t="s">
        <v>222</v>
      </c>
      <c r="D233" s="601" t="s">
        <v>443</v>
      </c>
      <c r="E233" s="613" t="s">
        <v>338</v>
      </c>
      <c r="F233" s="757" t="s">
        <v>390</v>
      </c>
      <c r="G233" s="624" t="s">
        <v>212</v>
      </c>
      <c r="H233" s="624" t="s">
        <v>212</v>
      </c>
      <c r="I233" s="679" t="s">
        <v>211</v>
      </c>
      <c r="J233" s="625">
        <v>1</v>
      </c>
      <c r="K233" s="624" t="s">
        <v>1899</v>
      </c>
      <c r="L233" s="633">
        <v>639200</v>
      </c>
      <c r="M233" s="757">
        <v>2006</v>
      </c>
      <c r="N233" s="624" t="s">
        <v>241</v>
      </c>
      <c r="O233" s="792">
        <f t="shared" ref="O233:O240" si="299">J233*L233</f>
        <v>639200</v>
      </c>
      <c r="P233" s="624" t="s">
        <v>99</v>
      </c>
      <c r="Q233" s="604"/>
      <c r="R233" s="609"/>
      <c r="S233" s="624"/>
      <c r="T233" s="610">
        <v>5</v>
      </c>
      <c r="U233" s="610">
        <f t="shared" ref="U233:U240" si="300">2010-M233+1</f>
        <v>5</v>
      </c>
      <c r="V233" s="611">
        <f t="shared" ref="V233:V240" si="301">O233/T233</f>
        <v>127840</v>
      </c>
      <c r="W233" s="611">
        <f t="shared" ref="W233:W240" si="302">U233*V233</f>
        <v>639200</v>
      </c>
      <c r="X233" s="611">
        <f t="shared" ref="X233:X240" si="303">O233-W233</f>
        <v>0</v>
      </c>
      <c r="Y233" s="610">
        <f t="shared" ref="Y233:Y240" si="304">2010-M233+1</f>
        <v>5</v>
      </c>
      <c r="Z233" s="611">
        <f t="shared" ref="Z233:Z240" si="305">O233/T233</f>
        <v>127840</v>
      </c>
      <c r="AA233" s="611">
        <f t="shared" ref="AA233:AA240" si="306">Y233*Z233</f>
        <v>639200</v>
      </c>
      <c r="AB233" s="611">
        <f t="shared" ref="AB233:AB240" si="307">O233-AA233</f>
        <v>0</v>
      </c>
      <c r="AC233" s="5" t="b">
        <f t="shared" ref="AC233:AC240" si="308">AA233+AB233=O233</f>
        <v>1</v>
      </c>
      <c r="AD233" s="1377">
        <f t="shared" si="298"/>
        <v>0</v>
      </c>
    </row>
    <row r="234" spans="1:30" ht="15" customHeight="1">
      <c r="A234" s="612" t="s">
        <v>464</v>
      </c>
      <c r="B234" s="804">
        <v>197</v>
      </c>
      <c r="C234" s="603" t="s">
        <v>222</v>
      </c>
      <c r="D234" s="601" t="s">
        <v>443</v>
      </c>
      <c r="E234" s="613" t="s">
        <v>355</v>
      </c>
      <c r="F234" s="757" t="s">
        <v>390</v>
      </c>
      <c r="G234" s="624" t="s">
        <v>212</v>
      </c>
      <c r="H234" s="624" t="s">
        <v>212</v>
      </c>
      <c r="I234" s="679" t="s">
        <v>211</v>
      </c>
      <c r="J234" s="625">
        <v>1</v>
      </c>
      <c r="K234" s="624" t="s">
        <v>1899</v>
      </c>
      <c r="L234" s="633">
        <v>639200</v>
      </c>
      <c r="M234" s="757">
        <v>2006</v>
      </c>
      <c r="N234" s="624" t="s">
        <v>241</v>
      </c>
      <c r="O234" s="792">
        <f t="shared" si="299"/>
        <v>639200</v>
      </c>
      <c r="P234" s="624" t="s">
        <v>99</v>
      </c>
      <c r="Q234" s="604"/>
      <c r="R234" s="609"/>
      <c r="S234" s="624"/>
      <c r="T234" s="610">
        <v>5</v>
      </c>
      <c r="U234" s="610">
        <f t="shared" si="300"/>
        <v>5</v>
      </c>
      <c r="V234" s="611">
        <f t="shared" si="301"/>
        <v>127840</v>
      </c>
      <c r="W234" s="611">
        <f t="shared" si="302"/>
        <v>639200</v>
      </c>
      <c r="X234" s="611">
        <f t="shared" si="303"/>
        <v>0</v>
      </c>
      <c r="Y234" s="610">
        <f t="shared" si="304"/>
        <v>5</v>
      </c>
      <c r="Z234" s="611">
        <f t="shared" si="305"/>
        <v>127840</v>
      </c>
      <c r="AA234" s="611">
        <f t="shared" si="306"/>
        <v>639200</v>
      </c>
      <c r="AB234" s="611">
        <f t="shared" si="307"/>
        <v>0</v>
      </c>
      <c r="AC234" s="5" t="b">
        <f t="shared" si="308"/>
        <v>1</v>
      </c>
      <c r="AD234" s="1377">
        <f t="shared" si="298"/>
        <v>0</v>
      </c>
    </row>
    <row r="235" spans="1:30" ht="15" customHeight="1">
      <c r="A235" s="612" t="s">
        <v>464</v>
      </c>
      <c r="B235" s="804">
        <v>198</v>
      </c>
      <c r="C235" s="603" t="s">
        <v>222</v>
      </c>
      <c r="D235" s="601" t="s">
        <v>443</v>
      </c>
      <c r="E235" s="613" t="s">
        <v>346</v>
      </c>
      <c r="F235" s="757" t="s">
        <v>390</v>
      </c>
      <c r="G235" s="624" t="s">
        <v>212</v>
      </c>
      <c r="H235" s="624" t="s">
        <v>212</v>
      </c>
      <c r="I235" s="679" t="s">
        <v>211</v>
      </c>
      <c r="J235" s="625">
        <v>1</v>
      </c>
      <c r="K235" s="624" t="s">
        <v>1899</v>
      </c>
      <c r="L235" s="633">
        <v>639200</v>
      </c>
      <c r="M235" s="757">
        <v>2006</v>
      </c>
      <c r="N235" s="624" t="s">
        <v>241</v>
      </c>
      <c r="O235" s="792">
        <f t="shared" si="299"/>
        <v>639200</v>
      </c>
      <c r="P235" s="624" t="s">
        <v>99</v>
      </c>
      <c r="Q235" s="604"/>
      <c r="R235" s="609"/>
      <c r="S235" s="624"/>
      <c r="T235" s="610">
        <v>5</v>
      </c>
      <c r="U235" s="610">
        <f t="shared" si="300"/>
        <v>5</v>
      </c>
      <c r="V235" s="611">
        <f t="shared" si="301"/>
        <v>127840</v>
      </c>
      <c r="W235" s="611">
        <f t="shared" si="302"/>
        <v>639200</v>
      </c>
      <c r="X235" s="611">
        <f t="shared" si="303"/>
        <v>0</v>
      </c>
      <c r="Y235" s="610">
        <f t="shared" si="304"/>
        <v>5</v>
      </c>
      <c r="Z235" s="611">
        <f t="shared" si="305"/>
        <v>127840</v>
      </c>
      <c r="AA235" s="611">
        <f t="shared" si="306"/>
        <v>639200</v>
      </c>
      <c r="AB235" s="611">
        <f t="shared" si="307"/>
        <v>0</v>
      </c>
      <c r="AC235" s="5" t="b">
        <f t="shared" si="308"/>
        <v>1</v>
      </c>
      <c r="AD235" s="1377">
        <f t="shared" si="298"/>
        <v>0</v>
      </c>
    </row>
    <row r="236" spans="1:30" ht="15" customHeight="1">
      <c r="A236" s="612" t="s">
        <v>464</v>
      </c>
      <c r="B236" s="804">
        <v>199</v>
      </c>
      <c r="C236" s="603" t="s">
        <v>222</v>
      </c>
      <c r="D236" s="601" t="s">
        <v>443</v>
      </c>
      <c r="E236" s="613" t="s">
        <v>348</v>
      </c>
      <c r="F236" s="757" t="s">
        <v>390</v>
      </c>
      <c r="G236" s="624" t="s">
        <v>212</v>
      </c>
      <c r="H236" s="624" t="s">
        <v>212</v>
      </c>
      <c r="I236" s="679" t="s">
        <v>211</v>
      </c>
      <c r="J236" s="625">
        <v>1</v>
      </c>
      <c r="K236" s="624" t="s">
        <v>1899</v>
      </c>
      <c r="L236" s="633">
        <v>639200</v>
      </c>
      <c r="M236" s="757">
        <v>2006</v>
      </c>
      <c r="N236" s="624" t="s">
        <v>241</v>
      </c>
      <c r="O236" s="792">
        <f t="shared" si="299"/>
        <v>639200</v>
      </c>
      <c r="P236" s="624" t="s">
        <v>99</v>
      </c>
      <c r="Q236" s="604"/>
      <c r="R236" s="609"/>
      <c r="S236" s="624"/>
      <c r="T236" s="610">
        <v>5</v>
      </c>
      <c r="U236" s="610">
        <f t="shared" si="300"/>
        <v>5</v>
      </c>
      <c r="V236" s="611">
        <f t="shared" si="301"/>
        <v>127840</v>
      </c>
      <c r="W236" s="611">
        <f t="shared" si="302"/>
        <v>639200</v>
      </c>
      <c r="X236" s="611">
        <f t="shared" si="303"/>
        <v>0</v>
      </c>
      <c r="Y236" s="610">
        <f t="shared" si="304"/>
        <v>5</v>
      </c>
      <c r="Z236" s="611">
        <f t="shared" si="305"/>
        <v>127840</v>
      </c>
      <c r="AA236" s="611">
        <f t="shared" si="306"/>
        <v>639200</v>
      </c>
      <c r="AB236" s="611">
        <f t="shared" si="307"/>
        <v>0</v>
      </c>
      <c r="AC236" s="5" t="b">
        <f t="shared" si="308"/>
        <v>1</v>
      </c>
      <c r="AD236" s="1377">
        <f t="shared" si="298"/>
        <v>0</v>
      </c>
    </row>
    <row r="237" spans="1:30" ht="15" customHeight="1">
      <c r="A237" s="612" t="s">
        <v>464</v>
      </c>
      <c r="B237" s="804">
        <v>200</v>
      </c>
      <c r="C237" s="603" t="s">
        <v>222</v>
      </c>
      <c r="D237" s="601" t="s">
        <v>443</v>
      </c>
      <c r="E237" s="613" t="s">
        <v>364</v>
      </c>
      <c r="F237" s="757" t="s">
        <v>390</v>
      </c>
      <c r="G237" s="624" t="s">
        <v>212</v>
      </c>
      <c r="H237" s="624" t="s">
        <v>212</v>
      </c>
      <c r="I237" s="679" t="s">
        <v>211</v>
      </c>
      <c r="J237" s="625">
        <v>1</v>
      </c>
      <c r="K237" s="624" t="s">
        <v>1899</v>
      </c>
      <c r="L237" s="633">
        <v>639200</v>
      </c>
      <c r="M237" s="757">
        <v>2006</v>
      </c>
      <c r="N237" s="624" t="s">
        <v>241</v>
      </c>
      <c r="O237" s="792">
        <f t="shared" si="299"/>
        <v>639200</v>
      </c>
      <c r="P237" s="624" t="s">
        <v>99</v>
      </c>
      <c r="Q237" s="604"/>
      <c r="R237" s="609"/>
      <c r="S237" s="624"/>
      <c r="T237" s="610">
        <v>5</v>
      </c>
      <c r="U237" s="610">
        <f t="shared" si="300"/>
        <v>5</v>
      </c>
      <c r="V237" s="611">
        <f t="shared" si="301"/>
        <v>127840</v>
      </c>
      <c r="W237" s="611">
        <f t="shared" si="302"/>
        <v>639200</v>
      </c>
      <c r="X237" s="611">
        <f t="shared" si="303"/>
        <v>0</v>
      </c>
      <c r="Y237" s="610">
        <f t="shared" si="304"/>
        <v>5</v>
      </c>
      <c r="Z237" s="611">
        <f t="shared" si="305"/>
        <v>127840</v>
      </c>
      <c r="AA237" s="611">
        <f t="shared" si="306"/>
        <v>639200</v>
      </c>
      <c r="AB237" s="611">
        <f t="shared" si="307"/>
        <v>0</v>
      </c>
      <c r="AC237" s="5" t="b">
        <f t="shared" si="308"/>
        <v>1</v>
      </c>
      <c r="AD237" s="1377">
        <f t="shared" si="298"/>
        <v>0</v>
      </c>
    </row>
    <row r="238" spans="1:30" ht="15" customHeight="1">
      <c r="A238" s="612" t="s">
        <v>464</v>
      </c>
      <c r="B238" s="804">
        <v>201</v>
      </c>
      <c r="C238" s="603" t="s">
        <v>222</v>
      </c>
      <c r="D238" s="601" t="s">
        <v>443</v>
      </c>
      <c r="E238" s="613" t="s">
        <v>475</v>
      </c>
      <c r="F238" s="757" t="s">
        <v>390</v>
      </c>
      <c r="G238" s="624" t="s">
        <v>212</v>
      </c>
      <c r="H238" s="624" t="s">
        <v>212</v>
      </c>
      <c r="I238" s="679" t="s">
        <v>211</v>
      </c>
      <c r="J238" s="625">
        <v>1</v>
      </c>
      <c r="K238" s="624" t="s">
        <v>1899</v>
      </c>
      <c r="L238" s="633">
        <v>639200</v>
      </c>
      <c r="M238" s="757">
        <v>2006</v>
      </c>
      <c r="N238" s="624" t="s">
        <v>241</v>
      </c>
      <c r="O238" s="792">
        <f t="shared" si="299"/>
        <v>639200</v>
      </c>
      <c r="P238" s="624" t="s">
        <v>99</v>
      </c>
      <c r="Q238" s="604"/>
      <c r="R238" s="609"/>
      <c r="S238" s="624"/>
      <c r="T238" s="610">
        <v>5</v>
      </c>
      <c r="U238" s="610">
        <f t="shared" si="300"/>
        <v>5</v>
      </c>
      <c r="V238" s="611">
        <f t="shared" si="301"/>
        <v>127840</v>
      </c>
      <c r="W238" s="611">
        <f t="shared" si="302"/>
        <v>639200</v>
      </c>
      <c r="X238" s="611">
        <f t="shared" si="303"/>
        <v>0</v>
      </c>
      <c r="Y238" s="610">
        <f t="shared" si="304"/>
        <v>5</v>
      </c>
      <c r="Z238" s="611">
        <f t="shared" si="305"/>
        <v>127840</v>
      </c>
      <c r="AA238" s="611">
        <f t="shared" si="306"/>
        <v>639200</v>
      </c>
      <c r="AB238" s="611">
        <f t="shared" si="307"/>
        <v>0</v>
      </c>
      <c r="AC238" s="5" t="b">
        <f t="shared" si="308"/>
        <v>1</v>
      </c>
      <c r="AD238" s="1377">
        <f t="shared" si="298"/>
        <v>0</v>
      </c>
    </row>
    <row r="239" spans="1:30" ht="15" customHeight="1">
      <c r="A239" s="612" t="s">
        <v>464</v>
      </c>
      <c r="B239" s="804">
        <v>202</v>
      </c>
      <c r="C239" s="603" t="s">
        <v>222</v>
      </c>
      <c r="D239" s="601" t="s">
        <v>443</v>
      </c>
      <c r="E239" s="613" t="s">
        <v>414</v>
      </c>
      <c r="F239" s="757" t="s">
        <v>390</v>
      </c>
      <c r="G239" s="624" t="s">
        <v>212</v>
      </c>
      <c r="H239" s="624" t="s">
        <v>212</v>
      </c>
      <c r="I239" s="679" t="s">
        <v>211</v>
      </c>
      <c r="J239" s="625">
        <v>1</v>
      </c>
      <c r="K239" s="624" t="s">
        <v>1899</v>
      </c>
      <c r="L239" s="633">
        <v>639200</v>
      </c>
      <c r="M239" s="757">
        <v>2006</v>
      </c>
      <c r="N239" s="624" t="s">
        <v>241</v>
      </c>
      <c r="O239" s="792">
        <f t="shared" si="299"/>
        <v>639200</v>
      </c>
      <c r="P239" s="624" t="s">
        <v>99</v>
      </c>
      <c r="Q239" s="604"/>
      <c r="R239" s="609"/>
      <c r="S239" s="624"/>
      <c r="T239" s="610">
        <v>5</v>
      </c>
      <c r="U239" s="610">
        <f t="shared" si="300"/>
        <v>5</v>
      </c>
      <c r="V239" s="611">
        <f t="shared" si="301"/>
        <v>127840</v>
      </c>
      <c r="W239" s="611">
        <f t="shared" si="302"/>
        <v>639200</v>
      </c>
      <c r="X239" s="611">
        <f t="shared" si="303"/>
        <v>0</v>
      </c>
      <c r="Y239" s="610">
        <f t="shared" si="304"/>
        <v>5</v>
      </c>
      <c r="Z239" s="611">
        <f t="shared" si="305"/>
        <v>127840</v>
      </c>
      <c r="AA239" s="611">
        <f t="shared" si="306"/>
        <v>639200</v>
      </c>
      <c r="AB239" s="611">
        <f t="shared" si="307"/>
        <v>0</v>
      </c>
      <c r="AC239" s="5" t="b">
        <f t="shared" si="308"/>
        <v>1</v>
      </c>
      <c r="AD239" s="1377">
        <f t="shared" si="298"/>
        <v>0</v>
      </c>
    </row>
    <row r="240" spans="1:30" ht="15" customHeight="1">
      <c r="A240" s="612" t="s">
        <v>464</v>
      </c>
      <c r="B240" s="804">
        <v>203</v>
      </c>
      <c r="C240" s="603" t="s">
        <v>222</v>
      </c>
      <c r="D240" s="601" t="s">
        <v>443</v>
      </c>
      <c r="E240" s="613" t="s">
        <v>389</v>
      </c>
      <c r="F240" s="757" t="s">
        <v>390</v>
      </c>
      <c r="G240" s="624" t="s">
        <v>212</v>
      </c>
      <c r="H240" s="624" t="s">
        <v>212</v>
      </c>
      <c r="I240" s="679" t="s">
        <v>211</v>
      </c>
      <c r="J240" s="625">
        <v>1</v>
      </c>
      <c r="K240" s="624" t="s">
        <v>1899</v>
      </c>
      <c r="L240" s="633">
        <v>639200</v>
      </c>
      <c r="M240" s="757">
        <v>2006</v>
      </c>
      <c r="N240" s="624" t="s">
        <v>241</v>
      </c>
      <c r="O240" s="792">
        <f t="shared" si="299"/>
        <v>639200</v>
      </c>
      <c r="P240" s="624" t="s">
        <v>99</v>
      </c>
      <c r="Q240" s="604"/>
      <c r="R240" s="609"/>
      <c r="S240" s="624"/>
      <c r="T240" s="610">
        <v>5</v>
      </c>
      <c r="U240" s="610">
        <f t="shared" si="300"/>
        <v>5</v>
      </c>
      <c r="V240" s="611">
        <f t="shared" si="301"/>
        <v>127840</v>
      </c>
      <c r="W240" s="611">
        <f t="shared" si="302"/>
        <v>639200</v>
      </c>
      <c r="X240" s="611">
        <f t="shared" si="303"/>
        <v>0</v>
      </c>
      <c r="Y240" s="610">
        <f t="shared" si="304"/>
        <v>5</v>
      </c>
      <c r="Z240" s="611">
        <f t="shared" si="305"/>
        <v>127840</v>
      </c>
      <c r="AA240" s="611">
        <f t="shared" si="306"/>
        <v>639200</v>
      </c>
      <c r="AB240" s="611">
        <f t="shared" si="307"/>
        <v>0</v>
      </c>
      <c r="AC240" s="5" t="b">
        <f t="shared" si="308"/>
        <v>1</v>
      </c>
      <c r="AD240" s="1377">
        <f t="shared" si="298"/>
        <v>0</v>
      </c>
    </row>
    <row r="241" spans="1:30" ht="15" customHeight="1">
      <c r="A241" s="612" t="s">
        <v>464</v>
      </c>
      <c r="B241" s="804">
        <v>204</v>
      </c>
      <c r="C241" s="603" t="s">
        <v>342</v>
      </c>
      <c r="D241" s="630" t="s">
        <v>440</v>
      </c>
      <c r="E241" s="613" t="s">
        <v>332</v>
      </c>
      <c r="F241" s="757" t="s">
        <v>352</v>
      </c>
      <c r="G241" s="624" t="s">
        <v>212</v>
      </c>
      <c r="H241" s="624" t="s">
        <v>212</v>
      </c>
      <c r="I241" s="679" t="s">
        <v>220</v>
      </c>
      <c r="J241" s="625">
        <v>1</v>
      </c>
      <c r="K241" s="624" t="s">
        <v>1899</v>
      </c>
      <c r="L241" s="633">
        <v>640000</v>
      </c>
      <c r="M241" s="757">
        <v>1992</v>
      </c>
      <c r="N241" s="624" t="s">
        <v>241</v>
      </c>
      <c r="O241" s="792">
        <f t="shared" si="271"/>
        <v>640000</v>
      </c>
      <c r="P241" s="624"/>
      <c r="Q241" s="604" t="s">
        <v>100</v>
      </c>
      <c r="R241" s="609"/>
      <c r="S241" s="624"/>
      <c r="T241" s="610">
        <v>5</v>
      </c>
      <c r="U241" s="610">
        <f>1996-M241+1</f>
        <v>5</v>
      </c>
      <c r="V241" s="611">
        <f t="shared" si="272"/>
        <v>128000</v>
      </c>
      <c r="W241" s="611">
        <f t="shared" si="273"/>
        <v>640000</v>
      </c>
      <c r="X241" s="611">
        <f t="shared" si="274"/>
        <v>0</v>
      </c>
      <c r="Y241" s="610">
        <f>1996-M241+1</f>
        <v>5</v>
      </c>
      <c r="Z241" s="611">
        <f t="shared" si="275"/>
        <v>128000</v>
      </c>
      <c r="AA241" s="611">
        <f t="shared" si="276"/>
        <v>640000</v>
      </c>
      <c r="AB241" s="611">
        <f t="shared" si="277"/>
        <v>0</v>
      </c>
      <c r="AC241" s="5" t="b">
        <f t="shared" si="270"/>
        <v>1</v>
      </c>
      <c r="AD241" s="1377">
        <f t="shared" si="298"/>
        <v>0</v>
      </c>
    </row>
    <row r="242" spans="1:30" ht="15" customHeight="1">
      <c r="A242" s="612" t="s">
        <v>464</v>
      </c>
      <c r="B242" s="804">
        <v>205</v>
      </c>
      <c r="C242" s="603" t="s">
        <v>342</v>
      </c>
      <c r="D242" s="630" t="s">
        <v>440</v>
      </c>
      <c r="E242" s="613" t="s">
        <v>338</v>
      </c>
      <c r="F242" s="757" t="s">
        <v>352</v>
      </c>
      <c r="G242" s="624" t="s">
        <v>212</v>
      </c>
      <c r="H242" s="624" t="s">
        <v>212</v>
      </c>
      <c r="I242" s="679" t="s">
        <v>220</v>
      </c>
      <c r="J242" s="625">
        <v>1</v>
      </c>
      <c r="K242" s="624" t="s">
        <v>1899</v>
      </c>
      <c r="L242" s="633">
        <v>640000</v>
      </c>
      <c r="M242" s="757">
        <v>1992</v>
      </c>
      <c r="N242" s="624" t="s">
        <v>241</v>
      </c>
      <c r="O242" s="792">
        <f t="shared" ref="O242:O250" si="309">J242*L242</f>
        <v>640000</v>
      </c>
      <c r="P242" s="624"/>
      <c r="Q242" s="604" t="s">
        <v>100</v>
      </c>
      <c r="R242" s="609"/>
      <c r="S242" s="624"/>
      <c r="T242" s="610">
        <v>5</v>
      </c>
      <c r="U242" s="610">
        <f t="shared" ref="U242:U250" si="310">1996-M242+1</f>
        <v>5</v>
      </c>
      <c r="V242" s="611">
        <f t="shared" ref="V242:V250" si="311">O242/T242</f>
        <v>128000</v>
      </c>
      <c r="W242" s="611">
        <f t="shared" ref="W242:W250" si="312">U242*V242</f>
        <v>640000</v>
      </c>
      <c r="X242" s="611">
        <f t="shared" ref="X242:X250" si="313">O242-W242</f>
        <v>0</v>
      </c>
      <c r="Y242" s="610">
        <f t="shared" ref="Y242:Y250" si="314">1996-M242+1</f>
        <v>5</v>
      </c>
      <c r="Z242" s="611">
        <f t="shared" ref="Z242:Z250" si="315">O242/T242</f>
        <v>128000</v>
      </c>
      <c r="AA242" s="611">
        <f t="shared" ref="AA242:AA250" si="316">Y242*Z242</f>
        <v>640000</v>
      </c>
      <c r="AB242" s="611">
        <f t="shared" ref="AB242:AB250" si="317">O242-AA242</f>
        <v>0</v>
      </c>
      <c r="AC242" s="5" t="b">
        <f t="shared" ref="AC242:AC250" si="318">AA242+AB242=O242</f>
        <v>1</v>
      </c>
      <c r="AD242" s="1377">
        <f t="shared" si="298"/>
        <v>0</v>
      </c>
    </row>
    <row r="243" spans="1:30" ht="15" customHeight="1">
      <c r="A243" s="612" t="s">
        <v>464</v>
      </c>
      <c r="B243" s="804">
        <v>206</v>
      </c>
      <c r="C243" s="603" t="s">
        <v>342</v>
      </c>
      <c r="D243" s="630" t="s">
        <v>440</v>
      </c>
      <c r="E243" s="613" t="s">
        <v>355</v>
      </c>
      <c r="F243" s="757" t="s">
        <v>352</v>
      </c>
      <c r="G243" s="624" t="s">
        <v>212</v>
      </c>
      <c r="H243" s="624" t="s">
        <v>212</v>
      </c>
      <c r="I243" s="679" t="s">
        <v>220</v>
      </c>
      <c r="J243" s="625">
        <v>1</v>
      </c>
      <c r="K243" s="624" t="s">
        <v>1899</v>
      </c>
      <c r="L243" s="633">
        <v>640000</v>
      </c>
      <c r="M243" s="757">
        <v>1992</v>
      </c>
      <c r="N243" s="624" t="s">
        <v>241</v>
      </c>
      <c r="O243" s="792">
        <f t="shared" si="309"/>
        <v>640000</v>
      </c>
      <c r="P243" s="624"/>
      <c r="Q243" s="604" t="s">
        <v>100</v>
      </c>
      <c r="R243" s="609"/>
      <c r="S243" s="624"/>
      <c r="T243" s="610">
        <v>5</v>
      </c>
      <c r="U243" s="610">
        <f t="shared" si="310"/>
        <v>5</v>
      </c>
      <c r="V243" s="611">
        <f t="shared" si="311"/>
        <v>128000</v>
      </c>
      <c r="W243" s="611">
        <f t="shared" si="312"/>
        <v>640000</v>
      </c>
      <c r="X243" s="611">
        <f t="shared" si="313"/>
        <v>0</v>
      </c>
      <c r="Y243" s="610">
        <f t="shared" si="314"/>
        <v>5</v>
      </c>
      <c r="Z243" s="611">
        <f t="shared" si="315"/>
        <v>128000</v>
      </c>
      <c r="AA243" s="611">
        <f t="shared" si="316"/>
        <v>640000</v>
      </c>
      <c r="AB243" s="611">
        <f t="shared" si="317"/>
        <v>0</v>
      </c>
      <c r="AC243" s="5" t="b">
        <f t="shared" si="318"/>
        <v>1</v>
      </c>
      <c r="AD243" s="1377">
        <f t="shared" si="298"/>
        <v>0</v>
      </c>
    </row>
    <row r="244" spans="1:30" ht="15" customHeight="1">
      <c r="A244" s="612" t="s">
        <v>464</v>
      </c>
      <c r="B244" s="804">
        <v>207</v>
      </c>
      <c r="C244" s="603" t="s">
        <v>342</v>
      </c>
      <c r="D244" s="630" t="s">
        <v>440</v>
      </c>
      <c r="E244" s="613" t="s">
        <v>346</v>
      </c>
      <c r="F244" s="757" t="s">
        <v>352</v>
      </c>
      <c r="G244" s="624" t="s">
        <v>212</v>
      </c>
      <c r="H244" s="624" t="s">
        <v>212</v>
      </c>
      <c r="I244" s="679" t="s">
        <v>220</v>
      </c>
      <c r="J244" s="625">
        <v>1</v>
      </c>
      <c r="K244" s="624" t="s">
        <v>1899</v>
      </c>
      <c r="L244" s="633">
        <v>640000</v>
      </c>
      <c r="M244" s="757">
        <v>1992</v>
      </c>
      <c r="N244" s="624" t="s">
        <v>241</v>
      </c>
      <c r="O244" s="792">
        <f t="shared" si="309"/>
        <v>640000</v>
      </c>
      <c r="P244" s="624"/>
      <c r="Q244" s="604" t="s">
        <v>100</v>
      </c>
      <c r="R244" s="609"/>
      <c r="S244" s="624"/>
      <c r="T244" s="610">
        <v>5</v>
      </c>
      <c r="U244" s="610">
        <f t="shared" si="310"/>
        <v>5</v>
      </c>
      <c r="V244" s="611">
        <f t="shared" si="311"/>
        <v>128000</v>
      </c>
      <c r="W244" s="611">
        <f t="shared" si="312"/>
        <v>640000</v>
      </c>
      <c r="X244" s="611">
        <f t="shared" si="313"/>
        <v>0</v>
      </c>
      <c r="Y244" s="610">
        <f t="shared" si="314"/>
        <v>5</v>
      </c>
      <c r="Z244" s="611">
        <f t="shared" si="315"/>
        <v>128000</v>
      </c>
      <c r="AA244" s="611">
        <f t="shared" si="316"/>
        <v>640000</v>
      </c>
      <c r="AB244" s="611">
        <f t="shared" si="317"/>
        <v>0</v>
      </c>
      <c r="AC244" s="5" t="b">
        <f t="shared" si="318"/>
        <v>1</v>
      </c>
      <c r="AD244" s="1377">
        <f t="shared" si="298"/>
        <v>0</v>
      </c>
    </row>
    <row r="245" spans="1:30" ht="15" customHeight="1">
      <c r="A245" s="612" t="s">
        <v>464</v>
      </c>
      <c r="B245" s="804">
        <v>208</v>
      </c>
      <c r="C245" s="603" t="s">
        <v>342</v>
      </c>
      <c r="D245" s="630" t="s">
        <v>440</v>
      </c>
      <c r="E245" s="613" t="s">
        <v>348</v>
      </c>
      <c r="F245" s="757" t="s">
        <v>352</v>
      </c>
      <c r="G245" s="624" t="s">
        <v>212</v>
      </c>
      <c r="H245" s="624" t="s">
        <v>212</v>
      </c>
      <c r="I245" s="679" t="s">
        <v>220</v>
      </c>
      <c r="J245" s="625">
        <v>1</v>
      </c>
      <c r="K245" s="624" t="s">
        <v>1899</v>
      </c>
      <c r="L245" s="633">
        <v>640000</v>
      </c>
      <c r="M245" s="757">
        <v>1992</v>
      </c>
      <c r="N245" s="624" t="s">
        <v>241</v>
      </c>
      <c r="O245" s="792">
        <f t="shared" si="309"/>
        <v>640000</v>
      </c>
      <c r="P245" s="624"/>
      <c r="Q245" s="604" t="s">
        <v>100</v>
      </c>
      <c r="R245" s="609"/>
      <c r="S245" s="624"/>
      <c r="T245" s="610">
        <v>5</v>
      </c>
      <c r="U245" s="610">
        <f t="shared" si="310"/>
        <v>5</v>
      </c>
      <c r="V245" s="611">
        <f t="shared" si="311"/>
        <v>128000</v>
      </c>
      <c r="W245" s="611">
        <f t="shared" si="312"/>
        <v>640000</v>
      </c>
      <c r="X245" s="611">
        <f t="shared" si="313"/>
        <v>0</v>
      </c>
      <c r="Y245" s="610">
        <f t="shared" si="314"/>
        <v>5</v>
      </c>
      <c r="Z245" s="611">
        <f t="shared" si="315"/>
        <v>128000</v>
      </c>
      <c r="AA245" s="611">
        <f t="shared" si="316"/>
        <v>640000</v>
      </c>
      <c r="AB245" s="611">
        <f t="shared" si="317"/>
        <v>0</v>
      </c>
      <c r="AC245" s="5" t="b">
        <f t="shared" si="318"/>
        <v>1</v>
      </c>
      <c r="AD245" s="1377">
        <f t="shared" si="298"/>
        <v>0</v>
      </c>
    </row>
    <row r="246" spans="1:30" ht="15" customHeight="1">
      <c r="A246" s="612" t="s">
        <v>464</v>
      </c>
      <c r="B246" s="804">
        <v>209</v>
      </c>
      <c r="C246" s="603" t="s">
        <v>342</v>
      </c>
      <c r="D246" s="630" t="s">
        <v>440</v>
      </c>
      <c r="E246" s="613" t="s">
        <v>364</v>
      </c>
      <c r="F246" s="757" t="s">
        <v>352</v>
      </c>
      <c r="G246" s="624" t="s">
        <v>212</v>
      </c>
      <c r="H246" s="624" t="s">
        <v>212</v>
      </c>
      <c r="I246" s="679" t="s">
        <v>220</v>
      </c>
      <c r="J246" s="625">
        <v>1</v>
      </c>
      <c r="K246" s="624" t="s">
        <v>1899</v>
      </c>
      <c r="L246" s="633">
        <v>640000</v>
      </c>
      <c r="M246" s="757">
        <v>1992</v>
      </c>
      <c r="N246" s="624" t="s">
        <v>241</v>
      </c>
      <c r="O246" s="792">
        <f t="shared" si="309"/>
        <v>640000</v>
      </c>
      <c r="P246" s="624"/>
      <c r="Q246" s="604" t="s">
        <v>100</v>
      </c>
      <c r="R246" s="609"/>
      <c r="S246" s="624"/>
      <c r="T246" s="610">
        <v>5</v>
      </c>
      <c r="U246" s="610">
        <f t="shared" si="310"/>
        <v>5</v>
      </c>
      <c r="V246" s="611">
        <f t="shared" si="311"/>
        <v>128000</v>
      </c>
      <c r="W246" s="611">
        <f t="shared" si="312"/>
        <v>640000</v>
      </c>
      <c r="X246" s="611">
        <f t="shared" si="313"/>
        <v>0</v>
      </c>
      <c r="Y246" s="610">
        <f t="shared" si="314"/>
        <v>5</v>
      </c>
      <c r="Z246" s="611">
        <f t="shared" si="315"/>
        <v>128000</v>
      </c>
      <c r="AA246" s="611">
        <f t="shared" si="316"/>
        <v>640000</v>
      </c>
      <c r="AB246" s="611">
        <f t="shared" si="317"/>
        <v>0</v>
      </c>
      <c r="AC246" s="5" t="b">
        <f t="shared" si="318"/>
        <v>1</v>
      </c>
      <c r="AD246" s="1377">
        <f t="shared" si="298"/>
        <v>0</v>
      </c>
    </row>
    <row r="247" spans="1:30" ht="15" customHeight="1">
      <c r="A247" s="612" t="s">
        <v>464</v>
      </c>
      <c r="B247" s="804">
        <v>210</v>
      </c>
      <c r="C247" s="603" t="s">
        <v>342</v>
      </c>
      <c r="D247" s="630" t="s">
        <v>440</v>
      </c>
      <c r="E247" s="613" t="s">
        <v>475</v>
      </c>
      <c r="F247" s="757" t="s">
        <v>352</v>
      </c>
      <c r="G247" s="624" t="s">
        <v>212</v>
      </c>
      <c r="H247" s="624" t="s">
        <v>212</v>
      </c>
      <c r="I247" s="679" t="s">
        <v>220</v>
      </c>
      <c r="J247" s="625">
        <v>1</v>
      </c>
      <c r="K247" s="624" t="s">
        <v>1899</v>
      </c>
      <c r="L247" s="633">
        <v>640000</v>
      </c>
      <c r="M247" s="757">
        <v>1992</v>
      </c>
      <c r="N247" s="624" t="s">
        <v>241</v>
      </c>
      <c r="O247" s="792">
        <f t="shared" si="309"/>
        <v>640000</v>
      </c>
      <c r="P247" s="624"/>
      <c r="Q247" s="604" t="s">
        <v>100</v>
      </c>
      <c r="R247" s="609"/>
      <c r="S247" s="624"/>
      <c r="T247" s="610">
        <v>5</v>
      </c>
      <c r="U247" s="610">
        <f t="shared" si="310"/>
        <v>5</v>
      </c>
      <c r="V247" s="611">
        <f t="shared" si="311"/>
        <v>128000</v>
      </c>
      <c r="W247" s="611">
        <f t="shared" si="312"/>
        <v>640000</v>
      </c>
      <c r="X247" s="611">
        <f t="shared" si="313"/>
        <v>0</v>
      </c>
      <c r="Y247" s="610">
        <f t="shared" si="314"/>
        <v>5</v>
      </c>
      <c r="Z247" s="611">
        <f t="shared" si="315"/>
        <v>128000</v>
      </c>
      <c r="AA247" s="611">
        <f t="shared" si="316"/>
        <v>640000</v>
      </c>
      <c r="AB247" s="611">
        <f t="shared" si="317"/>
        <v>0</v>
      </c>
      <c r="AC247" s="5" t="b">
        <f t="shared" si="318"/>
        <v>1</v>
      </c>
      <c r="AD247" s="1377">
        <f t="shared" si="298"/>
        <v>0</v>
      </c>
    </row>
    <row r="248" spans="1:30" ht="15" customHeight="1">
      <c r="A248" s="612" t="s">
        <v>464</v>
      </c>
      <c r="B248" s="804">
        <v>211</v>
      </c>
      <c r="C248" s="603" t="s">
        <v>342</v>
      </c>
      <c r="D248" s="630" t="s">
        <v>440</v>
      </c>
      <c r="E248" s="613" t="s">
        <v>414</v>
      </c>
      <c r="F248" s="757" t="s">
        <v>352</v>
      </c>
      <c r="G248" s="624" t="s">
        <v>212</v>
      </c>
      <c r="H248" s="624" t="s">
        <v>212</v>
      </c>
      <c r="I248" s="679" t="s">
        <v>220</v>
      </c>
      <c r="J248" s="625">
        <v>1</v>
      </c>
      <c r="K248" s="624" t="s">
        <v>1899</v>
      </c>
      <c r="L248" s="633">
        <v>640000</v>
      </c>
      <c r="M248" s="757">
        <v>1992</v>
      </c>
      <c r="N248" s="624" t="s">
        <v>241</v>
      </c>
      <c r="O248" s="792">
        <f t="shared" si="309"/>
        <v>640000</v>
      </c>
      <c r="P248" s="624"/>
      <c r="Q248" s="604" t="s">
        <v>100</v>
      </c>
      <c r="R248" s="609"/>
      <c r="S248" s="624"/>
      <c r="T248" s="610">
        <v>5</v>
      </c>
      <c r="U248" s="610">
        <f t="shared" si="310"/>
        <v>5</v>
      </c>
      <c r="V248" s="611">
        <f t="shared" si="311"/>
        <v>128000</v>
      </c>
      <c r="W248" s="611">
        <f t="shared" si="312"/>
        <v>640000</v>
      </c>
      <c r="X248" s="611">
        <f t="shared" si="313"/>
        <v>0</v>
      </c>
      <c r="Y248" s="610">
        <f t="shared" si="314"/>
        <v>5</v>
      </c>
      <c r="Z248" s="611">
        <f t="shared" si="315"/>
        <v>128000</v>
      </c>
      <c r="AA248" s="611">
        <f t="shared" si="316"/>
        <v>640000</v>
      </c>
      <c r="AB248" s="611">
        <f t="shared" si="317"/>
        <v>0</v>
      </c>
      <c r="AC248" s="5" t="b">
        <f t="shared" si="318"/>
        <v>1</v>
      </c>
      <c r="AD248" s="1377">
        <f t="shared" si="298"/>
        <v>0</v>
      </c>
    </row>
    <row r="249" spans="1:30" ht="15" customHeight="1">
      <c r="A249" s="612" t="s">
        <v>464</v>
      </c>
      <c r="B249" s="804">
        <v>212</v>
      </c>
      <c r="C249" s="603" t="s">
        <v>342</v>
      </c>
      <c r="D249" s="630" t="s">
        <v>440</v>
      </c>
      <c r="E249" s="613" t="s">
        <v>389</v>
      </c>
      <c r="F249" s="757" t="s">
        <v>352</v>
      </c>
      <c r="G249" s="624" t="s">
        <v>212</v>
      </c>
      <c r="H249" s="624" t="s">
        <v>212</v>
      </c>
      <c r="I249" s="679" t="s">
        <v>220</v>
      </c>
      <c r="J249" s="625">
        <v>1</v>
      </c>
      <c r="K249" s="624" t="s">
        <v>1899</v>
      </c>
      <c r="L249" s="633">
        <v>640000</v>
      </c>
      <c r="M249" s="757">
        <v>1992</v>
      </c>
      <c r="N249" s="624" t="s">
        <v>241</v>
      </c>
      <c r="O249" s="792">
        <f t="shared" si="309"/>
        <v>640000</v>
      </c>
      <c r="P249" s="624"/>
      <c r="Q249" s="604" t="s">
        <v>100</v>
      </c>
      <c r="R249" s="609"/>
      <c r="S249" s="624"/>
      <c r="T249" s="610">
        <v>5</v>
      </c>
      <c r="U249" s="610">
        <f t="shared" si="310"/>
        <v>5</v>
      </c>
      <c r="V249" s="611">
        <f t="shared" si="311"/>
        <v>128000</v>
      </c>
      <c r="W249" s="611">
        <f t="shared" si="312"/>
        <v>640000</v>
      </c>
      <c r="X249" s="611">
        <f t="shared" si="313"/>
        <v>0</v>
      </c>
      <c r="Y249" s="610">
        <f t="shared" si="314"/>
        <v>5</v>
      </c>
      <c r="Z249" s="611">
        <f t="shared" si="315"/>
        <v>128000</v>
      </c>
      <c r="AA249" s="611">
        <f t="shared" si="316"/>
        <v>640000</v>
      </c>
      <c r="AB249" s="611">
        <f t="shared" si="317"/>
        <v>0</v>
      </c>
      <c r="AC249" s="5" t="b">
        <f t="shared" si="318"/>
        <v>1</v>
      </c>
      <c r="AD249" s="1377">
        <f t="shared" si="298"/>
        <v>0</v>
      </c>
    </row>
    <row r="250" spans="1:30" ht="15" customHeight="1">
      <c r="A250" s="612" t="s">
        <v>464</v>
      </c>
      <c r="B250" s="804">
        <v>213</v>
      </c>
      <c r="C250" s="603" t="s">
        <v>342</v>
      </c>
      <c r="D250" s="630" t="s">
        <v>440</v>
      </c>
      <c r="E250" s="613" t="s">
        <v>391</v>
      </c>
      <c r="F250" s="757" t="s">
        <v>352</v>
      </c>
      <c r="G250" s="624" t="s">
        <v>212</v>
      </c>
      <c r="H250" s="624" t="s">
        <v>212</v>
      </c>
      <c r="I250" s="679" t="s">
        <v>220</v>
      </c>
      <c r="J250" s="625">
        <v>1</v>
      </c>
      <c r="K250" s="624" t="s">
        <v>1899</v>
      </c>
      <c r="L250" s="633">
        <v>640000</v>
      </c>
      <c r="M250" s="757">
        <v>1992</v>
      </c>
      <c r="N250" s="624" t="s">
        <v>241</v>
      </c>
      <c r="O250" s="792">
        <f t="shared" si="309"/>
        <v>640000</v>
      </c>
      <c r="P250" s="624"/>
      <c r="Q250" s="604" t="s">
        <v>100</v>
      </c>
      <c r="R250" s="609"/>
      <c r="S250" s="624"/>
      <c r="T250" s="610">
        <v>5</v>
      </c>
      <c r="U250" s="610">
        <f t="shared" si="310"/>
        <v>5</v>
      </c>
      <c r="V250" s="611">
        <f t="shared" si="311"/>
        <v>128000</v>
      </c>
      <c r="W250" s="611">
        <f t="shared" si="312"/>
        <v>640000</v>
      </c>
      <c r="X250" s="611">
        <f t="shared" si="313"/>
        <v>0</v>
      </c>
      <c r="Y250" s="610">
        <f t="shared" si="314"/>
        <v>5</v>
      </c>
      <c r="Z250" s="611">
        <f t="shared" si="315"/>
        <v>128000</v>
      </c>
      <c r="AA250" s="611">
        <f t="shared" si="316"/>
        <v>640000</v>
      </c>
      <c r="AB250" s="611">
        <f t="shared" si="317"/>
        <v>0</v>
      </c>
      <c r="AC250" s="5" t="b">
        <f t="shared" si="318"/>
        <v>1</v>
      </c>
      <c r="AD250" s="1377">
        <f t="shared" si="298"/>
        <v>0</v>
      </c>
    </row>
    <row r="251" spans="1:30" ht="15" customHeight="1">
      <c r="A251" s="612" t="s">
        <v>464</v>
      </c>
      <c r="B251" s="804">
        <v>214</v>
      </c>
      <c r="C251" s="603" t="s">
        <v>342</v>
      </c>
      <c r="D251" s="630" t="s">
        <v>440</v>
      </c>
      <c r="E251" s="613" t="s">
        <v>332</v>
      </c>
      <c r="F251" s="757" t="s">
        <v>352</v>
      </c>
      <c r="G251" s="624" t="s">
        <v>212</v>
      </c>
      <c r="H251" s="624" t="s">
        <v>212</v>
      </c>
      <c r="I251" s="679" t="s">
        <v>220</v>
      </c>
      <c r="J251" s="625">
        <v>1</v>
      </c>
      <c r="K251" s="624" t="s">
        <v>1899</v>
      </c>
      <c r="L251" s="633">
        <v>752000</v>
      </c>
      <c r="M251" s="757">
        <v>2006</v>
      </c>
      <c r="N251" s="624" t="s">
        <v>241</v>
      </c>
      <c r="O251" s="792">
        <f t="shared" si="271"/>
        <v>752000</v>
      </c>
      <c r="P251" s="624"/>
      <c r="Q251" s="604" t="s">
        <v>100</v>
      </c>
      <c r="R251" s="609"/>
      <c r="S251" s="624"/>
      <c r="T251" s="610">
        <v>5</v>
      </c>
      <c r="U251" s="610">
        <f>2010-M251+1</f>
        <v>5</v>
      </c>
      <c r="V251" s="611">
        <f t="shared" si="272"/>
        <v>150400</v>
      </c>
      <c r="W251" s="611">
        <f t="shared" si="273"/>
        <v>752000</v>
      </c>
      <c r="X251" s="611">
        <f t="shared" si="274"/>
        <v>0</v>
      </c>
      <c r="Y251" s="610">
        <f>2010-M251+1</f>
        <v>5</v>
      </c>
      <c r="Z251" s="611">
        <f t="shared" si="275"/>
        <v>150400</v>
      </c>
      <c r="AA251" s="611">
        <f t="shared" si="276"/>
        <v>752000</v>
      </c>
      <c r="AB251" s="611">
        <f t="shared" si="277"/>
        <v>0</v>
      </c>
      <c r="AC251" s="5" t="b">
        <f t="shared" si="270"/>
        <v>1</v>
      </c>
      <c r="AD251" s="1377">
        <f t="shared" si="298"/>
        <v>0</v>
      </c>
    </row>
    <row r="252" spans="1:30" ht="15" customHeight="1">
      <c r="A252" s="612" t="s">
        <v>464</v>
      </c>
      <c r="B252" s="804">
        <v>215</v>
      </c>
      <c r="C252" s="603" t="s">
        <v>342</v>
      </c>
      <c r="D252" s="630" t="s">
        <v>440</v>
      </c>
      <c r="E252" s="613" t="s">
        <v>338</v>
      </c>
      <c r="F252" s="757" t="s">
        <v>352</v>
      </c>
      <c r="G252" s="624" t="s">
        <v>212</v>
      </c>
      <c r="H252" s="624" t="s">
        <v>212</v>
      </c>
      <c r="I252" s="679" t="s">
        <v>220</v>
      </c>
      <c r="J252" s="625">
        <v>1</v>
      </c>
      <c r="K252" s="624" t="s">
        <v>1899</v>
      </c>
      <c r="L252" s="633">
        <v>752000</v>
      </c>
      <c r="M252" s="757">
        <v>2006</v>
      </c>
      <c r="N252" s="624" t="s">
        <v>241</v>
      </c>
      <c r="O252" s="792">
        <f t="shared" ref="O252" si="319">J252*L252</f>
        <v>752000</v>
      </c>
      <c r="P252" s="624"/>
      <c r="Q252" s="604" t="s">
        <v>100</v>
      </c>
      <c r="R252" s="609"/>
      <c r="S252" s="624"/>
      <c r="T252" s="610">
        <v>5</v>
      </c>
      <c r="U252" s="610">
        <f>2010-M252+1</f>
        <v>5</v>
      </c>
      <c r="V252" s="611">
        <f t="shared" ref="V252" si="320">O252/T252</f>
        <v>150400</v>
      </c>
      <c r="W252" s="611">
        <f t="shared" ref="W252" si="321">U252*V252</f>
        <v>752000</v>
      </c>
      <c r="X252" s="611">
        <f t="shared" ref="X252" si="322">O252-W252</f>
        <v>0</v>
      </c>
      <c r="Y252" s="610">
        <f>2010-M252+1</f>
        <v>5</v>
      </c>
      <c r="Z252" s="611">
        <f t="shared" ref="Z252" si="323">O252/T252</f>
        <v>150400</v>
      </c>
      <c r="AA252" s="611">
        <f t="shared" ref="AA252" si="324">Y252*Z252</f>
        <v>752000</v>
      </c>
      <c r="AB252" s="611">
        <f t="shared" ref="AB252" si="325">O252-AA252</f>
        <v>0</v>
      </c>
      <c r="AC252" s="5" t="b">
        <f t="shared" ref="AC252" si="326">AA252+AB252=O252</f>
        <v>1</v>
      </c>
      <c r="AD252" s="1377">
        <f t="shared" si="298"/>
        <v>0</v>
      </c>
    </row>
    <row r="253" spans="1:30" ht="15" customHeight="1">
      <c r="A253" s="612" t="s">
        <v>464</v>
      </c>
      <c r="B253" s="804">
        <v>216</v>
      </c>
      <c r="C253" s="603" t="s">
        <v>334</v>
      </c>
      <c r="D253" s="630" t="s">
        <v>438</v>
      </c>
      <c r="E253" s="613" t="s">
        <v>332</v>
      </c>
      <c r="F253" s="757" t="s">
        <v>219</v>
      </c>
      <c r="G253" s="624" t="s">
        <v>212</v>
      </c>
      <c r="H253" s="624" t="s">
        <v>212</v>
      </c>
      <c r="I253" s="679" t="s">
        <v>220</v>
      </c>
      <c r="J253" s="625">
        <v>1</v>
      </c>
      <c r="K253" s="624" t="s">
        <v>1899</v>
      </c>
      <c r="L253" s="633">
        <v>1757800</v>
      </c>
      <c r="M253" s="757">
        <v>2006</v>
      </c>
      <c r="N253" s="624" t="s">
        <v>241</v>
      </c>
      <c r="O253" s="792">
        <f t="shared" si="271"/>
        <v>1757800</v>
      </c>
      <c r="P253" s="624" t="s">
        <v>99</v>
      </c>
      <c r="Q253" s="604"/>
      <c r="R253" s="609"/>
      <c r="S253" s="624"/>
      <c r="T253" s="610">
        <v>5</v>
      </c>
      <c r="U253" s="610">
        <f>2010-M253+1</f>
        <v>5</v>
      </c>
      <c r="V253" s="611">
        <f t="shared" si="272"/>
        <v>351560</v>
      </c>
      <c r="W253" s="611">
        <f t="shared" si="273"/>
        <v>1757800</v>
      </c>
      <c r="X253" s="611">
        <f t="shared" si="274"/>
        <v>0</v>
      </c>
      <c r="Y253" s="610">
        <f>2010-M253+1</f>
        <v>5</v>
      </c>
      <c r="Z253" s="611">
        <f t="shared" si="275"/>
        <v>351560</v>
      </c>
      <c r="AA253" s="611">
        <f t="shared" si="276"/>
        <v>1757800</v>
      </c>
      <c r="AB253" s="611">
        <f t="shared" si="277"/>
        <v>0</v>
      </c>
      <c r="AC253" s="5" t="b">
        <f t="shared" si="270"/>
        <v>1</v>
      </c>
      <c r="AD253" s="1377">
        <f t="shared" si="298"/>
        <v>0</v>
      </c>
    </row>
    <row r="254" spans="1:30" ht="15" customHeight="1">
      <c r="A254" s="612" t="s">
        <v>464</v>
      </c>
      <c r="B254" s="804">
        <v>217</v>
      </c>
      <c r="C254" s="603" t="s">
        <v>334</v>
      </c>
      <c r="D254" s="630" t="s">
        <v>438</v>
      </c>
      <c r="E254" s="613" t="s">
        <v>332</v>
      </c>
      <c r="F254" s="757" t="s">
        <v>352</v>
      </c>
      <c r="G254" s="624" t="s">
        <v>212</v>
      </c>
      <c r="H254" s="624" t="s">
        <v>212</v>
      </c>
      <c r="I254" s="679" t="s">
        <v>211</v>
      </c>
      <c r="J254" s="625">
        <v>1</v>
      </c>
      <c r="K254" s="624" t="s">
        <v>1899</v>
      </c>
      <c r="L254" s="633">
        <v>704000</v>
      </c>
      <c r="M254" s="757">
        <v>1992</v>
      </c>
      <c r="N254" s="624" t="s">
        <v>241</v>
      </c>
      <c r="O254" s="792">
        <f t="shared" si="271"/>
        <v>704000</v>
      </c>
      <c r="P254" s="624"/>
      <c r="Q254" s="604" t="s">
        <v>100</v>
      </c>
      <c r="R254" s="609"/>
      <c r="S254" s="624"/>
      <c r="T254" s="610">
        <v>5</v>
      </c>
      <c r="U254" s="610">
        <f>1996-M254+1</f>
        <v>5</v>
      </c>
      <c r="V254" s="611">
        <f t="shared" si="272"/>
        <v>140800</v>
      </c>
      <c r="W254" s="611">
        <f t="shared" si="273"/>
        <v>704000</v>
      </c>
      <c r="X254" s="611">
        <f t="shared" si="274"/>
        <v>0</v>
      </c>
      <c r="Y254" s="610">
        <f>1996-M254+1</f>
        <v>5</v>
      </c>
      <c r="Z254" s="611">
        <f t="shared" si="275"/>
        <v>140800</v>
      </c>
      <c r="AA254" s="611">
        <f t="shared" si="276"/>
        <v>704000</v>
      </c>
      <c r="AB254" s="611">
        <f t="shared" si="277"/>
        <v>0</v>
      </c>
      <c r="AC254" s="5" t="b">
        <f t="shared" si="270"/>
        <v>1</v>
      </c>
      <c r="AD254" s="1377">
        <f t="shared" si="298"/>
        <v>0</v>
      </c>
    </row>
    <row r="255" spans="1:30" ht="15" customHeight="1">
      <c r="A255" s="612" t="s">
        <v>464</v>
      </c>
      <c r="B255" s="804">
        <v>218</v>
      </c>
      <c r="C255" s="603" t="s">
        <v>334</v>
      </c>
      <c r="D255" s="630" t="s">
        <v>438</v>
      </c>
      <c r="E255" s="613" t="s">
        <v>338</v>
      </c>
      <c r="F255" s="757" t="s">
        <v>352</v>
      </c>
      <c r="G255" s="624" t="s">
        <v>212</v>
      </c>
      <c r="H255" s="624" t="s">
        <v>212</v>
      </c>
      <c r="I255" s="679" t="s">
        <v>211</v>
      </c>
      <c r="J255" s="625">
        <v>1</v>
      </c>
      <c r="K255" s="624" t="s">
        <v>1899</v>
      </c>
      <c r="L255" s="633">
        <v>704000</v>
      </c>
      <c r="M255" s="757">
        <v>1992</v>
      </c>
      <c r="N255" s="624" t="s">
        <v>241</v>
      </c>
      <c r="O255" s="792">
        <f t="shared" ref="O255:O256" si="327">J255*L255</f>
        <v>704000</v>
      </c>
      <c r="P255" s="624"/>
      <c r="Q255" s="604" t="s">
        <v>100</v>
      </c>
      <c r="R255" s="609"/>
      <c r="S255" s="624"/>
      <c r="T255" s="610">
        <v>5</v>
      </c>
      <c r="U255" s="610">
        <f t="shared" ref="U255:U256" si="328">1996-M255+1</f>
        <v>5</v>
      </c>
      <c r="V255" s="611">
        <f t="shared" ref="V255:V256" si="329">O255/T255</f>
        <v>140800</v>
      </c>
      <c r="W255" s="611">
        <f t="shared" ref="W255:W256" si="330">U255*V255</f>
        <v>704000</v>
      </c>
      <c r="X255" s="611">
        <f t="shared" ref="X255:X256" si="331">O255-W255</f>
        <v>0</v>
      </c>
      <c r="Y255" s="610">
        <f t="shared" ref="Y255:Y256" si="332">1996-M255+1</f>
        <v>5</v>
      </c>
      <c r="Z255" s="611">
        <f t="shared" ref="Z255:Z256" si="333">O255/T255</f>
        <v>140800</v>
      </c>
      <c r="AA255" s="611">
        <f t="shared" ref="AA255:AA256" si="334">Y255*Z255</f>
        <v>704000</v>
      </c>
      <c r="AB255" s="611">
        <f t="shared" ref="AB255:AB256" si="335">O255-AA255</f>
        <v>0</v>
      </c>
      <c r="AC255" s="5" t="b">
        <f t="shared" ref="AC255:AC256" si="336">AA255+AB255=O255</f>
        <v>1</v>
      </c>
      <c r="AD255" s="1377">
        <f t="shared" si="298"/>
        <v>0</v>
      </c>
    </row>
    <row r="256" spans="1:30" ht="15" customHeight="1">
      <c r="A256" s="612" t="s">
        <v>464</v>
      </c>
      <c r="B256" s="804">
        <v>219</v>
      </c>
      <c r="C256" s="603" t="s">
        <v>334</v>
      </c>
      <c r="D256" s="630" t="s">
        <v>438</v>
      </c>
      <c r="E256" s="613" t="s">
        <v>355</v>
      </c>
      <c r="F256" s="757" t="s">
        <v>352</v>
      </c>
      <c r="G256" s="624" t="s">
        <v>212</v>
      </c>
      <c r="H256" s="624" t="s">
        <v>212</v>
      </c>
      <c r="I256" s="679" t="s">
        <v>211</v>
      </c>
      <c r="J256" s="625">
        <v>1</v>
      </c>
      <c r="K256" s="624" t="s">
        <v>1899</v>
      </c>
      <c r="L256" s="633">
        <v>704000</v>
      </c>
      <c r="M256" s="757">
        <v>1992</v>
      </c>
      <c r="N256" s="624" t="s">
        <v>241</v>
      </c>
      <c r="O256" s="792">
        <f t="shared" si="327"/>
        <v>704000</v>
      </c>
      <c r="P256" s="624"/>
      <c r="Q256" s="604" t="s">
        <v>100</v>
      </c>
      <c r="R256" s="609"/>
      <c r="S256" s="624"/>
      <c r="T256" s="610">
        <v>5</v>
      </c>
      <c r="U256" s="610">
        <f t="shared" si="328"/>
        <v>5</v>
      </c>
      <c r="V256" s="611">
        <f t="shared" si="329"/>
        <v>140800</v>
      </c>
      <c r="W256" s="611">
        <f t="shared" si="330"/>
        <v>704000</v>
      </c>
      <c r="X256" s="611">
        <f t="shared" si="331"/>
        <v>0</v>
      </c>
      <c r="Y256" s="610">
        <f t="shared" si="332"/>
        <v>5</v>
      </c>
      <c r="Z256" s="611">
        <f t="shared" si="333"/>
        <v>140800</v>
      </c>
      <c r="AA256" s="611">
        <f t="shared" si="334"/>
        <v>704000</v>
      </c>
      <c r="AB256" s="611">
        <f t="shared" si="335"/>
        <v>0</v>
      </c>
      <c r="AC256" s="5" t="b">
        <f t="shared" si="336"/>
        <v>1</v>
      </c>
      <c r="AD256" s="1377">
        <f t="shared" si="298"/>
        <v>0</v>
      </c>
    </row>
    <row r="257" spans="1:30" ht="15" customHeight="1">
      <c r="A257" s="612" t="s">
        <v>464</v>
      </c>
      <c r="B257" s="804">
        <v>220</v>
      </c>
      <c r="C257" s="603" t="s">
        <v>376</v>
      </c>
      <c r="D257" s="630" t="s">
        <v>455</v>
      </c>
      <c r="E257" s="613" t="s">
        <v>332</v>
      </c>
      <c r="F257" s="757" t="s">
        <v>392</v>
      </c>
      <c r="G257" s="624" t="s">
        <v>212</v>
      </c>
      <c r="H257" s="624" t="s">
        <v>212</v>
      </c>
      <c r="I257" s="679" t="s">
        <v>211</v>
      </c>
      <c r="J257" s="625">
        <v>1</v>
      </c>
      <c r="K257" s="624" t="s">
        <v>1893</v>
      </c>
      <c r="L257" s="633">
        <v>3760000</v>
      </c>
      <c r="M257" s="757">
        <v>2006</v>
      </c>
      <c r="N257" s="624" t="s">
        <v>241</v>
      </c>
      <c r="O257" s="792">
        <f t="shared" si="271"/>
        <v>3760000</v>
      </c>
      <c r="P257" s="624"/>
      <c r="Q257" s="604" t="s">
        <v>100</v>
      </c>
      <c r="R257" s="609"/>
      <c r="S257" s="624"/>
      <c r="T257" s="610">
        <v>5</v>
      </c>
      <c r="U257" s="610">
        <f>2010-M257+1</f>
        <v>5</v>
      </c>
      <c r="V257" s="611">
        <f t="shared" si="272"/>
        <v>752000</v>
      </c>
      <c r="W257" s="611">
        <f t="shared" si="273"/>
        <v>3760000</v>
      </c>
      <c r="X257" s="611">
        <f t="shared" si="274"/>
        <v>0</v>
      </c>
      <c r="Y257" s="610">
        <f>2010-M257+1</f>
        <v>5</v>
      </c>
      <c r="Z257" s="611">
        <f t="shared" si="275"/>
        <v>752000</v>
      </c>
      <c r="AA257" s="611">
        <f t="shared" si="276"/>
        <v>3760000</v>
      </c>
      <c r="AB257" s="611">
        <f t="shared" si="277"/>
        <v>0</v>
      </c>
      <c r="AC257" s="5" t="b">
        <f t="shared" si="270"/>
        <v>1</v>
      </c>
      <c r="AD257" s="1377">
        <f t="shared" si="298"/>
        <v>0</v>
      </c>
    </row>
    <row r="258" spans="1:30" ht="15" customHeight="1">
      <c r="A258" s="612" t="s">
        <v>464</v>
      </c>
      <c r="B258" s="804">
        <v>221</v>
      </c>
      <c r="C258" s="603" t="s">
        <v>376</v>
      </c>
      <c r="D258" s="630" t="s">
        <v>455</v>
      </c>
      <c r="E258" s="613" t="s">
        <v>332</v>
      </c>
      <c r="F258" s="757" t="s">
        <v>219</v>
      </c>
      <c r="G258" s="624" t="s">
        <v>212</v>
      </c>
      <c r="H258" s="624" t="s">
        <v>212</v>
      </c>
      <c r="I258" s="679" t="s">
        <v>211</v>
      </c>
      <c r="J258" s="625">
        <v>1</v>
      </c>
      <c r="K258" s="624" t="s">
        <v>1893</v>
      </c>
      <c r="L258" s="633">
        <v>3200000</v>
      </c>
      <c r="M258" s="757">
        <v>1994</v>
      </c>
      <c r="N258" s="624" t="s">
        <v>241</v>
      </c>
      <c r="O258" s="792">
        <f t="shared" si="271"/>
        <v>3200000</v>
      </c>
      <c r="P258" s="624"/>
      <c r="Q258" s="604" t="s">
        <v>100</v>
      </c>
      <c r="R258" s="609"/>
      <c r="S258" s="624"/>
      <c r="T258" s="610">
        <v>5</v>
      </c>
      <c r="U258" s="610">
        <f>1998-M258+1</f>
        <v>5</v>
      </c>
      <c r="V258" s="611">
        <f t="shared" si="272"/>
        <v>640000</v>
      </c>
      <c r="W258" s="611">
        <f t="shared" si="273"/>
        <v>3200000</v>
      </c>
      <c r="X258" s="611">
        <f t="shared" si="274"/>
        <v>0</v>
      </c>
      <c r="Y258" s="610">
        <f>1998-M258+1</f>
        <v>5</v>
      </c>
      <c r="Z258" s="611">
        <f t="shared" si="275"/>
        <v>640000</v>
      </c>
      <c r="AA258" s="611">
        <f t="shared" si="276"/>
        <v>3200000</v>
      </c>
      <c r="AB258" s="611">
        <f t="shared" si="277"/>
        <v>0</v>
      </c>
      <c r="AC258" s="5" t="b">
        <f t="shared" si="270"/>
        <v>1</v>
      </c>
      <c r="AD258" s="1377">
        <f t="shared" si="298"/>
        <v>0</v>
      </c>
    </row>
    <row r="259" spans="1:30" ht="15" customHeight="1">
      <c r="A259" s="612" t="s">
        <v>464</v>
      </c>
      <c r="B259" s="804">
        <v>222</v>
      </c>
      <c r="C259" s="603" t="s">
        <v>393</v>
      </c>
      <c r="D259" s="530" t="s">
        <v>449</v>
      </c>
      <c r="E259" s="613" t="s">
        <v>332</v>
      </c>
      <c r="F259" s="757" t="s">
        <v>394</v>
      </c>
      <c r="G259" s="624" t="s">
        <v>212</v>
      </c>
      <c r="H259" s="624" t="s">
        <v>212</v>
      </c>
      <c r="I259" s="679" t="s">
        <v>211</v>
      </c>
      <c r="J259" s="625">
        <v>1</v>
      </c>
      <c r="K259" s="624" t="s">
        <v>1893</v>
      </c>
      <c r="L259" s="633">
        <v>676800</v>
      </c>
      <c r="M259" s="757">
        <v>2006</v>
      </c>
      <c r="N259" s="624" t="s">
        <v>241</v>
      </c>
      <c r="O259" s="792">
        <f t="shared" si="271"/>
        <v>676800</v>
      </c>
      <c r="P259" s="624"/>
      <c r="Q259" s="604" t="s">
        <v>100</v>
      </c>
      <c r="R259" s="609"/>
      <c r="S259" s="624"/>
      <c r="T259" s="610">
        <v>5</v>
      </c>
      <c r="U259" s="610">
        <f>2010-M259+1</f>
        <v>5</v>
      </c>
      <c r="V259" s="611">
        <f t="shared" si="272"/>
        <v>135360</v>
      </c>
      <c r="W259" s="611">
        <f t="shared" si="273"/>
        <v>676800</v>
      </c>
      <c r="X259" s="611">
        <f t="shared" si="274"/>
        <v>0</v>
      </c>
      <c r="Y259" s="610">
        <f>2010-M259+1</f>
        <v>5</v>
      </c>
      <c r="Z259" s="611">
        <f t="shared" si="275"/>
        <v>135360</v>
      </c>
      <c r="AA259" s="611">
        <f t="shared" si="276"/>
        <v>676800</v>
      </c>
      <c r="AB259" s="611">
        <f t="shared" si="277"/>
        <v>0</v>
      </c>
      <c r="AC259" s="5" t="b">
        <f t="shared" si="270"/>
        <v>1</v>
      </c>
      <c r="AD259" s="1377">
        <f t="shared" si="298"/>
        <v>0</v>
      </c>
    </row>
    <row r="260" spans="1:30" ht="15" customHeight="1">
      <c r="A260" s="612" t="s">
        <v>464</v>
      </c>
      <c r="B260" s="804">
        <v>223</v>
      </c>
      <c r="C260" s="603" t="s">
        <v>393</v>
      </c>
      <c r="D260" s="530" t="s">
        <v>449</v>
      </c>
      <c r="E260" s="613" t="s">
        <v>338</v>
      </c>
      <c r="F260" s="757" t="s">
        <v>395</v>
      </c>
      <c r="G260" s="624" t="s">
        <v>212</v>
      </c>
      <c r="H260" s="624" t="s">
        <v>212</v>
      </c>
      <c r="I260" s="679" t="s">
        <v>211</v>
      </c>
      <c r="J260" s="625">
        <v>1</v>
      </c>
      <c r="K260" s="624" t="s">
        <v>1893</v>
      </c>
      <c r="L260" s="633">
        <v>676800</v>
      </c>
      <c r="M260" s="757">
        <v>2005</v>
      </c>
      <c r="N260" s="624" t="s">
        <v>241</v>
      </c>
      <c r="O260" s="792">
        <f t="shared" si="271"/>
        <v>676800</v>
      </c>
      <c r="P260" s="624"/>
      <c r="Q260" s="604" t="s">
        <v>100</v>
      </c>
      <c r="R260" s="609"/>
      <c r="S260" s="624"/>
      <c r="T260" s="610">
        <v>5</v>
      </c>
      <c r="U260" s="610">
        <f>2009-M260+1</f>
        <v>5</v>
      </c>
      <c r="V260" s="611">
        <f t="shared" si="272"/>
        <v>135360</v>
      </c>
      <c r="W260" s="611">
        <f t="shared" si="273"/>
        <v>676800</v>
      </c>
      <c r="X260" s="611">
        <f t="shared" si="274"/>
        <v>0</v>
      </c>
      <c r="Y260" s="610">
        <f>2009-M260+1</f>
        <v>5</v>
      </c>
      <c r="Z260" s="611">
        <f t="shared" si="275"/>
        <v>135360</v>
      </c>
      <c r="AA260" s="611">
        <f t="shared" si="276"/>
        <v>676800</v>
      </c>
      <c r="AB260" s="611">
        <f t="shared" si="277"/>
        <v>0</v>
      </c>
      <c r="AC260" s="5" t="b">
        <f t="shared" si="270"/>
        <v>1</v>
      </c>
      <c r="AD260" s="1377">
        <f t="shared" si="298"/>
        <v>0</v>
      </c>
    </row>
    <row r="261" spans="1:30" ht="15" customHeight="1">
      <c r="A261" s="612" t="s">
        <v>464</v>
      </c>
      <c r="B261" s="804">
        <v>224</v>
      </c>
      <c r="C261" s="603" t="s">
        <v>393</v>
      </c>
      <c r="D261" s="530" t="s">
        <v>449</v>
      </c>
      <c r="E261" s="613" t="s">
        <v>355</v>
      </c>
      <c r="F261" s="757" t="s">
        <v>395</v>
      </c>
      <c r="G261" s="624" t="s">
        <v>212</v>
      </c>
      <c r="H261" s="624" t="s">
        <v>212</v>
      </c>
      <c r="I261" s="679" t="s">
        <v>211</v>
      </c>
      <c r="J261" s="625">
        <v>1</v>
      </c>
      <c r="K261" s="624" t="s">
        <v>1893</v>
      </c>
      <c r="L261" s="633">
        <v>676800</v>
      </c>
      <c r="M261" s="757">
        <v>2005</v>
      </c>
      <c r="N261" s="624" t="s">
        <v>241</v>
      </c>
      <c r="O261" s="792">
        <f t="shared" ref="O261" si="337">J261*L261</f>
        <v>676800</v>
      </c>
      <c r="P261" s="624"/>
      <c r="Q261" s="604" t="s">
        <v>100</v>
      </c>
      <c r="R261" s="609"/>
      <c r="S261" s="624"/>
      <c r="T261" s="610">
        <v>5</v>
      </c>
      <c r="U261" s="610">
        <f>2009-M261+1</f>
        <v>5</v>
      </c>
      <c r="V261" s="611">
        <f t="shared" ref="V261" si="338">O261/T261</f>
        <v>135360</v>
      </c>
      <c r="W261" s="611">
        <f t="shared" ref="W261" si="339">U261*V261</f>
        <v>676800</v>
      </c>
      <c r="X261" s="611">
        <f t="shared" ref="X261" si="340">O261-W261</f>
        <v>0</v>
      </c>
      <c r="Y261" s="610">
        <f>2009-M261+1</f>
        <v>5</v>
      </c>
      <c r="Z261" s="611">
        <f t="shared" ref="Z261" si="341">O261/T261</f>
        <v>135360</v>
      </c>
      <c r="AA261" s="611">
        <f t="shared" ref="AA261" si="342">Y261*Z261</f>
        <v>676800</v>
      </c>
      <c r="AB261" s="611">
        <f t="shared" ref="AB261" si="343">O261-AA261</f>
        <v>0</v>
      </c>
      <c r="AC261" s="5" t="b">
        <f t="shared" ref="AC261" si="344">AA261+AB261=O261</f>
        <v>1</v>
      </c>
      <c r="AD261" s="1377">
        <f t="shared" si="298"/>
        <v>0</v>
      </c>
    </row>
    <row r="262" spans="1:30" ht="15" customHeight="1">
      <c r="A262" s="612" t="s">
        <v>464</v>
      </c>
      <c r="B262" s="804">
        <v>225</v>
      </c>
      <c r="C262" s="603" t="s">
        <v>393</v>
      </c>
      <c r="D262" s="530" t="s">
        <v>449</v>
      </c>
      <c r="E262" s="613" t="s">
        <v>332</v>
      </c>
      <c r="F262" s="757" t="s">
        <v>395</v>
      </c>
      <c r="G262" s="624" t="s">
        <v>212</v>
      </c>
      <c r="H262" s="624" t="s">
        <v>212</v>
      </c>
      <c r="I262" s="679" t="s">
        <v>211</v>
      </c>
      <c r="J262" s="625">
        <v>1</v>
      </c>
      <c r="K262" s="624" t="s">
        <v>1893</v>
      </c>
      <c r="L262" s="633">
        <v>1468800</v>
      </c>
      <c r="M262" s="757">
        <v>2007</v>
      </c>
      <c r="N262" s="624" t="s">
        <v>241</v>
      </c>
      <c r="O262" s="792">
        <f t="shared" si="271"/>
        <v>1468800</v>
      </c>
      <c r="P262" s="624" t="s">
        <v>99</v>
      </c>
      <c r="Q262" s="604"/>
      <c r="R262" s="609"/>
      <c r="S262" s="624"/>
      <c r="T262" s="610">
        <v>5</v>
      </c>
      <c r="U262" s="610">
        <f>2011-M262+1</f>
        <v>5</v>
      </c>
      <c r="V262" s="611">
        <f t="shared" si="272"/>
        <v>293760</v>
      </c>
      <c r="W262" s="611">
        <f t="shared" si="273"/>
        <v>1468800</v>
      </c>
      <c r="X262" s="611">
        <f t="shared" si="274"/>
        <v>0</v>
      </c>
      <c r="Y262" s="610">
        <f>2011-M262+1</f>
        <v>5</v>
      </c>
      <c r="Z262" s="611">
        <f t="shared" si="275"/>
        <v>293760</v>
      </c>
      <c r="AA262" s="611">
        <f t="shared" si="276"/>
        <v>1468800</v>
      </c>
      <c r="AB262" s="611">
        <f t="shared" si="277"/>
        <v>0</v>
      </c>
      <c r="AC262" s="5" t="b">
        <f t="shared" si="270"/>
        <v>1</v>
      </c>
      <c r="AD262" s="1377">
        <f t="shared" si="298"/>
        <v>0</v>
      </c>
    </row>
    <row r="263" spans="1:30" ht="15" customHeight="1">
      <c r="A263" s="612" t="s">
        <v>464</v>
      </c>
      <c r="B263" s="804">
        <v>226</v>
      </c>
      <c r="C263" s="603" t="s">
        <v>393</v>
      </c>
      <c r="D263" s="530" t="s">
        <v>449</v>
      </c>
      <c r="E263" s="613" t="s">
        <v>338</v>
      </c>
      <c r="F263" s="757" t="s">
        <v>395</v>
      </c>
      <c r="G263" s="624" t="s">
        <v>212</v>
      </c>
      <c r="H263" s="624" t="s">
        <v>212</v>
      </c>
      <c r="I263" s="679" t="s">
        <v>211</v>
      </c>
      <c r="J263" s="625">
        <v>1</v>
      </c>
      <c r="K263" s="624" t="s">
        <v>1893</v>
      </c>
      <c r="L263" s="633">
        <v>1468800</v>
      </c>
      <c r="M263" s="757">
        <v>2007</v>
      </c>
      <c r="N263" s="624" t="s">
        <v>241</v>
      </c>
      <c r="O263" s="792">
        <f t="shared" ref="O263" si="345">J263*L263</f>
        <v>1468800</v>
      </c>
      <c r="P263" s="624" t="s">
        <v>99</v>
      </c>
      <c r="Q263" s="604"/>
      <c r="R263" s="609"/>
      <c r="S263" s="624"/>
      <c r="T263" s="610">
        <v>5</v>
      </c>
      <c r="U263" s="610">
        <f>2011-M263+1</f>
        <v>5</v>
      </c>
      <c r="V263" s="611">
        <f t="shared" ref="V263" si="346">O263/T263</f>
        <v>293760</v>
      </c>
      <c r="W263" s="611">
        <f t="shared" ref="W263" si="347">U263*V263</f>
        <v>1468800</v>
      </c>
      <c r="X263" s="611">
        <f t="shared" ref="X263" si="348">O263-W263</f>
        <v>0</v>
      </c>
      <c r="Y263" s="610">
        <f>2011-M263+1</f>
        <v>5</v>
      </c>
      <c r="Z263" s="611">
        <f t="shared" ref="Z263" si="349">O263/T263</f>
        <v>293760</v>
      </c>
      <c r="AA263" s="611">
        <f t="shared" ref="AA263" si="350">Y263*Z263</f>
        <v>1468800</v>
      </c>
      <c r="AB263" s="611">
        <f t="shared" ref="AB263" si="351">O263-AA263</f>
        <v>0</v>
      </c>
      <c r="AC263" s="5" t="b">
        <f t="shared" ref="AC263" si="352">AA263+AB263=O263</f>
        <v>1</v>
      </c>
      <c r="AD263" s="1377">
        <f t="shared" si="298"/>
        <v>0</v>
      </c>
    </row>
    <row r="264" spans="1:30" ht="15" customHeight="1">
      <c r="A264" s="612" t="s">
        <v>464</v>
      </c>
      <c r="B264" s="804">
        <v>227</v>
      </c>
      <c r="C264" s="603" t="s">
        <v>393</v>
      </c>
      <c r="D264" s="530" t="s">
        <v>449</v>
      </c>
      <c r="E264" s="613" t="s">
        <v>332</v>
      </c>
      <c r="F264" s="757" t="s">
        <v>395</v>
      </c>
      <c r="G264" s="624" t="s">
        <v>212</v>
      </c>
      <c r="H264" s="624" t="s">
        <v>212</v>
      </c>
      <c r="I264" s="679" t="s">
        <v>211</v>
      </c>
      <c r="J264" s="625">
        <v>1</v>
      </c>
      <c r="K264" s="624" t="s">
        <v>1893</v>
      </c>
      <c r="L264" s="633">
        <v>676800</v>
      </c>
      <c r="M264" s="757">
        <v>2006</v>
      </c>
      <c r="N264" s="624" t="s">
        <v>241</v>
      </c>
      <c r="O264" s="792">
        <f t="shared" si="271"/>
        <v>676800</v>
      </c>
      <c r="P264" s="624"/>
      <c r="Q264" s="604" t="s">
        <v>100</v>
      </c>
      <c r="R264" s="609"/>
      <c r="S264" s="624"/>
      <c r="T264" s="610">
        <v>5</v>
      </c>
      <c r="U264" s="610">
        <f>2010-M264+1</f>
        <v>5</v>
      </c>
      <c r="V264" s="611">
        <f t="shared" si="272"/>
        <v>135360</v>
      </c>
      <c r="W264" s="611">
        <f t="shared" si="273"/>
        <v>676800</v>
      </c>
      <c r="X264" s="611">
        <f t="shared" si="274"/>
        <v>0</v>
      </c>
      <c r="Y264" s="610">
        <f>2010-M264+1</f>
        <v>5</v>
      </c>
      <c r="Z264" s="611">
        <f t="shared" si="275"/>
        <v>135360</v>
      </c>
      <c r="AA264" s="611">
        <f t="shared" si="276"/>
        <v>676800</v>
      </c>
      <c r="AB264" s="611">
        <f t="shared" si="277"/>
        <v>0</v>
      </c>
      <c r="AC264" s="5" t="b">
        <f t="shared" si="270"/>
        <v>1</v>
      </c>
      <c r="AD264" s="1377">
        <f t="shared" si="298"/>
        <v>0</v>
      </c>
    </row>
    <row r="265" spans="1:30" ht="15" customHeight="1">
      <c r="A265" s="612" t="s">
        <v>464</v>
      </c>
      <c r="B265" s="804">
        <v>228</v>
      </c>
      <c r="C265" s="603" t="s">
        <v>1900</v>
      </c>
      <c r="D265" s="630" t="s">
        <v>445</v>
      </c>
      <c r="E265" s="613" t="s">
        <v>332</v>
      </c>
      <c r="F265" s="757" t="s">
        <v>250</v>
      </c>
      <c r="G265" s="624" t="s">
        <v>212</v>
      </c>
      <c r="H265" s="624" t="s">
        <v>212</v>
      </c>
      <c r="I265" s="679" t="s">
        <v>211</v>
      </c>
      <c r="J265" s="625">
        <v>1</v>
      </c>
      <c r="K265" s="624" t="s">
        <v>1893</v>
      </c>
      <c r="L265" s="633">
        <v>3008000</v>
      </c>
      <c r="M265" s="757">
        <v>2006</v>
      </c>
      <c r="N265" s="624" t="s">
        <v>241</v>
      </c>
      <c r="O265" s="792">
        <f t="shared" si="271"/>
        <v>3008000</v>
      </c>
      <c r="P265" s="624"/>
      <c r="Q265" s="604" t="s">
        <v>100</v>
      </c>
      <c r="R265" s="609"/>
      <c r="S265" s="624"/>
      <c r="T265" s="610">
        <v>4</v>
      </c>
      <c r="U265" s="610">
        <f>2009-M265+1</f>
        <v>4</v>
      </c>
      <c r="V265" s="611">
        <f t="shared" si="272"/>
        <v>752000</v>
      </c>
      <c r="W265" s="611">
        <f t="shared" si="273"/>
        <v>3008000</v>
      </c>
      <c r="X265" s="611">
        <f t="shared" si="274"/>
        <v>0</v>
      </c>
      <c r="Y265" s="610">
        <f>2009-M265+1</f>
        <v>4</v>
      </c>
      <c r="Z265" s="611">
        <f t="shared" si="275"/>
        <v>752000</v>
      </c>
      <c r="AA265" s="611">
        <f t="shared" si="276"/>
        <v>3008000</v>
      </c>
      <c r="AB265" s="611">
        <f t="shared" si="277"/>
        <v>0</v>
      </c>
      <c r="AC265" s="5" t="b">
        <f t="shared" si="270"/>
        <v>1</v>
      </c>
      <c r="AD265" s="1377">
        <f t="shared" si="298"/>
        <v>0</v>
      </c>
    </row>
    <row r="266" spans="1:30" ht="15" customHeight="1">
      <c r="A266" s="612" t="s">
        <v>464</v>
      </c>
      <c r="B266" s="804">
        <v>229</v>
      </c>
      <c r="C266" s="603" t="s">
        <v>396</v>
      </c>
      <c r="D266" s="630" t="s">
        <v>500</v>
      </c>
      <c r="E266" s="613" t="s">
        <v>332</v>
      </c>
      <c r="F266" s="757" t="s">
        <v>276</v>
      </c>
      <c r="G266" s="624" t="s">
        <v>212</v>
      </c>
      <c r="H266" s="624" t="s">
        <v>212</v>
      </c>
      <c r="I266" s="679" t="s">
        <v>211</v>
      </c>
      <c r="J266" s="625">
        <v>1</v>
      </c>
      <c r="K266" s="624" t="s">
        <v>1893</v>
      </c>
      <c r="L266" s="633">
        <v>752000</v>
      </c>
      <c r="M266" s="757">
        <v>2006</v>
      </c>
      <c r="N266" s="624" t="s">
        <v>241</v>
      </c>
      <c r="O266" s="792">
        <f t="shared" si="271"/>
        <v>752000</v>
      </c>
      <c r="P266" s="624"/>
      <c r="Q266" s="604" t="s">
        <v>100</v>
      </c>
      <c r="R266" s="609"/>
      <c r="S266" s="624"/>
      <c r="T266" s="610">
        <v>5</v>
      </c>
      <c r="U266" s="610">
        <f>2010-M266+1</f>
        <v>5</v>
      </c>
      <c r="V266" s="611">
        <f t="shared" si="272"/>
        <v>150400</v>
      </c>
      <c r="W266" s="611">
        <f t="shared" si="273"/>
        <v>752000</v>
      </c>
      <c r="X266" s="611">
        <f t="shared" si="274"/>
        <v>0</v>
      </c>
      <c r="Y266" s="610">
        <f>2010-M266+1</f>
        <v>5</v>
      </c>
      <c r="Z266" s="611">
        <f t="shared" si="275"/>
        <v>150400</v>
      </c>
      <c r="AA266" s="611">
        <f t="shared" si="276"/>
        <v>752000</v>
      </c>
      <c r="AB266" s="611">
        <f t="shared" si="277"/>
        <v>0</v>
      </c>
      <c r="AC266" s="5" t="b">
        <f t="shared" si="270"/>
        <v>1</v>
      </c>
      <c r="AD266" s="1377">
        <f t="shared" si="298"/>
        <v>0</v>
      </c>
    </row>
    <row r="267" spans="1:30" ht="15" customHeight="1">
      <c r="A267" s="612" t="s">
        <v>464</v>
      </c>
      <c r="B267" s="804">
        <v>230</v>
      </c>
      <c r="C267" s="603" t="s">
        <v>397</v>
      </c>
      <c r="D267" s="630" t="s">
        <v>446</v>
      </c>
      <c r="E267" s="613" t="s">
        <v>332</v>
      </c>
      <c r="F267" s="757" t="s">
        <v>398</v>
      </c>
      <c r="G267" s="624" t="s">
        <v>212</v>
      </c>
      <c r="H267" s="624" t="s">
        <v>212</v>
      </c>
      <c r="I267" s="679" t="s">
        <v>211</v>
      </c>
      <c r="J267" s="625">
        <v>1</v>
      </c>
      <c r="K267" s="624" t="s">
        <v>1893</v>
      </c>
      <c r="L267" s="633">
        <v>7520000</v>
      </c>
      <c r="M267" s="757">
        <v>2006</v>
      </c>
      <c r="N267" s="624" t="s">
        <v>241</v>
      </c>
      <c r="O267" s="792">
        <f t="shared" si="271"/>
        <v>7520000</v>
      </c>
      <c r="P267" s="624"/>
      <c r="Q267" s="604" t="s">
        <v>100</v>
      </c>
      <c r="R267" s="609"/>
      <c r="S267" s="624"/>
      <c r="T267" s="610">
        <v>4</v>
      </c>
      <c r="U267" s="610">
        <f>2009-M267+1</f>
        <v>4</v>
      </c>
      <c r="V267" s="611">
        <f t="shared" si="272"/>
        <v>1880000</v>
      </c>
      <c r="W267" s="611">
        <f t="shared" si="273"/>
        <v>7520000</v>
      </c>
      <c r="X267" s="611">
        <f t="shared" si="274"/>
        <v>0</v>
      </c>
      <c r="Y267" s="610">
        <f>2009-M267+1</f>
        <v>4</v>
      </c>
      <c r="Z267" s="611">
        <f t="shared" si="275"/>
        <v>1880000</v>
      </c>
      <c r="AA267" s="611">
        <f t="shared" si="276"/>
        <v>7520000</v>
      </c>
      <c r="AB267" s="611">
        <f t="shared" si="277"/>
        <v>0</v>
      </c>
      <c r="AC267" s="5" t="b">
        <f t="shared" si="270"/>
        <v>1</v>
      </c>
      <c r="AD267" s="1377">
        <f t="shared" si="298"/>
        <v>0</v>
      </c>
    </row>
    <row r="268" spans="1:30" ht="15" customHeight="1">
      <c r="A268" s="612" t="s">
        <v>464</v>
      </c>
      <c r="B268" s="804">
        <v>231</v>
      </c>
      <c r="C268" s="603" t="s">
        <v>399</v>
      </c>
      <c r="D268" s="630" t="s">
        <v>462</v>
      </c>
      <c r="E268" s="613" t="s">
        <v>332</v>
      </c>
      <c r="F268" s="757" t="s">
        <v>219</v>
      </c>
      <c r="G268" s="624" t="s">
        <v>212</v>
      </c>
      <c r="H268" s="624" t="s">
        <v>212</v>
      </c>
      <c r="I268" s="679" t="s">
        <v>211</v>
      </c>
      <c r="J268" s="625">
        <v>1</v>
      </c>
      <c r="K268" s="624" t="s">
        <v>1899</v>
      </c>
      <c r="L268" s="633">
        <v>752000</v>
      </c>
      <c r="M268" s="757">
        <v>2005</v>
      </c>
      <c r="N268" s="624" t="s">
        <v>241</v>
      </c>
      <c r="O268" s="792">
        <f t="shared" si="271"/>
        <v>752000</v>
      </c>
      <c r="P268" s="624"/>
      <c r="Q268" s="604" t="s">
        <v>100</v>
      </c>
      <c r="R268" s="609"/>
      <c r="S268" s="624"/>
      <c r="T268" s="610">
        <v>5</v>
      </c>
      <c r="U268" s="610">
        <f>2009-M268+1</f>
        <v>5</v>
      </c>
      <c r="V268" s="611">
        <f t="shared" si="272"/>
        <v>150400</v>
      </c>
      <c r="W268" s="611">
        <f t="shared" si="273"/>
        <v>752000</v>
      </c>
      <c r="X268" s="611">
        <f t="shared" si="274"/>
        <v>0</v>
      </c>
      <c r="Y268" s="610">
        <f>2009-M268+1</f>
        <v>5</v>
      </c>
      <c r="Z268" s="611">
        <f t="shared" si="275"/>
        <v>150400</v>
      </c>
      <c r="AA268" s="611">
        <f t="shared" si="276"/>
        <v>752000</v>
      </c>
      <c r="AB268" s="611">
        <f t="shared" si="277"/>
        <v>0</v>
      </c>
      <c r="AC268" s="5" t="b">
        <f t="shared" si="270"/>
        <v>1</v>
      </c>
      <c r="AD268" s="1377">
        <f t="shared" si="298"/>
        <v>0</v>
      </c>
    </row>
    <row r="269" spans="1:30" ht="15" customHeight="1">
      <c r="A269" s="612" t="s">
        <v>464</v>
      </c>
      <c r="B269" s="804">
        <v>232</v>
      </c>
      <c r="C269" s="603" t="s">
        <v>399</v>
      </c>
      <c r="D269" s="630" t="s">
        <v>462</v>
      </c>
      <c r="E269" s="613" t="s">
        <v>338</v>
      </c>
      <c r="F269" s="757" t="s">
        <v>219</v>
      </c>
      <c r="G269" s="624" t="s">
        <v>212</v>
      </c>
      <c r="H269" s="624" t="s">
        <v>212</v>
      </c>
      <c r="I269" s="679" t="s">
        <v>211</v>
      </c>
      <c r="J269" s="625">
        <v>1</v>
      </c>
      <c r="K269" s="624" t="s">
        <v>1899</v>
      </c>
      <c r="L269" s="633">
        <v>752000</v>
      </c>
      <c r="M269" s="757">
        <v>2005</v>
      </c>
      <c r="N269" s="624" t="s">
        <v>241</v>
      </c>
      <c r="O269" s="792">
        <f t="shared" ref="O269:O271" si="353">J269*L269</f>
        <v>752000</v>
      </c>
      <c r="P269" s="624"/>
      <c r="Q269" s="604" t="s">
        <v>100</v>
      </c>
      <c r="R269" s="609"/>
      <c r="S269" s="624"/>
      <c r="T269" s="610">
        <v>5</v>
      </c>
      <c r="U269" s="610">
        <f t="shared" ref="U269:U271" si="354">2009-M269+1</f>
        <v>5</v>
      </c>
      <c r="V269" s="611">
        <f t="shared" ref="V269:V271" si="355">O269/T269</f>
        <v>150400</v>
      </c>
      <c r="W269" s="611">
        <f t="shared" ref="W269:W271" si="356">U269*V269</f>
        <v>752000</v>
      </c>
      <c r="X269" s="611">
        <f t="shared" ref="X269:X271" si="357">O269-W269</f>
        <v>0</v>
      </c>
      <c r="Y269" s="610">
        <f t="shared" ref="Y269:Y271" si="358">2009-M269+1</f>
        <v>5</v>
      </c>
      <c r="Z269" s="611">
        <f t="shared" ref="Z269:Z271" si="359">O269/T269</f>
        <v>150400</v>
      </c>
      <c r="AA269" s="611">
        <f t="shared" ref="AA269:AA271" si="360">Y269*Z269</f>
        <v>752000</v>
      </c>
      <c r="AB269" s="611">
        <f t="shared" ref="AB269:AB271" si="361">O269-AA269</f>
        <v>0</v>
      </c>
      <c r="AC269" s="5" t="b">
        <f t="shared" ref="AC269:AC271" si="362">AA269+AB269=O269</f>
        <v>1</v>
      </c>
      <c r="AD269" s="1377">
        <f t="shared" si="298"/>
        <v>0</v>
      </c>
    </row>
    <row r="270" spans="1:30" ht="15" customHeight="1">
      <c r="A270" s="612" t="s">
        <v>464</v>
      </c>
      <c r="B270" s="804">
        <v>233</v>
      </c>
      <c r="C270" s="603" t="s">
        <v>399</v>
      </c>
      <c r="D270" s="630" t="s">
        <v>462</v>
      </c>
      <c r="E270" s="613" t="s">
        <v>355</v>
      </c>
      <c r="F270" s="757" t="s">
        <v>219</v>
      </c>
      <c r="G270" s="624" t="s">
        <v>212</v>
      </c>
      <c r="H270" s="624" t="s">
        <v>212</v>
      </c>
      <c r="I270" s="679" t="s">
        <v>211</v>
      </c>
      <c r="J270" s="625">
        <v>1</v>
      </c>
      <c r="K270" s="624" t="s">
        <v>1899</v>
      </c>
      <c r="L270" s="633">
        <v>752000</v>
      </c>
      <c r="M270" s="757">
        <v>2005</v>
      </c>
      <c r="N270" s="624" t="s">
        <v>241</v>
      </c>
      <c r="O270" s="792">
        <f t="shared" si="353"/>
        <v>752000</v>
      </c>
      <c r="P270" s="624"/>
      <c r="Q270" s="604" t="s">
        <v>100</v>
      </c>
      <c r="R270" s="609"/>
      <c r="S270" s="624"/>
      <c r="T270" s="610">
        <v>5</v>
      </c>
      <c r="U270" s="610">
        <f t="shared" si="354"/>
        <v>5</v>
      </c>
      <c r="V270" s="611">
        <f t="shared" si="355"/>
        <v>150400</v>
      </c>
      <c r="W270" s="611">
        <f t="shared" si="356"/>
        <v>752000</v>
      </c>
      <c r="X270" s="611">
        <f t="shared" si="357"/>
        <v>0</v>
      </c>
      <c r="Y270" s="610">
        <f t="shared" si="358"/>
        <v>5</v>
      </c>
      <c r="Z270" s="611">
        <f t="shared" si="359"/>
        <v>150400</v>
      </c>
      <c r="AA270" s="611">
        <f t="shared" si="360"/>
        <v>752000</v>
      </c>
      <c r="AB270" s="611">
        <f t="shared" si="361"/>
        <v>0</v>
      </c>
      <c r="AC270" s="5" t="b">
        <f t="shared" si="362"/>
        <v>1</v>
      </c>
      <c r="AD270" s="1377">
        <f t="shared" si="298"/>
        <v>0</v>
      </c>
    </row>
    <row r="271" spans="1:30" ht="15" customHeight="1">
      <c r="A271" s="612" t="s">
        <v>464</v>
      </c>
      <c r="B271" s="804">
        <v>234</v>
      </c>
      <c r="C271" s="603" t="s">
        <v>399</v>
      </c>
      <c r="D271" s="630" t="s">
        <v>462</v>
      </c>
      <c r="E271" s="613" t="s">
        <v>346</v>
      </c>
      <c r="F271" s="757" t="s">
        <v>219</v>
      </c>
      <c r="G271" s="624" t="s">
        <v>212</v>
      </c>
      <c r="H271" s="624" t="s">
        <v>212</v>
      </c>
      <c r="I271" s="679" t="s">
        <v>211</v>
      </c>
      <c r="J271" s="625">
        <v>1</v>
      </c>
      <c r="K271" s="624" t="s">
        <v>1899</v>
      </c>
      <c r="L271" s="633">
        <v>752000</v>
      </c>
      <c r="M271" s="757">
        <v>2005</v>
      </c>
      <c r="N271" s="624" t="s">
        <v>241</v>
      </c>
      <c r="O271" s="792">
        <f t="shared" si="353"/>
        <v>752000</v>
      </c>
      <c r="P271" s="624"/>
      <c r="Q271" s="604" t="s">
        <v>100</v>
      </c>
      <c r="R271" s="609"/>
      <c r="S271" s="624"/>
      <c r="T271" s="610">
        <v>5</v>
      </c>
      <c r="U271" s="610">
        <f t="shared" si="354"/>
        <v>5</v>
      </c>
      <c r="V271" s="611">
        <f t="shared" si="355"/>
        <v>150400</v>
      </c>
      <c r="W271" s="611">
        <f t="shared" si="356"/>
        <v>752000</v>
      </c>
      <c r="X271" s="611">
        <f t="shared" si="357"/>
        <v>0</v>
      </c>
      <c r="Y271" s="610">
        <f t="shared" si="358"/>
        <v>5</v>
      </c>
      <c r="Z271" s="611">
        <f t="shared" si="359"/>
        <v>150400</v>
      </c>
      <c r="AA271" s="611">
        <f t="shared" si="360"/>
        <v>752000</v>
      </c>
      <c r="AB271" s="611">
        <f t="shared" si="361"/>
        <v>0</v>
      </c>
      <c r="AC271" s="5" t="b">
        <f t="shared" si="362"/>
        <v>1</v>
      </c>
      <c r="AD271" s="1377">
        <f t="shared" si="298"/>
        <v>0</v>
      </c>
    </row>
    <row r="272" spans="1:30" ht="15" customHeight="1">
      <c r="A272" s="612" t="s">
        <v>464</v>
      </c>
      <c r="B272" s="804">
        <v>235</v>
      </c>
      <c r="C272" s="603" t="s">
        <v>400</v>
      </c>
      <c r="D272" s="630" t="s">
        <v>463</v>
      </c>
      <c r="E272" s="613" t="s">
        <v>332</v>
      </c>
      <c r="F272" s="757" t="s">
        <v>401</v>
      </c>
      <c r="G272" s="624" t="s">
        <v>212</v>
      </c>
      <c r="H272" s="624" t="s">
        <v>212</v>
      </c>
      <c r="I272" s="679" t="s">
        <v>211</v>
      </c>
      <c r="J272" s="625">
        <v>1</v>
      </c>
      <c r="K272" s="624" t="s">
        <v>1899</v>
      </c>
      <c r="L272" s="633">
        <v>2397000</v>
      </c>
      <c r="M272" s="757">
        <v>2005</v>
      </c>
      <c r="N272" s="624" t="s">
        <v>241</v>
      </c>
      <c r="O272" s="792">
        <f t="shared" si="271"/>
        <v>2397000</v>
      </c>
      <c r="P272" s="624" t="s">
        <v>99</v>
      </c>
      <c r="Q272" s="604"/>
      <c r="R272" s="609"/>
      <c r="S272" s="624"/>
      <c r="T272" s="610">
        <v>5</v>
      </c>
      <c r="U272" s="610">
        <f>2009-M272+1</f>
        <v>5</v>
      </c>
      <c r="V272" s="611">
        <f t="shared" si="272"/>
        <v>479400</v>
      </c>
      <c r="W272" s="611">
        <f t="shared" si="273"/>
        <v>2397000</v>
      </c>
      <c r="X272" s="611">
        <f t="shared" si="274"/>
        <v>0</v>
      </c>
      <c r="Y272" s="610">
        <f>2009-M272+1</f>
        <v>5</v>
      </c>
      <c r="Z272" s="611">
        <f t="shared" si="275"/>
        <v>479400</v>
      </c>
      <c r="AA272" s="611">
        <f t="shared" si="276"/>
        <v>2397000</v>
      </c>
      <c r="AB272" s="611">
        <f t="shared" si="277"/>
        <v>0</v>
      </c>
      <c r="AC272" s="5" t="b">
        <f t="shared" si="270"/>
        <v>1</v>
      </c>
      <c r="AD272" s="1377">
        <f t="shared" si="298"/>
        <v>0</v>
      </c>
    </row>
    <row r="273" spans="1:30" ht="15" customHeight="1">
      <c r="A273" s="612" t="s">
        <v>464</v>
      </c>
      <c r="B273" s="804">
        <v>236</v>
      </c>
      <c r="C273" s="603" t="s">
        <v>400</v>
      </c>
      <c r="D273" s="630" t="s">
        <v>463</v>
      </c>
      <c r="E273" s="613" t="s">
        <v>338</v>
      </c>
      <c r="F273" s="757" t="s">
        <v>401</v>
      </c>
      <c r="G273" s="624" t="s">
        <v>212</v>
      </c>
      <c r="H273" s="624" t="s">
        <v>212</v>
      </c>
      <c r="I273" s="679" t="s">
        <v>211</v>
      </c>
      <c r="J273" s="625">
        <v>1</v>
      </c>
      <c r="K273" s="624" t="s">
        <v>1899</v>
      </c>
      <c r="L273" s="633">
        <v>2397000</v>
      </c>
      <c r="M273" s="757">
        <v>2006</v>
      </c>
      <c r="N273" s="624" t="s">
        <v>241</v>
      </c>
      <c r="O273" s="792">
        <f t="shared" si="271"/>
        <v>2397000</v>
      </c>
      <c r="P273" s="624" t="s">
        <v>99</v>
      </c>
      <c r="Q273" s="604"/>
      <c r="R273" s="609"/>
      <c r="S273" s="624"/>
      <c r="T273" s="610">
        <v>5</v>
      </c>
      <c r="U273" s="610">
        <f>2010-M273+1</f>
        <v>5</v>
      </c>
      <c r="V273" s="611">
        <f t="shared" si="272"/>
        <v>479400</v>
      </c>
      <c r="W273" s="611">
        <f t="shared" si="273"/>
        <v>2397000</v>
      </c>
      <c r="X273" s="611">
        <f t="shared" si="274"/>
        <v>0</v>
      </c>
      <c r="Y273" s="610">
        <f>2010-M273+1</f>
        <v>5</v>
      </c>
      <c r="Z273" s="611">
        <f t="shared" si="275"/>
        <v>479400</v>
      </c>
      <c r="AA273" s="611">
        <f t="shared" si="276"/>
        <v>2397000</v>
      </c>
      <c r="AB273" s="611">
        <f t="shared" si="277"/>
        <v>0</v>
      </c>
      <c r="AC273" s="5" t="b">
        <f t="shared" si="270"/>
        <v>1</v>
      </c>
      <c r="AD273" s="1377">
        <f t="shared" si="298"/>
        <v>0</v>
      </c>
    </row>
    <row r="274" spans="1:30" ht="15" customHeight="1">
      <c r="A274" s="612" t="s">
        <v>464</v>
      </c>
      <c r="B274" s="804">
        <v>237</v>
      </c>
      <c r="C274" s="603" t="s">
        <v>402</v>
      </c>
      <c r="D274" s="630" t="s">
        <v>453</v>
      </c>
      <c r="E274" s="613" t="s">
        <v>332</v>
      </c>
      <c r="F274" s="757" t="s">
        <v>339</v>
      </c>
      <c r="G274" s="624" t="s">
        <v>212</v>
      </c>
      <c r="H274" s="624" t="s">
        <v>212</v>
      </c>
      <c r="I274" s="679" t="s">
        <v>211</v>
      </c>
      <c r="J274" s="625">
        <v>1</v>
      </c>
      <c r="K274" s="624" t="s">
        <v>1899</v>
      </c>
      <c r="L274" s="633">
        <v>300800</v>
      </c>
      <c r="M274" s="757">
        <v>2006</v>
      </c>
      <c r="N274" s="624" t="s">
        <v>241</v>
      </c>
      <c r="O274" s="792">
        <f t="shared" si="271"/>
        <v>300800</v>
      </c>
      <c r="P274" s="624"/>
      <c r="Q274" s="604" t="s">
        <v>100</v>
      </c>
      <c r="R274" s="609"/>
      <c r="S274" s="624"/>
      <c r="T274" s="610">
        <v>5</v>
      </c>
      <c r="U274" s="610">
        <f>2010-M274+1</f>
        <v>5</v>
      </c>
      <c r="V274" s="611">
        <f t="shared" si="272"/>
        <v>60160</v>
      </c>
      <c r="W274" s="611">
        <f t="shared" si="273"/>
        <v>300800</v>
      </c>
      <c r="X274" s="611">
        <f t="shared" si="274"/>
        <v>0</v>
      </c>
      <c r="Y274" s="610">
        <f>2010-M274+1</f>
        <v>5</v>
      </c>
      <c r="Z274" s="611">
        <f t="shared" si="275"/>
        <v>60160</v>
      </c>
      <c r="AA274" s="611">
        <f t="shared" si="276"/>
        <v>300800</v>
      </c>
      <c r="AB274" s="611">
        <f t="shared" si="277"/>
        <v>0</v>
      </c>
      <c r="AC274" s="5" t="b">
        <f t="shared" si="270"/>
        <v>1</v>
      </c>
      <c r="AD274" s="1377">
        <f t="shared" si="298"/>
        <v>0</v>
      </c>
    </row>
    <row r="275" spans="1:30" ht="15" customHeight="1">
      <c r="A275" s="612" t="s">
        <v>464</v>
      </c>
      <c r="B275" s="804">
        <v>238</v>
      </c>
      <c r="C275" s="603" t="s">
        <v>403</v>
      </c>
      <c r="D275" s="630" t="s">
        <v>459</v>
      </c>
      <c r="E275" s="613" t="s">
        <v>332</v>
      </c>
      <c r="F275" s="757" t="s">
        <v>404</v>
      </c>
      <c r="G275" s="624" t="s">
        <v>212</v>
      </c>
      <c r="H275" s="624" t="s">
        <v>212</v>
      </c>
      <c r="I275" s="679" t="s">
        <v>211</v>
      </c>
      <c r="J275" s="625">
        <v>1</v>
      </c>
      <c r="K275" s="624" t="s">
        <v>1893</v>
      </c>
      <c r="L275" s="633">
        <v>2397000</v>
      </c>
      <c r="M275" s="757">
        <v>2006</v>
      </c>
      <c r="N275" s="624" t="s">
        <v>241</v>
      </c>
      <c r="O275" s="792">
        <f t="shared" si="271"/>
        <v>2397000</v>
      </c>
      <c r="P275" s="624" t="s">
        <v>99</v>
      </c>
      <c r="Q275" s="604"/>
      <c r="R275" s="609"/>
      <c r="S275" s="624"/>
      <c r="T275" s="610">
        <v>5</v>
      </c>
      <c r="U275" s="610">
        <f>2010-M275+1</f>
        <v>5</v>
      </c>
      <c r="V275" s="611">
        <f t="shared" si="272"/>
        <v>479400</v>
      </c>
      <c r="W275" s="611">
        <f t="shared" si="273"/>
        <v>2397000</v>
      </c>
      <c r="X275" s="611">
        <f t="shared" si="274"/>
        <v>0</v>
      </c>
      <c r="Y275" s="610">
        <f>2010-M275+1</f>
        <v>5</v>
      </c>
      <c r="Z275" s="611">
        <f t="shared" si="275"/>
        <v>479400</v>
      </c>
      <c r="AA275" s="611">
        <f t="shared" si="276"/>
        <v>2397000</v>
      </c>
      <c r="AB275" s="611">
        <f t="shared" si="277"/>
        <v>0</v>
      </c>
      <c r="AC275" s="5" t="b">
        <f t="shared" si="270"/>
        <v>1</v>
      </c>
      <c r="AD275" s="1377">
        <f t="shared" si="298"/>
        <v>0</v>
      </c>
    </row>
    <row r="276" spans="1:30" ht="15" customHeight="1">
      <c r="A276" s="612" t="s">
        <v>464</v>
      </c>
      <c r="B276" s="804">
        <v>239</v>
      </c>
      <c r="C276" s="603" t="s">
        <v>366</v>
      </c>
      <c r="D276" s="630" t="s">
        <v>436</v>
      </c>
      <c r="E276" s="613" t="s">
        <v>332</v>
      </c>
      <c r="F276" s="757" t="s">
        <v>339</v>
      </c>
      <c r="G276" s="624" t="s">
        <v>212</v>
      </c>
      <c r="H276" s="624" t="s">
        <v>212</v>
      </c>
      <c r="I276" s="679" t="s">
        <v>211</v>
      </c>
      <c r="J276" s="625">
        <v>1</v>
      </c>
      <c r="K276" s="624" t="s">
        <v>1893</v>
      </c>
      <c r="L276" s="633">
        <v>704000</v>
      </c>
      <c r="M276" s="757">
        <v>1999</v>
      </c>
      <c r="N276" s="624" t="s">
        <v>241</v>
      </c>
      <c r="O276" s="792">
        <f t="shared" si="271"/>
        <v>704000</v>
      </c>
      <c r="P276" s="624"/>
      <c r="Q276" s="604" t="s">
        <v>100</v>
      </c>
      <c r="R276" s="609"/>
      <c r="S276" s="624"/>
      <c r="T276" s="610">
        <v>5</v>
      </c>
      <c r="U276" s="610">
        <f>2003-M276+1</f>
        <v>5</v>
      </c>
      <c r="V276" s="611">
        <f t="shared" si="272"/>
        <v>140800</v>
      </c>
      <c r="W276" s="611">
        <f t="shared" si="273"/>
        <v>704000</v>
      </c>
      <c r="X276" s="611">
        <f t="shared" si="274"/>
        <v>0</v>
      </c>
      <c r="Y276" s="610">
        <f>2003-M276+1</f>
        <v>5</v>
      </c>
      <c r="Z276" s="611">
        <f t="shared" si="275"/>
        <v>140800</v>
      </c>
      <c r="AA276" s="611">
        <f t="shared" si="276"/>
        <v>704000</v>
      </c>
      <c r="AB276" s="611">
        <f t="shared" si="277"/>
        <v>0</v>
      </c>
      <c r="AC276" s="5" t="b">
        <f t="shared" si="270"/>
        <v>1</v>
      </c>
      <c r="AD276" s="1377">
        <f t="shared" si="298"/>
        <v>0</v>
      </c>
    </row>
    <row r="277" spans="1:30" ht="15" customHeight="1">
      <c r="A277" s="612" t="s">
        <v>464</v>
      </c>
      <c r="B277" s="804">
        <v>240</v>
      </c>
      <c r="C277" s="603" t="s">
        <v>366</v>
      </c>
      <c r="D277" s="630" t="s">
        <v>436</v>
      </c>
      <c r="E277" s="613" t="s">
        <v>332</v>
      </c>
      <c r="F277" s="757" t="s">
        <v>339</v>
      </c>
      <c r="G277" s="624" t="s">
        <v>212</v>
      </c>
      <c r="H277" s="624" t="s">
        <v>212</v>
      </c>
      <c r="I277" s="679" t="s">
        <v>211</v>
      </c>
      <c r="J277" s="625">
        <v>1</v>
      </c>
      <c r="K277" s="624" t="s">
        <v>1893</v>
      </c>
      <c r="L277" s="633">
        <v>1598000</v>
      </c>
      <c r="M277" s="757">
        <v>2005</v>
      </c>
      <c r="N277" s="624" t="s">
        <v>241</v>
      </c>
      <c r="O277" s="792">
        <f t="shared" si="271"/>
        <v>1598000</v>
      </c>
      <c r="P277" s="624" t="s">
        <v>99</v>
      </c>
      <c r="Q277" s="604"/>
      <c r="R277" s="609"/>
      <c r="S277" s="624"/>
      <c r="T277" s="610">
        <v>5</v>
      </c>
      <c r="U277" s="610">
        <f>2009-M277+1</f>
        <v>5</v>
      </c>
      <c r="V277" s="611">
        <f t="shared" si="272"/>
        <v>319600</v>
      </c>
      <c r="W277" s="611">
        <f t="shared" si="273"/>
        <v>1598000</v>
      </c>
      <c r="X277" s="611">
        <f t="shared" si="274"/>
        <v>0</v>
      </c>
      <c r="Y277" s="610">
        <f>2009-M277+1</f>
        <v>5</v>
      </c>
      <c r="Z277" s="611">
        <f t="shared" si="275"/>
        <v>319600</v>
      </c>
      <c r="AA277" s="611">
        <f t="shared" si="276"/>
        <v>1598000</v>
      </c>
      <c r="AB277" s="611">
        <f t="shared" si="277"/>
        <v>0</v>
      </c>
      <c r="AC277" s="5" t="b">
        <f t="shared" si="270"/>
        <v>1</v>
      </c>
      <c r="AD277" s="1377">
        <f t="shared" si="298"/>
        <v>0</v>
      </c>
    </row>
    <row r="278" spans="1:30" ht="15" customHeight="1">
      <c r="A278" s="612" t="s">
        <v>464</v>
      </c>
      <c r="B278" s="804">
        <v>241</v>
      </c>
      <c r="C278" s="603" t="s">
        <v>366</v>
      </c>
      <c r="D278" s="630" t="s">
        <v>436</v>
      </c>
      <c r="E278" s="628" t="s">
        <v>332</v>
      </c>
      <c r="F278" s="674" t="s">
        <v>339</v>
      </c>
      <c r="G278" s="624" t="s">
        <v>212</v>
      </c>
      <c r="H278" s="624" t="s">
        <v>212</v>
      </c>
      <c r="I278" s="679" t="s">
        <v>211</v>
      </c>
      <c r="J278" s="625">
        <v>1</v>
      </c>
      <c r="K278" s="624" t="s">
        <v>1893</v>
      </c>
      <c r="L278" s="633">
        <v>752000</v>
      </c>
      <c r="M278" s="757">
        <v>2006</v>
      </c>
      <c r="N278" s="624" t="s">
        <v>241</v>
      </c>
      <c r="O278" s="792">
        <f t="shared" si="271"/>
        <v>752000</v>
      </c>
      <c r="P278" s="624"/>
      <c r="Q278" s="604" t="s">
        <v>100</v>
      </c>
      <c r="R278" s="609"/>
      <c r="S278" s="624"/>
      <c r="T278" s="610">
        <v>5</v>
      </c>
      <c r="U278" s="610">
        <f>2010-M278+1</f>
        <v>5</v>
      </c>
      <c r="V278" s="611">
        <f t="shared" si="272"/>
        <v>150400</v>
      </c>
      <c r="W278" s="611">
        <f t="shared" si="273"/>
        <v>752000</v>
      </c>
      <c r="X278" s="611">
        <f t="shared" si="274"/>
        <v>0</v>
      </c>
      <c r="Y278" s="610">
        <f>2010-M278+1</f>
        <v>5</v>
      </c>
      <c r="Z278" s="611">
        <f t="shared" si="275"/>
        <v>150400</v>
      </c>
      <c r="AA278" s="611">
        <f t="shared" si="276"/>
        <v>752000</v>
      </c>
      <c r="AB278" s="611">
        <f t="shared" si="277"/>
        <v>0</v>
      </c>
      <c r="AC278" s="5" t="b">
        <f t="shared" si="270"/>
        <v>1</v>
      </c>
      <c r="AD278" s="1377">
        <f t="shared" ref="AD278:AD341" si="363">O278-AA278-AB278</f>
        <v>0</v>
      </c>
    </row>
    <row r="279" spans="1:30" s="1367" customFormat="1" ht="15" customHeight="1">
      <c r="A279" s="1352" t="s">
        <v>464</v>
      </c>
      <c r="B279" s="1474" t="s">
        <v>314</v>
      </c>
      <c r="C279" s="1474"/>
      <c r="D279" s="1355"/>
      <c r="E279" s="1369"/>
      <c r="F279" s="1365"/>
      <c r="G279" s="1361"/>
      <c r="H279" s="1365"/>
      <c r="I279" s="1371"/>
      <c r="J279" s="1370"/>
      <c r="K279" s="1361"/>
      <c r="L279" s="1363"/>
      <c r="M279" s="1365"/>
      <c r="N279" s="1361"/>
      <c r="O279" s="1363"/>
      <c r="P279" s="1361"/>
      <c r="Q279" s="1357"/>
      <c r="R279" s="1364"/>
      <c r="S279" s="1361"/>
      <c r="T279" s="1365"/>
      <c r="U279" s="1365"/>
      <c r="V279" s="1366"/>
      <c r="W279" s="1366"/>
      <c r="X279" s="1366"/>
      <c r="Y279" s="1365"/>
      <c r="Z279" s="1366"/>
      <c r="AA279" s="1366"/>
      <c r="AB279" s="1366"/>
      <c r="AC279" s="1367" t="b">
        <f t="shared" si="270"/>
        <v>1</v>
      </c>
      <c r="AD279" s="1377">
        <f t="shared" si="363"/>
        <v>0</v>
      </c>
    </row>
    <row r="280" spans="1:30" ht="15" customHeight="1">
      <c r="A280" s="612" t="s">
        <v>464</v>
      </c>
      <c r="B280" s="804">
        <v>242</v>
      </c>
      <c r="C280" s="643" t="s">
        <v>248</v>
      </c>
      <c r="D280" s="601" t="s">
        <v>443</v>
      </c>
      <c r="E280" s="628" t="s">
        <v>332</v>
      </c>
      <c r="F280" s="674" t="s">
        <v>225</v>
      </c>
      <c r="G280" s="624" t="s">
        <v>212</v>
      </c>
      <c r="H280" s="674" t="s">
        <v>405</v>
      </c>
      <c r="I280" s="679" t="s">
        <v>517</v>
      </c>
      <c r="J280" s="625">
        <v>1</v>
      </c>
      <c r="K280" s="624" t="s">
        <v>1899</v>
      </c>
      <c r="L280" s="633">
        <v>1219430</v>
      </c>
      <c r="M280" s="674">
        <v>2007</v>
      </c>
      <c r="N280" s="624" t="s">
        <v>241</v>
      </c>
      <c r="O280" s="792">
        <f t="shared" si="271"/>
        <v>1219430</v>
      </c>
      <c r="P280" s="624"/>
      <c r="Q280" s="604"/>
      <c r="R280" s="609"/>
      <c r="S280" s="622" t="s">
        <v>1615</v>
      </c>
      <c r="T280" s="610">
        <v>5</v>
      </c>
      <c r="U280" s="610">
        <f t="shared" ref="U280:U308" si="364">2011-M280+1</f>
        <v>5</v>
      </c>
      <c r="V280" s="611">
        <f t="shared" si="272"/>
        <v>243886</v>
      </c>
      <c r="W280" s="611">
        <f t="shared" si="273"/>
        <v>1219430</v>
      </c>
      <c r="X280" s="611">
        <f t="shared" si="274"/>
        <v>0</v>
      </c>
      <c r="Y280" s="610">
        <f t="shared" ref="Y280:Y308" si="365">2011-M280+1</f>
        <v>5</v>
      </c>
      <c r="Z280" s="611">
        <f t="shared" si="275"/>
        <v>243886</v>
      </c>
      <c r="AA280" s="611">
        <f t="shared" si="276"/>
        <v>1219430</v>
      </c>
      <c r="AB280" s="611">
        <f t="shared" si="277"/>
        <v>0</v>
      </c>
      <c r="AC280" s="5" t="b">
        <f t="shared" si="270"/>
        <v>1</v>
      </c>
      <c r="AD280" s="1377">
        <f t="shared" si="363"/>
        <v>0</v>
      </c>
    </row>
    <row r="281" spans="1:30" ht="15" customHeight="1">
      <c r="A281" s="612" t="s">
        <v>464</v>
      </c>
      <c r="B281" s="804">
        <v>243</v>
      </c>
      <c r="C281" s="643" t="s">
        <v>248</v>
      </c>
      <c r="D281" s="601" t="s">
        <v>443</v>
      </c>
      <c r="E281" s="628" t="s">
        <v>332</v>
      </c>
      <c r="F281" s="674" t="s">
        <v>225</v>
      </c>
      <c r="G281" s="624" t="s">
        <v>212</v>
      </c>
      <c r="H281" s="674" t="s">
        <v>405</v>
      </c>
      <c r="I281" s="679" t="s">
        <v>517</v>
      </c>
      <c r="J281" s="625">
        <v>1</v>
      </c>
      <c r="K281" s="624" t="s">
        <v>1899</v>
      </c>
      <c r="L281" s="633">
        <v>1907818</v>
      </c>
      <c r="M281" s="674">
        <v>2007</v>
      </c>
      <c r="N281" s="624" t="s">
        <v>241</v>
      </c>
      <c r="O281" s="792">
        <f t="shared" si="271"/>
        <v>1907818</v>
      </c>
      <c r="P281" s="624"/>
      <c r="Q281" s="604"/>
      <c r="R281" s="609"/>
      <c r="S281" s="622" t="s">
        <v>1615</v>
      </c>
      <c r="T281" s="610">
        <v>5</v>
      </c>
      <c r="U281" s="610">
        <f t="shared" si="364"/>
        <v>5</v>
      </c>
      <c r="V281" s="611">
        <f t="shared" si="272"/>
        <v>381563.6</v>
      </c>
      <c r="W281" s="611">
        <f t="shared" si="273"/>
        <v>1907818</v>
      </c>
      <c r="X281" s="611">
        <f t="shared" si="274"/>
        <v>0</v>
      </c>
      <c r="Y281" s="610">
        <f t="shared" si="365"/>
        <v>5</v>
      </c>
      <c r="Z281" s="611">
        <f t="shared" si="275"/>
        <v>381563.6</v>
      </c>
      <c r="AA281" s="611">
        <f t="shared" si="276"/>
        <v>1907818</v>
      </c>
      <c r="AB281" s="611">
        <f t="shared" si="277"/>
        <v>0</v>
      </c>
      <c r="AC281" s="5" t="b">
        <f t="shared" si="270"/>
        <v>1</v>
      </c>
      <c r="AD281" s="1377">
        <f t="shared" si="363"/>
        <v>0</v>
      </c>
    </row>
    <row r="282" spans="1:30" ht="15" customHeight="1">
      <c r="A282" s="612" t="s">
        <v>464</v>
      </c>
      <c r="B282" s="804">
        <v>244</v>
      </c>
      <c r="C282" s="643" t="s">
        <v>224</v>
      </c>
      <c r="D282" s="601" t="s">
        <v>443</v>
      </c>
      <c r="E282" s="628" t="s">
        <v>332</v>
      </c>
      <c r="F282" s="674" t="s">
        <v>407</v>
      </c>
      <c r="G282" s="624" t="s">
        <v>212</v>
      </c>
      <c r="H282" s="674" t="s">
        <v>243</v>
      </c>
      <c r="I282" s="679" t="s">
        <v>517</v>
      </c>
      <c r="J282" s="625">
        <v>1</v>
      </c>
      <c r="K282" s="624" t="s">
        <v>1899</v>
      </c>
      <c r="L282" s="633">
        <v>1078332</v>
      </c>
      <c r="M282" s="674">
        <v>2007</v>
      </c>
      <c r="N282" s="624" t="s">
        <v>241</v>
      </c>
      <c r="O282" s="792">
        <f t="shared" si="271"/>
        <v>1078332</v>
      </c>
      <c r="P282" s="624"/>
      <c r="Q282" s="604"/>
      <c r="R282" s="609"/>
      <c r="S282" s="624"/>
      <c r="T282" s="610">
        <v>5</v>
      </c>
      <c r="U282" s="610">
        <f t="shared" si="364"/>
        <v>5</v>
      </c>
      <c r="V282" s="611">
        <f t="shared" si="272"/>
        <v>215666.4</v>
      </c>
      <c r="W282" s="611">
        <f t="shared" si="273"/>
        <v>1078332</v>
      </c>
      <c r="X282" s="611">
        <f t="shared" si="274"/>
        <v>0</v>
      </c>
      <c r="Y282" s="610">
        <f t="shared" si="365"/>
        <v>5</v>
      </c>
      <c r="Z282" s="611">
        <f t="shared" si="275"/>
        <v>215666.4</v>
      </c>
      <c r="AA282" s="611">
        <f t="shared" si="276"/>
        <v>1078332</v>
      </c>
      <c r="AB282" s="611">
        <f t="shared" si="277"/>
        <v>0</v>
      </c>
      <c r="AC282" s="5" t="b">
        <f t="shared" si="270"/>
        <v>1</v>
      </c>
      <c r="AD282" s="1377">
        <f t="shared" si="363"/>
        <v>0</v>
      </c>
    </row>
    <row r="283" spans="1:30" ht="15" customHeight="1">
      <c r="A283" s="612" t="s">
        <v>464</v>
      </c>
      <c r="B283" s="804">
        <v>245</v>
      </c>
      <c r="C283" s="643" t="s">
        <v>224</v>
      </c>
      <c r="D283" s="601" t="s">
        <v>443</v>
      </c>
      <c r="E283" s="628" t="s">
        <v>338</v>
      </c>
      <c r="F283" s="674" t="s">
        <v>407</v>
      </c>
      <c r="G283" s="624" t="s">
        <v>212</v>
      </c>
      <c r="H283" s="674" t="s">
        <v>243</v>
      </c>
      <c r="I283" s="679" t="s">
        <v>517</v>
      </c>
      <c r="J283" s="625">
        <v>1</v>
      </c>
      <c r="K283" s="624" t="s">
        <v>1899</v>
      </c>
      <c r="L283" s="633">
        <v>1078332</v>
      </c>
      <c r="M283" s="674">
        <v>2007</v>
      </c>
      <c r="N283" s="624" t="s">
        <v>241</v>
      </c>
      <c r="O283" s="792">
        <f t="shared" ref="O283" si="366">J283*L283</f>
        <v>1078332</v>
      </c>
      <c r="P283" s="624"/>
      <c r="Q283" s="604"/>
      <c r="R283" s="609"/>
      <c r="S283" s="624"/>
      <c r="T283" s="610">
        <v>5</v>
      </c>
      <c r="U283" s="610">
        <f t="shared" ref="U283" si="367">2011-M283+1</f>
        <v>5</v>
      </c>
      <c r="V283" s="611">
        <f t="shared" ref="V283" si="368">O283/T283</f>
        <v>215666.4</v>
      </c>
      <c r="W283" s="611">
        <f t="shared" ref="W283" si="369">U283*V283</f>
        <v>1078332</v>
      </c>
      <c r="X283" s="611">
        <f t="shared" ref="X283" si="370">O283-W283</f>
        <v>0</v>
      </c>
      <c r="Y283" s="610">
        <f t="shared" ref="Y283" si="371">2011-M283+1</f>
        <v>5</v>
      </c>
      <c r="Z283" s="611">
        <f t="shared" ref="Z283" si="372">O283/T283</f>
        <v>215666.4</v>
      </c>
      <c r="AA283" s="611">
        <f t="shared" ref="AA283" si="373">Y283*Z283</f>
        <v>1078332</v>
      </c>
      <c r="AB283" s="611">
        <f t="shared" ref="AB283" si="374">O283-AA283</f>
        <v>0</v>
      </c>
      <c r="AC283" s="5" t="b">
        <f t="shared" ref="AC283" si="375">AA283+AB283=O283</f>
        <v>1</v>
      </c>
      <c r="AD283" s="1377">
        <f t="shared" si="363"/>
        <v>0</v>
      </c>
    </row>
    <row r="284" spans="1:30" ht="15" customHeight="1">
      <c r="A284" s="612" t="s">
        <v>464</v>
      </c>
      <c r="B284" s="804">
        <v>246</v>
      </c>
      <c r="C284" s="643" t="s">
        <v>224</v>
      </c>
      <c r="D284" s="601" t="s">
        <v>443</v>
      </c>
      <c r="E284" s="628" t="s">
        <v>332</v>
      </c>
      <c r="F284" s="674" t="s">
        <v>407</v>
      </c>
      <c r="G284" s="624" t="s">
        <v>212</v>
      </c>
      <c r="H284" s="674" t="s">
        <v>243</v>
      </c>
      <c r="I284" s="679" t="s">
        <v>517</v>
      </c>
      <c r="J284" s="625">
        <v>1</v>
      </c>
      <c r="K284" s="624" t="s">
        <v>1899</v>
      </c>
      <c r="L284" s="633">
        <v>689243</v>
      </c>
      <c r="M284" s="674">
        <v>2007</v>
      </c>
      <c r="N284" s="624" t="s">
        <v>241</v>
      </c>
      <c r="O284" s="792">
        <f t="shared" si="271"/>
        <v>689243</v>
      </c>
      <c r="P284" s="624"/>
      <c r="Q284" s="604"/>
      <c r="R284" s="609"/>
      <c r="S284" s="624"/>
      <c r="T284" s="610">
        <v>5</v>
      </c>
      <c r="U284" s="610">
        <f t="shared" si="364"/>
        <v>5</v>
      </c>
      <c r="V284" s="611">
        <f t="shared" si="272"/>
        <v>137848.6</v>
      </c>
      <c r="W284" s="611">
        <f t="shared" si="273"/>
        <v>689243</v>
      </c>
      <c r="X284" s="611">
        <f t="shared" si="274"/>
        <v>0</v>
      </c>
      <c r="Y284" s="610">
        <f t="shared" si="365"/>
        <v>5</v>
      </c>
      <c r="Z284" s="611">
        <f t="shared" si="275"/>
        <v>137848.6</v>
      </c>
      <c r="AA284" s="611">
        <f t="shared" si="276"/>
        <v>689243</v>
      </c>
      <c r="AB284" s="611">
        <f t="shared" si="277"/>
        <v>0</v>
      </c>
      <c r="AC284" s="5" t="b">
        <f t="shared" si="270"/>
        <v>1</v>
      </c>
      <c r="AD284" s="1377">
        <f t="shared" si="363"/>
        <v>0</v>
      </c>
    </row>
    <row r="285" spans="1:30" ht="15" customHeight="1">
      <c r="A285" s="612" t="s">
        <v>464</v>
      </c>
      <c r="B285" s="804">
        <v>247</v>
      </c>
      <c r="C285" s="643" t="s">
        <v>224</v>
      </c>
      <c r="D285" s="601" t="s">
        <v>443</v>
      </c>
      <c r="E285" s="628" t="s">
        <v>332</v>
      </c>
      <c r="F285" s="674" t="s">
        <v>407</v>
      </c>
      <c r="G285" s="624" t="s">
        <v>212</v>
      </c>
      <c r="H285" s="674" t="s">
        <v>243</v>
      </c>
      <c r="I285" s="679" t="s">
        <v>517</v>
      </c>
      <c r="J285" s="625">
        <v>1</v>
      </c>
      <c r="K285" s="624" t="s">
        <v>1899</v>
      </c>
      <c r="L285" s="633">
        <v>652800</v>
      </c>
      <c r="M285" s="674">
        <v>2007</v>
      </c>
      <c r="N285" s="624" t="s">
        <v>241</v>
      </c>
      <c r="O285" s="792">
        <f t="shared" si="271"/>
        <v>652800</v>
      </c>
      <c r="P285" s="624"/>
      <c r="Q285" s="604"/>
      <c r="R285" s="609"/>
      <c r="S285" s="622" t="s">
        <v>1616</v>
      </c>
      <c r="T285" s="610">
        <v>5</v>
      </c>
      <c r="U285" s="610">
        <f t="shared" si="364"/>
        <v>5</v>
      </c>
      <c r="V285" s="611">
        <f t="shared" si="272"/>
        <v>130560</v>
      </c>
      <c r="W285" s="611">
        <f t="shared" si="273"/>
        <v>652800</v>
      </c>
      <c r="X285" s="611">
        <f t="shared" si="274"/>
        <v>0</v>
      </c>
      <c r="Y285" s="610">
        <f t="shared" si="365"/>
        <v>5</v>
      </c>
      <c r="Z285" s="611">
        <f t="shared" si="275"/>
        <v>130560</v>
      </c>
      <c r="AA285" s="611">
        <f t="shared" si="276"/>
        <v>652800</v>
      </c>
      <c r="AB285" s="611">
        <f t="shared" si="277"/>
        <v>0</v>
      </c>
      <c r="AC285" s="5" t="b">
        <f t="shared" si="270"/>
        <v>1</v>
      </c>
      <c r="AD285" s="1377">
        <f t="shared" si="363"/>
        <v>0</v>
      </c>
    </row>
    <row r="286" spans="1:30" ht="15" customHeight="1">
      <c r="A286" s="612" t="s">
        <v>464</v>
      </c>
      <c r="B286" s="804">
        <v>248</v>
      </c>
      <c r="C286" s="643" t="s">
        <v>224</v>
      </c>
      <c r="D286" s="601" t="s">
        <v>443</v>
      </c>
      <c r="E286" s="628" t="s">
        <v>338</v>
      </c>
      <c r="F286" s="674" t="s">
        <v>407</v>
      </c>
      <c r="G286" s="624" t="s">
        <v>212</v>
      </c>
      <c r="H286" s="674" t="s">
        <v>243</v>
      </c>
      <c r="I286" s="679" t="s">
        <v>517</v>
      </c>
      <c r="J286" s="625">
        <v>1</v>
      </c>
      <c r="K286" s="624" t="s">
        <v>1899</v>
      </c>
      <c r="L286" s="633">
        <v>652800</v>
      </c>
      <c r="M286" s="674">
        <v>2007</v>
      </c>
      <c r="N286" s="624" t="s">
        <v>241</v>
      </c>
      <c r="O286" s="792">
        <f t="shared" ref="O286:O293" si="376">J286*L286</f>
        <v>652800</v>
      </c>
      <c r="P286" s="624"/>
      <c r="Q286" s="604"/>
      <c r="R286" s="609"/>
      <c r="S286" s="622" t="s">
        <v>1616</v>
      </c>
      <c r="T286" s="610">
        <v>5</v>
      </c>
      <c r="U286" s="610">
        <f t="shared" ref="U286:U293" si="377">2011-M286+1</f>
        <v>5</v>
      </c>
      <c r="V286" s="611">
        <f t="shared" ref="V286:V293" si="378">O286/T286</f>
        <v>130560</v>
      </c>
      <c r="W286" s="611">
        <f t="shared" ref="W286:W293" si="379">U286*V286</f>
        <v>652800</v>
      </c>
      <c r="X286" s="611">
        <f t="shared" ref="X286:X293" si="380">O286-W286</f>
        <v>0</v>
      </c>
      <c r="Y286" s="610">
        <f t="shared" ref="Y286:Y293" si="381">2011-M286+1</f>
        <v>5</v>
      </c>
      <c r="Z286" s="611">
        <f t="shared" ref="Z286:Z293" si="382">O286/T286</f>
        <v>130560</v>
      </c>
      <c r="AA286" s="611">
        <f t="shared" ref="AA286:AA293" si="383">Y286*Z286</f>
        <v>652800</v>
      </c>
      <c r="AB286" s="611">
        <f t="shared" ref="AB286:AB293" si="384">O286-AA286</f>
        <v>0</v>
      </c>
      <c r="AC286" s="5" t="b">
        <f t="shared" ref="AC286:AC293" si="385">AA286+AB286=O286</f>
        <v>1</v>
      </c>
      <c r="AD286" s="1377">
        <f t="shared" si="363"/>
        <v>0</v>
      </c>
    </row>
    <row r="287" spans="1:30" ht="15" customHeight="1">
      <c r="A287" s="612" t="s">
        <v>464</v>
      </c>
      <c r="B287" s="804">
        <v>249</v>
      </c>
      <c r="C287" s="643" t="s">
        <v>224</v>
      </c>
      <c r="D287" s="601" t="s">
        <v>443</v>
      </c>
      <c r="E287" s="628" t="s">
        <v>355</v>
      </c>
      <c r="F287" s="674" t="s">
        <v>407</v>
      </c>
      <c r="G287" s="624" t="s">
        <v>212</v>
      </c>
      <c r="H287" s="674" t="s">
        <v>243</v>
      </c>
      <c r="I287" s="679" t="s">
        <v>517</v>
      </c>
      <c r="J287" s="625">
        <v>1</v>
      </c>
      <c r="K287" s="624" t="s">
        <v>1899</v>
      </c>
      <c r="L287" s="633">
        <v>652800</v>
      </c>
      <c r="M287" s="674">
        <v>2007</v>
      </c>
      <c r="N287" s="624" t="s">
        <v>241</v>
      </c>
      <c r="O287" s="792">
        <f t="shared" si="376"/>
        <v>652800</v>
      </c>
      <c r="P287" s="624"/>
      <c r="Q287" s="604"/>
      <c r="R287" s="609"/>
      <c r="S287" s="622" t="s">
        <v>1616</v>
      </c>
      <c r="T287" s="610">
        <v>5</v>
      </c>
      <c r="U287" s="610">
        <f t="shared" si="377"/>
        <v>5</v>
      </c>
      <c r="V287" s="611">
        <f t="shared" si="378"/>
        <v>130560</v>
      </c>
      <c r="W287" s="611">
        <f t="shared" si="379"/>
        <v>652800</v>
      </c>
      <c r="X287" s="611">
        <f t="shared" si="380"/>
        <v>0</v>
      </c>
      <c r="Y287" s="610">
        <f t="shared" si="381"/>
        <v>5</v>
      </c>
      <c r="Z287" s="611">
        <f t="shared" si="382"/>
        <v>130560</v>
      </c>
      <c r="AA287" s="611">
        <f t="shared" si="383"/>
        <v>652800</v>
      </c>
      <c r="AB287" s="611">
        <f t="shared" si="384"/>
        <v>0</v>
      </c>
      <c r="AC287" s="5" t="b">
        <f t="shared" si="385"/>
        <v>1</v>
      </c>
      <c r="AD287" s="1377">
        <f t="shared" si="363"/>
        <v>0</v>
      </c>
    </row>
    <row r="288" spans="1:30" ht="15" customHeight="1">
      <c r="A288" s="612" t="s">
        <v>464</v>
      </c>
      <c r="B288" s="804">
        <v>250</v>
      </c>
      <c r="C288" s="643" t="s">
        <v>224</v>
      </c>
      <c r="D288" s="601" t="s">
        <v>443</v>
      </c>
      <c r="E288" s="628" t="s">
        <v>346</v>
      </c>
      <c r="F288" s="674" t="s">
        <v>407</v>
      </c>
      <c r="G288" s="624" t="s">
        <v>212</v>
      </c>
      <c r="H288" s="674" t="s">
        <v>243</v>
      </c>
      <c r="I288" s="679" t="s">
        <v>517</v>
      </c>
      <c r="J288" s="625">
        <v>1</v>
      </c>
      <c r="K288" s="624" t="s">
        <v>1899</v>
      </c>
      <c r="L288" s="633">
        <v>652800</v>
      </c>
      <c r="M288" s="674">
        <v>2007</v>
      </c>
      <c r="N288" s="624" t="s">
        <v>241</v>
      </c>
      <c r="O288" s="792">
        <f t="shared" si="376"/>
        <v>652800</v>
      </c>
      <c r="P288" s="624"/>
      <c r="Q288" s="604"/>
      <c r="R288" s="609"/>
      <c r="S288" s="622" t="s">
        <v>1616</v>
      </c>
      <c r="T288" s="610">
        <v>5</v>
      </c>
      <c r="U288" s="610">
        <f t="shared" si="377"/>
        <v>5</v>
      </c>
      <c r="V288" s="611">
        <f t="shared" si="378"/>
        <v>130560</v>
      </c>
      <c r="W288" s="611">
        <f t="shared" si="379"/>
        <v>652800</v>
      </c>
      <c r="X288" s="611">
        <f t="shared" si="380"/>
        <v>0</v>
      </c>
      <c r="Y288" s="610">
        <f t="shared" si="381"/>
        <v>5</v>
      </c>
      <c r="Z288" s="611">
        <f t="shared" si="382"/>
        <v>130560</v>
      </c>
      <c r="AA288" s="611">
        <f t="shared" si="383"/>
        <v>652800</v>
      </c>
      <c r="AB288" s="611">
        <f t="shared" si="384"/>
        <v>0</v>
      </c>
      <c r="AC288" s="5" t="b">
        <f t="shared" si="385"/>
        <v>1</v>
      </c>
      <c r="AD288" s="1377">
        <f t="shared" si="363"/>
        <v>0</v>
      </c>
    </row>
    <row r="289" spans="1:30" ht="15" customHeight="1">
      <c r="A289" s="612" t="s">
        <v>464</v>
      </c>
      <c r="B289" s="804">
        <v>251</v>
      </c>
      <c r="C289" s="643" t="s">
        <v>224</v>
      </c>
      <c r="D289" s="601" t="s">
        <v>443</v>
      </c>
      <c r="E289" s="628" t="s">
        <v>348</v>
      </c>
      <c r="F289" s="674" t="s">
        <v>407</v>
      </c>
      <c r="G289" s="624" t="s">
        <v>212</v>
      </c>
      <c r="H289" s="674" t="s">
        <v>243</v>
      </c>
      <c r="I289" s="679" t="s">
        <v>517</v>
      </c>
      <c r="J289" s="625">
        <v>1</v>
      </c>
      <c r="K289" s="624" t="s">
        <v>1899</v>
      </c>
      <c r="L289" s="633">
        <v>652800</v>
      </c>
      <c r="M289" s="674">
        <v>2007</v>
      </c>
      <c r="N289" s="624" t="s">
        <v>241</v>
      </c>
      <c r="O289" s="792">
        <f t="shared" si="376"/>
        <v>652800</v>
      </c>
      <c r="P289" s="624"/>
      <c r="Q289" s="604"/>
      <c r="R289" s="609"/>
      <c r="S289" s="622" t="s">
        <v>1616</v>
      </c>
      <c r="T289" s="610">
        <v>5</v>
      </c>
      <c r="U289" s="610">
        <f t="shared" si="377"/>
        <v>5</v>
      </c>
      <c r="V289" s="611">
        <f t="shared" si="378"/>
        <v>130560</v>
      </c>
      <c r="W289" s="611">
        <f t="shared" si="379"/>
        <v>652800</v>
      </c>
      <c r="X289" s="611">
        <f t="shared" si="380"/>
        <v>0</v>
      </c>
      <c r="Y289" s="610">
        <f t="shared" si="381"/>
        <v>5</v>
      </c>
      <c r="Z289" s="611">
        <f t="shared" si="382"/>
        <v>130560</v>
      </c>
      <c r="AA289" s="611">
        <f t="shared" si="383"/>
        <v>652800</v>
      </c>
      <c r="AB289" s="611">
        <f t="shared" si="384"/>
        <v>0</v>
      </c>
      <c r="AC289" s="5" t="b">
        <f t="shared" si="385"/>
        <v>1</v>
      </c>
      <c r="AD289" s="1377">
        <f t="shared" si="363"/>
        <v>0</v>
      </c>
    </row>
    <row r="290" spans="1:30" ht="15" customHeight="1">
      <c r="A290" s="612" t="s">
        <v>464</v>
      </c>
      <c r="B290" s="804">
        <v>252</v>
      </c>
      <c r="C290" s="643" t="s">
        <v>224</v>
      </c>
      <c r="D290" s="601" t="s">
        <v>443</v>
      </c>
      <c r="E290" s="628" t="s">
        <v>364</v>
      </c>
      <c r="F290" s="674" t="s">
        <v>407</v>
      </c>
      <c r="G290" s="624" t="s">
        <v>212</v>
      </c>
      <c r="H290" s="674" t="s">
        <v>243</v>
      </c>
      <c r="I290" s="679" t="s">
        <v>517</v>
      </c>
      <c r="J290" s="625">
        <v>1</v>
      </c>
      <c r="K290" s="624" t="s">
        <v>1899</v>
      </c>
      <c r="L290" s="633">
        <v>652800</v>
      </c>
      <c r="M290" s="674">
        <v>2007</v>
      </c>
      <c r="N290" s="624" t="s">
        <v>241</v>
      </c>
      <c r="O290" s="792">
        <f t="shared" si="376"/>
        <v>652800</v>
      </c>
      <c r="P290" s="624"/>
      <c r="Q290" s="604"/>
      <c r="R290" s="609"/>
      <c r="S290" s="622" t="s">
        <v>1616</v>
      </c>
      <c r="T290" s="610">
        <v>5</v>
      </c>
      <c r="U290" s="610">
        <f t="shared" si="377"/>
        <v>5</v>
      </c>
      <c r="V290" s="611">
        <f t="shared" si="378"/>
        <v>130560</v>
      </c>
      <c r="W290" s="611">
        <f t="shared" si="379"/>
        <v>652800</v>
      </c>
      <c r="X290" s="611">
        <f t="shared" si="380"/>
        <v>0</v>
      </c>
      <c r="Y290" s="610">
        <f t="shared" si="381"/>
        <v>5</v>
      </c>
      <c r="Z290" s="611">
        <f t="shared" si="382"/>
        <v>130560</v>
      </c>
      <c r="AA290" s="611">
        <f t="shared" si="383"/>
        <v>652800</v>
      </c>
      <c r="AB290" s="611">
        <f t="shared" si="384"/>
        <v>0</v>
      </c>
      <c r="AC290" s="5" t="b">
        <f t="shared" si="385"/>
        <v>1</v>
      </c>
      <c r="AD290" s="1377">
        <f t="shared" si="363"/>
        <v>0</v>
      </c>
    </row>
    <row r="291" spans="1:30" ht="15" customHeight="1">
      <c r="A291" s="612" t="s">
        <v>464</v>
      </c>
      <c r="B291" s="804">
        <v>253</v>
      </c>
      <c r="C291" s="643" t="s">
        <v>224</v>
      </c>
      <c r="D291" s="601" t="s">
        <v>443</v>
      </c>
      <c r="E291" s="628" t="s">
        <v>475</v>
      </c>
      <c r="F291" s="674" t="s">
        <v>407</v>
      </c>
      <c r="G291" s="624" t="s">
        <v>212</v>
      </c>
      <c r="H291" s="674" t="s">
        <v>243</v>
      </c>
      <c r="I291" s="679" t="s">
        <v>517</v>
      </c>
      <c r="J291" s="625">
        <v>1</v>
      </c>
      <c r="K291" s="624" t="s">
        <v>1899</v>
      </c>
      <c r="L291" s="633">
        <v>652800</v>
      </c>
      <c r="M291" s="674">
        <v>2007</v>
      </c>
      <c r="N291" s="624" t="s">
        <v>241</v>
      </c>
      <c r="O291" s="792">
        <f t="shared" si="376"/>
        <v>652800</v>
      </c>
      <c r="P291" s="624"/>
      <c r="Q291" s="604"/>
      <c r="R291" s="609"/>
      <c r="S291" s="622" t="s">
        <v>1616</v>
      </c>
      <c r="T291" s="610">
        <v>5</v>
      </c>
      <c r="U291" s="610">
        <f t="shared" si="377"/>
        <v>5</v>
      </c>
      <c r="V291" s="611">
        <f t="shared" si="378"/>
        <v>130560</v>
      </c>
      <c r="W291" s="611">
        <f t="shared" si="379"/>
        <v>652800</v>
      </c>
      <c r="X291" s="611">
        <f t="shared" si="380"/>
        <v>0</v>
      </c>
      <c r="Y291" s="610">
        <f t="shared" si="381"/>
        <v>5</v>
      </c>
      <c r="Z291" s="611">
        <f t="shared" si="382"/>
        <v>130560</v>
      </c>
      <c r="AA291" s="611">
        <f t="shared" si="383"/>
        <v>652800</v>
      </c>
      <c r="AB291" s="611">
        <f t="shared" si="384"/>
        <v>0</v>
      </c>
      <c r="AC291" s="5" t="b">
        <f t="shared" si="385"/>
        <v>1</v>
      </c>
      <c r="AD291" s="1377">
        <f t="shared" si="363"/>
        <v>0</v>
      </c>
    </row>
    <row r="292" spans="1:30" ht="15" customHeight="1">
      <c r="A292" s="612" t="s">
        <v>464</v>
      </c>
      <c r="B292" s="804">
        <v>254</v>
      </c>
      <c r="C292" s="643" t="s">
        <v>224</v>
      </c>
      <c r="D292" s="601" t="s">
        <v>443</v>
      </c>
      <c r="E292" s="628" t="s">
        <v>414</v>
      </c>
      <c r="F292" s="674" t="s">
        <v>407</v>
      </c>
      <c r="G292" s="624" t="s">
        <v>212</v>
      </c>
      <c r="H292" s="674" t="s">
        <v>243</v>
      </c>
      <c r="I292" s="679" t="s">
        <v>517</v>
      </c>
      <c r="J292" s="625">
        <v>1</v>
      </c>
      <c r="K292" s="624" t="s">
        <v>1899</v>
      </c>
      <c r="L292" s="633">
        <v>652800</v>
      </c>
      <c r="M292" s="674">
        <v>2007</v>
      </c>
      <c r="N292" s="624" t="s">
        <v>241</v>
      </c>
      <c r="O292" s="792">
        <f t="shared" si="376"/>
        <v>652800</v>
      </c>
      <c r="P292" s="624"/>
      <c r="Q292" s="604"/>
      <c r="R292" s="609"/>
      <c r="S292" s="622" t="s">
        <v>1616</v>
      </c>
      <c r="T292" s="610">
        <v>5</v>
      </c>
      <c r="U292" s="610">
        <f t="shared" si="377"/>
        <v>5</v>
      </c>
      <c r="V292" s="611">
        <f t="shared" si="378"/>
        <v>130560</v>
      </c>
      <c r="W292" s="611">
        <f t="shared" si="379"/>
        <v>652800</v>
      </c>
      <c r="X292" s="611">
        <f t="shared" si="380"/>
        <v>0</v>
      </c>
      <c r="Y292" s="610">
        <f t="shared" si="381"/>
        <v>5</v>
      </c>
      <c r="Z292" s="611">
        <f t="shared" si="382"/>
        <v>130560</v>
      </c>
      <c r="AA292" s="611">
        <f t="shared" si="383"/>
        <v>652800</v>
      </c>
      <c r="AB292" s="611">
        <f t="shared" si="384"/>
        <v>0</v>
      </c>
      <c r="AC292" s="5" t="b">
        <f t="shared" si="385"/>
        <v>1</v>
      </c>
      <c r="AD292" s="1377">
        <f t="shared" si="363"/>
        <v>0</v>
      </c>
    </row>
    <row r="293" spans="1:30" ht="15" customHeight="1">
      <c r="A293" s="612" t="s">
        <v>464</v>
      </c>
      <c r="B293" s="804">
        <v>255</v>
      </c>
      <c r="C293" s="643" t="s">
        <v>224</v>
      </c>
      <c r="D293" s="601" t="s">
        <v>443</v>
      </c>
      <c r="E293" s="628" t="s">
        <v>389</v>
      </c>
      <c r="F293" s="674" t="s">
        <v>407</v>
      </c>
      <c r="G293" s="624" t="s">
        <v>212</v>
      </c>
      <c r="H293" s="674" t="s">
        <v>243</v>
      </c>
      <c r="I293" s="679" t="s">
        <v>517</v>
      </c>
      <c r="J293" s="625">
        <v>1</v>
      </c>
      <c r="K293" s="624" t="s">
        <v>1899</v>
      </c>
      <c r="L293" s="633">
        <v>652800</v>
      </c>
      <c r="M293" s="674">
        <v>2007</v>
      </c>
      <c r="N293" s="624" t="s">
        <v>241</v>
      </c>
      <c r="O293" s="792">
        <f t="shared" si="376"/>
        <v>652800</v>
      </c>
      <c r="P293" s="624"/>
      <c r="Q293" s="604"/>
      <c r="R293" s="609"/>
      <c r="S293" s="622" t="s">
        <v>1616</v>
      </c>
      <c r="T293" s="610">
        <v>5</v>
      </c>
      <c r="U293" s="610">
        <f t="shared" si="377"/>
        <v>5</v>
      </c>
      <c r="V293" s="611">
        <f t="shared" si="378"/>
        <v>130560</v>
      </c>
      <c r="W293" s="611">
        <f t="shared" si="379"/>
        <v>652800</v>
      </c>
      <c r="X293" s="611">
        <f t="shared" si="380"/>
        <v>0</v>
      </c>
      <c r="Y293" s="610">
        <f t="shared" si="381"/>
        <v>5</v>
      </c>
      <c r="Z293" s="611">
        <f t="shared" si="382"/>
        <v>130560</v>
      </c>
      <c r="AA293" s="611">
        <f t="shared" si="383"/>
        <v>652800</v>
      </c>
      <c r="AB293" s="611">
        <f t="shared" si="384"/>
        <v>0</v>
      </c>
      <c r="AC293" s="5" t="b">
        <f t="shared" si="385"/>
        <v>1</v>
      </c>
      <c r="AD293" s="1377">
        <f t="shared" si="363"/>
        <v>0</v>
      </c>
    </row>
    <row r="294" spans="1:30" ht="15" customHeight="1">
      <c r="A294" s="612" t="s">
        <v>464</v>
      </c>
      <c r="B294" s="804">
        <v>256</v>
      </c>
      <c r="C294" s="643" t="s">
        <v>408</v>
      </c>
      <c r="D294" s="630" t="s">
        <v>435</v>
      </c>
      <c r="E294" s="628" t="s">
        <v>332</v>
      </c>
      <c r="F294" s="674" t="s">
        <v>409</v>
      </c>
      <c r="G294" s="624" t="s">
        <v>212</v>
      </c>
      <c r="H294" s="674" t="s">
        <v>249</v>
      </c>
      <c r="I294" s="679" t="s">
        <v>211</v>
      </c>
      <c r="J294" s="625">
        <v>1</v>
      </c>
      <c r="K294" s="624" t="s">
        <v>1899</v>
      </c>
      <c r="L294" s="633">
        <v>1613184</v>
      </c>
      <c r="M294" s="674">
        <v>2007</v>
      </c>
      <c r="N294" s="624" t="s">
        <v>241</v>
      </c>
      <c r="O294" s="792">
        <f t="shared" si="271"/>
        <v>1613184</v>
      </c>
      <c r="P294" s="624"/>
      <c r="Q294" s="604"/>
      <c r="R294" s="609"/>
      <c r="S294" s="622" t="s">
        <v>1617</v>
      </c>
      <c r="T294" s="610">
        <v>5</v>
      </c>
      <c r="U294" s="610">
        <f t="shared" si="364"/>
        <v>5</v>
      </c>
      <c r="V294" s="611">
        <f t="shared" si="272"/>
        <v>322636.79999999999</v>
      </c>
      <c r="W294" s="611">
        <f t="shared" si="273"/>
        <v>1613184</v>
      </c>
      <c r="X294" s="611">
        <f t="shared" si="274"/>
        <v>0</v>
      </c>
      <c r="Y294" s="610">
        <f t="shared" si="365"/>
        <v>5</v>
      </c>
      <c r="Z294" s="611">
        <f t="shared" si="275"/>
        <v>322636.79999999999</v>
      </c>
      <c r="AA294" s="611">
        <f t="shared" si="276"/>
        <v>1613184</v>
      </c>
      <c r="AB294" s="611">
        <f t="shared" si="277"/>
        <v>0</v>
      </c>
      <c r="AC294" s="5" t="b">
        <f t="shared" si="270"/>
        <v>1</v>
      </c>
      <c r="AD294" s="1377">
        <f t="shared" si="363"/>
        <v>0</v>
      </c>
    </row>
    <row r="295" spans="1:30" ht="15" customHeight="1">
      <c r="A295" s="612" t="s">
        <v>464</v>
      </c>
      <c r="B295" s="804">
        <v>257</v>
      </c>
      <c r="C295" s="643" t="s">
        <v>408</v>
      </c>
      <c r="D295" s="630" t="s">
        <v>435</v>
      </c>
      <c r="E295" s="628" t="s">
        <v>338</v>
      </c>
      <c r="F295" s="674" t="s">
        <v>409</v>
      </c>
      <c r="G295" s="624" t="s">
        <v>212</v>
      </c>
      <c r="H295" s="674" t="s">
        <v>249</v>
      </c>
      <c r="I295" s="679" t="s">
        <v>211</v>
      </c>
      <c r="J295" s="625">
        <v>1</v>
      </c>
      <c r="K295" s="624" t="s">
        <v>1899</v>
      </c>
      <c r="L295" s="633">
        <v>1613184</v>
      </c>
      <c r="M295" s="674">
        <v>2007</v>
      </c>
      <c r="N295" s="624" t="s">
        <v>241</v>
      </c>
      <c r="O295" s="792">
        <f t="shared" ref="O295:O299" si="386">J295*L295</f>
        <v>1613184</v>
      </c>
      <c r="P295" s="624"/>
      <c r="Q295" s="604"/>
      <c r="R295" s="609"/>
      <c r="S295" s="622" t="s">
        <v>1617</v>
      </c>
      <c r="T295" s="610">
        <v>5</v>
      </c>
      <c r="U295" s="610">
        <f t="shared" ref="U295:U299" si="387">2011-M295+1</f>
        <v>5</v>
      </c>
      <c r="V295" s="611">
        <f t="shared" ref="V295:V299" si="388">O295/T295</f>
        <v>322636.79999999999</v>
      </c>
      <c r="W295" s="611">
        <f t="shared" ref="W295:W299" si="389">U295*V295</f>
        <v>1613184</v>
      </c>
      <c r="X295" s="611">
        <f t="shared" ref="X295:X299" si="390">O295-W295</f>
        <v>0</v>
      </c>
      <c r="Y295" s="610">
        <f t="shared" ref="Y295:Y299" si="391">2011-M295+1</f>
        <v>5</v>
      </c>
      <c r="Z295" s="611">
        <f t="shared" ref="Z295:Z299" si="392">O295/T295</f>
        <v>322636.79999999999</v>
      </c>
      <c r="AA295" s="611">
        <f t="shared" ref="AA295:AA299" si="393">Y295*Z295</f>
        <v>1613184</v>
      </c>
      <c r="AB295" s="611">
        <f t="shared" ref="AB295:AB299" si="394">O295-AA295</f>
        <v>0</v>
      </c>
      <c r="AC295" s="5" t="b">
        <f t="shared" ref="AC295:AC299" si="395">AA295+AB295=O295</f>
        <v>1</v>
      </c>
      <c r="AD295" s="1377">
        <f t="shared" si="363"/>
        <v>0</v>
      </c>
    </row>
    <row r="296" spans="1:30" ht="15" customHeight="1">
      <c r="A296" s="612" t="s">
        <v>464</v>
      </c>
      <c r="B296" s="804">
        <v>258</v>
      </c>
      <c r="C296" s="643" t="s">
        <v>408</v>
      </c>
      <c r="D296" s="630" t="s">
        <v>435</v>
      </c>
      <c r="E296" s="628" t="s">
        <v>355</v>
      </c>
      <c r="F296" s="674" t="s">
        <v>409</v>
      </c>
      <c r="G296" s="624" t="s">
        <v>212</v>
      </c>
      <c r="H296" s="674" t="s">
        <v>249</v>
      </c>
      <c r="I296" s="679" t="s">
        <v>211</v>
      </c>
      <c r="J296" s="625">
        <v>1</v>
      </c>
      <c r="K296" s="624" t="s">
        <v>1899</v>
      </c>
      <c r="L296" s="633">
        <v>1613184</v>
      </c>
      <c r="M296" s="674">
        <v>2007</v>
      </c>
      <c r="N296" s="624" t="s">
        <v>241</v>
      </c>
      <c r="O296" s="792">
        <f t="shared" si="386"/>
        <v>1613184</v>
      </c>
      <c r="P296" s="624"/>
      <c r="Q296" s="604"/>
      <c r="R296" s="609"/>
      <c r="S296" s="622" t="s">
        <v>1617</v>
      </c>
      <c r="T296" s="610">
        <v>5</v>
      </c>
      <c r="U296" s="610">
        <f t="shared" si="387"/>
        <v>5</v>
      </c>
      <c r="V296" s="611">
        <f t="shared" si="388"/>
        <v>322636.79999999999</v>
      </c>
      <c r="W296" s="611">
        <f t="shared" si="389"/>
        <v>1613184</v>
      </c>
      <c r="X296" s="611">
        <f t="shared" si="390"/>
        <v>0</v>
      </c>
      <c r="Y296" s="610">
        <f t="shared" si="391"/>
        <v>5</v>
      </c>
      <c r="Z296" s="611">
        <f t="shared" si="392"/>
        <v>322636.79999999999</v>
      </c>
      <c r="AA296" s="611">
        <f t="shared" si="393"/>
        <v>1613184</v>
      </c>
      <c r="AB296" s="611">
        <f t="shared" si="394"/>
        <v>0</v>
      </c>
      <c r="AC296" s="5" t="b">
        <f t="shared" si="395"/>
        <v>1</v>
      </c>
      <c r="AD296" s="1377">
        <f t="shared" si="363"/>
        <v>0</v>
      </c>
    </row>
    <row r="297" spans="1:30" ht="15" customHeight="1">
      <c r="A297" s="612" t="s">
        <v>464</v>
      </c>
      <c r="B297" s="804">
        <v>259</v>
      </c>
      <c r="C297" s="643" t="s">
        <v>408</v>
      </c>
      <c r="D297" s="630" t="s">
        <v>435</v>
      </c>
      <c r="E297" s="628" t="s">
        <v>346</v>
      </c>
      <c r="F297" s="674" t="s">
        <v>409</v>
      </c>
      <c r="G297" s="624" t="s">
        <v>212</v>
      </c>
      <c r="H297" s="674" t="s">
        <v>249</v>
      </c>
      <c r="I297" s="679" t="s">
        <v>211</v>
      </c>
      <c r="J297" s="625">
        <v>1</v>
      </c>
      <c r="K297" s="624" t="s">
        <v>1899</v>
      </c>
      <c r="L297" s="633">
        <v>1613184</v>
      </c>
      <c r="M297" s="674">
        <v>2007</v>
      </c>
      <c r="N297" s="624" t="s">
        <v>241</v>
      </c>
      <c r="O297" s="792">
        <f t="shared" si="386"/>
        <v>1613184</v>
      </c>
      <c r="P297" s="624"/>
      <c r="Q297" s="604"/>
      <c r="R297" s="609"/>
      <c r="S297" s="622" t="s">
        <v>1617</v>
      </c>
      <c r="T297" s="610">
        <v>5</v>
      </c>
      <c r="U297" s="610">
        <f t="shared" si="387"/>
        <v>5</v>
      </c>
      <c r="V297" s="611">
        <f t="shared" si="388"/>
        <v>322636.79999999999</v>
      </c>
      <c r="W297" s="611">
        <f t="shared" si="389"/>
        <v>1613184</v>
      </c>
      <c r="X297" s="611">
        <f t="shared" si="390"/>
        <v>0</v>
      </c>
      <c r="Y297" s="610">
        <f t="shared" si="391"/>
        <v>5</v>
      </c>
      <c r="Z297" s="611">
        <f t="shared" si="392"/>
        <v>322636.79999999999</v>
      </c>
      <c r="AA297" s="611">
        <f t="shared" si="393"/>
        <v>1613184</v>
      </c>
      <c r="AB297" s="611">
        <f t="shared" si="394"/>
        <v>0</v>
      </c>
      <c r="AC297" s="5" t="b">
        <f t="shared" si="395"/>
        <v>1</v>
      </c>
      <c r="AD297" s="1377">
        <f t="shared" si="363"/>
        <v>0</v>
      </c>
    </row>
    <row r="298" spans="1:30" ht="15" customHeight="1">
      <c r="A298" s="612" t="s">
        <v>464</v>
      </c>
      <c r="B298" s="804">
        <v>260</v>
      </c>
      <c r="C298" s="643" t="s">
        <v>408</v>
      </c>
      <c r="D298" s="630" t="s">
        <v>435</v>
      </c>
      <c r="E298" s="628" t="s">
        <v>348</v>
      </c>
      <c r="F298" s="674" t="s">
        <v>409</v>
      </c>
      <c r="G298" s="624" t="s">
        <v>212</v>
      </c>
      <c r="H298" s="674" t="s">
        <v>249</v>
      </c>
      <c r="I298" s="679" t="s">
        <v>211</v>
      </c>
      <c r="J298" s="625">
        <v>1</v>
      </c>
      <c r="K298" s="624" t="s">
        <v>1899</v>
      </c>
      <c r="L298" s="633">
        <v>1613184</v>
      </c>
      <c r="M298" s="674">
        <v>2007</v>
      </c>
      <c r="N298" s="624" t="s">
        <v>241</v>
      </c>
      <c r="O298" s="792">
        <f t="shared" si="386"/>
        <v>1613184</v>
      </c>
      <c r="P298" s="624"/>
      <c r="Q298" s="604"/>
      <c r="R298" s="609"/>
      <c r="S298" s="622" t="s">
        <v>1617</v>
      </c>
      <c r="T298" s="610">
        <v>5</v>
      </c>
      <c r="U298" s="610">
        <f t="shared" si="387"/>
        <v>5</v>
      </c>
      <c r="V298" s="611">
        <f t="shared" si="388"/>
        <v>322636.79999999999</v>
      </c>
      <c r="W298" s="611">
        <f t="shared" si="389"/>
        <v>1613184</v>
      </c>
      <c r="X298" s="611">
        <f t="shared" si="390"/>
        <v>0</v>
      </c>
      <c r="Y298" s="610">
        <f t="shared" si="391"/>
        <v>5</v>
      </c>
      <c r="Z298" s="611">
        <f t="shared" si="392"/>
        <v>322636.79999999999</v>
      </c>
      <c r="AA298" s="611">
        <f t="shared" si="393"/>
        <v>1613184</v>
      </c>
      <c r="AB298" s="611">
        <f t="shared" si="394"/>
        <v>0</v>
      </c>
      <c r="AC298" s="5" t="b">
        <f t="shared" si="395"/>
        <v>1</v>
      </c>
      <c r="AD298" s="1377">
        <f t="shared" si="363"/>
        <v>0</v>
      </c>
    </row>
    <row r="299" spans="1:30" ht="15" customHeight="1">
      <c r="A299" s="612" t="s">
        <v>464</v>
      </c>
      <c r="B299" s="804">
        <v>261</v>
      </c>
      <c r="C299" s="643" t="s">
        <v>408</v>
      </c>
      <c r="D299" s="630" t="s">
        <v>435</v>
      </c>
      <c r="E299" s="628" t="s">
        <v>364</v>
      </c>
      <c r="F299" s="674" t="s">
        <v>409</v>
      </c>
      <c r="G299" s="624" t="s">
        <v>212</v>
      </c>
      <c r="H299" s="674" t="s">
        <v>249</v>
      </c>
      <c r="I299" s="679" t="s">
        <v>211</v>
      </c>
      <c r="J299" s="625">
        <v>1</v>
      </c>
      <c r="K299" s="624" t="s">
        <v>1899</v>
      </c>
      <c r="L299" s="633">
        <v>1613184</v>
      </c>
      <c r="M299" s="674">
        <v>2007</v>
      </c>
      <c r="N299" s="624" t="s">
        <v>241</v>
      </c>
      <c r="O299" s="792">
        <f t="shared" si="386"/>
        <v>1613184</v>
      </c>
      <c r="P299" s="624"/>
      <c r="Q299" s="604"/>
      <c r="R299" s="609"/>
      <c r="S299" s="622" t="s">
        <v>1617</v>
      </c>
      <c r="T299" s="610">
        <v>5</v>
      </c>
      <c r="U299" s="610">
        <f t="shared" si="387"/>
        <v>5</v>
      </c>
      <c r="V299" s="611">
        <f t="shared" si="388"/>
        <v>322636.79999999999</v>
      </c>
      <c r="W299" s="611">
        <f t="shared" si="389"/>
        <v>1613184</v>
      </c>
      <c r="X299" s="611">
        <f t="shared" si="390"/>
        <v>0</v>
      </c>
      <c r="Y299" s="610">
        <f t="shared" si="391"/>
        <v>5</v>
      </c>
      <c r="Z299" s="611">
        <f t="shared" si="392"/>
        <v>322636.79999999999</v>
      </c>
      <c r="AA299" s="611">
        <f t="shared" si="393"/>
        <v>1613184</v>
      </c>
      <c r="AB299" s="611">
        <f t="shared" si="394"/>
        <v>0</v>
      </c>
      <c r="AC299" s="5" t="b">
        <f t="shared" si="395"/>
        <v>1</v>
      </c>
      <c r="AD299" s="1377">
        <f t="shared" si="363"/>
        <v>0</v>
      </c>
    </row>
    <row r="300" spans="1:30" ht="15" customHeight="1">
      <c r="A300" s="612" t="s">
        <v>464</v>
      </c>
      <c r="B300" s="804">
        <v>262</v>
      </c>
      <c r="C300" s="643" t="s">
        <v>410</v>
      </c>
      <c r="D300" s="630" t="s">
        <v>453</v>
      </c>
      <c r="E300" s="628" t="s">
        <v>332</v>
      </c>
      <c r="F300" s="674" t="s">
        <v>225</v>
      </c>
      <c r="G300" s="624" t="s">
        <v>212</v>
      </c>
      <c r="H300" s="674" t="s">
        <v>249</v>
      </c>
      <c r="I300" s="679" t="s">
        <v>220</v>
      </c>
      <c r="J300" s="625">
        <v>1</v>
      </c>
      <c r="K300" s="624" t="s">
        <v>1899</v>
      </c>
      <c r="L300" s="633">
        <v>1530000</v>
      </c>
      <c r="M300" s="674">
        <v>2007</v>
      </c>
      <c r="N300" s="624" t="s">
        <v>241</v>
      </c>
      <c r="O300" s="792">
        <f t="shared" si="271"/>
        <v>1530000</v>
      </c>
      <c r="P300" s="624"/>
      <c r="Q300" s="604"/>
      <c r="R300" s="609"/>
      <c r="S300" s="622" t="s">
        <v>1616</v>
      </c>
      <c r="T300" s="610">
        <v>5</v>
      </c>
      <c r="U300" s="610">
        <f t="shared" si="364"/>
        <v>5</v>
      </c>
      <c r="V300" s="611">
        <f t="shared" si="272"/>
        <v>306000</v>
      </c>
      <c r="W300" s="611">
        <f t="shared" si="273"/>
        <v>1530000</v>
      </c>
      <c r="X300" s="611">
        <f t="shared" si="274"/>
        <v>0</v>
      </c>
      <c r="Y300" s="610">
        <f t="shared" si="365"/>
        <v>5</v>
      </c>
      <c r="Z300" s="611">
        <f t="shared" si="275"/>
        <v>306000</v>
      </c>
      <c r="AA300" s="611">
        <f t="shared" si="276"/>
        <v>1530000</v>
      </c>
      <c r="AB300" s="611">
        <f t="shared" si="277"/>
        <v>0</v>
      </c>
      <c r="AC300" s="5" t="b">
        <f t="shared" si="270"/>
        <v>1</v>
      </c>
      <c r="AD300" s="1377">
        <f t="shared" si="363"/>
        <v>0</v>
      </c>
    </row>
    <row r="301" spans="1:30" ht="15" customHeight="1">
      <c r="A301" s="612" t="s">
        <v>464</v>
      </c>
      <c r="B301" s="804">
        <v>263</v>
      </c>
      <c r="C301" s="643" t="s">
        <v>410</v>
      </c>
      <c r="D301" s="630" t="s">
        <v>453</v>
      </c>
      <c r="E301" s="628" t="s">
        <v>338</v>
      </c>
      <c r="F301" s="674" t="s">
        <v>225</v>
      </c>
      <c r="G301" s="624" t="s">
        <v>212</v>
      </c>
      <c r="H301" s="674" t="s">
        <v>249</v>
      </c>
      <c r="I301" s="679" t="s">
        <v>220</v>
      </c>
      <c r="J301" s="625">
        <v>1</v>
      </c>
      <c r="K301" s="624" t="s">
        <v>1899</v>
      </c>
      <c r="L301" s="633">
        <v>1530000</v>
      </c>
      <c r="M301" s="674">
        <v>2007</v>
      </c>
      <c r="N301" s="624" t="s">
        <v>241</v>
      </c>
      <c r="O301" s="792">
        <f t="shared" ref="O301:O302" si="396">J301*L301</f>
        <v>1530000</v>
      </c>
      <c r="P301" s="624"/>
      <c r="Q301" s="604"/>
      <c r="R301" s="609"/>
      <c r="S301" s="622" t="s">
        <v>1616</v>
      </c>
      <c r="T301" s="610">
        <v>5</v>
      </c>
      <c r="U301" s="610">
        <f t="shared" ref="U301:U302" si="397">2011-M301+1</f>
        <v>5</v>
      </c>
      <c r="V301" s="611">
        <f t="shared" ref="V301:V302" si="398">O301/T301</f>
        <v>306000</v>
      </c>
      <c r="W301" s="611">
        <f t="shared" ref="W301:W302" si="399">U301*V301</f>
        <v>1530000</v>
      </c>
      <c r="X301" s="611">
        <f t="shared" ref="X301:X302" si="400">O301-W301</f>
        <v>0</v>
      </c>
      <c r="Y301" s="610">
        <f t="shared" ref="Y301:Y302" si="401">2011-M301+1</f>
        <v>5</v>
      </c>
      <c r="Z301" s="611">
        <f t="shared" ref="Z301:Z302" si="402">O301/T301</f>
        <v>306000</v>
      </c>
      <c r="AA301" s="611">
        <f t="shared" ref="AA301:AA302" si="403">Y301*Z301</f>
        <v>1530000</v>
      </c>
      <c r="AB301" s="611">
        <f t="shared" ref="AB301:AB302" si="404">O301-AA301</f>
        <v>0</v>
      </c>
      <c r="AC301" s="5" t="b">
        <f t="shared" ref="AC301:AC302" si="405">AA301+AB301=O301</f>
        <v>1</v>
      </c>
      <c r="AD301" s="1377">
        <f t="shared" si="363"/>
        <v>0</v>
      </c>
    </row>
    <row r="302" spans="1:30" ht="15" customHeight="1">
      <c r="A302" s="612" t="s">
        <v>464</v>
      </c>
      <c r="B302" s="804">
        <v>264</v>
      </c>
      <c r="C302" s="643" t="s">
        <v>410</v>
      </c>
      <c r="D302" s="630" t="s">
        <v>453</v>
      </c>
      <c r="E302" s="628" t="s">
        <v>355</v>
      </c>
      <c r="F302" s="674" t="s">
        <v>225</v>
      </c>
      <c r="G302" s="624" t="s">
        <v>212</v>
      </c>
      <c r="H302" s="674" t="s">
        <v>249</v>
      </c>
      <c r="I302" s="679" t="s">
        <v>220</v>
      </c>
      <c r="J302" s="625">
        <v>1</v>
      </c>
      <c r="K302" s="624" t="s">
        <v>1899</v>
      </c>
      <c r="L302" s="633">
        <v>1530000</v>
      </c>
      <c r="M302" s="674">
        <v>2007</v>
      </c>
      <c r="N302" s="624" t="s">
        <v>241</v>
      </c>
      <c r="O302" s="792">
        <f t="shared" si="396"/>
        <v>1530000</v>
      </c>
      <c r="P302" s="624"/>
      <c r="Q302" s="604"/>
      <c r="R302" s="609"/>
      <c r="S302" s="622" t="s">
        <v>1616</v>
      </c>
      <c r="T302" s="610">
        <v>5</v>
      </c>
      <c r="U302" s="610">
        <f t="shared" si="397"/>
        <v>5</v>
      </c>
      <c r="V302" s="611">
        <f t="shared" si="398"/>
        <v>306000</v>
      </c>
      <c r="W302" s="611">
        <f t="shared" si="399"/>
        <v>1530000</v>
      </c>
      <c r="X302" s="611">
        <f t="shared" si="400"/>
        <v>0</v>
      </c>
      <c r="Y302" s="610">
        <f t="shared" si="401"/>
        <v>5</v>
      </c>
      <c r="Z302" s="611">
        <f t="shared" si="402"/>
        <v>306000</v>
      </c>
      <c r="AA302" s="611">
        <f t="shared" si="403"/>
        <v>1530000</v>
      </c>
      <c r="AB302" s="611">
        <f t="shared" si="404"/>
        <v>0</v>
      </c>
      <c r="AC302" s="5" t="b">
        <f t="shared" si="405"/>
        <v>1</v>
      </c>
      <c r="AD302" s="1377">
        <f t="shared" si="363"/>
        <v>0</v>
      </c>
    </row>
    <row r="303" spans="1:30" ht="15" customHeight="1">
      <c r="A303" s="612" t="s">
        <v>464</v>
      </c>
      <c r="B303" s="804">
        <v>265</v>
      </c>
      <c r="C303" s="643" t="s">
        <v>411</v>
      </c>
      <c r="D303" s="630" t="s">
        <v>437</v>
      </c>
      <c r="E303" s="628" t="s">
        <v>332</v>
      </c>
      <c r="F303" s="674" t="s">
        <v>225</v>
      </c>
      <c r="G303" s="624" t="s">
        <v>212</v>
      </c>
      <c r="H303" s="674" t="s">
        <v>258</v>
      </c>
      <c r="I303" s="679" t="s">
        <v>517</v>
      </c>
      <c r="J303" s="625">
        <v>1</v>
      </c>
      <c r="K303" s="624" t="s">
        <v>1899</v>
      </c>
      <c r="L303" s="633">
        <v>987003</v>
      </c>
      <c r="M303" s="674">
        <v>2007</v>
      </c>
      <c r="N303" s="624" t="s">
        <v>241</v>
      </c>
      <c r="O303" s="792">
        <f t="shared" si="271"/>
        <v>987003</v>
      </c>
      <c r="P303" s="624"/>
      <c r="Q303" s="604"/>
      <c r="R303" s="609"/>
      <c r="S303" s="624"/>
      <c r="T303" s="610">
        <v>5</v>
      </c>
      <c r="U303" s="610">
        <f t="shared" si="364"/>
        <v>5</v>
      </c>
      <c r="V303" s="611">
        <f t="shared" si="272"/>
        <v>197400.6</v>
      </c>
      <c r="W303" s="611">
        <f t="shared" si="273"/>
        <v>987003</v>
      </c>
      <c r="X303" s="611">
        <f t="shared" si="274"/>
        <v>0</v>
      </c>
      <c r="Y303" s="610">
        <f t="shared" si="365"/>
        <v>5</v>
      </c>
      <c r="Z303" s="611">
        <f t="shared" si="275"/>
        <v>197400.6</v>
      </c>
      <c r="AA303" s="611">
        <f t="shared" si="276"/>
        <v>987003</v>
      </c>
      <c r="AB303" s="611">
        <f t="shared" si="277"/>
        <v>0</v>
      </c>
      <c r="AC303" s="5" t="b">
        <f t="shared" si="270"/>
        <v>1</v>
      </c>
      <c r="AD303" s="1377">
        <f t="shared" si="363"/>
        <v>0</v>
      </c>
    </row>
    <row r="304" spans="1:30" ht="15" customHeight="1">
      <c r="A304" s="612" t="s">
        <v>464</v>
      </c>
      <c r="B304" s="804">
        <v>266</v>
      </c>
      <c r="C304" s="643" t="s">
        <v>411</v>
      </c>
      <c r="D304" s="630" t="s">
        <v>437</v>
      </c>
      <c r="E304" s="628" t="s">
        <v>332</v>
      </c>
      <c r="F304" s="674" t="s">
        <v>225</v>
      </c>
      <c r="G304" s="624" t="s">
        <v>212</v>
      </c>
      <c r="H304" s="674" t="s">
        <v>258</v>
      </c>
      <c r="I304" s="679" t="s">
        <v>517</v>
      </c>
      <c r="J304" s="625">
        <v>1</v>
      </c>
      <c r="K304" s="624" t="s">
        <v>1899</v>
      </c>
      <c r="L304" s="633">
        <v>1480504</v>
      </c>
      <c r="M304" s="674">
        <v>2007</v>
      </c>
      <c r="N304" s="624" t="s">
        <v>241</v>
      </c>
      <c r="O304" s="792">
        <f t="shared" si="271"/>
        <v>1480504</v>
      </c>
      <c r="P304" s="624"/>
      <c r="Q304" s="604"/>
      <c r="R304" s="609"/>
      <c r="S304" s="624"/>
      <c r="T304" s="610">
        <v>5</v>
      </c>
      <c r="U304" s="610">
        <f t="shared" si="364"/>
        <v>5</v>
      </c>
      <c r="V304" s="611">
        <f t="shared" si="272"/>
        <v>296100.8</v>
      </c>
      <c r="W304" s="611">
        <f t="shared" si="273"/>
        <v>1480504</v>
      </c>
      <c r="X304" s="611">
        <f t="shared" si="274"/>
        <v>0</v>
      </c>
      <c r="Y304" s="610">
        <f t="shared" si="365"/>
        <v>5</v>
      </c>
      <c r="Z304" s="611">
        <f t="shared" si="275"/>
        <v>296100.8</v>
      </c>
      <c r="AA304" s="611">
        <f t="shared" si="276"/>
        <v>1480504</v>
      </c>
      <c r="AB304" s="611">
        <f t="shared" si="277"/>
        <v>0</v>
      </c>
      <c r="AC304" s="5" t="b">
        <f t="shared" si="270"/>
        <v>1</v>
      </c>
      <c r="AD304" s="1377">
        <f t="shared" si="363"/>
        <v>0</v>
      </c>
    </row>
    <row r="305" spans="1:30" ht="15" customHeight="1">
      <c r="A305" s="612" t="s">
        <v>464</v>
      </c>
      <c r="B305" s="804">
        <v>267</v>
      </c>
      <c r="C305" s="643" t="s">
        <v>411</v>
      </c>
      <c r="D305" s="630" t="s">
        <v>437</v>
      </c>
      <c r="E305" s="628" t="s">
        <v>332</v>
      </c>
      <c r="F305" s="674" t="s">
        <v>225</v>
      </c>
      <c r="G305" s="624" t="s">
        <v>212</v>
      </c>
      <c r="H305" s="674" t="s">
        <v>258</v>
      </c>
      <c r="I305" s="679" t="s">
        <v>517</v>
      </c>
      <c r="J305" s="625">
        <v>1</v>
      </c>
      <c r="K305" s="624" t="s">
        <v>1899</v>
      </c>
      <c r="L305" s="633">
        <v>612000</v>
      </c>
      <c r="M305" s="674">
        <v>2007</v>
      </c>
      <c r="N305" s="624" t="s">
        <v>241</v>
      </c>
      <c r="O305" s="792">
        <f t="shared" si="271"/>
        <v>612000</v>
      </c>
      <c r="P305" s="624"/>
      <c r="Q305" s="604"/>
      <c r="R305" s="609"/>
      <c r="S305" s="622" t="s">
        <v>1616</v>
      </c>
      <c r="T305" s="610">
        <v>5</v>
      </c>
      <c r="U305" s="610">
        <f t="shared" si="364"/>
        <v>5</v>
      </c>
      <c r="V305" s="611">
        <f t="shared" si="272"/>
        <v>122400</v>
      </c>
      <c r="W305" s="611">
        <f t="shared" si="273"/>
        <v>612000</v>
      </c>
      <c r="X305" s="611">
        <f t="shared" si="274"/>
        <v>0</v>
      </c>
      <c r="Y305" s="610">
        <f t="shared" si="365"/>
        <v>5</v>
      </c>
      <c r="Z305" s="611">
        <f t="shared" si="275"/>
        <v>122400</v>
      </c>
      <c r="AA305" s="611">
        <f t="shared" si="276"/>
        <v>612000</v>
      </c>
      <c r="AB305" s="611">
        <f t="shared" si="277"/>
        <v>0</v>
      </c>
      <c r="AC305" s="5" t="b">
        <f t="shared" si="270"/>
        <v>1</v>
      </c>
      <c r="AD305" s="1377">
        <f t="shared" si="363"/>
        <v>0</v>
      </c>
    </row>
    <row r="306" spans="1:30" ht="15" customHeight="1">
      <c r="A306" s="612" t="s">
        <v>464</v>
      </c>
      <c r="B306" s="804">
        <v>268</v>
      </c>
      <c r="C306" s="643" t="s">
        <v>412</v>
      </c>
      <c r="D306" s="601" t="s">
        <v>434</v>
      </c>
      <c r="E306" s="628" t="s">
        <v>332</v>
      </c>
      <c r="F306" s="674" t="s">
        <v>226</v>
      </c>
      <c r="G306" s="624" t="s">
        <v>212</v>
      </c>
      <c r="H306" s="674" t="s">
        <v>545</v>
      </c>
      <c r="I306" s="679" t="s">
        <v>211</v>
      </c>
      <c r="J306" s="625">
        <v>1</v>
      </c>
      <c r="K306" s="624" t="s">
        <v>1899</v>
      </c>
      <c r="L306" s="633">
        <v>414743</v>
      </c>
      <c r="M306" s="674">
        <v>2007</v>
      </c>
      <c r="N306" s="624" t="s">
        <v>241</v>
      </c>
      <c r="O306" s="792">
        <f t="shared" si="271"/>
        <v>414743</v>
      </c>
      <c r="P306" s="624"/>
      <c r="Q306" s="604"/>
      <c r="R306" s="609"/>
      <c r="S306" s="624"/>
      <c r="T306" s="610">
        <v>5</v>
      </c>
      <c r="U306" s="610">
        <f t="shared" si="364"/>
        <v>5</v>
      </c>
      <c r="V306" s="611">
        <f t="shared" si="272"/>
        <v>82948.600000000006</v>
      </c>
      <c r="W306" s="611">
        <f t="shared" si="273"/>
        <v>414743</v>
      </c>
      <c r="X306" s="611">
        <f t="shared" si="274"/>
        <v>0</v>
      </c>
      <c r="Y306" s="610">
        <f t="shared" si="365"/>
        <v>5</v>
      </c>
      <c r="Z306" s="611">
        <f t="shared" si="275"/>
        <v>82948.600000000006</v>
      </c>
      <c r="AA306" s="611">
        <f t="shared" si="276"/>
        <v>414743</v>
      </c>
      <c r="AB306" s="611">
        <f t="shared" si="277"/>
        <v>0</v>
      </c>
      <c r="AC306" s="5" t="b">
        <f t="shared" si="270"/>
        <v>1</v>
      </c>
      <c r="AD306" s="1377">
        <f t="shared" si="363"/>
        <v>0</v>
      </c>
    </row>
    <row r="307" spans="1:30" ht="15" customHeight="1">
      <c r="A307" s="612" t="s">
        <v>464</v>
      </c>
      <c r="B307" s="804">
        <v>269</v>
      </c>
      <c r="C307" s="643" t="s">
        <v>412</v>
      </c>
      <c r="D307" s="601" t="s">
        <v>434</v>
      </c>
      <c r="E307" s="628" t="s">
        <v>338</v>
      </c>
      <c r="F307" s="674" t="s">
        <v>226</v>
      </c>
      <c r="G307" s="624" t="s">
        <v>212</v>
      </c>
      <c r="H307" s="674" t="s">
        <v>545</v>
      </c>
      <c r="I307" s="679" t="s">
        <v>211</v>
      </c>
      <c r="J307" s="625">
        <v>1</v>
      </c>
      <c r="K307" s="624" t="s">
        <v>1899</v>
      </c>
      <c r="L307" s="633">
        <v>414743</v>
      </c>
      <c r="M307" s="674">
        <v>2007</v>
      </c>
      <c r="N307" s="624" t="s">
        <v>241</v>
      </c>
      <c r="O307" s="792">
        <f t="shared" ref="O307" si="406">J307*L307</f>
        <v>414743</v>
      </c>
      <c r="P307" s="624"/>
      <c r="Q307" s="604"/>
      <c r="R307" s="609"/>
      <c r="S307" s="624"/>
      <c r="T307" s="610">
        <v>5</v>
      </c>
      <c r="U307" s="610">
        <f t="shared" ref="U307" si="407">2011-M307+1</f>
        <v>5</v>
      </c>
      <c r="V307" s="611">
        <f t="shared" ref="V307" si="408">O307/T307</f>
        <v>82948.600000000006</v>
      </c>
      <c r="W307" s="611">
        <f t="shared" ref="W307" si="409">U307*V307</f>
        <v>414743</v>
      </c>
      <c r="X307" s="611">
        <f t="shared" ref="X307" si="410">O307-W307</f>
        <v>0</v>
      </c>
      <c r="Y307" s="610">
        <f t="shared" ref="Y307" si="411">2011-M307+1</f>
        <v>5</v>
      </c>
      <c r="Z307" s="611">
        <f t="shared" ref="Z307" si="412">O307/T307</f>
        <v>82948.600000000006</v>
      </c>
      <c r="AA307" s="611">
        <f t="shared" ref="AA307" si="413">Y307*Z307</f>
        <v>414743</v>
      </c>
      <c r="AB307" s="611">
        <f t="shared" ref="AB307" si="414">O307-AA307</f>
        <v>0</v>
      </c>
      <c r="AC307" s="5" t="b">
        <f t="shared" ref="AC307" si="415">AA307+AB307=O307</f>
        <v>1</v>
      </c>
      <c r="AD307" s="1377">
        <f t="shared" si="363"/>
        <v>0</v>
      </c>
    </row>
    <row r="308" spans="1:30" ht="15" customHeight="1">
      <c r="A308" s="612" t="s">
        <v>464</v>
      </c>
      <c r="B308" s="804">
        <v>270</v>
      </c>
      <c r="C308" s="643" t="s">
        <v>413</v>
      </c>
      <c r="D308" s="630" t="s">
        <v>456</v>
      </c>
      <c r="E308" s="628" t="s">
        <v>332</v>
      </c>
      <c r="F308" s="674" t="s">
        <v>219</v>
      </c>
      <c r="G308" s="624" t="s">
        <v>212</v>
      </c>
      <c r="H308" s="674" t="s">
        <v>249</v>
      </c>
      <c r="I308" s="679" t="s">
        <v>211</v>
      </c>
      <c r="J308" s="625">
        <v>1</v>
      </c>
      <c r="K308" s="624" t="s">
        <v>1899</v>
      </c>
      <c r="L308" s="633">
        <v>82200</v>
      </c>
      <c r="M308" s="674">
        <v>2007</v>
      </c>
      <c r="N308" s="624" t="s">
        <v>241</v>
      </c>
      <c r="O308" s="792">
        <f t="shared" si="271"/>
        <v>82200</v>
      </c>
      <c r="P308" s="624"/>
      <c r="Q308" s="604"/>
      <c r="R308" s="609"/>
      <c r="S308" s="624"/>
      <c r="T308" s="610">
        <v>5</v>
      </c>
      <c r="U308" s="610">
        <f t="shared" si="364"/>
        <v>5</v>
      </c>
      <c r="V308" s="611">
        <f t="shared" si="272"/>
        <v>16440</v>
      </c>
      <c r="W308" s="611">
        <f t="shared" si="273"/>
        <v>82200</v>
      </c>
      <c r="X308" s="611">
        <f t="shared" si="274"/>
        <v>0</v>
      </c>
      <c r="Y308" s="610">
        <f t="shared" si="365"/>
        <v>5</v>
      </c>
      <c r="Z308" s="611">
        <f t="shared" si="275"/>
        <v>16440</v>
      </c>
      <c r="AA308" s="611">
        <f t="shared" si="276"/>
        <v>82200</v>
      </c>
      <c r="AB308" s="611">
        <f t="shared" si="277"/>
        <v>0</v>
      </c>
      <c r="AC308" s="5" t="b">
        <f t="shared" si="270"/>
        <v>1</v>
      </c>
      <c r="AD308" s="1377">
        <f t="shared" si="363"/>
        <v>0</v>
      </c>
    </row>
    <row r="309" spans="1:30" ht="15" customHeight="1">
      <c r="A309" s="612" t="s">
        <v>464</v>
      </c>
      <c r="B309" s="804">
        <v>271</v>
      </c>
      <c r="C309" s="643" t="s">
        <v>413</v>
      </c>
      <c r="D309" s="630" t="s">
        <v>456</v>
      </c>
      <c r="E309" s="628" t="s">
        <v>338</v>
      </c>
      <c r="F309" s="674" t="s">
        <v>219</v>
      </c>
      <c r="G309" s="624" t="s">
        <v>212</v>
      </c>
      <c r="H309" s="674" t="s">
        <v>249</v>
      </c>
      <c r="I309" s="679" t="s">
        <v>211</v>
      </c>
      <c r="J309" s="625">
        <v>1</v>
      </c>
      <c r="K309" s="624" t="s">
        <v>1899</v>
      </c>
      <c r="L309" s="633">
        <v>82200</v>
      </c>
      <c r="M309" s="674">
        <v>2007</v>
      </c>
      <c r="N309" s="624" t="s">
        <v>241</v>
      </c>
      <c r="O309" s="792">
        <f t="shared" ref="O309:O315" si="416">J309*L309</f>
        <v>82200</v>
      </c>
      <c r="P309" s="624"/>
      <c r="Q309" s="604"/>
      <c r="R309" s="609"/>
      <c r="S309" s="624"/>
      <c r="T309" s="610">
        <v>5</v>
      </c>
      <c r="U309" s="610">
        <f t="shared" ref="U309:U315" si="417">2011-M309+1</f>
        <v>5</v>
      </c>
      <c r="V309" s="611">
        <f t="shared" ref="V309:V315" si="418">O309/T309</f>
        <v>16440</v>
      </c>
      <c r="W309" s="611">
        <f t="shared" ref="W309:W315" si="419">U309*V309</f>
        <v>82200</v>
      </c>
      <c r="X309" s="611">
        <f t="shared" ref="X309:X315" si="420">O309-W309</f>
        <v>0</v>
      </c>
      <c r="Y309" s="610">
        <f t="shared" ref="Y309:Y315" si="421">2011-M309+1</f>
        <v>5</v>
      </c>
      <c r="Z309" s="611">
        <f t="shared" ref="Z309:Z315" si="422">O309/T309</f>
        <v>16440</v>
      </c>
      <c r="AA309" s="611">
        <f t="shared" ref="AA309:AA315" si="423">Y309*Z309</f>
        <v>82200</v>
      </c>
      <c r="AB309" s="611">
        <f t="shared" ref="AB309:AB315" si="424">O309-AA309</f>
        <v>0</v>
      </c>
      <c r="AC309" s="5" t="b">
        <f t="shared" ref="AC309:AC315" si="425">AA309+AB309=O309</f>
        <v>1</v>
      </c>
      <c r="AD309" s="1377">
        <f t="shared" si="363"/>
        <v>0</v>
      </c>
    </row>
    <row r="310" spans="1:30" ht="15" customHeight="1">
      <c r="A310" s="612" t="s">
        <v>464</v>
      </c>
      <c r="B310" s="804">
        <v>272</v>
      </c>
      <c r="C310" s="643" t="s">
        <v>413</v>
      </c>
      <c r="D310" s="630" t="s">
        <v>456</v>
      </c>
      <c r="E310" s="628" t="s">
        <v>355</v>
      </c>
      <c r="F310" s="674" t="s">
        <v>219</v>
      </c>
      <c r="G310" s="624" t="s">
        <v>212</v>
      </c>
      <c r="H310" s="674" t="s">
        <v>249</v>
      </c>
      <c r="I310" s="679" t="s">
        <v>211</v>
      </c>
      <c r="J310" s="625">
        <v>1</v>
      </c>
      <c r="K310" s="624" t="s">
        <v>1899</v>
      </c>
      <c r="L310" s="633">
        <v>82200</v>
      </c>
      <c r="M310" s="674">
        <v>2007</v>
      </c>
      <c r="N310" s="624" t="s">
        <v>241</v>
      </c>
      <c r="O310" s="792">
        <f t="shared" si="416"/>
        <v>82200</v>
      </c>
      <c r="P310" s="624"/>
      <c r="Q310" s="604"/>
      <c r="R310" s="609"/>
      <c r="S310" s="624"/>
      <c r="T310" s="610">
        <v>5</v>
      </c>
      <c r="U310" s="610">
        <f t="shared" si="417"/>
        <v>5</v>
      </c>
      <c r="V310" s="611">
        <f t="shared" si="418"/>
        <v>16440</v>
      </c>
      <c r="W310" s="611">
        <f t="shared" si="419"/>
        <v>82200</v>
      </c>
      <c r="X310" s="611">
        <f t="shared" si="420"/>
        <v>0</v>
      </c>
      <c r="Y310" s="610">
        <f t="shared" si="421"/>
        <v>5</v>
      </c>
      <c r="Z310" s="611">
        <f t="shared" si="422"/>
        <v>16440</v>
      </c>
      <c r="AA310" s="611">
        <f t="shared" si="423"/>
        <v>82200</v>
      </c>
      <c r="AB310" s="611">
        <f t="shared" si="424"/>
        <v>0</v>
      </c>
      <c r="AC310" s="5" t="b">
        <f t="shared" si="425"/>
        <v>1</v>
      </c>
      <c r="AD310" s="1377">
        <f t="shared" si="363"/>
        <v>0</v>
      </c>
    </row>
    <row r="311" spans="1:30" ht="15" customHeight="1">
      <c r="A311" s="612" t="s">
        <v>464</v>
      </c>
      <c r="B311" s="804">
        <v>273</v>
      </c>
      <c r="C311" s="643" t="s">
        <v>413</v>
      </c>
      <c r="D311" s="630" t="s">
        <v>456</v>
      </c>
      <c r="E311" s="628" t="s">
        <v>346</v>
      </c>
      <c r="F311" s="674" t="s">
        <v>219</v>
      </c>
      <c r="G311" s="624" t="s">
        <v>212</v>
      </c>
      <c r="H311" s="674" t="s">
        <v>249</v>
      </c>
      <c r="I311" s="679" t="s">
        <v>211</v>
      </c>
      <c r="J311" s="625">
        <v>1</v>
      </c>
      <c r="K311" s="624" t="s">
        <v>1899</v>
      </c>
      <c r="L311" s="633">
        <v>82200</v>
      </c>
      <c r="M311" s="674">
        <v>2007</v>
      </c>
      <c r="N311" s="624" t="s">
        <v>241</v>
      </c>
      <c r="O311" s="792">
        <f t="shared" si="416"/>
        <v>82200</v>
      </c>
      <c r="P311" s="624"/>
      <c r="Q311" s="604"/>
      <c r="R311" s="609"/>
      <c r="S311" s="624"/>
      <c r="T311" s="610">
        <v>5</v>
      </c>
      <c r="U311" s="610">
        <f t="shared" si="417"/>
        <v>5</v>
      </c>
      <c r="V311" s="611">
        <f t="shared" si="418"/>
        <v>16440</v>
      </c>
      <c r="W311" s="611">
        <f t="shared" si="419"/>
        <v>82200</v>
      </c>
      <c r="X311" s="611">
        <f t="shared" si="420"/>
        <v>0</v>
      </c>
      <c r="Y311" s="610">
        <f t="shared" si="421"/>
        <v>5</v>
      </c>
      <c r="Z311" s="611">
        <f t="shared" si="422"/>
        <v>16440</v>
      </c>
      <c r="AA311" s="611">
        <f t="shared" si="423"/>
        <v>82200</v>
      </c>
      <c r="AB311" s="611">
        <f t="shared" si="424"/>
        <v>0</v>
      </c>
      <c r="AC311" s="5" t="b">
        <f t="shared" si="425"/>
        <v>1</v>
      </c>
      <c r="AD311" s="1377">
        <f t="shared" si="363"/>
        <v>0</v>
      </c>
    </row>
    <row r="312" spans="1:30" ht="15" customHeight="1">
      <c r="A312" s="612" t="s">
        <v>464</v>
      </c>
      <c r="B312" s="804">
        <v>274</v>
      </c>
      <c r="C312" s="643" t="s">
        <v>413</v>
      </c>
      <c r="D312" s="630" t="s">
        <v>456</v>
      </c>
      <c r="E312" s="628" t="s">
        <v>348</v>
      </c>
      <c r="F312" s="674" t="s">
        <v>219</v>
      </c>
      <c r="G312" s="624" t="s">
        <v>212</v>
      </c>
      <c r="H312" s="674" t="s">
        <v>249</v>
      </c>
      <c r="I312" s="679" t="s">
        <v>211</v>
      </c>
      <c r="J312" s="625">
        <v>1</v>
      </c>
      <c r="K312" s="624" t="s">
        <v>1899</v>
      </c>
      <c r="L312" s="633">
        <v>82200</v>
      </c>
      <c r="M312" s="674">
        <v>2007</v>
      </c>
      <c r="N312" s="624" t="s">
        <v>241</v>
      </c>
      <c r="O312" s="792">
        <f t="shared" si="416"/>
        <v>82200</v>
      </c>
      <c r="P312" s="624"/>
      <c r="Q312" s="604"/>
      <c r="R312" s="609"/>
      <c r="S312" s="624"/>
      <c r="T312" s="610">
        <v>5</v>
      </c>
      <c r="U312" s="610">
        <f t="shared" si="417"/>
        <v>5</v>
      </c>
      <c r="V312" s="611">
        <f t="shared" si="418"/>
        <v>16440</v>
      </c>
      <c r="W312" s="611">
        <f t="shared" si="419"/>
        <v>82200</v>
      </c>
      <c r="X312" s="611">
        <f t="shared" si="420"/>
        <v>0</v>
      </c>
      <c r="Y312" s="610">
        <f t="shared" si="421"/>
        <v>5</v>
      </c>
      <c r="Z312" s="611">
        <f t="shared" si="422"/>
        <v>16440</v>
      </c>
      <c r="AA312" s="611">
        <f t="shared" si="423"/>
        <v>82200</v>
      </c>
      <c r="AB312" s="611">
        <f t="shared" si="424"/>
        <v>0</v>
      </c>
      <c r="AC312" s="5" t="b">
        <f t="shared" si="425"/>
        <v>1</v>
      </c>
      <c r="AD312" s="1377">
        <f t="shared" si="363"/>
        <v>0</v>
      </c>
    </row>
    <row r="313" spans="1:30" ht="15" customHeight="1">
      <c r="A313" s="612" t="s">
        <v>464</v>
      </c>
      <c r="B313" s="804">
        <v>275</v>
      </c>
      <c r="C313" s="643" t="s">
        <v>413</v>
      </c>
      <c r="D313" s="630" t="s">
        <v>456</v>
      </c>
      <c r="E313" s="628" t="s">
        <v>364</v>
      </c>
      <c r="F313" s="674" t="s">
        <v>219</v>
      </c>
      <c r="G313" s="624" t="s">
        <v>212</v>
      </c>
      <c r="H313" s="674" t="s">
        <v>249</v>
      </c>
      <c r="I313" s="679" t="s">
        <v>211</v>
      </c>
      <c r="J313" s="625">
        <v>1</v>
      </c>
      <c r="K313" s="624" t="s">
        <v>1899</v>
      </c>
      <c r="L313" s="633">
        <v>82200</v>
      </c>
      <c r="M313" s="674">
        <v>2007</v>
      </c>
      <c r="N313" s="624" t="s">
        <v>241</v>
      </c>
      <c r="O313" s="792">
        <f t="shared" si="416"/>
        <v>82200</v>
      </c>
      <c r="P313" s="624"/>
      <c r="Q313" s="604"/>
      <c r="R313" s="609"/>
      <c r="S313" s="624"/>
      <c r="T313" s="610">
        <v>5</v>
      </c>
      <c r="U313" s="610">
        <f t="shared" si="417"/>
        <v>5</v>
      </c>
      <c r="V313" s="611">
        <f t="shared" si="418"/>
        <v>16440</v>
      </c>
      <c r="W313" s="611">
        <f t="shared" si="419"/>
        <v>82200</v>
      </c>
      <c r="X313" s="611">
        <f t="shared" si="420"/>
        <v>0</v>
      </c>
      <c r="Y313" s="610">
        <f t="shared" si="421"/>
        <v>5</v>
      </c>
      <c r="Z313" s="611">
        <f t="shared" si="422"/>
        <v>16440</v>
      </c>
      <c r="AA313" s="611">
        <f t="shared" si="423"/>
        <v>82200</v>
      </c>
      <c r="AB313" s="611">
        <f t="shared" si="424"/>
        <v>0</v>
      </c>
      <c r="AC313" s="5" t="b">
        <f t="shared" si="425"/>
        <v>1</v>
      </c>
      <c r="AD313" s="1377">
        <f t="shared" si="363"/>
        <v>0</v>
      </c>
    </row>
    <row r="314" spans="1:30" ht="15" customHeight="1">
      <c r="A314" s="612" t="s">
        <v>464</v>
      </c>
      <c r="B314" s="804">
        <v>276</v>
      </c>
      <c r="C314" s="643" t="s">
        <v>413</v>
      </c>
      <c r="D314" s="630" t="s">
        <v>456</v>
      </c>
      <c r="E314" s="628" t="s">
        <v>475</v>
      </c>
      <c r="F314" s="674" t="s">
        <v>219</v>
      </c>
      <c r="G314" s="624" t="s">
        <v>212</v>
      </c>
      <c r="H314" s="674" t="s">
        <v>249</v>
      </c>
      <c r="I314" s="679" t="s">
        <v>211</v>
      </c>
      <c r="J314" s="625">
        <v>1</v>
      </c>
      <c r="K314" s="624" t="s">
        <v>1899</v>
      </c>
      <c r="L314" s="633">
        <v>82200</v>
      </c>
      <c r="M314" s="674">
        <v>2007</v>
      </c>
      <c r="N314" s="624" t="s">
        <v>241</v>
      </c>
      <c r="O314" s="792">
        <f t="shared" si="416"/>
        <v>82200</v>
      </c>
      <c r="P314" s="624"/>
      <c r="Q314" s="604"/>
      <c r="R314" s="609"/>
      <c r="S314" s="624"/>
      <c r="T314" s="610">
        <v>5</v>
      </c>
      <c r="U314" s="610">
        <f t="shared" si="417"/>
        <v>5</v>
      </c>
      <c r="V314" s="611">
        <f t="shared" si="418"/>
        <v>16440</v>
      </c>
      <c r="W314" s="611">
        <f t="shared" si="419"/>
        <v>82200</v>
      </c>
      <c r="X314" s="611">
        <f t="shared" si="420"/>
        <v>0</v>
      </c>
      <c r="Y314" s="610">
        <f t="shared" si="421"/>
        <v>5</v>
      </c>
      <c r="Z314" s="611">
        <f t="shared" si="422"/>
        <v>16440</v>
      </c>
      <c r="AA314" s="611">
        <f t="shared" si="423"/>
        <v>82200</v>
      </c>
      <c r="AB314" s="611">
        <f t="shared" si="424"/>
        <v>0</v>
      </c>
      <c r="AC314" s="5" t="b">
        <f t="shared" si="425"/>
        <v>1</v>
      </c>
      <c r="AD314" s="1377">
        <f t="shared" si="363"/>
        <v>0</v>
      </c>
    </row>
    <row r="315" spans="1:30" ht="15" customHeight="1">
      <c r="A315" s="612" t="s">
        <v>464</v>
      </c>
      <c r="B315" s="804">
        <v>277</v>
      </c>
      <c r="C315" s="643" t="s">
        <v>413</v>
      </c>
      <c r="D315" s="630" t="s">
        <v>456</v>
      </c>
      <c r="E315" s="628" t="s">
        <v>414</v>
      </c>
      <c r="F315" s="674" t="s">
        <v>219</v>
      </c>
      <c r="G315" s="624" t="s">
        <v>212</v>
      </c>
      <c r="H315" s="674" t="s">
        <v>249</v>
      </c>
      <c r="I315" s="679" t="s">
        <v>211</v>
      </c>
      <c r="J315" s="625">
        <v>1</v>
      </c>
      <c r="K315" s="624" t="s">
        <v>1899</v>
      </c>
      <c r="L315" s="633">
        <v>82200</v>
      </c>
      <c r="M315" s="674">
        <v>2007</v>
      </c>
      <c r="N315" s="624" t="s">
        <v>241</v>
      </c>
      <c r="O315" s="792">
        <f t="shared" si="416"/>
        <v>82200</v>
      </c>
      <c r="P315" s="624"/>
      <c r="Q315" s="604"/>
      <c r="R315" s="609"/>
      <c r="S315" s="624"/>
      <c r="T315" s="610">
        <v>5</v>
      </c>
      <c r="U315" s="610">
        <f t="shared" si="417"/>
        <v>5</v>
      </c>
      <c r="V315" s="611">
        <f t="shared" si="418"/>
        <v>16440</v>
      </c>
      <c r="W315" s="611">
        <f t="shared" si="419"/>
        <v>82200</v>
      </c>
      <c r="X315" s="611">
        <f t="shared" si="420"/>
        <v>0</v>
      </c>
      <c r="Y315" s="610">
        <f t="shared" si="421"/>
        <v>5</v>
      </c>
      <c r="Z315" s="611">
        <f t="shared" si="422"/>
        <v>16440</v>
      </c>
      <c r="AA315" s="611">
        <f t="shared" si="423"/>
        <v>82200</v>
      </c>
      <c r="AB315" s="611">
        <f t="shared" si="424"/>
        <v>0</v>
      </c>
      <c r="AC315" s="5" t="b">
        <f t="shared" si="425"/>
        <v>1</v>
      </c>
      <c r="AD315" s="1377">
        <f t="shared" si="363"/>
        <v>0</v>
      </c>
    </row>
    <row r="316" spans="1:30" ht="15" customHeight="1">
      <c r="A316" s="612" t="s">
        <v>464</v>
      </c>
      <c r="B316" s="804">
        <v>278</v>
      </c>
      <c r="C316" s="643" t="s">
        <v>1900</v>
      </c>
      <c r="D316" s="630" t="s">
        <v>445</v>
      </c>
      <c r="E316" s="628" t="s">
        <v>332</v>
      </c>
      <c r="F316" s="674" t="s">
        <v>415</v>
      </c>
      <c r="G316" s="624" t="s">
        <v>212</v>
      </c>
      <c r="H316" s="674" t="s">
        <v>416</v>
      </c>
      <c r="I316" s="679" t="s">
        <v>211</v>
      </c>
      <c r="J316" s="625">
        <v>1</v>
      </c>
      <c r="K316" s="624" t="s">
        <v>1893</v>
      </c>
      <c r="L316" s="633">
        <v>330400</v>
      </c>
      <c r="M316" s="674">
        <v>2007</v>
      </c>
      <c r="N316" s="624" t="s">
        <v>241</v>
      </c>
      <c r="O316" s="792">
        <f t="shared" si="271"/>
        <v>330400</v>
      </c>
      <c r="P316" s="624"/>
      <c r="Q316" s="604"/>
      <c r="R316" s="609"/>
      <c r="S316" s="622" t="s">
        <v>1618</v>
      </c>
      <c r="T316" s="610">
        <v>4</v>
      </c>
      <c r="U316" s="806">
        <f>2010-M316+1</f>
        <v>4</v>
      </c>
      <c r="V316" s="611">
        <f t="shared" si="272"/>
        <v>82600</v>
      </c>
      <c r="W316" s="611">
        <f t="shared" si="273"/>
        <v>330400</v>
      </c>
      <c r="X316" s="611">
        <f t="shared" si="274"/>
        <v>0</v>
      </c>
      <c r="Y316" s="806">
        <f>2010-M316+1</f>
        <v>4</v>
      </c>
      <c r="Z316" s="611">
        <f t="shared" si="275"/>
        <v>82600</v>
      </c>
      <c r="AA316" s="611">
        <f t="shared" si="276"/>
        <v>330400</v>
      </c>
      <c r="AB316" s="611">
        <f t="shared" si="277"/>
        <v>0</v>
      </c>
      <c r="AC316" s="5" t="b">
        <f t="shared" si="270"/>
        <v>1</v>
      </c>
      <c r="AD316" s="1377">
        <f t="shared" si="363"/>
        <v>0</v>
      </c>
    </row>
    <row r="317" spans="1:30" ht="15" customHeight="1">
      <c r="A317" s="612" t="s">
        <v>464</v>
      </c>
      <c r="B317" s="804">
        <v>279</v>
      </c>
      <c r="C317" s="643" t="s">
        <v>1900</v>
      </c>
      <c r="D317" s="630" t="s">
        <v>445</v>
      </c>
      <c r="E317" s="628" t="s">
        <v>338</v>
      </c>
      <c r="F317" s="674" t="s">
        <v>415</v>
      </c>
      <c r="G317" s="624" t="s">
        <v>212</v>
      </c>
      <c r="H317" s="674" t="s">
        <v>416</v>
      </c>
      <c r="I317" s="679" t="s">
        <v>211</v>
      </c>
      <c r="J317" s="625">
        <v>1</v>
      </c>
      <c r="K317" s="624" t="s">
        <v>1893</v>
      </c>
      <c r="L317" s="633">
        <v>330400</v>
      </c>
      <c r="M317" s="674">
        <v>2007</v>
      </c>
      <c r="N317" s="624" t="s">
        <v>241</v>
      </c>
      <c r="O317" s="792">
        <f t="shared" ref="O317:O318" si="426">J317*L317</f>
        <v>330400</v>
      </c>
      <c r="P317" s="624"/>
      <c r="Q317" s="604"/>
      <c r="R317" s="609"/>
      <c r="S317" s="622" t="s">
        <v>1618</v>
      </c>
      <c r="T317" s="610">
        <v>4</v>
      </c>
      <c r="U317" s="806">
        <f t="shared" ref="U317:U318" si="427">2010-M317+1</f>
        <v>4</v>
      </c>
      <c r="V317" s="611">
        <f t="shared" ref="V317:V318" si="428">O317/T317</f>
        <v>82600</v>
      </c>
      <c r="W317" s="611">
        <f t="shared" ref="W317:W318" si="429">U317*V317</f>
        <v>330400</v>
      </c>
      <c r="X317" s="611">
        <f t="shared" ref="X317:X318" si="430">O317-W317</f>
        <v>0</v>
      </c>
      <c r="Y317" s="806">
        <f t="shared" ref="Y317:Y318" si="431">2010-M317+1</f>
        <v>4</v>
      </c>
      <c r="Z317" s="611">
        <f t="shared" ref="Z317:Z318" si="432">O317/T317</f>
        <v>82600</v>
      </c>
      <c r="AA317" s="611">
        <f t="shared" ref="AA317:AA318" si="433">Y317*Z317</f>
        <v>330400</v>
      </c>
      <c r="AB317" s="611">
        <f t="shared" ref="AB317:AB318" si="434">O317-AA317</f>
        <v>0</v>
      </c>
      <c r="AC317" s="5" t="b">
        <f t="shared" ref="AC317:AC318" si="435">AA317+AB317=O317</f>
        <v>1</v>
      </c>
      <c r="AD317" s="1377">
        <f t="shared" si="363"/>
        <v>0</v>
      </c>
    </row>
    <row r="318" spans="1:30" ht="15" customHeight="1">
      <c r="A318" s="612" t="s">
        <v>464</v>
      </c>
      <c r="B318" s="804">
        <v>280</v>
      </c>
      <c r="C318" s="643" t="s">
        <v>1900</v>
      </c>
      <c r="D318" s="630" t="s">
        <v>445</v>
      </c>
      <c r="E318" s="628" t="s">
        <v>355</v>
      </c>
      <c r="F318" s="674" t="s">
        <v>415</v>
      </c>
      <c r="G318" s="624" t="s">
        <v>212</v>
      </c>
      <c r="H318" s="674" t="s">
        <v>416</v>
      </c>
      <c r="I318" s="679" t="s">
        <v>211</v>
      </c>
      <c r="J318" s="625">
        <v>1</v>
      </c>
      <c r="K318" s="624" t="s">
        <v>1893</v>
      </c>
      <c r="L318" s="633">
        <v>330400</v>
      </c>
      <c r="M318" s="674">
        <v>2007</v>
      </c>
      <c r="N318" s="624" t="s">
        <v>241</v>
      </c>
      <c r="O318" s="792">
        <f t="shared" si="426"/>
        <v>330400</v>
      </c>
      <c r="P318" s="624"/>
      <c r="Q318" s="604"/>
      <c r="R318" s="609"/>
      <c r="S318" s="622" t="s">
        <v>1618</v>
      </c>
      <c r="T318" s="610">
        <v>4</v>
      </c>
      <c r="U318" s="806">
        <f t="shared" si="427"/>
        <v>4</v>
      </c>
      <c r="V318" s="611">
        <f t="shared" si="428"/>
        <v>82600</v>
      </c>
      <c r="W318" s="611">
        <f t="shared" si="429"/>
        <v>330400</v>
      </c>
      <c r="X318" s="611">
        <f t="shared" si="430"/>
        <v>0</v>
      </c>
      <c r="Y318" s="806">
        <f t="shared" si="431"/>
        <v>4</v>
      </c>
      <c r="Z318" s="611">
        <f t="shared" si="432"/>
        <v>82600</v>
      </c>
      <c r="AA318" s="611">
        <f t="shared" si="433"/>
        <v>330400</v>
      </c>
      <c r="AB318" s="611">
        <f t="shared" si="434"/>
        <v>0</v>
      </c>
      <c r="AC318" s="5" t="b">
        <f t="shared" si="435"/>
        <v>1</v>
      </c>
      <c r="AD318" s="1377">
        <f t="shared" si="363"/>
        <v>0</v>
      </c>
    </row>
    <row r="319" spans="1:30" ht="15" customHeight="1">
      <c r="A319" s="612" t="s">
        <v>464</v>
      </c>
      <c r="B319" s="804">
        <v>281</v>
      </c>
      <c r="C319" s="643" t="s">
        <v>417</v>
      </c>
      <c r="D319" s="530" t="s">
        <v>449</v>
      </c>
      <c r="E319" s="628" t="s">
        <v>332</v>
      </c>
      <c r="F319" s="674" t="s">
        <v>350</v>
      </c>
      <c r="G319" s="624" t="s">
        <v>212</v>
      </c>
      <c r="H319" s="674" t="s">
        <v>416</v>
      </c>
      <c r="I319" s="679" t="s">
        <v>211</v>
      </c>
      <c r="J319" s="625">
        <v>1</v>
      </c>
      <c r="K319" s="624" t="s">
        <v>1893</v>
      </c>
      <c r="L319" s="626">
        <v>5044000</v>
      </c>
      <c r="M319" s="674">
        <v>2007</v>
      </c>
      <c r="N319" s="624" t="s">
        <v>241</v>
      </c>
      <c r="O319" s="792">
        <f t="shared" si="271"/>
        <v>5044000</v>
      </c>
      <c r="P319" s="624"/>
      <c r="Q319" s="604"/>
      <c r="R319" s="609"/>
      <c r="S319" s="622" t="s">
        <v>1615</v>
      </c>
      <c r="T319" s="610">
        <v>5</v>
      </c>
      <c r="U319" s="610">
        <f>2011-M319+1</f>
        <v>5</v>
      </c>
      <c r="V319" s="611">
        <f t="shared" si="272"/>
        <v>1008800</v>
      </c>
      <c r="W319" s="611">
        <f t="shared" si="273"/>
        <v>5044000</v>
      </c>
      <c r="X319" s="611">
        <f t="shared" si="274"/>
        <v>0</v>
      </c>
      <c r="Y319" s="610">
        <f>2011-M319+1</f>
        <v>5</v>
      </c>
      <c r="Z319" s="611">
        <f t="shared" si="275"/>
        <v>1008800</v>
      </c>
      <c r="AA319" s="611">
        <f t="shared" si="276"/>
        <v>5044000</v>
      </c>
      <c r="AB319" s="611">
        <f t="shared" si="277"/>
        <v>0</v>
      </c>
      <c r="AC319" s="5" t="b">
        <f t="shared" si="270"/>
        <v>1</v>
      </c>
      <c r="AD319" s="1377">
        <f t="shared" si="363"/>
        <v>0</v>
      </c>
    </row>
    <row r="320" spans="1:30" ht="15" customHeight="1">
      <c r="A320" s="612" t="s">
        <v>464</v>
      </c>
      <c r="B320" s="804">
        <v>282</v>
      </c>
      <c r="C320" s="643" t="s">
        <v>417</v>
      </c>
      <c r="D320" s="530" t="s">
        <v>449</v>
      </c>
      <c r="E320" s="628" t="s">
        <v>338</v>
      </c>
      <c r="F320" s="674" t="s">
        <v>350</v>
      </c>
      <c r="G320" s="624" t="s">
        <v>212</v>
      </c>
      <c r="H320" s="674" t="s">
        <v>219</v>
      </c>
      <c r="I320" s="679" t="s">
        <v>211</v>
      </c>
      <c r="J320" s="625">
        <v>1</v>
      </c>
      <c r="K320" s="624" t="s">
        <v>1893</v>
      </c>
      <c r="L320" s="626">
        <v>5044000</v>
      </c>
      <c r="M320" s="674">
        <v>2007</v>
      </c>
      <c r="N320" s="624" t="s">
        <v>241</v>
      </c>
      <c r="O320" s="792">
        <f t="shared" si="271"/>
        <v>5044000</v>
      </c>
      <c r="P320" s="624"/>
      <c r="Q320" s="604"/>
      <c r="R320" s="609"/>
      <c r="S320" s="622" t="s">
        <v>1616</v>
      </c>
      <c r="T320" s="610">
        <v>5</v>
      </c>
      <c r="U320" s="610">
        <f>2011-M320+1</f>
        <v>5</v>
      </c>
      <c r="V320" s="611">
        <f t="shared" si="272"/>
        <v>1008800</v>
      </c>
      <c r="W320" s="611">
        <f t="shared" si="273"/>
        <v>5044000</v>
      </c>
      <c r="X320" s="611">
        <f t="shared" si="274"/>
        <v>0</v>
      </c>
      <c r="Y320" s="610">
        <f>2011-M320+1</f>
        <v>5</v>
      </c>
      <c r="Z320" s="611">
        <f t="shared" si="275"/>
        <v>1008800</v>
      </c>
      <c r="AA320" s="611">
        <f t="shared" si="276"/>
        <v>5044000</v>
      </c>
      <c r="AB320" s="611">
        <f t="shared" si="277"/>
        <v>0</v>
      </c>
      <c r="AC320" s="5" t="b">
        <f t="shared" si="270"/>
        <v>1</v>
      </c>
      <c r="AD320" s="1377">
        <f t="shared" si="363"/>
        <v>0</v>
      </c>
    </row>
    <row r="321" spans="1:30" ht="15" customHeight="1">
      <c r="A321" s="612" t="s">
        <v>464</v>
      </c>
      <c r="B321" s="804">
        <v>283</v>
      </c>
      <c r="C321" s="643" t="s">
        <v>343</v>
      </c>
      <c r="D321" s="630" t="s">
        <v>448</v>
      </c>
      <c r="E321" s="628" t="s">
        <v>332</v>
      </c>
      <c r="F321" s="674" t="s">
        <v>229</v>
      </c>
      <c r="G321" s="624" t="s">
        <v>212</v>
      </c>
      <c r="H321" s="674" t="s">
        <v>249</v>
      </c>
      <c r="I321" s="679" t="s">
        <v>211</v>
      </c>
      <c r="J321" s="625">
        <v>1</v>
      </c>
      <c r="K321" s="624" t="s">
        <v>1893</v>
      </c>
      <c r="L321" s="633">
        <v>4110000</v>
      </c>
      <c r="M321" s="674">
        <v>2007</v>
      </c>
      <c r="N321" s="624" t="s">
        <v>241</v>
      </c>
      <c r="O321" s="792">
        <f t="shared" si="271"/>
        <v>4110000</v>
      </c>
      <c r="P321" s="624"/>
      <c r="Q321" s="604"/>
      <c r="R321" s="609"/>
      <c r="S321" s="622" t="s">
        <v>1619</v>
      </c>
      <c r="T321" s="610">
        <v>5</v>
      </c>
      <c r="U321" s="610">
        <f>2011-M321+1</f>
        <v>5</v>
      </c>
      <c r="V321" s="611">
        <f t="shared" si="272"/>
        <v>822000</v>
      </c>
      <c r="W321" s="611">
        <f t="shared" si="273"/>
        <v>4110000</v>
      </c>
      <c r="X321" s="611">
        <f t="shared" si="274"/>
        <v>0</v>
      </c>
      <c r="Y321" s="610">
        <f>2011-M321+1</f>
        <v>5</v>
      </c>
      <c r="Z321" s="611">
        <f t="shared" si="275"/>
        <v>822000</v>
      </c>
      <c r="AA321" s="611">
        <f t="shared" si="276"/>
        <v>4110000</v>
      </c>
      <c r="AB321" s="611">
        <f t="shared" si="277"/>
        <v>0</v>
      </c>
      <c r="AC321" s="5" t="b">
        <f t="shared" si="270"/>
        <v>1</v>
      </c>
      <c r="AD321" s="1377">
        <f t="shared" si="363"/>
        <v>0</v>
      </c>
    </row>
    <row r="322" spans="1:30" s="1367" customFormat="1" ht="15" customHeight="1">
      <c r="A322" s="1352" t="s">
        <v>464</v>
      </c>
      <c r="B322" s="1474" t="s">
        <v>304</v>
      </c>
      <c r="C322" s="1474"/>
      <c r="D322" s="1355"/>
      <c r="E322" s="1356"/>
      <c r="F322" s="1372"/>
      <c r="G322" s="1361"/>
      <c r="H322" s="1361"/>
      <c r="I322" s="1371"/>
      <c r="J322" s="1370"/>
      <c r="K322" s="1361"/>
      <c r="L322" s="1362"/>
      <c r="M322" s="1361"/>
      <c r="N322" s="1361"/>
      <c r="O322" s="1363"/>
      <c r="P322" s="1361"/>
      <c r="Q322" s="1357"/>
      <c r="R322" s="1364"/>
      <c r="S322" s="1361"/>
      <c r="T322" s="1365"/>
      <c r="U322" s="1365"/>
      <c r="V322" s="1366"/>
      <c r="W322" s="1366"/>
      <c r="X322" s="1366"/>
      <c r="Y322" s="1365"/>
      <c r="Z322" s="1366"/>
      <c r="AA322" s="1366"/>
      <c r="AB322" s="1366"/>
      <c r="AC322" s="1367" t="b">
        <f t="shared" si="270"/>
        <v>1</v>
      </c>
      <c r="AD322" s="1377">
        <f t="shared" si="363"/>
        <v>0</v>
      </c>
    </row>
    <row r="323" spans="1:30" s="1367" customFormat="1" ht="15" customHeight="1">
      <c r="A323" s="1352" t="s">
        <v>464</v>
      </c>
      <c r="B323" s="1353"/>
      <c r="C323" s="1354" t="s">
        <v>418</v>
      </c>
      <c r="D323" s="1355"/>
      <c r="E323" s="1356"/>
      <c r="F323" s="1357"/>
      <c r="G323" s="1361"/>
      <c r="H323" s="1361"/>
      <c r="I323" s="1371"/>
      <c r="J323" s="1370"/>
      <c r="K323" s="1361"/>
      <c r="L323" s="1362"/>
      <c r="M323" s="1361"/>
      <c r="N323" s="1361"/>
      <c r="O323" s="1363"/>
      <c r="P323" s="1361"/>
      <c r="Q323" s="1357"/>
      <c r="R323" s="1364"/>
      <c r="S323" s="1361"/>
      <c r="T323" s="1365"/>
      <c r="U323" s="1365"/>
      <c r="V323" s="1366"/>
      <c r="W323" s="1366"/>
      <c r="X323" s="1366"/>
      <c r="Y323" s="1365"/>
      <c r="Z323" s="1366"/>
      <c r="AA323" s="1366"/>
      <c r="AB323" s="1366"/>
      <c r="AC323" s="1367" t="b">
        <f t="shared" si="270"/>
        <v>1</v>
      </c>
      <c r="AD323" s="1377">
        <f t="shared" si="363"/>
        <v>0</v>
      </c>
    </row>
    <row r="324" spans="1:30" ht="15" customHeight="1">
      <c r="A324" s="612" t="s">
        <v>464</v>
      </c>
      <c r="B324" s="804">
        <v>284</v>
      </c>
      <c r="C324" s="603" t="s">
        <v>366</v>
      </c>
      <c r="D324" s="630" t="s">
        <v>436</v>
      </c>
      <c r="E324" s="613" t="s">
        <v>332</v>
      </c>
      <c r="F324" s="821" t="s">
        <v>219</v>
      </c>
      <c r="G324" s="624" t="s">
        <v>212</v>
      </c>
      <c r="H324" s="624" t="s">
        <v>212</v>
      </c>
      <c r="I324" s="679" t="s">
        <v>211</v>
      </c>
      <c r="J324" s="625">
        <v>1</v>
      </c>
      <c r="K324" s="624" t="s">
        <v>1893</v>
      </c>
      <c r="L324" s="633">
        <v>1530000</v>
      </c>
      <c r="M324" s="604">
        <v>2007</v>
      </c>
      <c r="N324" s="624" t="s">
        <v>241</v>
      </c>
      <c r="O324" s="792">
        <f t="shared" si="271"/>
        <v>1530000</v>
      </c>
      <c r="P324" s="624" t="s">
        <v>99</v>
      </c>
      <c r="Q324" s="604"/>
      <c r="R324" s="609"/>
      <c r="S324" s="624"/>
      <c r="T324" s="610">
        <v>5</v>
      </c>
      <c r="U324" s="610">
        <f>2011-M324+1</f>
        <v>5</v>
      </c>
      <c r="V324" s="611">
        <f t="shared" si="272"/>
        <v>306000</v>
      </c>
      <c r="W324" s="611">
        <f t="shared" si="273"/>
        <v>1530000</v>
      </c>
      <c r="X324" s="611">
        <f t="shared" si="274"/>
        <v>0</v>
      </c>
      <c r="Y324" s="610">
        <f>2011-M324+1</f>
        <v>5</v>
      </c>
      <c r="Z324" s="611">
        <f t="shared" si="275"/>
        <v>306000</v>
      </c>
      <c r="AA324" s="611">
        <f t="shared" si="276"/>
        <v>1530000</v>
      </c>
      <c r="AB324" s="611">
        <f t="shared" si="277"/>
        <v>0</v>
      </c>
      <c r="AC324" s="5" t="b">
        <f t="shared" si="270"/>
        <v>1</v>
      </c>
      <c r="AD324" s="1377">
        <f t="shared" si="363"/>
        <v>0</v>
      </c>
    </row>
    <row r="325" spans="1:30" ht="15" customHeight="1">
      <c r="A325" s="612" t="s">
        <v>464</v>
      </c>
      <c r="B325" s="804">
        <v>285</v>
      </c>
      <c r="C325" s="603" t="s">
        <v>333</v>
      </c>
      <c r="D325" s="601" t="s">
        <v>443</v>
      </c>
      <c r="E325" s="613" t="s">
        <v>332</v>
      </c>
      <c r="F325" s="821" t="s">
        <v>538</v>
      </c>
      <c r="G325" s="624" t="s">
        <v>212</v>
      </c>
      <c r="H325" s="624" t="s">
        <v>212</v>
      </c>
      <c r="I325" s="679" t="s">
        <v>517</v>
      </c>
      <c r="J325" s="625">
        <v>1</v>
      </c>
      <c r="K325" s="624" t="s">
        <v>1899</v>
      </c>
      <c r="L325" s="633">
        <v>1147500</v>
      </c>
      <c r="M325" s="604">
        <v>2007</v>
      </c>
      <c r="N325" s="624" t="s">
        <v>241</v>
      </c>
      <c r="O325" s="792">
        <f t="shared" si="271"/>
        <v>1147500</v>
      </c>
      <c r="P325" s="624" t="s">
        <v>99</v>
      </c>
      <c r="Q325" s="604"/>
      <c r="R325" s="609"/>
      <c r="S325" s="624"/>
      <c r="T325" s="610">
        <v>5</v>
      </c>
      <c r="U325" s="610">
        <f>2011-M325+1</f>
        <v>5</v>
      </c>
      <c r="V325" s="611">
        <f t="shared" si="272"/>
        <v>229500</v>
      </c>
      <c r="W325" s="611">
        <f t="shared" si="273"/>
        <v>1147500</v>
      </c>
      <c r="X325" s="611">
        <f t="shared" si="274"/>
        <v>0</v>
      </c>
      <c r="Y325" s="610">
        <f>2011-M325+1</f>
        <v>5</v>
      </c>
      <c r="Z325" s="611">
        <f t="shared" si="275"/>
        <v>229500</v>
      </c>
      <c r="AA325" s="611">
        <f t="shared" si="276"/>
        <v>1147500</v>
      </c>
      <c r="AB325" s="611">
        <f t="shared" si="277"/>
        <v>0</v>
      </c>
      <c r="AC325" s="5" t="b">
        <f t="shared" si="270"/>
        <v>1</v>
      </c>
      <c r="AD325" s="1377">
        <f t="shared" si="363"/>
        <v>0</v>
      </c>
    </row>
    <row r="326" spans="1:30" ht="15" customHeight="1">
      <c r="A326" s="612" t="s">
        <v>464</v>
      </c>
      <c r="B326" s="804">
        <v>286</v>
      </c>
      <c r="C326" s="603" t="s">
        <v>337</v>
      </c>
      <c r="D326" s="630" t="s">
        <v>461</v>
      </c>
      <c r="E326" s="613" t="s">
        <v>332</v>
      </c>
      <c r="F326" s="821" t="s">
        <v>219</v>
      </c>
      <c r="G326" s="624" t="s">
        <v>212</v>
      </c>
      <c r="H326" s="624" t="s">
        <v>212</v>
      </c>
      <c r="I326" s="679" t="s">
        <v>211</v>
      </c>
      <c r="J326" s="625">
        <v>1</v>
      </c>
      <c r="K326" s="624" t="s">
        <v>1899</v>
      </c>
      <c r="L326" s="633">
        <v>573750</v>
      </c>
      <c r="M326" s="604">
        <v>2007</v>
      </c>
      <c r="N326" s="624" t="s">
        <v>241</v>
      </c>
      <c r="O326" s="792">
        <f t="shared" si="271"/>
        <v>573750</v>
      </c>
      <c r="P326" s="624" t="s">
        <v>99</v>
      </c>
      <c r="Q326" s="604"/>
      <c r="R326" s="609"/>
      <c r="S326" s="624"/>
      <c r="T326" s="610">
        <v>5</v>
      </c>
      <c r="U326" s="610">
        <f>2011-M326+1</f>
        <v>5</v>
      </c>
      <c r="V326" s="611">
        <f t="shared" si="272"/>
        <v>114750</v>
      </c>
      <c r="W326" s="611">
        <f t="shared" si="273"/>
        <v>573750</v>
      </c>
      <c r="X326" s="611">
        <f t="shared" si="274"/>
        <v>0</v>
      </c>
      <c r="Y326" s="610">
        <f>2011-M326+1</f>
        <v>5</v>
      </c>
      <c r="Z326" s="611">
        <f t="shared" si="275"/>
        <v>114750</v>
      </c>
      <c r="AA326" s="611">
        <f t="shared" si="276"/>
        <v>573750</v>
      </c>
      <c r="AB326" s="611">
        <f t="shared" si="277"/>
        <v>0</v>
      </c>
      <c r="AC326" s="5" t="b">
        <f t="shared" si="270"/>
        <v>1</v>
      </c>
      <c r="AD326" s="1377">
        <f t="shared" si="363"/>
        <v>0</v>
      </c>
    </row>
    <row r="327" spans="1:30" ht="15" customHeight="1">
      <c r="A327" s="612" t="s">
        <v>464</v>
      </c>
      <c r="B327" s="804">
        <v>287</v>
      </c>
      <c r="C327" s="603" t="s">
        <v>221</v>
      </c>
      <c r="D327" s="630" t="s">
        <v>453</v>
      </c>
      <c r="E327" s="613" t="s">
        <v>332</v>
      </c>
      <c r="F327" s="821" t="s">
        <v>538</v>
      </c>
      <c r="G327" s="624" t="s">
        <v>212</v>
      </c>
      <c r="H327" s="624" t="s">
        <v>212</v>
      </c>
      <c r="I327" s="679" t="s">
        <v>517</v>
      </c>
      <c r="J327" s="625">
        <v>1</v>
      </c>
      <c r="K327" s="624" t="s">
        <v>1899</v>
      </c>
      <c r="L327" s="633">
        <v>1606500</v>
      </c>
      <c r="M327" s="821">
        <v>2006</v>
      </c>
      <c r="N327" s="624" t="s">
        <v>241</v>
      </c>
      <c r="O327" s="792">
        <f t="shared" si="271"/>
        <v>1606500</v>
      </c>
      <c r="P327" s="624" t="s">
        <v>99</v>
      </c>
      <c r="Q327" s="604"/>
      <c r="R327" s="609"/>
      <c r="S327" s="624"/>
      <c r="T327" s="610">
        <v>5</v>
      </c>
      <c r="U327" s="610">
        <f>2010-M327+1</f>
        <v>5</v>
      </c>
      <c r="V327" s="611">
        <f t="shared" si="272"/>
        <v>321300</v>
      </c>
      <c r="W327" s="611">
        <f t="shared" si="273"/>
        <v>1606500</v>
      </c>
      <c r="X327" s="611">
        <f t="shared" si="274"/>
        <v>0</v>
      </c>
      <c r="Y327" s="610">
        <f>2010-M327+1</f>
        <v>5</v>
      </c>
      <c r="Z327" s="611">
        <f t="shared" si="275"/>
        <v>321300</v>
      </c>
      <c r="AA327" s="611">
        <f t="shared" si="276"/>
        <v>1606500</v>
      </c>
      <c r="AB327" s="611">
        <f t="shared" si="277"/>
        <v>0</v>
      </c>
      <c r="AC327" s="5" t="b">
        <f t="shared" si="270"/>
        <v>1</v>
      </c>
      <c r="AD327" s="1377">
        <f t="shared" si="363"/>
        <v>0</v>
      </c>
    </row>
    <row r="328" spans="1:30" ht="15" customHeight="1">
      <c r="A328" s="612" t="s">
        <v>464</v>
      </c>
      <c r="B328" s="804">
        <v>288</v>
      </c>
      <c r="C328" s="603" t="s">
        <v>331</v>
      </c>
      <c r="D328" s="630" t="s">
        <v>437</v>
      </c>
      <c r="E328" s="613" t="s">
        <v>332</v>
      </c>
      <c r="F328" s="821" t="s">
        <v>538</v>
      </c>
      <c r="G328" s="624" t="s">
        <v>212</v>
      </c>
      <c r="H328" s="624" t="s">
        <v>212</v>
      </c>
      <c r="I328" s="679" t="s">
        <v>517</v>
      </c>
      <c r="J328" s="625">
        <v>1</v>
      </c>
      <c r="K328" s="624" t="s">
        <v>1899</v>
      </c>
      <c r="L328" s="633">
        <v>612000</v>
      </c>
      <c r="M328" s="821">
        <v>2006</v>
      </c>
      <c r="N328" s="624" t="s">
        <v>241</v>
      </c>
      <c r="O328" s="792">
        <f t="shared" si="271"/>
        <v>612000</v>
      </c>
      <c r="P328" s="624" t="s">
        <v>99</v>
      </c>
      <c r="Q328" s="604"/>
      <c r="R328" s="609"/>
      <c r="S328" s="624"/>
      <c r="T328" s="610">
        <v>5</v>
      </c>
      <c r="U328" s="610">
        <f>2010-M328+1</f>
        <v>5</v>
      </c>
      <c r="V328" s="611">
        <f t="shared" si="272"/>
        <v>122400</v>
      </c>
      <c r="W328" s="611">
        <f t="shared" si="273"/>
        <v>612000</v>
      </c>
      <c r="X328" s="611">
        <f t="shared" si="274"/>
        <v>0</v>
      </c>
      <c r="Y328" s="610">
        <f>2010-M328+1</f>
        <v>5</v>
      </c>
      <c r="Z328" s="611">
        <f t="shared" si="275"/>
        <v>122400</v>
      </c>
      <c r="AA328" s="611">
        <f t="shared" si="276"/>
        <v>612000</v>
      </c>
      <c r="AB328" s="611">
        <f t="shared" si="277"/>
        <v>0</v>
      </c>
      <c r="AC328" s="5" t="b">
        <f t="shared" si="270"/>
        <v>1</v>
      </c>
      <c r="AD328" s="1377">
        <f t="shared" si="363"/>
        <v>0</v>
      </c>
    </row>
    <row r="329" spans="1:30" ht="15" customHeight="1">
      <c r="A329" s="612" t="s">
        <v>464</v>
      </c>
      <c r="B329" s="804">
        <v>289</v>
      </c>
      <c r="C329" s="603" t="s">
        <v>349</v>
      </c>
      <c r="D329" s="530" t="s">
        <v>449</v>
      </c>
      <c r="E329" s="613" t="s">
        <v>332</v>
      </c>
      <c r="F329" s="821" t="s">
        <v>219</v>
      </c>
      <c r="G329" s="624" t="s">
        <v>212</v>
      </c>
      <c r="H329" s="624" t="s">
        <v>212</v>
      </c>
      <c r="I329" s="679" t="s">
        <v>211</v>
      </c>
      <c r="J329" s="625">
        <v>1</v>
      </c>
      <c r="K329" s="624" t="s">
        <v>1893</v>
      </c>
      <c r="L329" s="633">
        <v>1377000</v>
      </c>
      <c r="M329" s="821">
        <v>2006</v>
      </c>
      <c r="N329" s="624" t="s">
        <v>241</v>
      </c>
      <c r="O329" s="792">
        <f t="shared" si="271"/>
        <v>1377000</v>
      </c>
      <c r="P329" s="624" t="s">
        <v>99</v>
      </c>
      <c r="Q329" s="604"/>
      <c r="R329" s="609"/>
      <c r="S329" s="624"/>
      <c r="T329" s="610">
        <v>5</v>
      </c>
      <c r="U329" s="610">
        <f>2010-M329+1</f>
        <v>5</v>
      </c>
      <c r="V329" s="611">
        <f t="shared" si="272"/>
        <v>275400</v>
      </c>
      <c r="W329" s="611">
        <f t="shared" si="273"/>
        <v>1377000</v>
      </c>
      <c r="X329" s="611">
        <f t="shared" si="274"/>
        <v>0</v>
      </c>
      <c r="Y329" s="610">
        <f>2010-M329+1</f>
        <v>5</v>
      </c>
      <c r="Z329" s="611">
        <f t="shared" si="275"/>
        <v>275400</v>
      </c>
      <c r="AA329" s="611">
        <f t="shared" si="276"/>
        <v>1377000</v>
      </c>
      <c r="AB329" s="611">
        <f t="shared" si="277"/>
        <v>0</v>
      </c>
      <c r="AC329" s="5" t="b">
        <f t="shared" si="270"/>
        <v>1</v>
      </c>
      <c r="AD329" s="1377">
        <f t="shared" si="363"/>
        <v>0</v>
      </c>
    </row>
    <row r="330" spans="1:30" ht="15" customHeight="1">
      <c r="A330" s="612" t="s">
        <v>464</v>
      </c>
      <c r="B330" s="804">
        <v>290</v>
      </c>
      <c r="C330" s="603" t="s">
        <v>376</v>
      </c>
      <c r="D330" s="630" t="s">
        <v>455</v>
      </c>
      <c r="E330" s="613" t="s">
        <v>332</v>
      </c>
      <c r="F330" s="821" t="s">
        <v>219</v>
      </c>
      <c r="G330" s="624" t="s">
        <v>212</v>
      </c>
      <c r="H330" s="624" t="s">
        <v>212</v>
      </c>
      <c r="I330" s="679" t="s">
        <v>211</v>
      </c>
      <c r="J330" s="625">
        <v>1</v>
      </c>
      <c r="K330" s="624" t="s">
        <v>1893</v>
      </c>
      <c r="L330" s="633">
        <v>7650000</v>
      </c>
      <c r="M330" s="821">
        <v>2006</v>
      </c>
      <c r="N330" s="624" t="s">
        <v>241</v>
      </c>
      <c r="O330" s="792">
        <f t="shared" si="271"/>
        <v>7650000</v>
      </c>
      <c r="P330" s="624" t="s">
        <v>99</v>
      </c>
      <c r="Q330" s="604"/>
      <c r="R330" s="609"/>
      <c r="S330" s="624"/>
      <c r="T330" s="610">
        <v>5</v>
      </c>
      <c r="U330" s="610">
        <f>2010-M330+1</f>
        <v>5</v>
      </c>
      <c r="V330" s="611">
        <f t="shared" si="272"/>
        <v>1530000</v>
      </c>
      <c r="W330" s="611">
        <f t="shared" si="273"/>
        <v>7650000</v>
      </c>
      <c r="X330" s="611">
        <f t="shared" si="274"/>
        <v>0</v>
      </c>
      <c r="Y330" s="610">
        <f>2010-M330+1</f>
        <v>5</v>
      </c>
      <c r="Z330" s="611">
        <f t="shared" si="275"/>
        <v>1530000</v>
      </c>
      <c r="AA330" s="611">
        <f t="shared" si="276"/>
        <v>7650000</v>
      </c>
      <c r="AB330" s="611">
        <f t="shared" si="277"/>
        <v>0</v>
      </c>
      <c r="AC330" s="5" t="b">
        <f t="shared" si="270"/>
        <v>1</v>
      </c>
      <c r="AD330" s="1377">
        <f t="shared" si="363"/>
        <v>0</v>
      </c>
    </row>
    <row r="331" spans="1:30" ht="15" customHeight="1">
      <c r="A331" s="612" t="s">
        <v>464</v>
      </c>
      <c r="B331" s="804">
        <v>291</v>
      </c>
      <c r="C331" s="603" t="s">
        <v>396</v>
      </c>
      <c r="D331" s="630" t="s">
        <v>458</v>
      </c>
      <c r="E331" s="613" t="s">
        <v>332</v>
      </c>
      <c r="F331" s="821" t="s">
        <v>219</v>
      </c>
      <c r="G331" s="624" t="s">
        <v>212</v>
      </c>
      <c r="H331" s="624" t="s">
        <v>212</v>
      </c>
      <c r="I331" s="679" t="s">
        <v>211</v>
      </c>
      <c r="J331" s="625">
        <v>1</v>
      </c>
      <c r="K331" s="624" t="s">
        <v>1893</v>
      </c>
      <c r="L331" s="633">
        <v>1530000</v>
      </c>
      <c r="M331" s="821">
        <v>2005</v>
      </c>
      <c r="N331" s="624" t="s">
        <v>241</v>
      </c>
      <c r="O331" s="792">
        <f t="shared" si="271"/>
        <v>1530000</v>
      </c>
      <c r="P331" s="624" t="s">
        <v>99</v>
      </c>
      <c r="Q331" s="604"/>
      <c r="R331" s="609"/>
      <c r="S331" s="624"/>
      <c r="T331" s="610">
        <v>5</v>
      </c>
      <c r="U331" s="610">
        <f>2009-M331+1</f>
        <v>5</v>
      </c>
      <c r="V331" s="611">
        <f t="shared" si="272"/>
        <v>306000</v>
      </c>
      <c r="W331" s="611">
        <f t="shared" si="273"/>
        <v>1530000</v>
      </c>
      <c r="X331" s="611">
        <f t="shared" si="274"/>
        <v>0</v>
      </c>
      <c r="Y331" s="610">
        <f>2009-M331+1</f>
        <v>5</v>
      </c>
      <c r="Z331" s="611">
        <f t="shared" si="275"/>
        <v>306000</v>
      </c>
      <c r="AA331" s="611">
        <f t="shared" si="276"/>
        <v>1530000</v>
      </c>
      <c r="AB331" s="611">
        <f t="shared" si="277"/>
        <v>0</v>
      </c>
      <c r="AC331" s="5" t="b">
        <f t="shared" si="270"/>
        <v>1</v>
      </c>
      <c r="AD331" s="1377">
        <f t="shared" si="363"/>
        <v>0</v>
      </c>
    </row>
    <row r="332" spans="1:30" ht="15" customHeight="1">
      <c r="A332" s="612" t="s">
        <v>464</v>
      </c>
      <c r="B332" s="804">
        <v>292</v>
      </c>
      <c r="C332" s="603" t="s">
        <v>343</v>
      </c>
      <c r="D332" s="630" t="s">
        <v>448</v>
      </c>
      <c r="E332" s="613" t="s">
        <v>332</v>
      </c>
      <c r="F332" s="821" t="s">
        <v>219</v>
      </c>
      <c r="G332" s="624" t="s">
        <v>212</v>
      </c>
      <c r="H332" s="624" t="s">
        <v>212</v>
      </c>
      <c r="I332" s="679" t="s">
        <v>211</v>
      </c>
      <c r="J332" s="625">
        <v>1</v>
      </c>
      <c r="K332" s="624" t="s">
        <v>1893</v>
      </c>
      <c r="L332" s="633">
        <v>1530000</v>
      </c>
      <c r="M332" s="821">
        <v>2005</v>
      </c>
      <c r="N332" s="624" t="s">
        <v>241</v>
      </c>
      <c r="O332" s="792">
        <f t="shared" si="271"/>
        <v>1530000</v>
      </c>
      <c r="P332" s="624" t="s">
        <v>99</v>
      </c>
      <c r="Q332" s="604"/>
      <c r="R332" s="609"/>
      <c r="S332" s="624"/>
      <c r="T332" s="610">
        <v>5</v>
      </c>
      <c r="U332" s="610">
        <f>2009-M332+1</f>
        <v>5</v>
      </c>
      <c r="V332" s="611">
        <f t="shared" si="272"/>
        <v>306000</v>
      </c>
      <c r="W332" s="611">
        <f t="shared" si="273"/>
        <v>1530000</v>
      </c>
      <c r="X332" s="611">
        <f t="shared" si="274"/>
        <v>0</v>
      </c>
      <c r="Y332" s="610">
        <f>2009-M332+1</f>
        <v>5</v>
      </c>
      <c r="Z332" s="611">
        <f t="shared" si="275"/>
        <v>306000</v>
      </c>
      <c r="AA332" s="611">
        <f t="shared" si="276"/>
        <v>1530000</v>
      </c>
      <c r="AB332" s="611">
        <f t="shared" si="277"/>
        <v>0</v>
      </c>
      <c r="AC332" s="5" t="b">
        <f t="shared" si="270"/>
        <v>1</v>
      </c>
      <c r="AD332" s="1377">
        <f t="shared" si="363"/>
        <v>0</v>
      </c>
    </row>
    <row r="333" spans="1:30" ht="15" customHeight="1">
      <c r="A333" s="612" t="s">
        <v>464</v>
      </c>
      <c r="B333" s="804">
        <v>293</v>
      </c>
      <c r="C333" s="603" t="s">
        <v>343</v>
      </c>
      <c r="D333" s="630" t="s">
        <v>448</v>
      </c>
      <c r="E333" s="613" t="s">
        <v>338</v>
      </c>
      <c r="F333" s="821" t="s">
        <v>219</v>
      </c>
      <c r="G333" s="624" t="s">
        <v>212</v>
      </c>
      <c r="H333" s="624" t="s">
        <v>212</v>
      </c>
      <c r="I333" s="679" t="s">
        <v>211</v>
      </c>
      <c r="J333" s="625">
        <v>1</v>
      </c>
      <c r="K333" s="624" t="s">
        <v>1893</v>
      </c>
      <c r="L333" s="633">
        <v>1530000</v>
      </c>
      <c r="M333" s="821">
        <v>2005</v>
      </c>
      <c r="N333" s="624" t="s">
        <v>241</v>
      </c>
      <c r="O333" s="792">
        <f t="shared" ref="O333:O342" si="436">J333*L333</f>
        <v>1530000</v>
      </c>
      <c r="P333" s="624" t="s">
        <v>99</v>
      </c>
      <c r="Q333" s="604"/>
      <c r="R333" s="609"/>
      <c r="S333" s="624"/>
      <c r="T333" s="610">
        <v>5</v>
      </c>
      <c r="U333" s="610">
        <f t="shared" ref="U333:U342" si="437">2009-M333+1</f>
        <v>5</v>
      </c>
      <c r="V333" s="611">
        <f t="shared" ref="V333:V342" si="438">O333/T333</f>
        <v>306000</v>
      </c>
      <c r="W333" s="611">
        <f t="shared" ref="W333:W342" si="439">U333*V333</f>
        <v>1530000</v>
      </c>
      <c r="X333" s="611">
        <f t="shared" ref="X333:X342" si="440">O333-W333</f>
        <v>0</v>
      </c>
      <c r="Y333" s="610">
        <f t="shared" ref="Y333:Y342" si="441">2009-M333+1</f>
        <v>5</v>
      </c>
      <c r="Z333" s="611">
        <f t="shared" ref="Z333:Z342" si="442">O333/T333</f>
        <v>306000</v>
      </c>
      <c r="AA333" s="611">
        <f t="shared" ref="AA333:AA342" si="443">Y333*Z333</f>
        <v>1530000</v>
      </c>
      <c r="AB333" s="611">
        <f t="shared" ref="AB333:AB342" si="444">O333-AA333</f>
        <v>0</v>
      </c>
      <c r="AC333" s="5" t="b">
        <f t="shared" ref="AC333:AC342" si="445">AA333+AB333=O333</f>
        <v>1</v>
      </c>
      <c r="AD333" s="1377">
        <f t="shared" si="363"/>
        <v>0</v>
      </c>
    </row>
    <row r="334" spans="1:30" ht="15" customHeight="1">
      <c r="A334" s="612" t="s">
        <v>464</v>
      </c>
      <c r="B334" s="804">
        <v>294</v>
      </c>
      <c r="C334" s="603" t="s">
        <v>343</v>
      </c>
      <c r="D334" s="630" t="s">
        <v>448</v>
      </c>
      <c r="E334" s="613" t="s">
        <v>355</v>
      </c>
      <c r="F334" s="821" t="s">
        <v>219</v>
      </c>
      <c r="G334" s="624" t="s">
        <v>212</v>
      </c>
      <c r="H334" s="624" t="s">
        <v>212</v>
      </c>
      <c r="I334" s="679" t="s">
        <v>211</v>
      </c>
      <c r="J334" s="625">
        <v>1</v>
      </c>
      <c r="K334" s="624" t="s">
        <v>1893</v>
      </c>
      <c r="L334" s="633">
        <v>1530000</v>
      </c>
      <c r="M334" s="821">
        <v>2005</v>
      </c>
      <c r="N334" s="624" t="s">
        <v>241</v>
      </c>
      <c r="O334" s="792">
        <f t="shared" si="436"/>
        <v>1530000</v>
      </c>
      <c r="P334" s="624" t="s">
        <v>99</v>
      </c>
      <c r="Q334" s="604"/>
      <c r="R334" s="609"/>
      <c r="S334" s="624"/>
      <c r="T334" s="610">
        <v>5</v>
      </c>
      <c r="U334" s="610">
        <f t="shared" si="437"/>
        <v>5</v>
      </c>
      <c r="V334" s="611">
        <f t="shared" si="438"/>
        <v>306000</v>
      </c>
      <c r="W334" s="611">
        <f t="shared" si="439"/>
        <v>1530000</v>
      </c>
      <c r="X334" s="611">
        <f t="shared" si="440"/>
        <v>0</v>
      </c>
      <c r="Y334" s="610">
        <f t="shared" si="441"/>
        <v>5</v>
      </c>
      <c r="Z334" s="611">
        <f t="shared" si="442"/>
        <v>306000</v>
      </c>
      <c r="AA334" s="611">
        <f t="shared" si="443"/>
        <v>1530000</v>
      </c>
      <c r="AB334" s="611">
        <f t="shared" si="444"/>
        <v>0</v>
      </c>
      <c r="AC334" s="5" t="b">
        <f t="shared" si="445"/>
        <v>1</v>
      </c>
      <c r="AD334" s="1377">
        <f t="shared" si="363"/>
        <v>0</v>
      </c>
    </row>
    <row r="335" spans="1:30" ht="15" customHeight="1">
      <c r="A335" s="612" t="s">
        <v>464</v>
      </c>
      <c r="B335" s="804">
        <v>295</v>
      </c>
      <c r="C335" s="603" t="s">
        <v>343</v>
      </c>
      <c r="D335" s="630" t="s">
        <v>448</v>
      </c>
      <c r="E335" s="613" t="s">
        <v>346</v>
      </c>
      <c r="F335" s="821" t="s">
        <v>219</v>
      </c>
      <c r="G335" s="624" t="s">
        <v>212</v>
      </c>
      <c r="H335" s="624" t="s">
        <v>212</v>
      </c>
      <c r="I335" s="679" t="s">
        <v>211</v>
      </c>
      <c r="J335" s="625">
        <v>1</v>
      </c>
      <c r="K335" s="624" t="s">
        <v>1893</v>
      </c>
      <c r="L335" s="633">
        <v>1530000</v>
      </c>
      <c r="M335" s="821">
        <v>2005</v>
      </c>
      <c r="N335" s="624" t="s">
        <v>241</v>
      </c>
      <c r="O335" s="792">
        <f t="shared" si="436"/>
        <v>1530000</v>
      </c>
      <c r="P335" s="624" t="s">
        <v>99</v>
      </c>
      <c r="Q335" s="604"/>
      <c r="R335" s="609"/>
      <c r="S335" s="624"/>
      <c r="T335" s="610">
        <v>5</v>
      </c>
      <c r="U335" s="610">
        <f t="shared" si="437"/>
        <v>5</v>
      </c>
      <c r="V335" s="611">
        <f t="shared" si="438"/>
        <v>306000</v>
      </c>
      <c r="W335" s="611">
        <f t="shared" si="439"/>
        <v>1530000</v>
      </c>
      <c r="X335" s="611">
        <f t="shared" si="440"/>
        <v>0</v>
      </c>
      <c r="Y335" s="610">
        <f t="shared" si="441"/>
        <v>5</v>
      </c>
      <c r="Z335" s="611">
        <f t="shared" si="442"/>
        <v>306000</v>
      </c>
      <c r="AA335" s="611">
        <f t="shared" si="443"/>
        <v>1530000</v>
      </c>
      <c r="AB335" s="611">
        <f t="shared" si="444"/>
        <v>0</v>
      </c>
      <c r="AC335" s="5" t="b">
        <f t="shared" si="445"/>
        <v>1</v>
      </c>
      <c r="AD335" s="1377">
        <f t="shared" si="363"/>
        <v>0</v>
      </c>
    </row>
    <row r="336" spans="1:30" ht="15" customHeight="1">
      <c r="A336" s="612" t="s">
        <v>464</v>
      </c>
      <c r="B336" s="804">
        <v>296</v>
      </c>
      <c r="C336" s="603" t="s">
        <v>343</v>
      </c>
      <c r="D336" s="630" t="s">
        <v>448</v>
      </c>
      <c r="E336" s="613" t="s">
        <v>348</v>
      </c>
      <c r="F336" s="821" t="s">
        <v>219</v>
      </c>
      <c r="G336" s="624" t="s">
        <v>212</v>
      </c>
      <c r="H336" s="624" t="s">
        <v>212</v>
      </c>
      <c r="I336" s="679" t="s">
        <v>211</v>
      </c>
      <c r="J336" s="625">
        <v>1</v>
      </c>
      <c r="K336" s="624" t="s">
        <v>1893</v>
      </c>
      <c r="L336" s="633">
        <v>1530000</v>
      </c>
      <c r="M336" s="821">
        <v>2005</v>
      </c>
      <c r="N336" s="624" t="s">
        <v>241</v>
      </c>
      <c r="O336" s="792">
        <f t="shared" si="436"/>
        <v>1530000</v>
      </c>
      <c r="P336" s="624" t="s">
        <v>99</v>
      </c>
      <c r="Q336" s="604"/>
      <c r="R336" s="609"/>
      <c r="S336" s="624"/>
      <c r="T336" s="610">
        <v>5</v>
      </c>
      <c r="U336" s="610">
        <f t="shared" si="437"/>
        <v>5</v>
      </c>
      <c r="V336" s="611">
        <f t="shared" si="438"/>
        <v>306000</v>
      </c>
      <c r="W336" s="611">
        <f t="shared" si="439"/>
        <v>1530000</v>
      </c>
      <c r="X336" s="611">
        <f t="shared" si="440"/>
        <v>0</v>
      </c>
      <c r="Y336" s="610">
        <f t="shared" si="441"/>
        <v>5</v>
      </c>
      <c r="Z336" s="611">
        <f t="shared" si="442"/>
        <v>306000</v>
      </c>
      <c r="AA336" s="611">
        <f t="shared" si="443"/>
        <v>1530000</v>
      </c>
      <c r="AB336" s="611">
        <f t="shared" si="444"/>
        <v>0</v>
      </c>
      <c r="AC336" s="5" t="b">
        <f t="shared" si="445"/>
        <v>1</v>
      </c>
      <c r="AD336" s="1377">
        <f t="shared" si="363"/>
        <v>0</v>
      </c>
    </row>
    <row r="337" spans="1:30" ht="15" customHeight="1">
      <c r="A337" s="612" t="s">
        <v>464</v>
      </c>
      <c r="B337" s="804">
        <v>297</v>
      </c>
      <c r="C337" s="603" t="s">
        <v>343</v>
      </c>
      <c r="D337" s="630" t="s">
        <v>448</v>
      </c>
      <c r="E337" s="613" t="s">
        <v>364</v>
      </c>
      <c r="F337" s="821" t="s">
        <v>219</v>
      </c>
      <c r="G337" s="624" t="s">
        <v>212</v>
      </c>
      <c r="H337" s="624" t="s">
        <v>212</v>
      </c>
      <c r="I337" s="679" t="s">
        <v>211</v>
      </c>
      <c r="J337" s="625">
        <v>1</v>
      </c>
      <c r="K337" s="624" t="s">
        <v>1893</v>
      </c>
      <c r="L337" s="633">
        <v>1530000</v>
      </c>
      <c r="M337" s="821">
        <v>2005</v>
      </c>
      <c r="N337" s="624" t="s">
        <v>241</v>
      </c>
      <c r="O337" s="792">
        <f t="shared" si="436"/>
        <v>1530000</v>
      </c>
      <c r="P337" s="624" t="s">
        <v>99</v>
      </c>
      <c r="Q337" s="604"/>
      <c r="R337" s="609"/>
      <c r="S337" s="624"/>
      <c r="T337" s="610">
        <v>5</v>
      </c>
      <c r="U337" s="610">
        <f t="shared" si="437"/>
        <v>5</v>
      </c>
      <c r="V337" s="611">
        <f t="shared" si="438"/>
        <v>306000</v>
      </c>
      <c r="W337" s="611">
        <f t="shared" si="439"/>
        <v>1530000</v>
      </c>
      <c r="X337" s="611">
        <f t="shared" si="440"/>
        <v>0</v>
      </c>
      <c r="Y337" s="610">
        <f t="shared" si="441"/>
        <v>5</v>
      </c>
      <c r="Z337" s="611">
        <f t="shared" si="442"/>
        <v>306000</v>
      </c>
      <c r="AA337" s="611">
        <f t="shared" si="443"/>
        <v>1530000</v>
      </c>
      <c r="AB337" s="611">
        <f t="shared" si="444"/>
        <v>0</v>
      </c>
      <c r="AC337" s="5" t="b">
        <f t="shared" si="445"/>
        <v>1</v>
      </c>
      <c r="AD337" s="1377">
        <f t="shared" si="363"/>
        <v>0</v>
      </c>
    </row>
    <row r="338" spans="1:30" ht="15" customHeight="1">
      <c r="A338" s="612" t="s">
        <v>464</v>
      </c>
      <c r="B338" s="804">
        <v>298</v>
      </c>
      <c r="C338" s="603" t="s">
        <v>343</v>
      </c>
      <c r="D338" s="630" t="s">
        <v>448</v>
      </c>
      <c r="E338" s="613" t="s">
        <v>475</v>
      </c>
      <c r="F338" s="821" t="s">
        <v>219</v>
      </c>
      <c r="G338" s="624" t="s">
        <v>212</v>
      </c>
      <c r="H338" s="624" t="s">
        <v>212</v>
      </c>
      <c r="I338" s="679" t="s">
        <v>211</v>
      </c>
      <c r="J338" s="625">
        <v>1</v>
      </c>
      <c r="K338" s="624" t="s">
        <v>1893</v>
      </c>
      <c r="L338" s="633">
        <v>1530000</v>
      </c>
      <c r="M338" s="821">
        <v>2005</v>
      </c>
      <c r="N338" s="624" t="s">
        <v>241</v>
      </c>
      <c r="O338" s="792">
        <f t="shared" si="436"/>
        <v>1530000</v>
      </c>
      <c r="P338" s="624" t="s">
        <v>99</v>
      </c>
      <c r="Q338" s="604"/>
      <c r="R338" s="609"/>
      <c r="S338" s="624"/>
      <c r="T338" s="610">
        <v>5</v>
      </c>
      <c r="U338" s="610">
        <f t="shared" si="437"/>
        <v>5</v>
      </c>
      <c r="V338" s="611">
        <f t="shared" si="438"/>
        <v>306000</v>
      </c>
      <c r="W338" s="611">
        <f t="shared" si="439"/>
        <v>1530000</v>
      </c>
      <c r="X338" s="611">
        <f t="shared" si="440"/>
        <v>0</v>
      </c>
      <c r="Y338" s="610">
        <f t="shared" si="441"/>
        <v>5</v>
      </c>
      <c r="Z338" s="611">
        <f t="shared" si="442"/>
        <v>306000</v>
      </c>
      <c r="AA338" s="611">
        <f t="shared" si="443"/>
        <v>1530000</v>
      </c>
      <c r="AB338" s="611">
        <f t="shared" si="444"/>
        <v>0</v>
      </c>
      <c r="AC338" s="5" t="b">
        <f t="shared" si="445"/>
        <v>1</v>
      </c>
      <c r="AD338" s="1377">
        <f t="shared" si="363"/>
        <v>0</v>
      </c>
    </row>
    <row r="339" spans="1:30" ht="15" customHeight="1">
      <c r="A339" s="612" t="s">
        <v>464</v>
      </c>
      <c r="B339" s="804">
        <v>299</v>
      </c>
      <c r="C339" s="603" t="s">
        <v>343</v>
      </c>
      <c r="D339" s="630" t="s">
        <v>448</v>
      </c>
      <c r="E339" s="613" t="s">
        <v>414</v>
      </c>
      <c r="F339" s="821" t="s">
        <v>219</v>
      </c>
      <c r="G339" s="624" t="s">
        <v>212</v>
      </c>
      <c r="H339" s="624" t="s">
        <v>212</v>
      </c>
      <c r="I339" s="679" t="s">
        <v>211</v>
      </c>
      <c r="J339" s="625">
        <v>1</v>
      </c>
      <c r="K339" s="624" t="s">
        <v>1893</v>
      </c>
      <c r="L339" s="633">
        <v>1530000</v>
      </c>
      <c r="M339" s="821">
        <v>2005</v>
      </c>
      <c r="N339" s="624" t="s">
        <v>241</v>
      </c>
      <c r="O339" s="792">
        <f t="shared" si="436"/>
        <v>1530000</v>
      </c>
      <c r="P339" s="624" t="s">
        <v>99</v>
      </c>
      <c r="Q339" s="604"/>
      <c r="R339" s="609"/>
      <c r="S339" s="624"/>
      <c r="T339" s="610">
        <v>5</v>
      </c>
      <c r="U339" s="610">
        <f t="shared" si="437"/>
        <v>5</v>
      </c>
      <c r="V339" s="611">
        <f t="shared" si="438"/>
        <v>306000</v>
      </c>
      <c r="W339" s="611">
        <f t="shared" si="439"/>
        <v>1530000</v>
      </c>
      <c r="X339" s="611">
        <f t="shared" si="440"/>
        <v>0</v>
      </c>
      <c r="Y339" s="610">
        <f t="shared" si="441"/>
        <v>5</v>
      </c>
      <c r="Z339" s="611">
        <f t="shared" si="442"/>
        <v>306000</v>
      </c>
      <c r="AA339" s="611">
        <f t="shared" si="443"/>
        <v>1530000</v>
      </c>
      <c r="AB339" s="611">
        <f t="shared" si="444"/>
        <v>0</v>
      </c>
      <c r="AC339" s="5" t="b">
        <f t="shared" si="445"/>
        <v>1</v>
      </c>
      <c r="AD339" s="1377">
        <f t="shared" si="363"/>
        <v>0</v>
      </c>
    </row>
    <row r="340" spans="1:30" ht="15" customHeight="1">
      <c r="A340" s="612" t="s">
        <v>464</v>
      </c>
      <c r="B340" s="804">
        <v>300</v>
      </c>
      <c r="C340" s="603" t="s">
        <v>343</v>
      </c>
      <c r="D340" s="630" t="s">
        <v>448</v>
      </c>
      <c r="E340" s="613" t="s">
        <v>389</v>
      </c>
      <c r="F340" s="821" t="s">
        <v>219</v>
      </c>
      <c r="G340" s="624" t="s">
        <v>212</v>
      </c>
      <c r="H340" s="624" t="s">
        <v>212</v>
      </c>
      <c r="I340" s="679" t="s">
        <v>211</v>
      </c>
      <c r="J340" s="625">
        <v>1</v>
      </c>
      <c r="K340" s="624" t="s">
        <v>1893</v>
      </c>
      <c r="L340" s="633">
        <v>1530000</v>
      </c>
      <c r="M340" s="821">
        <v>2005</v>
      </c>
      <c r="N340" s="624" t="s">
        <v>241</v>
      </c>
      <c r="O340" s="792">
        <f t="shared" si="436"/>
        <v>1530000</v>
      </c>
      <c r="P340" s="624" t="s">
        <v>99</v>
      </c>
      <c r="Q340" s="604"/>
      <c r="R340" s="609"/>
      <c r="S340" s="624"/>
      <c r="T340" s="610">
        <v>5</v>
      </c>
      <c r="U340" s="610">
        <f t="shared" si="437"/>
        <v>5</v>
      </c>
      <c r="V340" s="611">
        <f t="shared" si="438"/>
        <v>306000</v>
      </c>
      <c r="W340" s="611">
        <f t="shared" si="439"/>
        <v>1530000</v>
      </c>
      <c r="X340" s="611">
        <f t="shared" si="440"/>
        <v>0</v>
      </c>
      <c r="Y340" s="610">
        <f t="shared" si="441"/>
        <v>5</v>
      </c>
      <c r="Z340" s="611">
        <f t="shared" si="442"/>
        <v>306000</v>
      </c>
      <c r="AA340" s="611">
        <f t="shared" si="443"/>
        <v>1530000</v>
      </c>
      <c r="AB340" s="611">
        <f t="shared" si="444"/>
        <v>0</v>
      </c>
      <c r="AC340" s="5" t="b">
        <f t="shared" si="445"/>
        <v>1</v>
      </c>
      <c r="AD340" s="1377">
        <f t="shared" si="363"/>
        <v>0</v>
      </c>
    </row>
    <row r="341" spans="1:30" ht="15" customHeight="1">
      <c r="A341" s="612" t="s">
        <v>464</v>
      </c>
      <c r="B341" s="804">
        <v>301</v>
      </c>
      <c r="C341" s="603" t="s">
        <v>343</v>
      </c>
      <c r="D341" s="630" t="s">
        <v>448</v>
      </c>
      <c r="E341" s="613" t="s">
        <v>391</v>
      </c>
      <c r="F341" s="821" t="s">
        <v>219</v>
      </c>
      <c r="G341" s="624" t="s">
        <v>212</v>
      </c>
      <c r="H341" s="624" t="s">
        <v>212</v>
      </c>
      <c r="I341" s="679" t="s">
        <v>211</v>
      </c>
      <c r="J341" s="625">
        <v>1</v>
      </c>
      <c r="K341" s="624" t="s">
        <v>1893</v>
      </c>
      <c r="L341" s="633">
        <v>1530000</v>
      </c>
      <c r="M341" s="821">
        <v>2005</v>
      </c>
      <c r="N341" s="624" t="s">
        <v>241</v>
      </c>
      <c r="O341" s="792">
        <f t="shared" si="436"/>
        <v>1530000</v>
      </c>
      <c r="P341" s="624" t="s">
        <v>99</v>
      </c>
      <c r="Q341" s="604"/>
      <c r="R341" s="609"/>
      <c r="S341" s="624"/>
      <c r="T341" s="610">
        <v>5</v>
      </c>
      <c r="U341" s="610">
        <f t="shared" si="437"/>
        <v>5</v>
      </c>
      <c r="V341" s="611">
        <f t="shared" si="438"/>
        <v>306000</v>
      </c>
      <c r="W341" s="611">
        <f t="shared" si="439"/>
        <v>1530000</v>
      </c>
      <c r="X341" s="611">
        <f t="shared" si="440"/>
        <v>0</v>
      </c>
      <c r="Y341" s="610">
        <f t="shared" si="441"/>
        <v>5</v>
      </c>
      <c r="Z341" s="611">
        <f t="shared" si="442"/>
        <v>306000</v>
      </c>
      <c r="AA341" s="611">
        <f t="shared" si="443"/>
        <v>1530000</v>
      </c>
      <c r="AB341" s="611">
        <f t="shared" si="444"/>
        <v>0</v>
      </c>
      <c r="AC341" s="5" t="b">
        <f t="shared" si="445"/>
        <v>1</v>
      </c>
      <c r="AD341" s="1377">
        <f t="shared" si="363"/>
        <v>0</v>
      </c>
    </row>
    <row r="342" spans="1:30" ht="15" customHeight="1">
      <c r="A342" s="612" t="s">
        <v>464</v>
      </c>
      <c r="B342" s="804">
        <v>302</v>
      </c>
      <c r="C342" s="603" t="s">
        <v>343</v>
      </c>
      <c r="D342" s="630" t="s">
        <v>448</v>
      </c>
      <c r="E342" s="613" t="s">
        <v>419</v>
      </c>
      <c r="F342" s="821" t="s">
        <v>219</v>
      </c>
      <c r="G342" s="624" t="s">
        <v>212</v>
      </c>
      <c r="H342" s="624" t="s">
        <v>212</v>
      </c>
      <c r="I342" s="679" t="s">
        <v>211</v>
      </c>
      <c r="J342" s="625">
        <v>1</v>
      </c>
      <c r="K342" s="624" t="s">
        <v>1893</v>
      </c>
      <c r="L342" s="633">
        <v>1530000</v>
      </c>
      <c r="M342" s="821">
        <v>2005</v>
      </c>
      <c r="N342" s="624" t="s">
        <v>241</v>
      </c>
      <c r="O342" s="792">
        <f t="shared" si="436"/>
        <v>1530000</v>
      </c>
      <c r="P342" s="624" t="s">
        <v>99</v>
      </c>
      <c r="Q342" s="604"/>
      <c r="R342" s="609"/>
      <c r="S342" s="624"/>
      <c r="T342" s="610">
        <v>5</v>
      </c>
      <c r="U342" s="610">
        <f t="shared" si="437"/>
        <v>5</v>
      </c>
      <c r="V342" s="611">
        <f t="shared" si="438"/>
        <v>306000</v>
      </c>
      <c r="W342" s="611">
        <f t="shared" si="439"/>
        <v>1530000</v>
      </c>
      <c r="X342" s="611">
        <f t="shared" si="440"/>
        <v>0</v>
      </c>
      <c r="Y342" s="610">
        <f t="shared" si="441"/>
        <v>5</v>
      </c>
      <c r="Z342" s="611">
        <f t="shared" si="442"/>
        <v>306000</v>
      </c>
      <c r="AA342" s="611">
        <f t="shared" si="443"/>
        <v>1530000</v>
      </c>
      <c r="AB342" s="611">
        <f t="shared" si="444"/>
        <v>0</v>
      </c>
      <c r="AC342" s="5" t="b">
        <f t="shared" si="445"/>
        <v>1</v>
      </c>
      <c r="AD342" s="1377">
        <f t="shared" ref="AD342:AD405" si="446">O342-AA342-AB342</f>
        <v>0</v>
      </c>
    </row>
    <row r="343" spans="1:30" ht="15" customHeight="1">
      <c r="A343" s="612" t="s">
        <v>464</v>
      </c>
      <c r="B343" s="804">
        <v>303</v>
      </c>
      <c r="C343" s="603" t="s">
        <v>1900</v>
      </c>
      <c r="D343" s="630" t="s">
        <v>445</v>
      </c>
      <c r="E343" s="613" t="s">
        <v>332</v>
      </c>
      <c r="F343" s="821" t="s">
        <v>219</v>
      </c>
      <c r="G343" s="624" t="s">
        <v>212</v>
      </c>
      <c r="H343" s="624" t="s">
        <v>212</v>
      </c>
      <c r="I343" s="679" t="s">
        <v>211</v>
      </c>
      <c r="J343" s="625">
        <v>1</v>
      </c>
      <c r="K343" s="624" t="s">
        <v>1893</v>
      </c>
      <c r="L343" s="633">
        <v>6120000</v>
      </c>
      <c r="M343" s="604">
        <v>2007</v>
      </c>
      <c r="N343" s="624" t="s">
        <v>241</v>
      </c>
      <c r="O343" s="792">
        <f t="shared" si="271"/>
        <v>6120000</v>
      </c>
      <c r="P343" s="624" t="s">
        <v>99</v>
      </c>
      <c r="Q343" s="604"/>
      <c r="R343" s="609"/>
      <c r="S343" s="624"/>
      <c r="T343" s="610">
        <v>4</v>
      </c>
      <c r="U343" s="610">
        <f>2010-M343+1</f>
        <v>4</v>
      </c>
      <c r="V343" s="611">
        <f t="shared" si="272"/>
        <v>1530000</v>
      </c>
      <c r="W343" s="611">
        <f t="shared" si="273"/>
        <v>6120000</v>
      </c>
      <c r="X343" s="611">
        <f t="shared" si="274"/>
        <v>0</v>
      </c>
      <c r="Y343" s="610">
        <f>2010-M343+1</f>
        <v>4</v>
      </c>
      <c r="Z343" s="611">
        <f t="shared" si="275"/>
        <v>1530000</v>
      </c>
      <c r="AA343" s="611">
        <f t="shared" si="276"/>
        <v>6120000</v>
      </c>
      <c r="AB343" s="611">
        <f t="shared" si="277"/>
        <v>0</v>
      </c>
      <c r="AC343" s="5" t="b">
        <f t="shared" si="270"/>
        <v>1</v>
      </c>
      <c r="AD343" s="1377">
        <f t="shared" si="446"/>
        <v>0</v>
      </c>
    </row>
    <row r="344" spans="1:30" ht="15" customHeight="1">
      <c r="A344" s="612" t="s">
        <v>464</v>
      </c>
      <c r="B344" s="804">
        <v>304</v>
      </c>
      <c r="C344" s="603" t="s">
        <v>420</v>
      </c>
      <c r="D344" s="630" t="s">
        <v>460</v>
      </c>
      <c r="E344" s="613" t="s">
        <v>332</v>
      </c>
      <c r="F344" s="821" t="s">
        <v>219</v>
      </c>
      <c r="G344" s="624" t="s">
        <v>212</v>
      </c>
      <c r="H344" s="624" t="s">
        <v>212</v>
      </c>
      <c r="I344" s="679" t="s">
        <v>211</v>
      </c>
      <c r="J344" s="625">
        <v>1</v>
      </c>
      <c r="K344" s="624" t="s">
        <v>1893</v>
      </c>
      <c r="L344" s="633">
        <v>625600</v>
      </c>
      <c r="M344" s="821">
        <v>2005</v>
      </c>
      <c r="N344" s="624" t="s">
        <v>241</v>
      </c>
      <c r="O344" s="792">
        <f t="shared" ref="O344:O443" si="447">J344*L344</f>
        <v>625600</v>
      </c>
      <c r="P344" s="624" t="s">
        <v>99</v>
      </c>
      <c r="Q344" s="604"/>
      <c r="R344" s="609"/>
      <c r="S344" s="624"/>
      <c r="T344" s="610">
        <v>5</v>
      </c>
      <c r="U344" s="610">
        <f>2009-M344+1</f>
        <v>5</v>
      </c>
      <c r="V344" s="611">
        <f t="shared" ref="V344:V443" si="448">O344/T344</f>
        <v>125120</v>
      </c>
      <c r="W344" s="611">
        <f t="shared" ref="W344:W443" si="449">U344*V344</f>
        <v>625600</v>
      </c>
      <c r="X344" s="611">
        <f t="shared" ref="X344:X443" si="450">O344-W344</f>
        <v>0</v>
      </c>
      <c r="Y344" s="610">
        <f>2009-M344+1</f>
        <v>5</v>
      </c>
      <c r="Z344" s="611">
        <f t="shared" ref="Z344:Z443" si="451">O344/T344</f>
        <v>125120</v>
      </c>
      <c r="AA344" s="611">
        <f t="shared" ref="AA344:AA443" si="452">Y344*Z344</f>
        <v>625600</v>
      </c>
      <c r="AB344" s="611">
        <f t="shared" ref="AB344:AB443" si="453">O344-AA344</f>
        <v>0</v>
      </c>
      <c r="AC344" s="5" t="b">
        <f t="shared" ref="AC344:AC443" si="454">AA344+AB344=O344</f>
        <v>1</v>
      </c>
      <c r="AD344" s="1377">
        <f t="shared" si="446"/>
        <v>0</v>
      </c>
    </row>
    <row r="345" spans="1:30" ht="15" customHeight="1">
      <c r="A345" s="612" t="s">
        <v>464</v>
      </c>
      <c r="B345" s="804">
        <v>305</v>
      </c>
      <c r="C345" s="603" t="s">
        <v>366</v>
      </c>
      <c r="D345" s="630" t="s">
        <v>436</v>
      </c>
      <c r="E345" s="613" t="s">
        <v>332</v>
      </c>
      <c r="F345" s="821" t="s">
        <v>219</v>
      </c>
      <c r="G345" s="624" t="s">
        <v>212</v>
      </c>
      <c r="H345" s="624" t="s">
        <v>212</v>
      </c>
      <c r="I345" s="679" t="s">
        <v>211</v>
      </c>
      <c r="J345" s="625">
        <v>1</v>
      </c>
      <c r="K345" s="624" t="s">
        <v>1893</v>
      </c>
      <c r="L345" s="633">
        <v>1564000</v>
      </c>
      <c r="M345" s="821">
        <v>2005</v>
      </c>
      <c r="N345" s="624" t="s">
        <v>241</v>
      </c>
      <c r="O345" s="792">
        <f t="shared" si="447"/>
        <v>1564000</v>
      </c>
      <c r="P345" s="624" t="s">
        <v>99</v>
      </c>
      <c r="Q345" s="604"/>
      <c r="R345" s="609"/>
      <c r="S345" s="624"/>
      <c r="T345" s="610">
        <v>5</v>
      </c>
      <c r="U345" s="610">
        <f>2009-M345+1</f>
        <v>5</v>
      </c>
      <c r="V345" s="611">
        <f t="shared" si="448"/>
        <v>312800</v>
      </c>
      <c r="W345" s="611">
        <f t="shared" si="449"/>
        <v>1564000</v>
      </c>
      <c r="X345" s="611">
        <f t="shared" si="450"/>
        <v>0</v>
      </c>
      <c r="Y345" s="610">
        <f>2009-M345+1</f>
        <v>5</v>
      </c>
      <c r="Z345" s="611">
        <f t="shared" si="451"/>
        <v>312800</v>
      </c>
      <c r="AA345" s="611">
        <f t="shared" si="452"/>
        <v>1564000</v>
      </c>
      <c r="AB345" s="611">
        <f t="shared" si="453"/>
        <v>0</v>
      </c>
      <c r="AC345" s="5" t="b">
        <f t="shared" si="454"/>
        <v>1</v>
      </c>
      <c r="AD345" s="1377">
        <f t="shared" si="446"/>
        <v>0</v>
      </c>
    </row>
    <row r="346" spans="1:30" s="1367" customFormat="1" ht="15" customHeight="1">
      <c r="A346" s="1352" t="s">
        <v>464</v>
      </c>
      <c r="B346" s="1353"/>
      <c r="C346" s="1354" t="s">
        <v>358</v>
      </c>
      <c r="D346" s="1355"/>
      <c r="E346" s="1368"/>
      <c r="F346" s="1372"/>
      <c r="G346" s="1361"/>
      <c r="H346" s="1361"/>
      <c r="I346" s="1371"/>
      <c r="J346" s="1370"/>
      <c r="K346" s="1361"/>
      <c r="L346" s="1362"/>
      <c r="M346" s="1369"/>
      <c r="N346" s="1374"/>
      <c r="O346" s="1363"/>
      <c r="P346" s="1361"/>
      <c r="Q346" s="1357"/>
      <c r="R346" s="1364"/>
      <c r="S346" s="1361"/>
      <c r="T346" s="1365"/>
      <c r="U346" s="1365"/>
      <c r="V346" s="1366"/>
      <c r="W346" s="1366"/>
      <c r="X346" s="1366"/>
      <c r="Y346" s="1365"/>
      <c r="Z346" s="1366"/>
      <c r="AA346" s="1366"/>
      <c r="AB346" s="1366"/>
      <c r="AC346" s="1367" t="b">
        <f t="shared" si="454"/>
        <v>1</v>
      </c>
      <c r="AD346" s="1377">
        <f t="shared" si="446"/>
        <v>0</v>
      </c>
    </row>
    <row r="347" spans="1:30" ht="15" customHeight="1">
      <c r="A347" s="612" t="s">
        <v>464</v>
      </c>
      <c r="B347" s="804">
        <v>306</v>
      </c>
      <c r="C347" s="603" t="s">
        <v>366</v>
      </c>
      <c r="D347" s="630" t="s">
        <v>436</v>
      </c>
      <c r="E347" s="613" t="s">
        <v>332</v>
      </c>
      <c r="F347" s="821" t="s">
        <v>219</v>
      </c>
      <c r="G347" s="624" t="s">
        <v>212</v>
      </c>
      <c r="H347" s="624" t="s">
        <v>212</v>
      </c>
      <c r="I347" s="679" t="s">
        <v>211</v>
      </c>
      <c r="J347" s="625">
        <v>1</v>
      </c>
      <c r="K347" s="624" t="s">
        <v>1893</v>
      </c>
      <c r="L347" s="633">
        <v>1530000</v>
      </c>
      <c r="M347" s="604">
        <v>2007</v>
      </c>
      <c r="N347" s="624" t="s">
        <v>241</v>
      </c>
      <c r="O347" s="792">
        <f t="shared" si="447"/>
        <v>1530000</v>
      </c>
      <c r="P347" s="624" t="s">
        <v>99</v>
      </c>
      <c r="Q347" s="604"/>
      <c r="R347" s="609"/>
      <c r="S347" s="624"/>
      <c r="T347" s="610">
        <v>5</v>
      </c>
      <c r="U347" s="610">
        <f>2011-M347+1</f>
        <v>5</v>
      </c>
      <c r="V347" s="611">
        <f t="shared" si="448"/>
        <v>306000</v>
      </c>
      <c r="W347" s="611">
        <f t="shared" si="449"/>
        <v>1530000</v>
      </c>
      <c r="X347" s="611">
        <f t="shared" si="450"/>
        <v>0</v>
      </c>
      <c r="Y347" s="610">
        <f>2011-M347+1</f>
        <v>5</v>
      </c>
      <c r="Z347" s="611">
        <f t="shared" si="451"/>
        <v>306000</v>
      </c>
      <c r="AA347" s="611">
        <f t="shared" si="452"/>
        <v>1530000</v>
      </c>
      <c r="AB347" s="611">
        <f t="shared" si="453"/>
        <v>0</v>
      </c>
      <c r="AC347" s="5" t="b">
        <f t="shared" si="454"/>
        <v>1</v>
      </c>
      <c r="AD347" s="1377">
        <f t="shared" si="446"/>
        <v>0</v>
      </c>
    </row>
    <row r="348" spans="1:30" ht="15" customHeight="1">
      <c r="A348" s="612" t="s">
        <v>464</v>
      </c>
      <c r="B348" s="804">
        <v>307</v>
      </c>
      <c r="C348" s="603" t="s">
        <v>402</v>
      </c>
      <c r="D348" s="630" t="s">
        <v>453</v>
      </c>
      <c r="E348" s="613" t="s">
        <v>332</v>
      </c>
      <c r="F348" s="821" t="s">
        <v>219</v>
      </c>
      <c r="G348" s="624" t="s">
        <v>212</v>
      </c>
      <c r="H348" s="624" t="s">
        <v>212</v>
      </c>
      <c r="I348" s="679" t="s">
        <v>211</v>
      </c>
      <c r="J348" s="625">
        <v>1</v>
      </c>
      <c r="K348" s="624" t="s">
        <v>1899</v>
      </c>
      <c r="L348" s="633">
        <v>612000</v>
      </c>
      <c r="M348" s="604">
        <v>2007</v>
      </c>
      <c r="N348" s="624" t="s">
        <v>241</v>
      </c>
      <c r="O348" s="792">
        <f t="shared" si="447"/>
        <v>612000</v>
      </c>
      <c r="P348" s="624" t="s">
        <v>99</v>
      </c>
      <c r="Q348" s="604"/>
      <c r="R348" s="609"/>
      <c r="S348" s="624"/>
      <c r="T348" s="610">
        <v>5</v>
      </c>
      <c r="U348" s="610">
        <f>2011-M348+1</f>
        <v>5</v>
      </c>
      <c r="V348" s="611">
        <f t="shared" si="448"/>
        <v>122400</v>
      </c>
      <c r="W348" s="611">
        <f t="shared" si="449"/>
        <v>612000</v>
      </c>
      <c r="X348" s="611">
        <f t="shared" si="450"/>
        <v>0</v>
      </c>
      <c r="Y348" s="610">
        <f>2011-M348+1</f>
        <v>5</v>
      </c>
      <c r="Z348" s="611">
        <f t="shared" si="451"/>
        <v>122400</v>
      </c>
      <c r="AA348" s="611">
        <f t="shared" si="452"/>
        <v>612000</v>
      </c>
      <c r="AB348" s="611">
        <f t="shared" si="453"/>
        <v>0</v>
      </c>
      <c r="AC348" s="5" t="b">
        <f t="shared" si="454"/>
        <v>1</v>
      </c>
      <c r="AD348" s="1377">
        <f t="shared" si="446"/>
        <v>0</v>
      </c>
    </row>
    <row r="349" spans="1:30" ht="15" customHeight="1">
      <c r="A349" s="612" t="s">
        <v>464</v>
      </c>
      <c r="B349" s="804">
        <v>308</v>
      </c>
      <c r="C349" s="603" t="s">
        <v>399</v>
      </c>
      <c r="D349" s="630" t="s">
        <v>462</v>
      </c>
      <c r="E349" s="613" t="s">
        <v>332</v>
      </c>
      <c r="F349" s="821" t="s">
        <v>538</v>
      </c>
      <c r="G349" s="624" t="s">
        <v>212</v>
      </c>
      <c r="H349" s="624" t="s">
        <v>212</v>
      </c>
      <c r="I349" s="679" t="s">
        <v>211</v>
      </c>
      <c r="J349" s="625">
        <v>1</v>
      </c>
      <c r="K349" s="624" t="s">
        <v>1899</v>
      </c>
      <c r="L349" s="633">
        <v>1530000</v>
      </c>
      <c r="M349" s="604">
        <v>2007</v>
      </c>
      <c r="N349" s="624" t="s">
        <v>241</v>
      </c>
      <c r="O349" s="792">
        <f t="shared" si="447"/>
        <v>1530000</v>
      </c>
      <c r="P349" s="624" t="s">
        <v>99</v>
      </c>
      <c r="Q349" s="604"/>
      <c r="R349" s="609"/>
      <c r="S349" s="624"/>
      <c r="T349" s="610">
        <v>5</v>
      </c>
      <c r="U349" s="610">
        <f>2011-M349+1</f>
        <v>5</v>
      </c>
      <c r="V349" s="611">
        <f t="shared" si="448"/>
        <v>306000</v>
      </c>
      <c r="W349" s="611">
        <f t="shared" si="449"/>
        <v>1530000</v>
      </c>
      <c r="X349" s="611">
        <f t="shared" si="450"/>
        <v>0</v>
      </c>
      <c r="Y349" s="610">
        <f>2011-M349+1</f>
        <v>5</v>
      </c>
      <c r="Z349" s="611">
        <f t="shared" si="451"/>
        <v>306000</v>
      </c>
      <c r="AA349" s="611">
        <f t="shared" si="452"/>
        <v>1530000</v>
      </c>
      <c r="AB349" s="611">
        <f t="shared" si="453"/>
        <v>0</v>
      </c>
      <c r="AC349" s="5" t="b">
        <f t="shared" si="454"/>
        <v>1</v>
      </c>
      <c r="AD349" s="1377">
        <f t="shared" si="446"/>
        <v>0</v>
      </c>
    </row>
    <row r="350" spans="1:30" ht="15" customHeight="1">
      <c r="A350" s="612" t="s">
        <v>464</v>
      </c>
      <c r="B350" s="804">
        <v>309</v>
      </c>
      <c r="C350" s="603" t="s">
        <v>403</v>
      </c>
      <c r="D350" s="630" t="s">
        <v>459</v>
      </c>
      <c r="E350" s="613" t="s">
        <v>332</v>
      </c>
      <c r="F350" s="821" t="s">
        <v>219</v>
      </c>
      <c r="G350" s="624" t="s">
        <v>212</v>
      </c>
      <c r="H350" s="624" t="s">
        <v>212</v>
      </c>
      <c r="I350" s="679" t="s">
        <v>211</v>
      </c>
      <c r="J350" s="625">
        <v>1</v>
      </c>
      <c r="K350" s="624" t="s">
        <v>1893</v>
      </c>
      <c r="L350" s="633">
        <v>2295000</v>
      </c>
      <c r="M350" s="604">
        <v>2007</v>
      </c>
      <c r="N350" s="624" t="s">
        <v>241</v>
      </c>
      <c r="O350" s="792">
        <f t="shared" si="447"/>
        <v>2295000</v>
      </c>
      <c r="P350" s="624" t="s">
        <v>99</v>
      </c>
      <c r="Q350" s="604"/>
      <c r="R350" s="609"/>
      <c r="S350" s="624"/>
      <c r="T350" s="610">
        <v>5</v>
      </c>
      <c r="U350" s="610">
        <f>2011-M350+1</f>
        <v>5</v>
      </c>
      <c r="V350" s="611">
        <f t="shared" si="448"/>
        <v>459000</v>
      </c>
      <c r="W350" s="611">
        <f t="shared" si="449"/>
        <v>2295000</v>
      </c>
      <c r="X350" s="611">
        <f t="shared" si="450"/>
        <v>0</v>
      </c>
      <c r="Y350" s="610">
        <f>2011-M350+1</f>
        <v>5</v>
      </c>
      <c r="Z350" s="611">
        <f t="shared" si="451"/>
        <v>459000</v>
      </c>
      <c r="AA350" s="611">
        <f t="shared" si="452"/>
        <v>2295000</v>
      </c>
      <c r="AB350" s="611">
        <f t="shared" si="453"/>
        <v>0</v>
      </c>
      <c r="AC350" s="5" t="b">
        <f t="shared" si="454"/>
        <v>1</v>
      </c>
      <c r="AD350" s="1377">
        <f t="shared" si="446"/>
        <v>0</v>
      </c>
    </row>
    <row r="351" spans="1:30" s="1367" customFormat="1" ht="15" customHeight="1">
      <c r="A351" s="1352" t="s">
        <v>464</v>
      </c>
      <c r="B351" s="1483" t="s">
        <v>305</v>
      </c>
      <c r="C351" s="1483"/>
      <c r="D351" s="1355"/>
      <c r="E351" s="1356"/>
      <c r="F351" s="1359"/>
      <c r="G351" s="1361"/>
      <c r="H351" s="1361"/>
      <c r="I351" s="1371"/>
      <c r="J351" s="1370"/>
      <c r="K351" s="1361"/>
      <c r="L351" s="1362"/>
      <c r="M351" s="1361"/>
      <c r="N351" s="1361"/>
      <c r="O351" s="1363"/>
      <c r="P351" s="1361"/>
      <c r="Q351" s="1357"/>
      <c r="R351" s="1364"/>
      <c r="S351" s="1361"/>
      <c r="T351" s="1365"/>
      <c r="U351" s="1365"/>
      <c r="V351" s="1366"/>
      <c r="W351" s="1366"/>
      <c r="X351" s="1366"/>
      <c r="Y351" s="1365"/>
      <c r="Z351" s="1366"/>
      <c r="AA351" s="1366"/>
      <c r="AB351" s="1366"/>
      <c r="AC351" s="1367" t="b">
        <f t="shared" si="454"/>
        <v>1</v>
      </c>
      <c r="AD351" s="1377">
        <f t="shared" si="446"/>
        <v>0</v>
      </c>
    </row>
    <row r="352" spans="1:30" s="1367" customFormat="1" ht="15" customHeight="1">
      <c r="A352" s="1352" t="s">
        <v>464</v>
      </c>
      <c r="B352" s="1353"/>
      <c r="C352" s="1354" t="s">
        <v>330</v>
      </c>
      <c r="D352" s="1355"/>
      <c r="E352" s="1356"/>
      <c r="F352" s="1359"/>
      <c r="G352" s="1361"/>
      <c r="H352" s="1361"/>
      <c r="I352" s="1371"/>
      <c r="J352" s="1370"/>
      <c r="K352" s="1361"/>
      <c r="L352" s="1362"/>
      <c r="M352" s="1361"/>
      <c r="N352" s="1361"/>
      <c r="O352" s="1363"/>
      <c r="P352" s="1361"/>
      <c r="Q352" s="1357"/>
      <c r="R352" s="1364"/>
      <c r="S352" s="1361"/>
      <c r="T352" s="1365"/>
      <c r="U352" s="1365"/>
      <c r="V352" s="1366"/>
      <c r="W352" s="1366"/>
      <c r="X352" s="1366"/>
      <c r="Y352" s="1365"/>
      <c r="Z352" s="1366"/>
      <c r="AA352" s="1366"/>
      <c r="AB352" s="1366"/>
      <c r="AC352" s="1367" t="b">
        <f t="shared" si="454"/>
        <v>1</v>
      </c>
      <c r="AD352" s="1377">
        <f t="shared" si="446"/>
        <v>0</v>
      </c>
    </row>
    <row r="353" spans="1:30" ht="15" customHeight="1">
      <c r="A353" s="612" t="s">
        <v>464</v>
      </c>
      <c r="B353" s="804">
        <v>310</v>
      </c>
      <c r="C353" s="603" t="s">
        <v>222</v>
      </c>
      <c r="D353" s="601" t="s">
        <v>443</v>
      </c>
      <c r="E353" s="613" t="s">
        <v>332</v>
      </c>
      <c r="F353" s="757" t="s">
        <v>367</v>
      </c>
      <c r="G353" s="624" t="s">
        <v>212</v>
      </c>
      <c r="H353" s="1035" t="s">
        <v>243</v>
      </c>
      <c r="I353" s="679" t="s">
        <v>517</v>
      </c>
      <c r="J353" s="625">
        <v>1</v>
      </c>
      <c r="K353" s="624" t="s">
        <v>1899</v>
      </c>
      <c r="L353" s="633">
        <v>639200</v>
      </c>
      <c r="M353" s="757">
        <v>2006</v>
      </c>
      <c r="N353" s="624" t="s">
        <v>241</v>
      </c>
      <c r="O353" s="792">
        <f t="shared" si="447"/>
        <v>639200</v>
      </c>
      <c r="P353" s="624"/>
      <c r="Q353" s="604"/>
      <c r="R353" s="609"/>
      <c r="S353" s="624"/>
      <c r="T353" s="610">
        <v>5</v>
      </c>
      <c r="U353" s="610">
        <f>2010-M353+1</f>
        <v>5</v>
      </c>
      <c r="V353" s="611">
        <f t="shared" si="448"/>
        <v>127840</v>
      </c>
      <c r="W353" s="611">
        <f t="shared" si="449"/>
        <v>639200</v>
      </c>
      <c r="X353" s="611">
        <f t="shared" si="450"/>
        <v>0</v>
      </c>
      <c r="Y353" s="610">
        <f>2010-M353+1</f>
        <v>5</v>
      </c>
      <c r="Z353" s="611">
        <f t="shared" si="451"/>
        <v>127840</v>
      </c>
      <c r="AA353" s="611">
        <f t="shared" si="452"/>
        <v>639200</v>
      </c>
      <c r="AB353" s="611">
        <f t="shared" si="453"/>
        <v>0</v>
      </c>
      <c r="AC353" s="5" t="b">
        <f t="shared" si="454"/>
        <v>1</v>
      </c>
      <c r="AD353" s="1377">
        <f t="shared" si="446"/>
        <v>0</v>
      </c>
    </row>
    <row r="354" spans="1:30" ht="15" customHeight="1">
      <c r="A354" s="612" t="s">
        <v>464</v>
      </c>
      <c r="B354" s="804">
        <v>311</v>
      </c>
      <c r="C354" s="603" t="s">
        <v>366</v>
      </c>
      <c r="D354" s="630" t="s">
        <v>436</v>
      </c>
      <c r="E354" s="613" t="s">
        <v>332</v>
      </c>
      <c r="F354" s="757" t="s">
        <v>421</v>
      </c>
      <c r="G354" s="624" t="s">
        <v>212</v>
      </c>
      <c r="H354" s="624" t="s">
        <v>212</v>
      </c>
      <c r="I354" s="679" t="s">
        <v>211</v>
      </c>
      <c r="J354" s="625">
        <v>1</v>
      </c>
      <c r="K354" s="624" t="s">
        <v>1893</v>
      </c>
      <c r="L354" s="633">
        <v>752000</v>
      </c>
      <c r="M354" s="757">
        <v>2006</v>
      </c>
      <c r="N354" s="624" t="s">
        <v>241</v>
      </c>
      <c r="O354" s="792">
        <f t="shared" si="447"/>
        <v>752000</v>
      </c>
      <c r="P354" s="624"/>
      <c r="Q354" s="604"/>
      <c r="R354" s="609"/>
      <c r="S354" s="624"/>
      <c r="T354" s="610">
        <v>5</v>
      </c>
      <c r="U354" s="610">
        <f>2010-M354+1</f>
        <v>5</v>
      </c>
      <c r="V354" s="611">
        <f t="shared" si="448"/>
        <v>150400</v>
      </c>
      <c r="W354" s="611">
        <f t="shared" si="449"/>
        <v>752000</v>
      </c>
      <c r="X354" s="611">
        <f t="shared" si="450"/>
        <v>0</v>
      </c>
      <c r="Y354" s="610">
        <f>2010-M354+1</f>
        <v>5</v>
      </c>
      <c r="Z354" s="611">
        <f t="shared" si="451"/>
        <v>150400</v>
      </c>
      <c r="AA354" s="611">
        <f t="shared" si="452"/>
        <v>752000</v>
      </c>
      <c r="AB354" s="611">
        <f t="shared" si="453"/>
        <v>0</v>
      </c>
      <c r="AC354" s="5" t="b">
        <f t="shared" si="454"/>
        <v>1</v>
      </c>
      <c r="AD354" s="1377">
        <f t="shared" si="446"/>
        <v>0</v>
      </c>
    </row>
    <row r="355" spans="1:30" ht="15" customHeight="1">
      <c r="A355" s="612" t="s">
        <v>464</v>
      </c>
      <c r="B355" s="804">
        <v>312</v>
      </c>
      <c r="C355" s="603" t="s">
        <v>342</v>
      </c>
      <c r="D355" s="630" t="s">
        <v>440</v>
      </c>
      <c r="E355" s="613" t="s">
        <v>332</v>
      </c>
      <c r="F355" s="757" t="s">
        <v>227</v>
      </c>
      <c r="G355" s="624" t="s">
        <v>212</v>
      </c>
      <c r="H355" s="624" t="s">
        <v>212</v>
      </c>
      <c r="I355" s="679" t="s">
        <v>220</v>
      </c>
      <c r="J355" s="625">
        <v>1</v>
      </c>
      <c r="K355" s="624" t="s">
        <v>1899</v>
      </c>
      <c r="L355" s="633">
        <v>1598000</v>
      </c>
      <c r="M355" s="757">
        <v>2006</v>
      </c>
      <c r="N355" s="624" t="s">
        <v>241</v>
      </c>
      <c r="O355" s="792">
        <f t="shared" si="447"/>
        <v>1598000</v>
      </c>
      <c r="P355" s="624"/>
      <c r="Q355" s="604"/>
      <c r="R355" s="609"/>
      <c r="S355" s="624"/>
      <c r="T355" s="610">
        <v>5</v>
      </c>
      <c r="U355" s="610">
        <f>2010-M355+1</f>
        <v>5</v>
      </c>
      <c r="V355" s="611">
        <f t="shared" si="448"/>
        <v>319600</v>
      </c>
      <c r="W355" s="611">
        <f t="shared" si="449"/>
        <v>1598000</v>
      </c>
      <c r="X355" s="611">
        <f t="shared" si="450"/>
        <v>0</v>
      </c>
      <c r="Y355" s="610">
        <f>2010-M355+1</f>
        <v>5</v>
      </c>
      <c r="Z355" s="611">
        <f t="shared" si="451"/>
        <v>319600</v>
      </c>
      <c r="AA355" s="611">
        <f t="shared" si="452"/>
        <v>1598000</v>
      </c>
      <c r="AB355" s="611">
        <f t="shared" si="453"/>
        <v>0</v>
      </c>
      <c r="AC355" s="5" t="b">
        <f t="shared" si="454"/>
        <v>1</v>
      </c>
      <c r="AD355" s="1377">
        <f t="shared" si="446"/>
        <v>0</v>
      </c>
    </row>
    <row r="356" spans="1:30" s="1367" customFormat="1" ht="15" customHeight="1">
      <c r="A356" s="1352" t="s">
        <v>464</v>
      </c>
      <c r="B356" s="1353"/>
      <c r="C356" s="1354" t="s">
        <v>422</v>
      </c>
      <c r="D356" s="1355"/>
      <c r="E356" s="1368"/>
      <c r="F356" s="1359"/>
      <c r="G356" s="1361"/>
      <c r="H356" s="1361"/>
      <c r="I356" s="1371"/>
      <c r="J356" s="1370"/>
      <c r="K356" s="1361"/>
      <c r="L356" s="1362"/>
      <c r="M356" s="1359"/>
      <c r="N356" s="1361"/>
      <c r="O356" s="1363"/>
      <c r="P356" s="1361"/>
      <c r="Q356" s="1357"/>
      <c r="R356" s="1364"/>
      <c r="S356" s="1361"/>
      <c r="T356" s="1365"/>
      <c r="U356" s="1365"/>
      <c r="V356" s="1366"/>
      <c r="W356" s="1366"/>
      <c r="X356" s="1366"/>
      <c r="Y356" s="1365"/>
      <c r="Z356" s="1366"/>
      <c r="AA356" s="1366"/>
      <c r="AB356" s="1366"/>
      <c r="AC356" s="1367" t="b">
        <f t="shared" si="454"/>
        <v>1</v>
      </c>
      <c r="AD356" s="1377">
        <f t="shared" si="446"/>
        <v>0</v>
      </c>
    </row>
    <row r="357" spans="1:30" ht="15" customHeight="1">
      <c r="A357" s="612" t="s">
        <v>464</v>
      </c>
      <c r="B357" s="804">
        <v>313</v>
      </c>
      <c r="C357" s="603" t="s">
        <v>222</v>
      </c>
      <c r="D357" s="601" t="s">
        <v>443</v>
      </c>
      <c r="E357" s="613" t="s">
        <v>332</v>
      </c>
      <c r="F357" s="821" t="s">
        <v>367</v>
      </c>
      <c r="G357" s="624" t="s">
        <v>212</v>
      </c>
      <c r="H357" s="1035" t="s">
        <v>243</v>
      </c>
      <c r="I357" s="679" t="s">
        <v>517</v>
      </c>
      <c r="J357" s="625">
        <v>1</v>
      </c>
      <c r="K357" s="624" t="s">
        <v>1899</v>
      </c>
      <c r="L357" s="633">
        <v>639200</v>
      </c>
      <c r="M357" s="821">
        <v>2006</v>
      </c>
      <c r="N357" s="624" t="s">
        <v>241</v>
      </c>
      <c r="O357" s="792">
        <f t="shared" si="447"/>
        <v>639200</v>
      </c>
      <c r="P357" s="624"/>
      <c r="Q357" s="604"/>
      <c r="R357" s="609"/>
      <c r="S357" s="624"/>
      <c r="T357" s="610">
        <v>5</v>
      </c>
      <c r="U357" s="610">
        <f>2010-M357+1</f>
        <v>5</v>
      </c>
      <c r="V357" s="611">
        <f t="shared" si="448"/>
        <v>127840</v>
      </c>
      <c r="W357" s="611">
        <f t="shared" si="449"/>
        <v>639200</v>
      </c>
      <c r="X357" s="611">
        <f t="shared" si="450"/>
        <v>0</v>
      </c>
      <c r="Y357" s="610">
        <f>2010-M357+1</f>
        <v>5</v>
      </c>
      <c r="Z357" s="611">
        <f t="shared" si="451"/>
        <v>127840</v>
      </c>
      <c r="AA357" s="611">
        <f t="shared" si="452"/>
        <v>639200</v>
      </c>
      <c r="AB357" s="611">
        <f t="shared" si="453"/>
        <v>0</v>
      </c>
      <c r="AC357" s="5" t="b">
        <f t="shared" si="454"/>
        <v>1</v>
      </c>
      <c r="AD357" s="1377">
        <f t="shared" si="446"/>
        <v>0</v>
      </c>
    </row>
    <row r="358" spans="1:30" ht="15" customHeight="1">
      <c r="A358" s="612" t="s">
        <v>464</v>
      </c>
      <c r="B358" s="804">
        <v>314</v>
      </c>
      <c r="C358" s="603" t="s">
        <v>337</v>
      </c>
      <c r="D358" s="630" t="s">
        <v>435</v>
      </c>
      <c r="E358" s="613" t="s">
        <v>332</v>
      </c>
      <c r="F358" s="821" t="s">
        <v>409</v>
      </c>
      <c r="G358" s="624" t="s">
        <v>212</v>
      </c>
      <c r="H358" s="624" t="s">
        <v>212</v>
      </c>
      <c r="I358" s="679" t="s">
        <v>211</v>
      </c>
      <c r="J358" s="625">
        <v>1</v>
      </c>
      <c r="K358" s="624" t="s">
        <v>1899</v>
      </c>
      <c r="L358" s="633">
        <v>599250</v>
      </c>
      <c r="M358" s="821">
        <v>2006</v>
      </c>
      <c r="N358" s="624" t="s">
        <v>241</v>
      </c>
      <c r="O358" s="792">
        <f t="shared" si="447"/>
        <v>599250</v>
      </c>
      <c r="P358" s="624"/>
      <c r="Q358" s="604"/>
      <c r="R358" s="609"/>
      <c r="S358" s="624"/>
      <c r="T358" s="610">
        <v>5</v>
      </c>
      <c r="U358" s="610">
        <f>2010-M358+1</f>
        <v>5</v>
      </c>
      <c r="V358" s="611">
        <f t="shared" si="448"/>
        <v>119850</v>
      </c>
      <c r="W358" s="611">
        <f t="shared" si="449"/>
        <v>599250</v>
      </c>
      <c r="X358" s="611">
        <f t="shared" si="450"/>
        <v>0</v>
      </c>
      <c r="Y358" s="610">
        <f>2010-M358+1</f>
        <v>5</v>
      </c>
      <c r="Z358" s="611">
        <f t="shared" si="451"/>
        <v>119850</v>
      </c>
      <c r="AA358" s="611">
        <f t="shared" si="452"/>
        <v>599250</v>
      </c>
      <c r="AB358" s="611">
        <f t="shared" si="453"/>
        <v>0</v>
      </c>
      <c r="AC358" s="5" t="b">
        <f t="shared" si="454"/>
        <v>1</v>
      </c>
      <c r="AD358" s="1377">
        <f t="shared" si="446"/>
        <v>0</v>
      </c>
    </row>
    <row r="359" spans="1:30" ht="15" customHeight="1">
      <c r="A359" s="612" t="s">
        <v>464</v>
      </c>
      <c r="B359" s="804">
        <v>315</v>
      </c>
      <c r="C359" s="603" t="s">
        <v>423</v>
      </c>
      <c r="D359" s="601" t="s">
        <v>434</v>
      </c>
      <c r="E359" s="613" t="s">
        <v>332</v>
      </c>
      <c r="F359" s="821" t="s">
        <v>226</v>
      </c>
      <c r="G359" s="624" t="s">
        <v>212</v>
      </c>
      <c r="H359" s="624" t="s">
        <v>545</v>
      </c>
      <c r="I359" s="679" t="s">
        <v>211</v>
      </c>
      <c r="J359" s="625">
        <v>1</v>
      </c>
      <c r="K359" s="624" t="s">
        <v>1899</v>
      </c>
      <c r="L359" s="633">
        <v>319600</v>
      </c>
      <c r="M359" s="821">
        <v>2006</v>
      </c>
      <c r="N359" s="624" t="s">
        <v>241</v>
      </c>
      <c r="O359" s="792">
        <f t="shared" si="447"/>
        <v>319600</v>
      </c>
      <c r="P359" s="624"/>
      <c r="Q359" s="604"/>
      <c r="R359" s="609"/>
      <c r="S359" s="624"/>
      <c r="T359" s="610">
        <v>5</v>
      </c>
      <c r="U359" s="610">
        <f>2010-M359+1</f>
        <v>5</v>
      </c>
      <c r="V359" s="611">
        <f t="shared" si="448"/>
        <v>63920</v>
      </c>
      <c r="W359" s="611">
        <f t="shared" si="449"/>
        <v>319600</v>
      </c>
      <c r="X359" s="611">
        <f t="shared" si="450"/>
        <v>0</v>
      </c>
      <c r="Y359" s="610">
        <f>2010-M359+1</f>
        <v>5</v>
      </c>
      <c r="Z359" s="611">
        <f t="shared" si="451"/>
        <v>63920</v>
      </c>
      <c r="AA359" s="611">
        <f t="shared" si="452"/>
        <v>319600</v>
      </c>
      <c r="AB359" s="611">
        <f t="shared" si="453"/>
        <v>0</v>
      </c>
      <c r="AC359" s="5" t="b">
        <f t="shared" si="454"/>
        <v>1</v>
      </c>
      <c r="AD359" s="1377">
        <f t="shared" si="446"/>
        <v>0</v>
      </c>
    </row>
    <row r="360" spans="1:30" ht="15" customHeight="1">
      <c r="A360" s="612" t="s">
        <v>464</v>
      </c>
      <c r="B360" s="804">
        <v>316</v>
      </c>
      <c r="C360" s="603" t="s">
        <v>423</v>
      </c>
      <c r="D360" s="601" t="s">
        <v>434</v>
      </c>
      <c r="E360" s="613" t="s">
        <v>338</v>
      </c>
      <c r="F360" s="821" t="s">
        <v>226</v>
      </c>
      <c r="G360" s="624" t="s">
        <v>212</v>
      </c>
      <c r="H360" s="624" t="s">
        <v>545</v>
      </c>
      <c r="I360" s="679" t="s">
        <v>211</v>
      </c>
      <c r="J360" s="625">
        <v>1</v>
      </c>
      <c r="K360" s="624" t="s">
        <v>1899</v>
      </c>
      <c r="L360" s="633">
        <v>319600</v>
      </c>
      <c r="M360" s="821">
        <v>2006</v>
      </c>
      <c r="N360" s="624" t="s">
        <v>241</v>
      </c>
      <c r="O360" s="792">
        <f t="shared" ref="O360" si="455">J360*L360</f>
        <v>319600</v>
      </c>
      <c r="P360" s="624"/>
      <c r="Q360" s="604"/>
      <c r="R360" s="609"/>
      <c r="S360" s="624"/>
      <c r="T360" s="610">
        <v>5</v>
      </c>
      <c r="U360" s="610">
        <f>2010-M360+1</f>
        <v>5</v>
      </c>
      <c r="V360" s="611">
        <f t="shared" ref="V360" si="456">O360/T360</f>
        <v>63920</v>
      </c>
      <c r="W360" s="611">
        <f t="shared" ref="W360" si="457">U360*V360</f>
        <v>319600</v>
      </c>
      <c r="X360" s="611">
        <f t="shared" ref="X360" si="458">O360-W360</f>
        <v>0</v>
      </c>
      <c r="Y360" s="610">
        <f>2010-M360+1</f>
        <v>5</v>
      </c>
      <c r="Z360" s="611">
        <f t="shared" ref="Z360" si="459">O360/T360</f>
        <v>63920</v>
      </c>
      <c r="AA360" s="611">
        <f t="shared" ref="AA360" si="460">Y360*Z360</f>
        <v>319600</v>
      </c>
      <c r="AB360" s="611">
        <f t="shared" ref="AB360" si="461">O360-AA360</f>
        <v>0</v>
      </c>
      <c r="AC360" s="5" t="b">
        <f t="shared" ref="AC360" si="462">AA360+AB360=O360</f>
        <v>1</v>
      </c>
      <c r="AD360" s="1377">
        <f t="shared" si="446"/>
        <v>0</v>
      </c>
    </row>
    <row r="361" spans="1:30" ht="15" customHeight="1">
      <c r="A361" s="612" t="s">
        <v>464</v>
      </c>
      <c r="B361" s="804">
        <v>317</v>
      </c>
      <c r="C361" s="603" t="s">
        <v>1900</v>
      </c>
      <c r="D361" s="630" t="s">
        <v>445</v>
      </c>
      <c r="E361" s="613" t="s">
        <v>332</v>
      </c>
      <c r="F361" s="821" t="s">
        <v>250</v>
      </c>
      <c r="G361" s="624" t="s">
        <v>212</v>
      </c>
      <c r="H361" s="624" t="s">
        <v>212</v>
      </c>
      <c r="I361" s="679" t="s">
        <v>211</v>
      </c>
      <c r="J361" s="625">
        <v>1</v>
      </c>
      <c r="K361" s="624" t="s">
        <v>1893</v>
      </c>
      <c r="L361" s="633">
        <v>6392000</v>
      </c>
      <c r="M361" s="821">
        <v>2006</v>
      </c>
      <c r="N361" s="624" t="s">
        <v>241</v>
      </c>
      <c r="O361" s="792">
        <f t="shared" si="447"/>
        <v>6392000</v>
      </c>
      <c r="P361" s="624"/>
      <c r="Q361" s="604"/>
      <c r="R361" s="609"/>
      <c r="S361" s="624"/>
      <c r="T361" s="610">
        <v>4</v>
      </c>
      <c r="U361" s="610">
        <f>2009-M361+1</f>
        <v>4</v>
      </c>
      <c r="V361" s="611">
        <f t="shared" si="448"/>
        <v>1598000</v>
      </c>
      <c r="W361" s="611">
        <f t="shared" si="449"/>
        <v>6392000</v>
      </c>
      <c r="X361" s="611">
        <f t="shared" si="450"/>
        <v>0</v>
      </c>
      <c r="Y361" s="610">
        <f>2009-M361+1</f>
        <v>4</v>
      </c>
      <c r="Z361" s="611">
        <f t="shared" si="451"/>
        <v>1598000</v>
      </c>
      <c r="AA361" s="611">
        <f t="shared" si="452"/>
        <v>6392000</v>
      </c>
      <c r="AB361" s="611">
        <f t="shared" si="453"/>
        <v>0</v>
      </c>
      <c r="AC361" s="5" t="b">
        <f t="shared" si="454"/>
        <v>1</v>
      </c>
      <c r="AD361" s="1377">
        <f t="shared" si="446"/>
        <v>0</v>
      </c>
    </row>
    <row r="362" spans="1:30" s="1367" customFormat="1" ht="15" customHeight="1">
      <c r="A362" s="1352" t="s">
        <v>464</v>
      </c>
      <c r="B362" s="1353"/>
      <c r="C362" s="1354" t="s">
        <v>424</v>
      </c>
      <c r="D362" s="1355"/>
      <c r="E362" s="1368"/>
      <c r="F362" s="1369"/>
      <c r="G362" s="1361"/>
      <c r="H362" s="1361"/>
      <c r="I362" s="1371"/>
      <c r="J362" s="1370"/>
      <c r="K362" s="1361"/>
      <c r="L362" s="1362"/>
      <c r="M362" s="1369"/>
      <c r="N362" s="1361"/>
      <c r="O362" s="1363"/>
      <c r="P362" s="1361"/>
      <c r="Q362" s="1357"/>
      <c r="R362" s="1364"/>
      <c r="S362" s="1361"/>
      <c r="T362" s="1365"/>
      <c r="U362" s="1365"/>
      <c r="V362" s="1366"/>
      <c r="W362" s="1366"/>
      <c r="X362" s="1366"/>
      <c r="Y362" s="1365"/>
      <c r="Z362" s="1366"/>
      <c r="AA362" s="1366"/>
      <c r="AB362" s="1366"/>
      <c r="AC362" s="1367" t="b">
        <f t="shared" si="454"/>
        <v>1</v>
      </c>
      <c r="AD362" s="1377">
        <f t="shared" si="446"/>
        <v>0</v>
      </c>
    </row>
    <row r="363" spans="1:30" ht="15" customHeight="1">
      <c r="A363" s="612" t="s">
        <v>464</v>
      </c>
      <c r="B363" s="804">
        <v>318</v>
      </c>
      <c r="C363" s="603" t="s">
        <v>256</v>
      </c>
      <c r="D363" s="601" t="s">
        <v>434</v>
      </c>
      <c r="E363" s="613" t="s">
        <v>332</v>
      </c>
      <c r="F363" s="821" t="s">
        <v>226</v>
      </c>
      <c r="G363" s="624" t="s">
        <v>212</v>
      </c>
      <c r="H363" s="872" t="s">
        <v>545</v>
      </c>
      <c r="I363" s="679" t="s">
        <v>211</v>
      </c>
      <c r="J363" s="625">
        <v>1</v>
      </c>
      <c r="K363" s="624" t="s">
        <v>1899</v>
      </c>
      <c r="L363" s="633">
        <v>319600</v>
      </c>
      <c r="M363" s="821">
        <v>2006</v>
      </c>
      <c r="N363" s="624" t="s">
        <v>241</v>
      </c>
      <c r="O363" s="792">
        <f t="shared" si="447"/>
        <v>319600</v>
      </c>
      <c r="P363" s="624"/>
      <c r="Q363" s="604"/>
      <c r="R363" s="609"/>
      <c r="S363" s="624"/>
      <c r="T363" s="610">
        <v>5</v>
      </c>
      <c r="U363" s="610">
        <f>2010-M363+1</f>
        <v>5</v>
      </c>
      <c r="V363" s="611">
        <f t="shared" si="448"/>
        <v>63920</v>
      </c>
      <c r="W363" s="611">
        <f t="shared" si="449"/>
        <v>319600</v>
      </c>
      <c r="X363" s="611">
        <f t="shared" si="450"/>
        <v>0</v>
      </c>
      <c r="Y363" s="610">
        <f>2010-M363+1</f>
        <v>5</v>
      </c>
      <c r="Z363" s="611">
        <f t="shared" si="451"/>
        <v>63920</v>
      </c>
      <c r="AA363" s="611">
        <f t="shared" si="452"/>
        <v>319600</v>
      </c>
      <c r="AB363" s="611">
        <f t="shared" si="453"/>
        <v>0</v>
      </c>
      <c r="AC363" s="5" t="b">
        <f t="shared" si="454"/>
        <v>1</v>
      </c>
      <c r="AD363" s="1377">
        <f t="shared" si="446"/>
        <v>0</v>
      </c>
    </row>
    <row r="364" spans="1:30" ht="15" customHeight="1">
      <c r="A364" s="612" t="s">
        <v>464</v>
      </c>
      <c r="B364" s="804">
        <v>319</v>
      </c>
      <c r="C364" s="603" t="s">
        <v>256</v>
      </c>
      <c r="D364" s="601" t="s">
        <v>434</v>
      </c>
      <c r="E364" s="613" t="s">
        <v>338</v>
      </c>
      <c r="F364" s="821" t="s">
        <v>388</v>
      </c>
      <c r="G364" s="624" t="s">
        <v>212</v>
      </c>
      <c r="H364" s="872" t="s">
        <v>545</v>
      </c>
      <c r="I364" s="679" t="s">
        <v>211</v>
      </c>
      <c r="J364" s="625">
        <v>1</v>
      </c>
      <c r="K364" s="624" t="s">
        <v>1899</v>
      </c>
      <c r="L364" s="633">
        <v>319600</v>
      </c>
      <c r="M364" s="821">
        <v>2006</v>
      </c>
      <c r="N364" s="624" t="s">
        <v>241</v>
      </c>
      <c r="O364" s="792">
        <f t="shared" si="447"/>
        <v>319600</v>
      </c>
      <c r="P364" s="624"/>
      <c r="Q364" s="604"/>
      <c r="R364" s="609"/>
      <c r="S364" s="624"/>
      <c r="T364" s="610">
        <v>5</v>
      </c>
      <c r="U364" s="610">
        <f>2010-M364+1</f>
        <v>5</v>
      </c>
      <c r="V364" s="611">
        <f t="shared" si="448"/>
        <v>63920</v>
      </c>
      <c r="W364" s="611">
        <f t="shared" si="449"/>
        <v>319600</v>
      </c>
      <c r="X364" s="611">
        <f t="shared" si="450"/>
        <v>0</v>
      </c>
      <c r="Y364" s="610">
        <f>2010-M364+1</f>
        <v>5</v>
      </c>
      <c r="Z364" s="611">
        <f t="shared" si="451"/>
        <v>63920</v>
      </c>
      <c r="AA364" s="611">
        <f t="shared" si="452"/>
        <v>319600</v>
      </c>
      <c r="AB364" s="611">
        <f t="shared" si="453"/>
        <v>0</v>
      </c>
      <c r="AC364" s="5" t="b">
        <f t="shared" si="454"/>
        <v>1</v>
      </c>
      <c r="AD364" s="1377">
        <f t="shared" si="446"/>
        <v>0</v>
      </c>
    </row>
    <row r="365" spans="1:30" ht="15" customHeight="1">
      <c r="A365" s="612" t="s">
        <v>464</v>
      </c>
      <c r="B365" s="804">
        <v>320</v>
      </c>
      <c r="C365" s="603" t="s">
        <v>256</v>
      </c>
      <c r="D365" s="601" t="s">
        <v>434</v>
      </c>
      <c r="E365" s="613" t="s">
        <v>355</v>
      </c>
      <c r="F365" s="821" t="s">
        <v>425</v>
      </c>
      <c r="G365" s="624" t="s">
        <v>212</v>
      </c>
      <c r="H365" s="872" t="s">
        <v>545</v>
      </c>
      <c r="I365" s="679" t="s">
        <v>211</v>
      </c>
      <c r="J365" s="625">
        <v>1</v>
      </c>
      <c r="K365" s="624" t="s">
        <v>1899</v>
      </c>
      <c r="L365" s="633">
        <v>319600</v>
      </c>
      <c r="M365" s="821">
        <v>2006</v>
      </c>
      <c r="N365" s="624" t="s">
        <v>241</v>
      </c>
      <c r="O365" s="792">
        <f t="shared" si="447"/>
        <v>319600</v>
      </c>
      <c r="P365" s="624"/>
      <c r="Q365" s="604"/>
      <c r="R365" s="609"/>
      <c r="S365" s="624"/>
      <c r="T365" s="610">
        <v>5</v>
      </c>
      <c r="U365" s="610">
        <f>2010-M365+1</f>
        <v>5</v>
      </c>
      <c r="V365" s="611">
        <f t="shared" si="448"/>
        <v>63920</v>
      </c>
      <c r="W365" s="611">
        <f t="shared" si="449"/>
        <v>319600</v>
      </c>
      <c r="X365" s="611">
        <f t="shared" si="450"/>
        <v>0</v>
      </c>
      <c r="Y365" s="610">
        <f>2010-M365+1</f>
        <v>5</v>
      </c>
      <c r="Z365" s="611">
        <f t="shared" si="451"/>
        <v>63920</v>
      </c>
      <c r="AA365" s="611">
        <f t="shared" si="452"/>
        <v>319600</v>
      </c>
      <c r="AB365" s="611">
        <f t="shared" si="453"/>
        <v>0</v>
      </c>
      <c r="AC365" s="5" t="b">
        <f t="shared" si="454"/>
        <v>1</v>
      </c>
      <c r="AD365" s="1377">
        <f t="shared" si="446"/>
        <v>0</v>
      </c>
    </row>
    <row r="366" spans="1:30" ht="15" customHeight="1">
      <c r="A366" s="612" t="s">
        <v>464</v>
      </c>
      <c r="B366" s="804">
        <v>321</v>
      </c>
      <c r="C366" s="603" t="s">
        <v>334</v>
      </c>
      <c r="D366" s="630" t="s">
        <v>438</v>
      </c>
      <c r="E366" s="613" t="s">
        <v>332</v>
      </c>
      <c r="F366" s="821" t="s">
        <v>227</v>
      </c>
      <c r="G366" s="624" t="s">
        <v>212</v>
      </c>
      <c r="H366" s="624" t="s">
        <v>212</v>
      </c>
      <c r="I366" s="679" t="s">
        <v>220</v>
      </c>
      <c r="J366" s="625">
        <v>1</v>
      </c>
      <c r="K366" s="624" t="s">
        <v>1899</v>
      </c>
      <c r="L366" s="633">
        <v>1757800</v>
      </c>
      <c r="M366" s="821">
        <v>2006</v>
      </c>
      <c r="N366" s="624" t="s">
        <v>241</v>
      </c>
      <c r="O366" s="792">
        <f t="shared" si="447"/>
        <v>1757800</v>
      </c>
      <c r="P366" s="624"/>
      <c r="Q366" s="604"/>
      <c r="R366" s="609"/>
      <c r="S366" s="624"/>
      <c r="T366" s="610">
        <v>5</v>
      </c>
      <c r="U366" s="610">
        <f>2010-M366+1</f>
        <v>5</v>
      </c>
      <c r="V366" s="611">
        <f t="shared" si="448"/>
        <v>351560</v>
      </c>
      <c r="W366" s="611">
        <f t="shared" si="449"/>
        <v>1757800</v>
      </c>
      <c r="X366" s="611">
        <f t="shared" si="450"/>
        <v>0</v>
      </c>
      <c r="Y366" s="610">
        <f>2010-M366+1</f>
        <v>5</v>
      </c>
      <c r="Z366" s="611">
        <f t="shared" si="451"/>
        <v>351560</v>
      </c>
      <c r="AA366" s="611">
        <f t="shared" si="452"/>
        <v>1757800</v>
      </c>
      <c r="AB366" s="611">
        <f t="shared" si="453"/>
        <v>0</v>
      </c>
      <c r="AC366" s="5" t="b">
        <f t="shared" si="454"/>
        <v>1</v>
      </c>
      <c r="AD366" s="1377">
        <f t="shared" si="446"/>
        <v>0</v>
      </c>
    </row>
    <row r="367" spans="1:30" s="1367" customFormat="1" ht="15" customHeight="1">
      <c r="A367" s="1352" t="s">
        <v>464</v>
      </c>
      <c r="B367" s="1353"/>
      <c r="C367" s="1354" t="s">
        <v>358</v>
      </c>
      <c r="D367" s="1355"/>
      <c r="E367" s="1368"/>
      <c r="F367" s="1369"/>
      <c r="G367" s="1361"/>
      <c r="H367" s="1361"/>
      <c r="I367" s="1371"/>
      <c r="J367" s="1370"/>
      <c r="K367" s="1361"/>
      <c r="L367" s="1362"/>
      <c r="M367" s="1369"/>
      <c r="N367" s="1361"/>
      <c r="O367" s="1363"/>
      <c r="P367" s="1361"/>
      <c r="Q367" s="1357"/>
      <c r="R367" s="1364"/>
      <c r="S367" s="1361"/>
      <c r="T367" s="1365"/>
      <c r="U367" s="1365"/>
      <c r="V367" s="1366"/>
      <c r="W367" s="1366"/>
      <c r="X367" s="1366"/>
      <c r="Y367" s="1365"/>
      <c r="Z367" s="1366"/>
      <c r="AA367" s="1366"/>
      <c r="AB367" s="1366"/>
      <c r="AC367" s="1367" t="b">
        <f t="shared" si="454"/>
        <v>1</v>
      </c>
      <c r="AD367" s="1377">
        <f t="shared" si="446"/>
        <v>0</v>
      </c>
    </row>
    <row r="368" spans="1:30" ht="15" customHeight="1">
      <c r="A368" s="612" t="s">
        <v>464</v>
      </c>
      <c r="B368" s="804">
        <v>322</v>
      </c>
      <c r="C368" s="603" t="s">
        <v>256</v>
      </c>
      <c r="D368" s="601" t="s">
        <v>434</v>
      </c>
      <c r="E368" s="613" t="s">
        <v>332</v>
      </c>
      <c r="F368" s="821" t="s">
        <v>425</v>
      </c>
      <c r="G368" s="624" t="s">
        <v>212</v>
      </c>
      <c r="H368" s="872" t="s">
        <v>545</v>
      </c>
      <c r="I368" s="679" t="s">
        <v>211</v>
      </c>
      <c r="J368" s="625">
        <v>1</v>
      </c>
      <c r="K368" s="624" t="s">
        <v>1899</v>
      </c>
      <c r="L368" s="633">
        <v>326400</v>
      </c>
      <c r="M368" s="821">
        <v>2007</v>
      </c>
      <c r="N368" s="624" t="s">
        <v>241</v>
      </c>
      <c r="O368" s="792">
        <f>J368*L368</f>
        <v>326400</v>
      </c>
      <c r="P368" s="624"/>
      <c r="Q368" s="604"/>
      <c r="R368" s="609"/>
      <c r="S368" s="624"/>
      <c r="T368" s="610">
        <v>5</v>
      </c>
      <c r="U368" s="610">
        <f>2011-M368+1</f>
        <v>5</v>
      </c>
      <c r="V368" s="611">
        <f t="shared" si="448"/>
        <v>65280</v>
      </c>
      <c r="W368" s="611">
        <f t="shared" si="449"/>
        <v>326400</v>
      </c>
      <c r="X368" s="611">
        <f t="shared" si="450"/>
        <v>0</v>
      </c>
      <c r="Y368" s="610">
        <f>2011-M368+1</f>
        <v>5</v>
      </c>
      <c r="Z368" s="611">
        <f t="shared" si="451"/>
        <v>65280</v>
      </c>
      <c r="AA368" s="611">
        <f t="shared" si="452"/>
        <v>326400</v>
      </c>
      <c r="AB368" s="611">
        <f t="shared" si="453"/>
        <v>0</v>
      </c>
      <c r="AC368" s="5" t="b">
        <f t="shared" si="454"/>
        <v>1</v>
      </c>
      <c r="AD368" s="1377">
        <f t="shared" si="446"/>
        <v>0</v>
      </c>
    </row>
    <row r="369" spans="1:30" ht="15" customHeight="1">
      <c r="A369" s="612" t="s">
        <v>464</v>
      </c>
      <c r="B369" s="804">
        <v>323</v>
      </c>
      <c r="C369" s="603" t="s">
        <v>256</v>
      </c>
      <c r="D369" s="601" t="s">
        <v>434</v>
      </c>
      <c r="E369" s="613" t="s">
        <v>338</v>
      </c>
      <c r="F369" s="821" t="s">
        <v>425</v>
      </c>
      <c r="G369" s="624" t="s">
        <v>212</v>
      </c>
      <c r="H369" s="872" t="s">
        <v>545</v>
      </c>
      <c r="I369" s="679" t="s">
        <v>211</v>
      </c>
      <c r="J369" s="625">
        <v>1</v>
      </c>
      <c r="K369" s="624" t="s">
        <v>1899</v>
      </c>
      <c r="L369" s="633">
        <v>326400</v>
      </c>
      <c r="M369" s="821">
        <v>2007</v>
      </c>
      <c r="N369" s="624" t="s">
        <v>241</v>
      </c>
      <c r="O369" s="792">
        <f t="shared" ref="O369:O370" si="463">J369*L369</f>
        <v>326400</v>
      </c>
      <c r="P369" s="624"/>
      <c r="Q369" s="604"/>
      <c r="R369" s="609"/>
      <c r="S369" s="624"/>
      <c r="T369" s="610">
        <v>5</v>
      </c>
      <c r="U369" s="610">
        <f t="shared" ref="U369:U370" si="464">2011-M369+1</f>
        <v>5</v>
      </c>
      <c r="V369" s="611">
        <f t="shared" ref="V369:V370" si="465">O369/T369</f>
        <v>65280</v>
      </c>
      <c r="W369" s="611">
        <f t="shared" ref="W369:W370" si="466">U369*V369</f>
        <v>326400</v>
      </c>
      <c r="X369" s="611">
        <f t="shared" ref="X369:X370" si="467">O369-W369</f>
        <v>0</v>
      </c>
      <c r="Y369" s="610">
        <f t="shared" ref="Y369:Y370" si="468">2011-M369+1</f>
        <v>5</v>
      </c>
      <c r="Z369" s="611">
        <f t="shared" ref="Z369:Z370" si="469">O369/T369</f>
        <v>65280</v>
      </c>
      <c r="AA369" s="611">
        <f t="shared" ref="AA369:AA370" si="470">Y369*Z369</f>
        <v>326400</v>
      </c>
      <c r="AB369" s="611">
        <f t="shared" ref="AB369:AB370" si="471">O369-AA369</f>
        <v>0</v>
      </c>
      <c r="AC369" s="5" t="b">
        <f t="shared" ref="AC369:AC370" si="472">AA369+AB369=O369</f>
        <v>1</v>
      </c>
      <c r="AD369" s="1377">
        <f t="shared" si="446"/>
        <v>0</v>
      </c>
    </row>
    <row r="370" spans="1:30" ht="15" customHeight="1">
      <c r="A370" s="612" t="s">
        <v>464</v>
      </c>
      <c r="B370" s="804">
        <v>324</v>
      </c>
      <c r="C370" s="603" t="s">
        <v>256</v>
      </c>
      <c r="D370" s="601" t="s">
        <v>434</v>
      </c>
      <c r="E370" s="613" t="s">
        <v>355</v>
      </c>
      <c r="F370" s="821" t="s">
        <v>425</v>
      </c>
      <c r="G370" s="624" t="s">
        <v>212</v>
      </c>
      <c r="H370" s="872" t="s">
        <v>545</v>
      </c>
      <c r="I370" s="679" t="s">
        <v>211</v>
      </c>
      <c r="J370" s="625">
        <v>1</v>
      </c>
      <c r="K370" s="624" t="s">
        <v>1899</v>
      </c>
      <c r="L370" s="633">
        <v>326400</v>
      </c>
      <c r="M370" s="821">
        <v>2007</v>
      </c>
      <c r="N370" s="624" t="s">
        <v>241</v>
      </c>
      <c r="O370" s="792">
        <f t="shared" si="463"/>
        <v>326400</v>
      </c>
      <c r="P370" s="624"/>
      <c r="Q370" s="604"/>
      <c r="R370" s="609"/>
      <c r="S370" s="624"/>
      <c r="T370" s="610">
        <v>5</v>
      </c>
      <c r="U370" s="610">
        <f t="shared" si="464"/>
        <v>5</v>
      </c>
      <c r="V370" s="611">
        <f t="shared" si="465"/>
        <v>65280</v>
      </c>
      <c r="W370" s="611">
        <f t="shared" si="466"/>
        <v>326400</v>
      </c>
      <c r="X370" s="611">
        <f t="shared" si="467"/>
        <v>0</v>
      </c>
      <c r="Y370" s="610">
        <f t="shared" si="468"/>
        <v>5</v>
      </c>
      <c r="Z370" s="611">
        <f t="shared" si="469"/>
        <v>65280</v>
      </c>
      <c r="AA370" s="611">
        <f t="shared" si="470"/>
        <v>326400</v>
      </c>
      <c r="AB370" s="611">
        <f t="shared" si="471"/>
        <v>0</v>
      </c>
      <c r="AC370" s="5" t="b">
        <f t="shared" si="472"/>
        <v>1</v>
      </c>
      <c r="AD370" s="1377">
        <f t="shared" si="446"/>
        <v>0</v>
      </c>
    </row>
    <row r="371" spans="1:30" s="1367" customFormat="1" ht="15" customHeight="1">
      <c r="A371" s="1352" t="s">
        <v>464</v>
      </c>
      <c r="B371" s="1353"/>
      <c r="C371" s="1354" t="s">
        <v>426</v>
      </c>
      <c r="D371" s="1355"/>
      <c r="E371" s="1368"/>
      <c r="F371" s="1369"/>
      <c r="G371" s="1361"/>
      <c r="H371" s="1361"/>
      <c r="I371" s="1371"/>
      <c r="J371" s="1370"/>
      <c r="K371" s="1361"/>
      <c r="L371" s="1362"/>
      <c r="M371" s="1369"/>
      <c r="N371" s="1361"/>
      <c r="O371" s="1363"/>
      <c r="P371" s="1361"/>
      <c r="Q371" s="1357"/>
      <c r="R371" s="1364"/>
      <c r="S371" s="1361"/>
      <c r="T371" s="1365"/>
      <c r="U371" s="1365"/>
      <c r="V371" s="1366"/>
      <c r="W371" s="1366"/>
      <c r="X371" s="1366"/>
      <c r="Y371" s="1365"/>
      <c r="Z371" s="1366"/>
      <c r="AA371" s="1366"/>
      <c r="AB371" s="1366"/>
      <c r="AC371" s="1367" t="b">
        <f t="shared" si="454"/>
        <v>1</v>
      </c>
      <c r="AD371" s="1377">
        <f t="shared" si="446"/>
        <v>0</v>
      </c>
    </row>
    <row r="372" spans="1:30" ht="15" customHeight="1">
      <c r="A372" s="612" t="s">
        <v>464</v>
      </c>
      <c r="B372" s="804">
        <v>325</v>
      </c>
      <c r="C372" s="603" t="s">
        <v>222</v>
      </c>
      <c r="D372" s="601" t="s">
        <v>443</v>
      </c>
      <c r="E372" s="613" t="s">
        <v>332</v>
      </c>
      <c r="F372" s="821" t="s">
        <v>367</v>
      </c>
      <c r="G372" s="624" t="s">
        <v>212</v>
      </c>
      <c r="H372" s="872" t="s">
        <v>219</v>
      </c>
      <c r="I372" s="679" t="s">
        <v>517</v>
      </c>
      <c r="J372" s="625">
        <v>1</v>
      </c>
      <c r="K372" s="624" t="s">
        <v>1899</v>
      </c>
      <c r="L372" s="633">
        <v>300800</v>
      </c>
      <c r="M372" s="821">
        <v>2006</v>
      </c>
      <c r="N372" s="624" t="s">
        <v>241</v>
      </c>
      <c r="O372" s="792">
        <f t="shared" si="447"/>
        <v>300800</v>
      </c>
      <c r="P372" s="624"/>
      <c r="Q372" s="604"/>
      <c r="R372" s="609"/>
      <c r="S372" s="624"/>
      <c r="T372" s="610">
        <v>5</v>
      </c>
      <c r="U372" s="610">
        <f>2010-M372+1</f>
        <v>5</v>
      </c>
      <c r="V372" s="611">
        <f t="shared" si="448"/>
        <v>60160</v>
      </c>
      <c r="W372" s="611">
        <f t="shared" si="449"/>
        <v>300800</v>
      </c>
      <c r="X372" s="611">
        <f t="shared" si="450"/>
        <v>0</v>
      </c>
      <c r="Y372" s="610">
        <f>2010-M372+1</f>
        <v>5</v>
      </c>
      <c r="Z372" s="611">
        <f t="shared" si="451"/>
        <v>60160</v>
      </c>
      <c r="AA372" s="611">
        <f t="shared" si="452"/>
        <v>300800</v>
      </c>
      <c r="AB372" s="611">
        <f t="shared" si="453"/>
        <v>0</v>
      </c>
      <c r="AC372" s="5" t="b">
        <f t="shared" si="454"/>
        <v>1</v>
      </c>
      <c r="AD372" s="1377">
        <f t="shared" si="446"/>
        <v>0</v>
      </c>
    </row>
    <row r="373" spans="1:30" ht="15" customHeight="1">
      <c r="A373" s="612" t="s">
        <v>464</v>
      </c>
      <c r="B373" s="804">
        <v>326</v>
      </c>
      <c r="C373" s="603" t="s">
        <v>337</v>
      </c>
      <c r="D373" s="630" t="s">
        <v>435</v>
      </c>
      <c r="E373" s="613" t="s">
        <v>332</v>
      </c>
      <c r="F373" s="821" t="s">
        <v>409</v>
      </c>
      <c r="G373" s="624" t="s">
        <v>212</v>
      </c>
      <c r="H373" s="872" t="s">
        <v>219</v>
      </c>
      <c r="I373" s="679" t="s">
        <v>211</v>
      </c>
      <c r="J373" s="625">
        <v>1</v>
      </c>
      <c r="K373" s="624" t="s">
        <v>1899</v>
      </c>
      <c r="L373" s="633">
        <v>599250</v>
      </c>
      <c r="M373" s="821">
        <v>2006</v>
      </c>
      <c r="N373" s="624" t="s">
        <v>241</v>
      </c>
      <c r="O373" s="792">
        <f t="shared" si="447"/>
        <v>599250</v>
      </c>
      <c r="P373" s="624"/>
      <c r="Q373" s="604"/>
      <c r="R373" s="609"/>
      <c r="S373" s="624"/>
      <c r="T373" s="610">
        <v>5</v>
      </c>
      <c r="U373" s="610">
        <f t="shared" ref="U373:U385" si="473">2010-M373+1</f>
        <v>5</v>
      </c>
      <c r="V373" s="611">
        <f t="shared" si="448"/>
        <v>119850</v>
      </c>
      <c r="W373" s="611">
        <f t="shared" si="449"/>
        <v>599250</v>
      </c>
      <c r="X373" s="611">
        <f t="shared" si="450"/>
        <v>0</v>
      </c>
      <c r="Y373" s="610">
        <f t="shared" ref="Y373:Y385" si="474">2010-M373+1</f>
        <v>5</v>
      </c>
      <c r="Z373" s="611">
        <f t="shared" si="451"/>
        <v>119850</v>
      </c>
      <c r="AA373" s="611">
        <f t="shared" si="452"/>
        <v>599250</v>
      </c>
      <c r="AB373" s="611">
        <f t="shared" si="453"/>
        <v>0</v>
      </c>
      <c r="AC373" s="5" t="b">
        <f t="shared" si="454"/>
        <v>1</v>
      </c>
      <c r="AD373" s="1377">
        <f t="shared" si="446"/>
        <v>0</v>
      </c>
    </row>
    <row r="374" spans="1:30" ht="15" customHeight="1">
      <c r="A374" s="612" t="s">
        <v>464</v>
      </c>
      <c r="B374" s="804">
        <v>327</v>
      </c>
      <c r="C374" s="603" t="s">
        <v>256</v>
      </c>
      <c r="D374" s="601" t="s">
        <v>434</v>
      </c>
      <c r="E374" s="613" t="s">
        <v>332</v>
      </c>
      <c r="F374" s="821" t="s">
        <v>388</v>
      </c>
      <c r="G374" s="624" t="s">
        <v>212</v>
      </c>
      <c r="H374" s="872" t="s">
        <v>545</v>
      </c>
      <c r="I374" s="679" t="s">
        <v>211</v>
      </c>
      <c r="J374" s="625">
        <v>1</v>
      </c>
      <c r="K374" s="624" t="s">
        <v>1899</v>
      </c>
      <c r="L374" s="633">
        <v>319600</v>
      </c>
      <c r="M374" s="821">
        <v>2006</v>
      </c>
      <c r="N374" s="624" t="s">
        <v>241</v>
      </c>
      <c r="O374" s="792">
        <f t="shared" si="447"/>
        <v>319600</v>
      </c>
      <c r="P374" s="624"/>
      <c r="Q374" s="604"/>
      <c r="R374" s="609"/>
      <c r="S374" s="624"/>
      <c r="T374" s="610">
        <v>5</v>
      </c>
      <c r="U374" s="610">
        <f t="shared" si="473"/>
        <v>5</v>
      </c>
      <c r="V374" s="611">
        <f t="shared" si="448"/>
        <v>63920</v>
      </c>
      <c r="W374" s="611">
        <f t="shared" si="449"/>
        <v>319600</v>
      </c>
      <c r="X374" s="611">
        <f t="shared" si="450"/>
        <v>0</v>
      </c>
      <c r="Y374" s="610">
        <f t="shared" si="474"/>
        <v>5</v>
      </c>
      <c r="Z374" s="611">
        <f t="shared" si="451"/>
        <v>63920</v>
      </c>
      <c r="AA374" s="611">
        <f t="shared" si="452"/>
        <v>319600</v>
      </c>
      <c r="AB374" s="611">
        <f t="shared" si="453"/>
        <v>0</v>
      </c>
      <c r="AC374" s="5" t="b">
        <f t="shared" si="454"/>
        <v>1</v>
      </c>
      <c r="AD374" s="1377">
        <f t="shared" si="446"/>
        <v>0</v>
      </c>
    </row>
    <row r="375" spans="1:30" ht="15" customHeight="1">
      <c r="A375" s="612" t="s">
        <v>464</v>
      </c>
      <c r="B375" s="804">
        <v>328</v>
      </c>
      <c r="C375" s="603" t="s">
        <v>256</v>
      </c>
      <c r="D375" s="601" t="s">
        <v>434</v>
      </c>
      <c r="E375" s="613" t="s">
        <v>338</v>
      </c>
      <c r="F375" s="821" t="s">
        <v>388</v>
      </c>
      <c r="G375" s="624" t="s">
        <v>212</v>
      </c>
      <c r="H375" s="872" t="s">
        <v>545</v>
      </c>
      <c r="I375" s="679" t="s">
        <v>211</v>
      </c>
      <c r="J375" s="625">
        <v>1</v>
      </c>
      <c r="K375" s="624" t="s">
        <v>1899</v>
      </c>
      <c r="L375" s="633">
        <v>319600</v>
      </c>
      <c r="M375" s="821">
        <v>2006</v>
      </c>
      <c r="N375" s="624" t="s">
        <v>241</v>
      </c>
      <c r="O375" s="792">
        <f t="shared" ref="O375:O377" si="475">J375*L375</f>
        <v>319600</v>
      </c>
      <c r="P375" s="624"/>
      <c r="Q375" s="604"/>
      <c r="R375" s="609"/>
      <c r="S375" s="624"/>
      <c r="T375" s="610">
        <v>5</v>
      </c>
      <c r="U375" s="610">
        <f t="shared" ref="U375:U377" si="476">2010-M375+1</f>
        <v>5</v>
      </c>
      <c r="V375" s="611">
        <f t="shared" ref="V375:V377" si="477">O375/T375</f>
        <v>63920</v>
      </c>
      <c r="W375" s="611">
        <f t="shared" ref="W375:W377" si="478">U375*V375</f>
        <v>319600</v>
      </c>
      <c r="X375" s="611">
        <f t="shared" ref="X375:X377" si="479">O375-W375</f>
        <v>0</v>
      </c>
      <c r="Y375" s="610">
        <f t="shared" ref="Y375:Y377" si="480">2010-M375+1</f>
        <v>5</v>
      </c>
      <c r="Z375" s="611">
        <f t="shared" ref="Z375:Z377" si="481">O375/T375</f>
        <v>63920</v>
      </c>
      <c r="AA375" s="611">
        <f t="shared" ref="AA375:AA377" si="482">Y375*Z375</f>
        <v>319600</v>
      </c>
      <c r="AB375" s="611">
        <f t="shared" ref="AB375:AB377" si="483">O375-AA375</f>
        <v>0</v>
      </c>
      <c r="AC375" s="5" t="b">
        <f t="shared" ref="AC375:AC377" si="484">AA375+AB375=O375</f>
        <v>1</v>
      </c>
      <c r="AD375" s="1377">
        <f t="shared" si="446"/>
        <v>0</v>
      </c>
    </row>
    <row r="376" spans="1:30" ht="15" customHeight="1">
      <c r="A376" s="612" t="s">
        <v>464</v>
      </c>
      <c r="B376" s="804">
        <v>329</v>
      </c>
      <c r="C376" s="603" t="s">
        <v>256</v>
      </c>
      <c r="D376" s="601" t="s">
        <v>434</v>
      </c>
      <c r="E376" s="613" t="s">
        <v>355</v>
      </c>
      <c r="F376" s="821" t="s">
        <v>388</v>
      </c>
      <c r="G376" s="624" t="s">
        <v>212</v>
      </c>
      <c r="H376" s="872" t="s">
        <v>545</v>
      </c>
      <c r="I376" s="679" t="s">
        <v>211</v>
      </c>
      <c r="J376" s="625">
        <v>1</v>
      </c>
      <c r="K376" s="624" t="s">
        <v>1899</v>
      </c>
      <c r="L376" s="633">
        <v>319600</v>
      </c>
      <c r="M376" s="821">
        <v>2006</v>
      </c>
      <c r="N376" s="624" t="s">
        <v>241</v>
      </c>
      <c r="O376" s="792">
        <f t="shared" si="475"/>
        <v>319600</v>
      </c>
      <c r="P376" s="624"/>
      <c r="Q376" s="604"/>
      <c r="R376" s="609"/>
      <c r="S376" s="624"/>
      <c r="T376" s="610">
        <v>5</v>
      </c>
      <c r="U376" s="610">
        <f t="shared" si="476"/>
        <v>5</v>
      </c>
      <c r="V376" s="611">
        <f t="shared" si="477"/>
        <v>63920</v>
      </c>
      <c r="W376" s="611">
        <f t="shared" si="478"/>
        <v>319600</v>
      </c>
      <c r="X376" s="611">
        <f t="shared" si="479"/>
        <v>0</v>
      </c>
      <c r="Y376" s="610">
        <f t="shared" si="480"/>
        <v>5</v>
      </c>
      <c r="Z376" s="611">
        <f t="shared" si="481"/>
        <v>63920</v>
      </c>
      <c r="AA376" s="611">
        <f t="shared" si="482"/>
        <v>319600</v>
      </c>
      <c r="AB376" s="611">
        <f t="shared" si="483"/>
        <v>0</v>
      </c>
      <c r="AC376" s="5" t="b">
        <f t="shared" si="484"/>
        <v>1</v>
      </c>
      <c r="AD376" s="1377">
        <f t="shared" si="446"/>
        <v>0</v>
      </c>
    </row>
    <row r="377" spans="1:30" ht="15" customHeight="1">
      <c r="A377" s="612" t="s">
        <v>464</v>
      </c>
      <c r="B377" s="804">
        <v>330</v>
      </c>
      <c r="C377" s="603" t="s">
        <v>256</v>
      </c>
      <c r="D377" s="601" t="s">
        <v>434</v>
      </c>
      <c r="E377" s="613" t="s">
        <v>346</v>
      </c>
      <c r="F377" s="821" t="s">
        <v>388</v>
      </c>
      <c r="G377" s="624" t="s">
        <v>212</v>
      </c>
      <c r="H377" s="872" t="s">
        <v>545</v>
      </c>
      <c r="I377" s="679" t="s">
        <v>211</v>
      </c>
      <c r="J377" s="625">
        <v>1</v>
      </c>
      <c r="K377" s="624" t="s">
        <v>1899</v>
      </c>
      <c r="L377" s="633">
        <v>319600</v>
      </c>
      <c r="M377" s="821">
        <v>2006</v>
      </c>
      <c r="N377" s="624" t="s">
        <v>241</v>
      </c>
      <c r="O377" s="792">
        <f t="shared" si="475"/>
        <v>319600</v>
      </c>
      <c r="P377" s="624"/>
      <c r="Q377" s="604"/>
      <c r="R377" s="609"/>
      <c r="S377" s="624"/>
      <c r="T377" s="610">
        <v>5</v>
      </c>
      <c r="U377" s="610">
        <f t="shared" si="476"/>
        <v>5</v>
      </c>
      <c r="V377" s="611">
        <f t="shared" si="477"/>
        <v>63920</v>
      </c>
      <c r="W377" s="611">
        <f t="shared" si="478"/>
        <v>319600</v>
      </c>
      <c r="X377" s="611">
        <f t="shared" si="479"/>
        <v>0</v>
      </c>
      <c r="Y377" s="610">
        <f t="shared" si="480"/>
        <v>5</v>
      </c>
      <c r="Z377" s="611">
        <f t="shared" si="481"/>
        <v>63920</v>
      </c>
      <c r="AA377" s="611">
        <f t="shared" si="482"/>
        <v>319600</v>
      </c>
      <c r="AB377" s="611">
        <f t="shared" si="483"/>
        <v>0</v>
      </c>
      <c r="AC377" s="5" t="b">
        <f t="shared" si="484"/>
        <v>1</v>
      </c>
      <c r="AD377" s="1377">
        <f t="shared" si="446"/>
        <v>0</v>
      </c>
    </row>
    <row r="378" spans="1:30" s="1367" customFormat="1" ht="15" customHeight="1">
      <c r="A378" s="1352" t="s">
        <v>464</v>
      </c>
      <c r="B378" s="1353"/>
      <c r="C378" s="1354" t="s">
        <v>427</v>
      </c>
      <c r="D378" s="1355"/>
      <c r="E378" s="1368"/>
      <c r="F378" s="1369"/>
      <c r="G378" s="1361"/>
      <c r="H378" s="1361"/>
      <c r="I378" s="1371"/>
      <c r="J378" s="1370"/>
      <c r="K378" s="1361"/>
      <c r="L378" s="1362"/>
      <c r="M378" s="1369"/>
      <c r="N378" s="1361"/>
      <c r="O378" s="1363"/>
      <c r="P378" s="1361"/>
      <c r="Q378" s="1357"/>
      <c r="R378" s="1364"/>
      <c r="S378" s="1361"/>
      <c r="T378" s="1365"/>
      <c r="U378" s="1365"/>
      <c r="V378" s="1366"/>
      <c r="W378" s="1366"/>
      <c r="X378" s="1366"/>
      <c r="Y378" s="1365"/>
      <c r="Z378" s="1366"/>
      <c r="AA378" s="1366"/>
      <c r="AB378" s="1366"/>
      <c r="AC378" s="1367" t="b">
        <f t="shared" si="454"/>
        <v>1</v>
      </c>
      <c r="AD378" s="1377">
        <f t="shared" si="446"/>
        <v>0</v>
      </c>
    </row>
    <row r="379" spans="1:30" ht="15" customHeight="1">
      <c r="A379" s="612" t="s">
        <v>464</v>
      </c>
      <c r="B379" s="804">
        <v>331</v>
      </c>
      <c r="C379" s="603" t="s">
        <v>222</v>
      </c>
      <c r="D379" s="601" t="s">
        <v>443</v>
      </c>
      <c r="E379" s="613" t="s">
        <v>332</v>
      </c>
      <c r="F379" s="821" t="s">
        <v>367</v>
      </c>
      <c r="G379" s="624" t="s">
        <v>212</v>
      </c>
      <c r="H379" s="872" t="s">
        <v>243</v>
      </c>
      <c r="I379" s="679" t="s">
        <v>517</v>
      </c>
      <c r="J379" s="625">
        <v>1</v>
      </c>
      <c r="K379" s="624" t="s">
        <v>1899</v>
      </c>
      <c r="L379" s="633">
        <v>300800</v>
      </c>
      <c r="M379" s="821">
        <v>2006</v>
      </c>
      <c r="N379" s="624" t="s">
        <v>241</v>
      </c>
      <c r="O379" s="792">
        <f t="shared" si="447"/>
        <v>300800</v>
      </c>
      <c r="P379" s="624"/>
      <c r="Q379" s="604"/>
      <c r="R379" s="609"/>
      <c r="S379" s="624"/>
      <c r="T379" s="610">
        <v>5</v>
      </c>
      <c r="U379" s="610">
        <f t="shared" si="473"/>
        <v>5</v>
      </c>
      <c r="V379" s="611">
        <f t="shared" si="448"/>
        <v>60160</v>
      </c>
      <c r="W379" s="611">
        <f t="shared" si="449"/>
        <v>300800</v>
      </c>
      <c r="X379" s="611">
        <f t="shared" si="450"/>
        <v>0</v>
      </c>
      <c r="Y379" s="610">
        <f t="shared" si="474"/>
        <v>5</v>
      </c>
      <c r="Z379" s="611">
        <f t="shared" si="451"/>
        <v>60160</v>
      </c>
      <c r="AA379" s="611">
        <f t="shared" si="452"/>
        <v>300800</v>
      </c>
      <c r="AB379" s="611">
        <f t="shared" si="453"/>
        <v>0</v>
      </c>
      <c r="AC379" s="5" t="b">
        <f t="shared" si="454"/>
        <v>1</v>
      </c>
      <c r="AD379" s="1377">
        <f t="shared" si="446"/>
        <v>0</v>
      </c>
    </row>
    <row r="380" spans="1:30" s="1367" customFormat="1" ht="15" customHeight="1">
      <c r="A380" s="1352" t="s">
        <v>464</v>
      </c>
      <c r="B380" s="1353"/>
      <c r="C380" s="1354" t="s">
        <v>344</v>
      </c>
      <c r="D380" s="1355"/>
      <c r="E380" s="1368"/>
      <c r="F380" s="1369"/>
      <c r="G380" s="1361"/>
      <c r="H380" s="1361"/>
      <c r="I380" s="1371"/>
      <c r="J380" s="1370"/>
      <c r="K380" s="1361"/>
      <c r="L380" s="1362"/>
      <c r="M380" s="1369"/>
      <c r="N380" s="1361"/>
      <c r="O380" s="1363"/>
      <c r="P380" s="1361"/>
      <c r="Q380" s="1357"/>
      <c r="R380" s="1364"/>
      <c r="S380" s="1361"/>
      <c r="T380" s="1365"/>
      <c r="U380" s="1365"/>
      <c r="V380" s="1366"/>
      <c r="W380" s="1366"/>
      <c r="X380" s="1366"/>
      <c r="Y380" s="1365"/>
      <c r="Z380" s="1366"/>
      <c r="AA380" s="1366"/>
      <c r="AB380" s="1366"/>
      <c r="AC380" s="1367" t="b">
        <f t="shared" si="454"/>
        <v>1</v>
      </c>
      <c r="AD380" s="1377">
        <f t="shared" si="446"/>
        <v>0</v>
      </c>
    </row>
    <row r="381" spans="1:30" ht="15" customHeight="1">
      <c r="A381" s="612" t="s">
        <v>464</v>
      </c>
      <c r="B381" s="804">
        <v>332</v>
      </c>
      <c r="C381" s="603" t="s">
        <v>256</v>
      </c>
      <c r="D381" s="601" t="s">
        <v>434</v>
      </c>
      <c r="E381" s="613" t="s">
        <v>332</v>
      </c>
      <c r="F381" s="821" t="s">
        <v>425</v>
      </c>
      <c r="G381" s="624" t="s">
        <v>212</v>
      </c>
      <c r="H381" s="872" t="s">
        <v>545</v>
      </c>
      <c r="I381" s="679" t="s">
        <v>211</v>
      </c>
      <c r="J381" s="625">
        <v>1</v>
      </c>
      <c r="K381" s="624" t="s">
        <v>1899</v>
      </c>
      <c r="L381" s="633">
        <v>319600</v>
      </c>
      <c r="M381" s="821">
        <v>2006</v>
      </c>
      <c r="N381" s="624" t="s">
        <v>241</v>
      </c>
      <c r="O381" s="792">
        <f t="shared" si="447"/>
        <v>319600</v>
      </c>
      <c r="P381" s="624"/>
      <c r="Q381" s="604"/>
      <c r="R381" s="609"/>
      <c r="S381" s="624"/>
      <c r="T381" s="610">
        <v>5</v>
      </c>
      <c r="U381" s="610">
        <f t="shared" si="473"/>
        <v>5</v>
      </c>
      <c r="V381" s="611">
        <f t="shared" si="448"/>
        <v>63920</v>
      </c>
      <c r="W381" s="611">
        <f t="shared" si="449"/>
        <v>319600</v>
      </c>
      <c r="X381" s="611">
        <f t="shared" si="450"/>
        <v>0</v>
      </c>
      <c r="Y381" s="610">
        <f t="shared" si="474"/>
        <v>5</v>
      </c>
      <c r="Z381" s="611">
        <f t="shared" si="451"/>
        <v>63920</v>
      </c>
      <c r="AA381" s="611">
        <f t="shared" si="452"/>
        <v>319600</v>
      </c>
      <c r="AB381" s="611">
        <f t="shared" si="453"/>
        <v>0</v>
      </c>
      <c r="AC381" s="5" t="b">
        <f t="shared" si="454"/>
        <v>1</v>
      </c>
      <c r="AD381" s="1377">
        <f t="shared" si="446"/>
        <v>0</v>
      </c>
    </row>
    <row r="382" spans="1:30" ht="15" customHeight="1">
      <c r="A382" s="612" t="s">
        <v>464</v>
      </c>
      <c r="B382" s="804">
        <v>333</v>
      </c>
      <c r="C382" s="603" t="s">
        <v>256</v>
      </c>
      <c r="D382" s="601" t="s">
        <v>434</v>
      </c>
      <c r="E382" s="613" t="s">
        <v>338</v>
      </c>
      <c r="F382" s="821" t="s">
        <v>425</v>
      </c>
      <c r="G382" s="624" t="s">
        <v>212</v>
      </c>
      <c r="H382" s="872" t="s">
        <v>545</v>
      </c>
      <c r="I382" s="679" t="s">
        <v>211</v>
      </c>
      <c r="J382" s="625">
        <v>1</v>
      </c>
      <c r="K382" s="624" t="s">
        <v>1899</v>
      </c>
      <c r="L382" s="633">
        <v>319600</v>
      </c>
      <c r="M382" s="821">
        <v>2006</v>
      </c>
      <c r="N382" s="624" t="s">
        <v>241</v>
      </c>
      <c r="O382" s="792">
        <f t="shared" ref="O382:O383" si="485">J382*L382</f>
        <v>319600</v>
      </c>
      <c r="P382" s="624"/>
      <c r="Q382" s="604"/>
      <c r="R382" s="609"/>
      <c r="S382" s="624"/>
      <c r="T382" s="610">
        <v>5</v>
      </c>
      <c r="U382" s="610">
        <f t="shared" ref="U382:U383" si="486">2010-M382+1</f>
        <v>5</v>
      </c>
      <c r="V382" s="611">
        <f t="shared" ref="V382:V383" si="487">O382/T382</f>
        <v>63920</v>
      </c>
      <c r="W382" s="611">
        <f t="shared" ref="W382:W383" si="488">U382*V382</f>
        <v>319600</v>
      </c>
      <c r="X382" s="611">
        <f t="shared" ref="X382:X383" si="489">O382-W382</f>
        <v>0</v>
      </c>
      <c r="Y382" s="610">
        <f t="shared" ref="Y382:Y383" si="490">2010-M382+1</f>
        <v>5</v>
      </c>
      <c r="Z382" s="611">
        <f t="shared" ref="Z382:Z383" si="491">O382/T382</f>
        <v>63920</v>
      </c>
      <c r="AA382" s="611">
        <f t="shared" ref="AA382:AA383" si="492">Y382*Z382</f>
        <v>319600</v>
      </c>
      <c r="AB382" s="611">
        <f t="shared" ref="AB382:AB383" si="493">O382-AA382</f>
        <v>0</v>
      </c>
      <c r="AC382" s="5" t="b">
        <f t="shared" ref="AC382:AC383" si="494">AA382+AB382=O382</f>
        <v>1</v>
      </c>
      <c r="AD382" s="1377">
        <f t="shared" si="446"/>
        <v>0</v>
      </c>
    </row>
    <row r="383" spans="1:30" ht="15" customHeight="1">
      <c r="A383" s="612" t="s">
        <v>464</v>
      </c>
      <c r="B383" s="804">
        <v>334</v>
      </c>
      <c r="C383" s="603" t="s">
        <v>256</v>
      </c>
      <c r="D383" s="601" t="s">
        <v>434</v>
      </c>
      <c r="E383" s="613" t="s">
        <v>355</v>
      </c>
      <c r="F383" s="821" t="s">
        <v>425</v>
      </c>
      <c r="G383" s="624" t="s">
        <v>212</v>
      </c>
      <c r="H383" s="872" t="s">
        <v>545</v>
      </c>
      <c r="I383" s="679" t="s">
        <v>211</v>
      </c>
      <c r="J383" s="625">
        <v>1</v>
      </c>
      <c r="K383" s="624" t="s">
        <v>1899</v>
      </c>
      <c r="L383" s="633">
        <v>319600</v>
      </c>
      <c r="M383" s="821">
        <v>2006</v>
      </c>
      <c r="N383" s="624" t="s">
        <v>241</v>
      </c>
      <c r="O383" s="792">
        <f t="shared" si="485"/>
        <v>319600</v>
      </c>
      <c r="P383" s="624"/>
      <c r="Q383" s="604"/>
      <c r="R383" s="609"/>
      <c r="S383" s="624"/>
      <c r="T383" s="610">
        <v>5</v>
      </c>
      <c r="U383" s="610">
        <f t="shared" si="486"/>
        <v>5</v>
      </c>
      <c r="V383" s="611">
        <f t="shared" si="487"/>
        <v>63920</v>
      </c>
      <c r="W383" s="611">
        <f t="shared" si="488"/>
        <v>319600</v>
      </c>
      <c r="X383" s="611">
        <f t="shared" si="489"/>
        <v>0</v>
      </c>
      <c r="Y383" s="610">
        <f t="shared" si="490"/>
        <v>5</v>
      </c>
      <c r="Z383" s="611">
        <f t="shared" si="491"/>
        <v>63920</v>
      </c>
      <c r="AA383" s="611">
        <f t="shared" si="492"/>
        <v>319600</v>
      </c>
      <c r="AB383" s="611">
        <f t="shared" si="493"/>
        <v>0</v>
      </c>
      <c r="AC383" s="5" t="b">
        <f t="shared" si="494"/>
        <v>1</v>
      </c>
      <c r="AD383" s="1377">
        <f t="shared" si="446"/>
        <v>0</v>
      </c>
    </row>
    <row r="384" spans="1:30" s="1367" customFormat="1" ht="15" customHeight="1">
      <c r="A384" s="1352" t="s">
        <v>464</v>
      </c>
      <c r="B384" s="1353"/>
      <c r="C384" s="1354" t="s">
        <v>428</v>
      </c>
      <c r="D384" s="1355"/>
      <c r="E384" s="1368"/>
      <c r="F384" s="1369"/>
      <c r="G384" s="1361"/>
      <c r="H384" s="1361"/>
      <c r="I384" s="1371"/>
      <c r="J384" s="1370"/>
      <c r="K384" s="1361"/>
      <c r="L384" s="1362"/>
      <c r="M384" s="1369"/>
      <c r="N384" s="1361"/>
      <c r="O384" s="1363"/>
      <c r="P384" s="1361"/>
      <c r="Q384" s="1357"/>
      <c r="R384" s="1364"/>
      <c r="S384" s="1361"/>
      <c r="T384" s="1365"/>
      <c r="U384" s="1365"/>
      <c r="V384" s="1366"/>
      <c r="W384" s="1366"/>
      <c r="X384" s="1366"/>
      <c r="Y384" s="1365"/>
      <c r="Z384" s="1366"/>
      <c r="AA384" s="1366"/>
      <c r="AB384" s="1366"/>
      <c r="AC384" s="1367" t="b">
        <f t="shared" si="454"/>
        <v>1</v>
      </c>
      <c r="AD384" s="1377">
        <f t="shared" si="446"/>
        <v>0</v>
      </c>
    </row>
    <row r="385" spans="1:30" ht="15" customHeight="1">
      <c r="A385" s="612" t="s">
        <v>464</v>
      </c>
      <c r="B385" s="804">
        <v>335</v>
      </c>
      <c r="C385" s="603" t="s">
        <v>256</v>
      </c>
      <c r="D385" s="601" t="s">
        <v>434</v>
      </c>
      <c r="E385" s="613" t="s">
        <v>332</v>
      </c>
      <c r="F385" s="821" t="s">
        <v>388</v>
      </c>
      <c r="G385" s="624" t="s">
        <v>212</v>
      </c>
      <c r="H385" s="872" t="s">
        <v>545</v>
      </c>
      <c r="I385" s="679" t="s">
        <v>211</v>
      </c>
      <c r="J385" s="625">
        <v>1</v>
      </c>
      <c r="K385" s="624" t="s">
        <v>1899</v>
      </c>
      <c r="L385" s="633">
        <v>319600</v>
      </c>
      <c r="M385" s="821">
        <v>2006</v>
      </c>
      <c r="N385" s="624" t="s">
        <v>241</v>
      </c>
      <c r="O385" s="792">
        <f t="shared" si="447"/>
        <v>319600</v>
      </c>
      <c r="P385" s="624"/>
      <c r="Q385" s="604"/>
      <c r="R385" s="609"/>
      <c r="S385" s="624"/>
      <c r="T385" s="610">
        <v>5</v>
      </c>
      <c r="U385" s="610">
        <f t="shared" si="473"/>
        <v>5</v>
      </c>
      <c r="V385" s="611">
        <f t="shared" si="448"/>
        <v>63920</v>
      </c>
      <c r="W385" s="611">
        <f t="shared" si="449"/>
        <v>319600</v>
      </c>
      <c r="X385" s="611">
        <f t="shared" si="450"/>
        <v>0</v>
      </c>
      <c r="Y385" s="610">
        <f t="shared" si="474"/>
        <v>5</v>
      </c>
      <c r="Z385" s="611">
        <f t="shared" si="451"/>
        <v>63920</v>
      </c>
      <c r="AA385" s="611">
        <f t="shared" si="452"/>
        <v>319600</v>
      </c>
      <c r="AB385" s="611">
        <f t="shared" si="453"/>
        <v>0</v>
      </c>
      <c r="AC385" s="5" t="b">
        <f t="shared" si="454"/>
        <v>1</v>
      </c>
      <c r="AD385" s="1377">
        <f t="shared" si="446"/>
        <v>0</v>
      </c>
    </row>
    <row r="386" spans="1:30" ht="15" customHeight="1">
      <c r="A386" s="612" t="s">
        <v>464</v>
      </c>
      <c r="B386" s="804">
        <v>336</v>
      </c>
      <c r="C386" s="603" t="s">
        <v>256</v>
      </c>
      <c r="D386" s="601" t="s">
        <v>434</v>
      </c>
      <c r="E386" s="613" t="s">
        <v>338</v>
      </c>
      <c r="F386" s="821" t="s">
        <v>388</v>
      </c>
      <c r="G386" s="624" t="s">
        <v>212</v>
      </c>
      <c r="H386" s="872" t="s">
        <v>545</v>
      </c>
      <c r="I386" s="679" t="s">
        <v>211</v>
      </c>
      <c r="J386" s="625">
        <v>1</v>
      </c>
      <c r="K386" s="624" t="s">
        <v>1899</v>
      </c>
      <c r="L386" s="633">
        <v>319600</v>
      </c>
      <c r="M386" s="821">
        <v>2006</v>
      </c>
      <c r="N386" s="624" t="s">
        <v>241</v>
      </c>
      <c r="O386" s="792">
        <f t="shared" ref="O386" si="495">J386*L386</f>
        <v>319600</v>
      </c>
      <c r="P386" s="624"/>
      <c r="Q386" s="604"/>
      <c r="R386" s="609"/>
      <c r="S386" s="624"/>
      <c r="T386" s="610">
        <v>5</v>
      </c>
      <c r="U386" s="610">
        <f t="shared" ref="U386" si="496">2010-M386+1</f>
        <v>5</v>
      </c>
      <c r="V386" s="611">
        <f t="shared" ref="V386" si="497">O386/T386</f>
        <v>63920</v>
      </c>
      <c r="W386" s="611">
        <f t="shared" ref="W386" si="498">U386*V386</f>
        <v>319600</v>
      </c>
      <c r="X386" s="611">
        <f t="shared" ref="X386" si="499">O386-W386</f>
        <v>0</v>
      </c>
      <c r="Y386" s="610">
        <f t="shared" ref="Y386" si="500">2010-M386+1</f>
        <v>5</v>
      </c>
      <c r="Z386" s="611">
        <f t="shared" ref="Z386" si="501">O386/T386</f>
        <v>63920</v>
      </c>
      <c r="AA386" s="611">
        <f t="shared" ref="AA386" si="502">Y386*Z386</f>
        <v>319600</v>
      </c>
      <c r="AB386" s="611">
        <f t="shared" ref="AB386" si="503">O386-AA386</f>
        <v>0</v>
      </c>
      <c r="AC386" s="5" t="b">
        <f t="shared" ref="AC386" si="504">AA386+AB386=O386</f>
        <v>1</v>
      </c>
      <c r="AD386" s="1377">
        <f t="shared" si="446"/>
        <v>0</v>
      </c>
    </row>
    <row r="387" spans="1:30" s="1367" customFormat="1" ht="15" customHeight="1">
      <c r="A387" s="1352" t="s">
        <v>464</v>
      </c>
      <c r="B387" s="1472" t="s">
        <v>266</v>
      </c>
      <c r="C387" s="1472"/>
      <c r="D387" s="1355"/>
      <c r="E387" s="1356"/>
      <c r="F387" s="1357"/>
      <c r="G387" s="1361"/>
      <c r="H387" s="1361"/>
      <c r="I387" s="1371"/>
      <c r="J387" s="1370"/>
      <c r="K387" s="1361"/>
      <c r="L387" s="1362"/>
      <c r="M387" s="1361"/>
      <c r="N387" s="1361"/>
      <c r="O387" s="1363"/>
      <c r="P387" s="1361"/>
      <c r="Q387" s="1357"/>
      <c r="R387" s="1364"/>
      <c r="S387" s="1361"/>
      <c r="T387" s="1365"/>
      <c r="U387" s="1365"/>
      <c r="V387" s="1366"/>
      <c r="W387" s="1366"/>
      <c r="X387" s="1366"/>
      <c r="Y387" s="1365"/>
      <c r="Z387" s="1366"/>
      <c r="AA387" s="1366"/>
      <c r="AB387" s="1366"/>
      <c r="AC387" s="1367" t="b">
        <f t="shared" si="454"/>
        <v>1</v>
      </c>
      <c r="AD387" s="1377">
        <f t="shared" si="446"/>
        <v>0</v>
      </c>
    </row>
    <row r="388" spans="1:30" ht="15" customHeight="1">
      <c r="A388" s="612" t="s">
        <v>464</v>
      </c>
      <c r="B388" s="804">
        <v>337</v>
      </c>
      <c r="C388" s="603" t="s">
        <v>1900</v>
      </c>
      <c r="D388" s="630" t="s">
        <v>445</v>
      </c>
      <c r="E388" s="613" t="s">
        <v>332</v>
      </c>
      <c r="F388" s="604" t="s">
        <v>250</v>
      </c>
      <c r="G388" s="624" t="s">
        <v>212</v>
      </c>
      <c r="H388" s="624" t="s">
        <v>212</v>
      </c>
      <c r="I388" s="679" t="s">
        <v>211</v>
      </c>
      <c r="J388" s="625">
        <v>1</v>
      </c>
      <c r="K388" s="624" t="s">
        <v>1893</v>
      </c>
      <c r="L388" s="633">
        <v>6392000</v>
      </c>
      <c r="M388" s="604">
        <v>2006</v>
      </c>
      <c r="N388" s="624" t="s">
        <v>241</v>
      </c>
      <c r="O388" s="792">
        <f t="shared" si="447"/>
        <v>6392000</v>
      </c>
      <c r="P388" s="624" t="s">
        <v>99</v>
      </c>
      <c r="Q388" s="604"/>
      <c r="R388" s="609"/>
      <c r="S388" s="624"/>
      <c r="T388" s="610">
        <v>4</v>
      </c>
      <c r="U388" s="610">
        <f>2009-M388+1</f>
        <v>4</v>
      </c>
      <c r="V388" s="611">
        <f t="shared" si="448"/>
        <v>1598000</v>
      </c>
      <c r="W388" s="611">
        <f t="shared" si="449"/>
        <v>6392000</v>
      </c>
      <c r="X388" s="611">
        <f t="shared" si="450"/>
        <v>0</v>
      </c>
      <c r="Y388" s="610">
        <f>2009-M388+1</f>
        <v>4</v>
      </c>
      <c r="Z388" s="611">
        <f t="shared" si="451"/>
        <v>1598000</v>
      </c>
      <c r="AA388" s="611">
        <f t="shared" si="452"/>
        <v>6392000</v>
      </c>
      <c r="AB388" s="611">
        <f t="shared" si="453"/>
        <v>0</v>
      </c>
      <c r="AC388" s="5" t="b">
        <f t="shared" si="454"/>
        <v>1</v>
      </c>
      <c r="AD388" s="1377">
        <f t="shared" si="446"/>
        <v>0</v>
      </c>
    </row>
    <row r="389" spans="1:30" ht="15" customHeight="1">
      <c r="A389" s="612" t="s">
        <v>464</v>
      </c>
      <c r="B389" s="804">
        <v>338</v>
      </c>
      <c r="C389" s="603" t="s">
        <v>396</v>
      </c>
      <c r="D389" s="630" t="s">
        <v>500</v>
      </c>
      <c r="E389" s="613" t="s">
        <v>332</v>
      </c>
      <c r="F389" s="604" t="s">
        <v>276</v>
      </c>
      <c r="G389" s="624" t="s">
        <v>212</v>
      </c>
      <c r="H389" s="624" t="s">
        <v>212</v>
      </c>
      <c r="I389" s="679" t="s">
        <v>211</v>
      </c>
      <c r="J389" s="625">
        <v>1</v>
      </c>
      <c r="K389" s="624" t="s">
        <v>1893</v>
      </c>
      <c r="L389" s="633">
        <v>1598000</v>
      </c>
      <c r="M389" s="604">
        <v>2006</v>
      </c>
      <c r="N389" s="624" t="s">
        <v>241</v>
      </c>
      <c r="O389" s="792">
        <f t="shared" si="447"/>
        <v>1598000</v>
      </c>
      <c r="P389" s="624" t="s">
        <v>99</v>
      </c>
      <c r="Q389" s="604"/>
      <c r="R389" s="609"/>
      <c r="S389" s="624"/>
      <c r="T389" s="610">
        <v>5</v>
      </c>
      <c r="U389" s="610">
        <f>2010-M389+1</f>
        <v>5</v>
      </c>
      <c r="V389" s="611">
        <f t="shared" si="448"/>
        <v>319600</v>
      </c>
      <c r="W389" s="611">
        <f t="shared" si="449"/>
        <v>1598000</v>
      </c>
      <c r="X389" s="611">
        <f t="shared" si="450"/>
        <v>0</v>
      </c>
      <c r="Y389" s="610">
        <f>2010-M389+1</f>
        <v>5</v>
      </c>
      <c r="Z389" s="611">
        <f t="shared" si="451"/>
        <v>319600</v>
      </c>
      <c r="AA389" s="611">
        <f t="shared" si="452"/>
        <v>1598000</v>
      </c>
      <c r="AB389" s="611">
        <f t="shared" si="453"/>
        <v>0</v>
      </c>
      <c r="AC389" s="5" t="b">
        <f t="shared" si="454"/>
        <v>1</v>
      </c>
      <c r="AD389" s="1377">
        <f t="shared" si="446"/>
        <v>0</v>
      </c>
    </row>
    <row r="390" spans="1:30" ht="15" customHeight="1">
      <c r="A390" s="612" t="s">
        <v>464</v>
      </c>
      <c r="B390" s="804">
        <v>339</v>
      </c>
      <c r="C390" s="603" t="s">
        <v>349</v>
      </c>
      <c r="D390" s="530" t="s">
        <v>449</v>
      </c>
      <c r="E390" s="613" t="s">
        <v>332</v>
      </c>
      <c r="F390" s="604" t="s">
        <v>225</v>
      </c>
      <c r="G390" s="624" t="s">
        <v>212</v>
      </c>
      <c r="H390" s="624" t="s">
        <v>212</v>
      </c>
      <c r="I390" s="679" t="s">
        <v>211</v>
      </c>
      <c r="J390" s="625">
        <v>1</v>
      </c>
      <c r="K390" s="624" t="s">
        <v>1893</v>
      </c>
      <c r="L390" s="633">
        <v>1438200</v>
      </c>
      <c r="M390" s="604">
        <v>2006</v>
      </c>
      <c r="N390" s="624" t="s">
        <v>241</v>
      </c>
      <c r="O390" s="792">
        <f t="shared" si="447"/>
        <v>1438200</v>
      </c>
      <c r="P390" s="624" t="s">
        <v>99</v>
      </c>
      <c r="Q390" s="604"/>
      <c r="R390" s="609"/>
      <c r="S390" s="624"/>
      <c r="T390" s="610">
        <v>5</v>
      </c>
      <c r="U390" s="610">
        <f t="shared" ref="U390:U404" si="505">2010-M390+1</f>
        <v>5</v>
      </c>
      <c r="V390" s="611">
        <f t="shared" si="448"/>
        <v>287640</v>
      </c>
      <c r="W390" s="611">
        <f t="shared" si="449"/>
        <v>1438200</v>
      </c>
      <c r="X390" s="611">
        <f t="shared" si="450"/>
        <v>0</v>
      </c>
      <c r="Y390" s="610">
        <f t="shared" ref="Y390:Y404" si="506">2010-M390+1</f>
        <v>5</v>
      </c>
      <c r="Z390" s="611">
        <f t="shared" si="451"/>
        <v>287640</v>
      </c>
      <c r="AA390" s="611">
        <f t="shared" si="452"/>
        <v>1438200</v>
      </c>
      <c r="AB390" s="611">
        <f t="shared" si="453"/>
        <v>0</v>
      </c>
      <c r="AC390" s="5" t="b">
        <f t="shared" si="454"/>
        <v>1</v>
      </c>
      <c r="AD390" s="1377">
        <f t="shared" si="446"/>
        <v>0</v>
      </c>
    </row>
    <row r="391" spans="1:30" ht="15" customHeight="1">
      <c r="A391" s="612" t="s">
        <v>464</v>
      </c>
      <c r="B391" s="804">
        <v>340</v>
      </c>
      <c r="C391" s="603" t="s">
        <v>376</v>
      </c>
      <c r="D391" s="630" t="s">
        <v>455</v>
      </c>
      <c r="E391" s="613" t="s">
        <v>332</v>
      </c>
      <c r="F391" s="604" t="s">
        <v>429</v>
      </c>
      <c r="G391" s="624" t="s">
        <v>212</v>
      </c>
      <c r="H391" s="624" t="s">
        <v>212</v>
      </c>
      <c r="I391" s="679" t="s">
        <v>211</v>
      </c>
      <c r="J391" s="625">
        <v>1</v>
      </c>
      <c r="K391" s="624" t="s">
        <v>1893</v>
      </c>
      <c r="L391" s="633">
        <v>7990000</v>
      </c>
      <c r="M391" s="604">
        <v>2006</v>
      </c>
      <c r="N391" s="624" t="s">
        <v>241</v>
      </c>
      <c r="O391" s="792">
        <f t="shared" si="447"/>
        <v>7990000</v>
      </c>
      <c r="P391" s="624" t="s">
        <v>99</v>
      </c>
      <c r="Q391" s="604"/>
      <c r="R391" s="609"/>
      <c r="S391" s="624"/>
      <c r="T391" s="610">
        <v>5</v>
      </c>
      <c r="U391" s="610">
        <f t="shared" si="505"/>
        <v>5</v>
      </c>
      <c r="V391" s="611">
        <f t="shared" si="448"/>
        <v>1598000</v>
      </c>
      <c r="W391" s="611">
        <f t="shared" si="449"/>
        <v>7990000</v>
      </c>
      <c r="X391" s="611">
        <f t="shared" si="450"/>
        <v>0</v>
      </c>
      <c r="Y391" s="610">
        <f t="shared" si="506"/>
        <v>5</v>
      </c>
      <c r="Z391" s="611">
        <f t="shared" si="451"/>
        <v>1598000</v>
      </c>
      <c r="AA391" s="611">
        <f t="shared" si="452"/>
        <v>7990000</v>
      </c>
      <c r="AB391" s="611">
        <f t="shared" si="453"/>
        <v>0</v>
      </c>
      <c r="AC391" s="5" t="b">
        <f t="shared" si="454"/>
        <v>1</v>
      </c>
      <c r="AD391" s="1377">
        <f t="shared" si="446"/>
        <v>0</v>
      </c>
    </row>
    <row r="392" spans="1:30" ht="15" customHeight="1">
      <c r="A392" s="612" t="s">
        <v>464</v>
      </c>
      <c r="B392" s="804">
        <v>341</v>
      </c>
      <c r="C392" s="603" t="s">
        <v>221</v>
      </c>
      <c r="D392" s="630" t="s">
        <v>453</v>
      </c>
      <c r="E392" s="613" t="s">
        <v>332</v>
      </c>
      <c r="F392" s="604" t="s">
        <v>225</v>
      </c>
      <c r="G392" s="624" t="s">
        <v>212</v>
      </c>
      <c r="H392" s="624" t="s">
        <v>212</v>
      </c>
      <c r="I392" s="679" t="s">
        <v>517</v>
      </c>
      <c r="J392" s="625">
        <v>1</v>
      </c>
      <c r="K392" s="624" t="s">
        <v>1899</v>
      </c>
      <c r="L392" s="633">
        <v>1677900</v>
      </c>
      <c r="M392" s="604">
        <v>2006</v>
      </c>
      <c r="N392" s="624" t="s">
        <v>241</v>
      </c>
      <c r="O392" s="792">
        <f t="shared" si="447"/>
        <v>1677900</v>
      </c>
      <c r="P392" s="624" t="s">
        <v>99</v>
      </c>
      <c r="Q392" s="604"/>
      <c r="R392" s="609"/>
      <c r="S392" s="624"/>
      <c r="T392" s="610">
        <v>5</v>
      </c>
      <c r="U392" s="610">
        <f t="shared" si="505"/>
        <v>5</v>
      </c>
      <c r="V392" s="611">
        <f t="shared" si="448"/>
        <v>335580</v>
      </c>
      <c r="W392" s="611">
        <f t="shared" si="449"/>
        <v>1677900</v>
      </c>
      <c r="X392" s="611">
        <f t="shared" si="450"/>
        <v>0</v>
      </c>
      <c r="Y392" s="610">
        <f t="shared" si="506"/>
        <v>5</v>
      </c>
      <c r="Z392" s="611">
        <f t="shared" si="451"/>
        <v>335580</v>
      </c>
      <c r="AA392" s="611">
        <f t="shared" si="452"/>
        <v>1677900</v>
      </c>
      <c r="AB392" s="611">
        <f t="shared" si="453"/>
        <v>0</v>
      </c>
      <c r="AC392" s="5" t="b">
        <f t="shared" si="454"/>
        <v>1</v>
      </c>
      <c r="AD392" s="1377">
        <f t="shared" si="446"/>
        <v>0</v>
      </c>
    </row>
    <row r="393" spans="1:30" ht="15" customHeight="1">
      <c r="A393" s="612" t="s">
        <v>464</v>
      </c>
      <c r="B393" s="804">
        <v>342</v>
      </c>
      <c r="C393" s="603" t="s">
        <v>430</v>
      </c>
      <c r="D393" s="630" t="s">
        <v>454</v>
      </c>
      <c r="E393" s="613" t="s">
        <v>332</v>
      </c>
      <c r="F393" s="604" t="s">
        <v>339</v>
      </c>
      <c r="G393" s="624" t="s">
        <v>212</v>
      </c>
      <c r="H393" s="624" t="s">
        <v>212</v>
      </c>
      <c r="I393" s="679" t="s">
        <v>211</v>
      </c>
      <c r="J393" s="625">
        <v>1</v>
      </c>
      <c r="K393" s="624" t="s">
        <v>1899</v>
      </c>
      <c r="L393" s="633">
        <v>799000</v>
      </c>
      <c r="M393" s="604">
        <v>2006</v>
      </c>
      <c r="N393" s="624" t="s">
        <v>241</v>
      </c>
      <c r="O393" s="792">
        <f t="shared" si="447"/>
        <v>799000</v>
      </c>
      <c r="P393" s="624" t="s">
        <v>99</v>
      </c>
      <c r="Q393" s="604"/>
      <c r="R393" s="609"/>
      <c r="S393" s="624"/>
      <c r="T393" s="610">
        <v>5</v>
      </c>
      <c r="U393" s="610">
        <f t="shared" si="505"/>
        <v>5</v>
      </c>
      <c r="V393" s="611">
        <f t="shared" si="448"/>
        <v>159800</v>
      </c>
      <c r="W393" s="611">
        <f t="shared" si="449"/>
        <v>799000</v>
      </c>
      <c r="X393" s="611">
        <f t="shared" si="450"/>
        <v>0</v>
      </c>
      <c r="Y393" s="610">
        <f t="shared" si="506"/>
        <v>5</v>
      </c>
      <c r="Z393" s="611">
        <f t="shared" si="451"/>
        <v>159800</v>
      </c>
      <c r="AA393" s="611">
        <f t="shared" si="452"/>
        <v>799000</v>
      </c>
      <c r="AB393" s="611">
        <f t="shared" si="453"/>
        <v>0</v>
      </c>
      <c r="AC393" s="5" t="b">
        <f t="shared" si="454"/>
        <v>1</v>
      </c>
      <c r="AD393" s="1377">
        <f t="shared" si="446"/>
        <v>0</v>
      </c>
    </row>
    <row r="394" spans="1:30" ht="15" customHeight="1">
      <c r="A394" s="612" t="s">
        <v>464</v>
      </c>
      <c r="B394" s="804">
        <v>343</v>
      </c>
      <c r="C394" s="603" t="s">
        <v>334</v>
      </c>
      <c r="D394" s="630" t="s">
        <v>438</v>
      </c>
      <c r="E394" s="613" t="s">
        <v>332</v>
      </c>
      <c r="F394" s="604" t="s">
        <v>225</v>
      </c>
      <c r="G394" s="624" t="s">
        <v>212</v>
      </c>
      <c r="H394" s="624" t="s">
        <v>212</v>
      </c>
      <c r="I394" s="679" t="s">
        <v>220</v>
      </c>
      <c r="J394" s="625">
        <v>1</v>
      </c>
      <c r="K394" s="624" t="s">
        <v>1899</v>
      </c>
      <c r="L394" s="633">
        <v>1757800</v>
      </c>
      <c r="M394" s="604">
        <v>2006</v>
      </c>
      <c r="N394" s="624" t="s">
        <v>241</v>
      </c>
      <c r="O394" s="792">
        <f t="shared" si="447"/>
        <v>1757800</v>
      </c>
      <c r="P394" s="624" t="s">
        <v>99</v>
      </c>
      <c r="Q394" s="604"/>
      <c r="R394" s="609"/>
      <c r="S394" s="624"/>
      <c r="T394" s="610">
        <v>5</v>
      </c>
      <c r="U394" s="610">
        <f t="shared" si="505"/>
        <v>5</v>
      </c>
      <c r="V394" s="611">
        <f t="shared" si="448"/>
        <v>351560</v>
      </c>
      <c r="W394" s="611">
        <f t="shared" si="449"/>
        <v>1757800</v>
      </c>
      <c r="X394" s="611">
        <f t="shared" si="450"/>
        <v>0</v>
      </c>
      <c r="Y394" s="610">
        <f t="shared" si="506"/>
        <v>5</v>
      </c>
      <c r="Z394" s="611">
        <f t="shared" si="451"/>
        <v>351560</v>
      </c>
      <c r="AA394" s="611">
        <f t="shared" si="452"/>
        <v>1757800</v>
      </c>
      <c r="AB394" s="611">
        <f t="shared" si="453"/>
        <v>0</v>
      </c>
      <c r="AC394" s="5" t="b">
        <f t="shared" si="454"/>
        <v>1</v>
      </c>
      <c r="AD394" s="1377">
        <f t="shared" si="446"/>
        <v>0</v>
      </c>
    </row>
    <row r="395" spans="1:30" ht="15" customHeight="1">
      <c r="A395" s="612" t="s">
        <v>464</v>
      </c>
      <c r="B395" s="804">
        <v>344</v>
      </c>
      <c r="C395" s="603" t="s">
        <v>366</v>
      </c>
      <c r="D395" s="630" t="s">
        <v>436</v>
      </c>
      <c r="E395" s="613" t="s">
        <v>332</v>
      </c>
      <c r="F395" s="604" t="s">
        <v>421</v>
      </c>
      <c r="G395" s="624" t="s">
        <v>212</v>
      </c>
      <c r="H395" s="624" t="s">
        <v>212</v>
      </c>
      <c r="I395" s="679" t="s">
        <v>211</v>
      </c>
      <c r="J395" s="625">
        <v>1</v>
      </c>
      <c r="K395" s="624" t="s">
        <v>1893</v>
      </c>
      <c r="L395" s="633">
        <v>1598000</v>
      </c>
      <c r="M395" s="604">
        <v>2006</v>
      </c>
      <c r="N395" s="624" t="s">
        <v>241</v>
      </c>
      <c r="O395" s="792">
        <f t="shared" si="447"/>
        <v>1598000</v>
      </c>
      <c r="P395" s="624" t="s">
        <v>99</v>
      </c>
      <c r="Q395" s="604"/>
      <c r="R395" s="609"/>
      <c r="S395" s="624"/>
      <c r="T395" s="610">
        <v>5</v>
      </c>
      <c r="U395" s="610">
        <f t="shared" si="505"/>
        <v>5</v>
      </c>
      <c r="V395" s="611">
        <f t="shared" si="448"/>
        <v>319600</v>
      </c>
      <c r="W395" s="611">
        <f t="shared" si="449"/>
        <v>1598000</v>
      </c>
      <c r="X395" s="611">
        <f t="shared" si="450"/>
        <v>0</v>
      </c>
      <c r="Y395" s="610">
        <f t="shared" si="506"/>
        <v>5</v>
      </c>
      <c r="Z395" s="611">
        <f t="shared" si="451"/>
        <v>319600</v>
      </c>
      <c r="AA395" s="611">
        <f t="shared" si="452"/>
        <v>1598000</v>
      </c>
      <c r="AB395" s="611">
        <f t="shared" si="453"/>
        <v>0</v>
      </c>
      <c r="AC395" s="5" t="b">
        <f t="shared" si="454"/>
        <v>1</v>
      </c>
      <c r="AD395" s="1377">
        <f t="shared" si="446"/>
        <v>0</v>
      </c>
    </row>
    <row r="396" spans="1:30" ht="15" customHeight="1">
      <c r="A396" s="612" t="s">
        <v>464</v>
      </c>
      <c r="B396" s="804">
        <v>345</v>
      </c>
      <c r="C396" s="603" t="s">
        <v>366</v>
      </c>
      <c r="D396" s="630" t="s">
        <v>436</v>
      </c>
      <c r="E396" s="613" t="s">
        <v>338</v>
      </c>
      <c r="F396" s="604" t="s">
        <v>421</v>
      </c>
      <c r="G396" s="624" t="s">
        <v>212</v>
      </c>
      <c r="H396" s="624" t="s">
        <v>212</v>
      </c>
      <c r="I396" s="679" t="s">
        <v>211</v>
      </c>
      <c r="J396" s="625">
        <v>1</v>
      </c>
      <c r="K396" s="624" t="s">
        <v>1893</v>
      </c>
      <c r="L396" s="633">
        <v>1598000</v>
      </c>
      <c r="M396" s="604">
        <v>2006</v>
      </c>
      <c r="N396" s="624" t="s">
        <v>241</v>
      </c>
      <c r="O396" s="792">
        <f t="shared" ref="O396:O398" si="507">J396*L396</f>
        <v>1598000</v>
      </c>
      <c r="P396" s="624" t="s">
        <v>99</v>
      </c>
      <c r="Q396" s="604"/>
      <c r="R396" s="609"/>
      <c r="S396" s="624"/>
      <c r="T396" s="610">
        <v>5</v>
      </c>
      <c r="U396" s="610">
        <f t="shared" ref="U396:U398" si="508">2010-M396+1</f>
        <v>5</v>
      </c>
      <c r="V396" s="611">
        <f t="shared" ref="V396:V398" si="509">O396/T396</f>
        <v>319600</v>
      </c>
      <c r="W396" s="611">
        <f t="shared" ref="W396:W398" si="510">U396*V396</f>
        <v>1598000</v>
      </c>
      <c r="X396" s="611">
        <f t="shared" ref="X396:X398" si="511">O396-W396</f>
        <v>0</v>
      </c>
      <c r="Y396" s="610">
        <f t="shared" ref="Y396:Y398" si="512">2010-M396+1</f>
        <v>5</v>
      </c>
      <c r="Z396" s="611">
        <f t="shared" ref="Z396:Z398" si="513">O396/T396</f>
        <v>319600</v>
      </c>
      <c r="AA396" s="611">
        <f t="shared" ref="AA396:AA398" si="514">Y396*Z396</f>
        <v>1598000</v>
      </c>
      <c r="AB396" s="611">
        <f t="shared" ref="AB396:AB398" si="515">O396-AA396</f>
        <v>0</v>
      </c>
      <c r="AC396" s="5" t="b">
        <f t="shared" ref="AC396:AC398" si="516">AA396+AB396=O396</f>
        <v>1</v>
      </c>
      <c r="AD396" s="1377">
        <f t="shared" si="446"/>
        <v>0</v>
      </c>
    </row>
    <row r="397" spans="1:30" ht="15" customHeight="1">
      <c r="A397" s="612" t="s">
        <v>464</v>
      </c>
      <c r="B397" s="804">
        <v>346</v>
      </c>
      <c r="C397" s="603" t="s">
        <v>366</v>
      </c>
      <c r="D397" s="630" t="s">
        <v>436</v>
      </c>
      <c r="E397" s="613" t="s">
        <v>355</v>
      </c>
      <c r="F397" s="604" t="s">
        <v>421</v>
      </c>
      <c r="G397" s="624" t="s">
        <v>212</v>
      </c>
      <c r="H397" s="624" t="s">
        <v>212</v>
      </c>
      <c r="I397" s="679" t="s">
        <v>211</v>
      </c>
      <c r="J397" s="625">
        <v>1</v>
      </c>
      <c r="K397" s="624" t="s">
        <v>1893</v>
      </c>
      <c r="L397" s="633">
        <v>1598000</v>
      </c>
      <c r="M397" s="604">
        <v>2006</v>
      </c>
      <c r="N397" s="624" t="s">
        <v>241</v>
      </c>
      <c r="O397" s="792">
        <f t="shared" si="507"/>
        <v>1598000</v>
      </c>
      <c r="P397" s="624" t="s">
        <v>99</v>
      </c>
      <c r="Q397" s="604"/>
      <c r="R397" s="609"/>
      <c r="S397" s="624"/>
      <c r="T397" s="610">
        <v>5</v>
      </c>
      <c r="U397" s="610">
        <f t="shared" si="508"/>
        <v>5</v>
      </c>
      <c r="V397" s="611">
        <f t="shared" si="509"/>
        <v>319600</v>
      </c>
      <c r="W397" s="611">
        <f t="shared" si="510"/>
        <v>1598000</v>
      </c>
      <c r="X397" s="611">
        <f t="shared" si="511"/>
        <v>0</v>
      </c>
      <c r="Y397" s="610">
        <f t="shared" si="512"/>
        <v>5</v>
      </c>
      <c r="Z397" s="611">
        <f t="shared" si="513"/>
        <v>319600</v>
      </c>
      <c r="AA397" s="611">
        <f t="shared" si="514"/>
        <v>1598000</v>
      </c>
      <c r="AB397" s="611">
        <f t="shared" si="515"/>
        <v>0</v>
      </c>
      <c r="AC397" s="5" t="b">
        <f t="shared" si="516"/>
        <v>1</v>
      </c>
      <c r="AD397" s="1377">
        <f t="shared" si="446"/>
        <v>0</v>
      </c>
    </row>
    <row r="398" spans="1:30" ht="15" customHeight="1">
      <c r="A398" s="612" t="s">
        <v>464</v>
      </c>
      <c r="B398" s="804">
        <v>347</v>
      </c>
      <c r="C398" s="603" t="s">
        <v>366</v>
      </c>
      <c r="D398" s="630" t="s">
        <v>436</v>
      </c>
      <c r="E398" s="613" t="s">
        <v>346</v>
      </c>
      <c r="F398" s="604" t="s">
        <v>421</v>
      </c>
      <c r="G398" s="624" t="s">
        <v>212</v>
      </c>
      <c r="H398" s="624" t="s">
        <v>212</v>
      </c>
      <c r="I398" s="679" t="s">
        <v>211</v>
      </c>
      <c r="J398" s="625">
        <v>1</v>
      </c>
      <c r="K398" s="624" t="s">
        <v>1893</v>
      </c>
      <c r="L398" s="633">
        <v>1598000</v>
      </c>
      <c r="M398" s="604">
        <v>2006</v>
      </c>
      <c r="N398" s="624" t="s">
        <v>241</v>
      </c>
      <c r="O398" s="792">
        <f t="shared" si="507"/>
        <v>1598000</v>
      </c>
      <c r="P398" s="624" t="s">
        <v>99</v>
      </c>
      <c r="Q398" s="604"/>
      <c r="R398" s="609"/>
      <c r="S398" s="624"/>
      <c r="T398" s="610">
        <v>5</v>
      </c>
      <c r="U398" s="610">
        <f t="shared" si="508"/>
        <v>5</v>
      </c>
      <c r="V398" s="611">
        <f t="shared" si="509"/>
        <v>319600</v>
      </c>
      <c r="W398" s="611">
        <f t="shared" si="510"/>
        <v>1598000</v>
      </c>
      <c r="X398" s="611">
        <f t="shared" si="511"/>
        <v>0</v>
      </c>
      <c r="Y398" s="610">
        <f t="shared" si="512"/>
        <v>5</v>
      </c>
      <c r="Z398" s="611">
        <f t="shared" si="513"/>
        <v>319600</v>
      </c>
      <c r="AA398" s="611">
        <f t="shared" si="514"/>
        <v>1598000</v>
      </c>
      <c r="AB398" s="611">
        <f t="shared" si="515"/>
        <v>0</v>
      </c>
      <c r="AC398" s="5" t="b">
        <f t="shared" si="516"/>
        <v>1</v>
      </c>
      <c r="AD398" s="1377">
        <f t="shared" si="446"/>
        <v>0</v>
      </c>
    </row>
    <row r="399" spans="1:30" ht="15" customHeight="1">
      <c r="A399" s="612" t="s">
        <v>464</v>
      </c>
      <c r="B399" s="804">
        <v>348</v>
      </c>
      <c r="C399" s="603" t="s">
        <v>333</v>
      </c>
      <c r="D399" s="601" t="s">
        <v>443</v>
      </c>
      <c r="E399" s="613" t="s">
        <v>332</v>
      </c>
      <c r="F399" s="604" t="s">
        <v>367</v>
      </c>
      <c r="G399" s="624" t="s">
        <v>212</v>
      </c>
      <c r="H399" s="624" t="s">
        <v>212</v>
      </c>
      <c r="I399" s="679" t="s">
        <v>405</v>
      </c>
      <c r="J399" s="625">
        <v>1</v>
      </c>
      <c r="K399" s="624" t="s">
        <v>1899</v>
      </c>
      <c r="L399" s="633">
        <v>1198500</v>
      </c>
      <c r="M399" s="604">
        <v>2006</v>
      </c>
      <c r="N399" s="624" t="s">
        <v>241</v>
      </c>
      <c r="O399" s="792">
        <f t="shared" si="447"/>
        <v>1198500</v>
      </c>
      <c r="P399" s="624" t="s">
        <v>99</v>
      </c>
      <c r="Q399" s="604"/>
      <c r="R399" s="609"/>
      <c r="S399" s="624"/>
      <c r="T399" s="610">
        <v>5</v>
      </c>
      <c r="U399" s="610">
        <f t="shared" si="505"/>
        <v>5</v>
      </c>
      <c r="V399" s="611">
        <f t="shared" si="448"/>
        <v>239700</v>
      </c>
      <c r="W399" s="611">
        <f t="shared" si="449"/>
        <v>1198500</v>
      </c>
      <c r="X399" s="611">
        <f t="shared" si="450"/>
        <v>0</v>
      </c>
      <c r="Y399" s="610">
        <f t="shared" si="506"/>
        <v>5</v>
      </c>
      <c r="Z399" s="611">
        <f t="shared" si="451"/>
        <v>239700</v>
      </c>
      <c r="AA399" s="611">
        <f t="shared" si="452"/>
        <v>1198500</v>
      </c>
      <c r="AB399" s="611">
        <f t="shared" si="453"/>
        <v>0</v>
      </c>
      <c r="AC399" s="5" t="b">
        <f t="shared" si="454"/>
        <v>1</v>
      </c>
      <c r="AD399" s="1377">
        <f t="shared" si="446"/>
        <v>0</v>
      </c>
    </row>
    <row r="400" spans="1:30" ht="15" customHeight="1">
      <c r="A400" s="612" t="s">
        <v>464</v>
      </c>
      <c r="B400" s="804">
        <v>349</v>
      </c>
      <c r="C400" s="603" t="s">
        <v>222</v>
      </c>
      <c r="D400" s="601" t="s">
        <v>443</v>
      </c>
      <c r="E400" s="613" t="s">
        <v>332</v>
      </c>
      <c r="F400" s="604" t="s">
        <v>367</v>
      </c>
      <c r="G400" s="624" t="s">
        <v>212</v>
      </c>
      <c r="H400" s="624" t="s">
        <v>243</v>
      </c>
      <c r="I400" s="679" t="s">
        <v>405</v>
      </c>
      <c r="J400" s="625">
        <v>1</v>
      </c>
      <c r="K400" s="624" t="s">
        <v>1899</v>
      </c>
      <c r="L400" s="633">
        <v>639200</v>
      </c>
      <c r="M400" s="604">
        <v>2006</v>
      </c>
      <c r="N400" s="624" t="s">
        <v>241</v>
      </c>
      <c r="O400" s="792">
        <f t="shared" si="447"/>
        <v>639200</v>
      </c>
      <c r="P400" s="624" t="s">
        <v>99</v>
      </c>
      <c r="Q400" s="604"/>
      <c r="R400" s="609"/>
      <c r="S400" s="624"/>
      <c r="T400" s="610">
        <v>5</v>
      </c>
      <c r="U400" s="610">
        <f t="shared" si="505"/>
        <v>5</v>
      </c>
      <c r="V400" s="611">
        <f t="shared" si="448"/>
        <v>127840</v>
      </c>
      <c r="W400" s="611">
        <f t="shared" si="449"/>
        <v>639200</v>
      </c>
      <c r="X400" s="611">
        <f t="shared" si="450"/>
        <v>0</v>
      </c>
      <c r="Y400" s="610">
        <f t="shared" si="506"/>
        <v>5</v>
      </c>
      <c r="Z400" s="611">
        <f t="shared" si="451"/>
        <v>127840</v>
      </c>
      <c r="AA400" s="611">
        <f t="shared" si="452"/>
        <v>639200</v>
      </c>
      <c r="AB400" s="611">
        <f t="shared" si="453"/>
        <v>0</v>
      </c>
      <c r="AC400" s="5" t="b">
        <f t="shared" si="454"/>
        <v>1</v>
      </c>
      <c r="AD400" s="1377">
        <f t="shared" si="446"/>
        <v>0</v>
      </c>
    </row>
    <row r="401" spans="1:30" ht="15" customHeight="1">
      <c r="A401" s="612" t="s">
        <v>464</v>
      </c>
      <c r="B401" s="804">
        <v>350</v>
      </c>
      <c r="C401" s="603" t="s">
        <v>222</v>
      </c>
      <c r="D401" s="601" t="s">
        <v>443</v>
      </c>
      <c r="E401" s="613" t="s">
        <v>338</v>
      </c>
      <c r="F401" s="604" t="s">
        <v>367</v>
      </c>
      <c r="G401" s="624" t="s">
        <v>212</v>
      </c>
      <c r="H401" s="624" t="s">
        <v>243</v>
      </c>
      <c r="I401" s="679" t="s">
        <v>405</v>
      </c>
      <c r="J401" s="625">
        <v>1</v>
      </c>
      <c r="K401" s="624" t="s">
        <v>1899</v>
      </c>
      <c r="L401" s="633">
        <v>639200</v>
      </c>
      <c r="M401" s="604">
        <v>2006</v>
      </c>
      <c r="N401" s="624" t="s">
        <v>241</v>
      </c>
      <c r="O401" s="792">
        <f t="shared" ref="O401:O403" si="517">J401*L401</f>
        <v>639200</v>
      </c>
      <c r="P401" s="624" t="s">
        <v>99</v>
      </c>
      <c r="Q401" s="604"/>
      <c r="R401" s="609"/>
      <c r="S401" s="624"/>
      <c r="T401" s="610">
        <v>5</v>
      </c>
      <c r="U401" s="610">
        <f t="shared" ref="U401:U403" si="518">2010-M401+1</f>
        <v>5</v>
      </c>
      <c r="V401" s="611">
        <f t="shared" ref="V401:V403" si="519">O401/T401</f>
        <v>127840</v>
      </c>
      <c r="W401" s="611">
        <f t="shared" ref="W401:W403" si="520">U401*V401</f>
        <v>639200</v>
      </c>
      <c r="X401" s="611">
        <f t="shared" ref="X401:X403" si="521">O401-W401</f>
        <v>0</v>
      </c>
      <c r="Y401" s="610">
        <f t="shared" ref="Y401:Y403" si="522">2010-M401+1</f>
        <v>5</v>
      </c>
      <c r="Z401" s="611">
        <f t="shared" ref="Z401:Z403" si="523">O401/T401</f>
        <v>127840</v>
      </c>
      <c r="AA401" s="611">
        <f t="shared" ref="AA401:AA403" si="524">Y401*Z401</f>
        <v>639200</v>
      </c>
      <c r="AB401" s="611">
        <f t="shared" ref="AB401:AB403" si="525">O401-AA401</f>
        <v>0</v>
      </c>
      <c r="AC401" s="5" t="b">
        <f t="shared" ref="AC401:AC403" si="526">AA401+AB401=O401</f>
        <v>1</v>
      </c>
      <c r="AD401" s="1377">
        <f t="shared" si="446"/>
        <v>0</v>
      </c>
    </row>
    <row r="402" spans="1:30" ht="15" customHeight="1">
      <c r="A402" s="612" t="s">
        <v>464</v>
      </c>
      <c r="B402" s="804">
        <v>351</v>
      </c>
      <c r="C402" s="603" t="s">
        <v>222</v>
      </c>
      <c r="D402" s="601" t="s">
        <v>443</v>
      </c>
      <c r="E402" s="613" t="s">
        <v>355</v>
      </c>
      <c r="F402" s="604" t="s">
        <v>367</v>
      </c>
      <c r="G402" s="624" t="s">
        <v>212</v>
      </c>
      <c r="H402" s="624" t="s">
        <v>243</v>
      </c>
      <c r="I402" s="679" t="s">
        <v>405</v>
      </c>
      <c r="J402" s="625">
        <v>1</v>
      </c>
      <c r="K402" s="624" t="s">
        <v>1899</v>
      </c>
      <c r="L402" s="633">
        <v>639200</v>
      </c>
      <c r="M402" s="604">
        <v>2006</v>
      </c>
      <c r="N402" s="624" t="s">
        <v>241</v>
      </c>
      <c r="O402" s="792">
        <f t="shared" si="517"/>
        <v>639200</v>
      </c>
      <c r="P402" s="624" t="s">
        <v>99</v>
      </c>
      <c r="Q402" s="604"/>
      <c r="R402" s="609"/>
      <c r="S402" s="624"/>
      <c r="T402" s="610">
        <v>5</v>
      </c>
      <c r="U402" s="610">
        <f t="shared" si="518"/>
        <v>5</v>
      </c>
      <c r="V402" s="611">
        <f t="shared" si="519"/>
        <v>127840</v>
      </c>
      <c r="W402" s="611">
        <f t="shared" si="520"/>
        <v>639200</v>
      </c>
      <c r="X402" s="611">
        <f t="shared" si="521"/>
        <v>0</v>
      </c>
      <c r="Y402" s="610">
        <f t="shared" si="522"/>
        <v>5</v>
      </c>
      <c r="Z402" s="611">
        <f t="shared" si="523"/>
        <v>127840</v>
      </c>
      <c r="AA402" s="611">
        <f t="shared" si="524"/>
        <v>639200</v>
      </c>
      <c r="AB402" s="611">
        <f t="shared" si="525"/>
        <v>0</v>
      </c>
      <c r="AC402" s="5" t="b">
        <f t="shared" si="526"/>
        <v>1</v>
      </c>
      <c r="AD402" s="1377">
        <f t="shared" si="446"/>
        <v>0</v>
      </c>
    </row>
    <row r="403" spans="1:30" ht="15" customHeight="1">
      <c r="A403" s="612" t="s">
        <v>464</v>
      </c>
      <c r="B403" s="804">
        <v>352</v>
      </c>
      <c r="C403" s="603" t="s">
        <v>222</v>
      </c>
      <c r="D403" s="601" t="s">
        <v>443</v>
      </c>
      <c r="E403" s="613" t="s">
        <v>346</v>
      </c>
      <c r="F403" s="604" t="s">
        <v>367</v>
      </c>
      <c r="G403" s="624" t="s">
        <v>212</v>
      </c>
      <c r="H403" s="624" t="s">
        <v>243</v>
      </c>
      <c r="I403" s="679" t="s">
        <v>405</v>
      </c>
      <c r="J403" s="625">
        <v>1</v>
      </c>
      <c r="K403" s="624" t="s">
        <v>1899</v>
      </c>
      <c r="L403" s="633">
        <v>639200</v>
      </c>
      <c r="M403" s="604">
        <v>2006</v>
      </c>
      <c r="N403" s="624" t="s">
        <v>241</v>
      </c>
      <c r="O403" s="792">
        <f t="shared" si="517"/>
        <v>639200</v>
      </c>
      <c r="P403" s="624" t="s">
        <v>99</v>
      </c>
      <c r="Q403" s="604"/>
      <c r="R403" s="609"/>
      <c r="S403" s="624"/>
      <c r="T403" s="610">
        <v>5</v>
      </c>
      <c r="U403" s="610">
        <f t="shared" si="518"/>
        <v>5</v>
      </c>
      <c r="V403" s="611">
        <f t="shared" si="519"/>
        <v>127840</v>
      </c>
      <c r="W403" s="611">
        <f t="shared" si="520"/>
        <v>639200</v>
      </c>
      <c r="X403" s="611">
        <f t="shared" si="521"/>
        <v>0</v>
      </c>
      <c r="Y403" s="610">
        <f t="shared" si="522"/>
        <v>5</v>
      </c>
      <c r="Z403" s="611">
        <f t="shared" si="523"/>
        <v>127840</v>
      </c>
      <c r="AA403" s="611">
        <f t="shared" si="524"/>
        <v>639200</v>
      </c>
      <c r="AB403" s="611">
        <f t="shared" si="525"/>
        <v>0</v>
      </c>
      <c r="AC403" s="5" t="b">
        <f t="shared" si="526"/>
        <v>1</v>
      </c>
      <c r="AD403" s="1377">
        <f t="shared" si="446"/>
        <v>0</v>
      </c>
    </row>
    <row r="404" spans="1:30" ht="15" customHeight="1">
      <c r="A404" s="612" t="s">
        <v>464</v>
      </c>
      <c r="B404" s="804">
        <v>353</v>
      </c>
      <c r="C404" s="603" t="s">
        <v>256</v>
      </c>
      <c r="D404" s="601" t="s">
        <v>434</v>
      </c>
      <c r="E404" s="613" t="s">
        <v>332</v>
      </c>
      <c r="F404" s="604" t="s">
        <v>388</v>
      </c>
      <c r="G404" s="624" t="s">
        <v>212</v>
      </c>
      <c r="H404" s="624" t="s">
        <v>545</v>
      </c>
      <c r="I404" s="679" t="s">
        <v>211</v>
      </c>
      <c r="J404" s="625">
        <v>1</v>
      </c>
      <c r="K404" s="624" t="s">
        <v>1899</v>
      </c>
      <c r="L404" s="633">
        <v>319600</v>
      </c>
      <c r="M404" s="604">
        <v>2006</v>
      </c>
      <c r="N404" s="624" t="s">
        <v>241</v>
      </c>
      <c r="O404" s="792">
        <f t="shared" si="447"/>
        <v>319600</v>
      </c>
      <c r="P404" s="624" t="s">
        <v>99</v>
      </c>
      <c r="Q404" s="604"/>
      <c r="R404" s="609"/>
      <c r="S404" s="624"/>
      <c r="T404" s="610">
        <v>5</v>
      </c>
      <c r="U404" s="610">
        <f t="shared" si="505"/>
        <v>5</v>
      </c>
      <c r="V404" s="611">
        <f t="shared" si="448"/>
        <v>63920</v>
      </c>
      <c r="W404" s="611">
        <f t="shared" si="449"/>
        <v>319600</v>
      </c>
      <c r="X404" s="611">
        <f t="shared" si="450"/>
        <v>0</v>
      </c>
      <c r="Y404" s="610">
        <f t="shared" si="506"/>
        <v>5</v>
      </c>
      <c r="Z404" s="611">
        <f t="shared" si="451"/>
        <v>63920</v>
      </c>
      <c r="AA404" s="611">
        <f t="shared" si="452"/>
        <v>319600</v>
      </c>
      <c r="AB404" s="611">
        <f t="shared" si="453"/>
        <v>0</v>
      </c>
      <c r="AC404" s="5" t="b">
        <f t="shared" si="454"/>
        <v>1</v>
      </c>
      <c r="AD404" s="1377">
        <f t="shared" si="446"/>
        <v>0</v>
      </c>
    </row>
    <row r="405" spans="1:30" ht="15" customHeight="1">
      <c r="A405" s="612" t="s">
        <v>464</v>
      </c>
      <c r="B405" s="804">
        <v>354</v>
      </c>
      <c r="C405" s="603" t="s">
        <v>256</v>
      </c>
      <c r="D405" s="601" t="s">
        <v>434</v>
      </c>
      <c r="E405" s="613" t="s">
        <v>338</v>
      </c>
      <c r="F405" s="604" t="s">
        <v>388</v>
      </c>
      <c r="G405" s="624" t="s">
        <v>212</v>
      </c>
      <c r="H405" s="624" t="s">
        <v>545</v>
      </c>
      <c r="I405" s="679" t="s">
        <v>211</v>
      </c>
      <c r="J405" s="625">
        <v>1</v>
      </c>
      <c r="K405" s="624" t="s">
        <v>1899</v>
      </c>
      <c r="L405" s="633">
        <v>319600</v>
      </c>
      <c r="M405" s="604">
        <v>2006</v>
      </c>
      <c r="N405" s="624" t="s">
        <v>241</v>
      </c>
      <c r="O405" s="792">
        <f t="shared" ref="O405:O426" si="527">J405*L405</f>
        <v>319600</v>
      </c>
      <c r="P405" s="624" t="s">
        <v>99</v>
      </c>
      <c r="Q405" s="604"/>
      <c r="R405" s="609"/>
      <c r="S405" s="624"/>
      <c r="T405" s="610">
        <v>5</v>
      </c>
      <c r="U405" s="610">
        <f t="shared" ref="U405:U426" si="528">2010-M405+1</f>
        <v>5</v>
      </c>
      <c r="V405" s="611">
        <f t="shared" ref="V405:V426" si="529">O405/T405</f>
        <v>63920</v>
      </c>
      <c r="W405" s="611">
        <f t="shared" ref="W405:W426" si="530">U405*V405</f>
        <v>319600</v>
      </c>
      <c r="X405" s="611">
        <f t="shared" ref="X405:X426" si="531">O405-W405</f>
        <v>0</v>
      </c>
      <c r="Y405" s="610">
        <f t="shared" ref="Y405:Y426" si="532">2010-M405+1</f>
        <v>5</v>
      </c>
      <c r="Z405" s="611">
        <f t="shared" ref="Z405:Z426" si="533">O405/T405</f>
        <v>63920</v>
      </c>
      <c r="AA405" s="611">
        <f t="shared" ref="AA405:AA426" si="534">Y405*Z405</f>
        <v>319600</v>
      </c>
      <c r="AB405" s="611">
        <f t="shared" ref="AB405:AB426" si="535">O405-AA405</f>
        <v>0</v>
      </c>
      <c r="AC405" s="5" t="b">
        <f t="shared" ref="AC405:AC426" si="536">AA405+AB405=O405</f>
        <v>1</v>
      </c>
      <c r="AD405" s="1377">
        <f t="shared" si="446"/>
        <v>0</v>
      </c>
    </row>
    <row r="406" spans="1:30" ht="15" customHeight="1">
      <c r="A406" s="612" t="s">
        <v>464</v>
      </c>
      <c r="B406" s="804">
        <v>355</v>
      </c>
      <c r="C406" s="603" t="s">
        <v>256</v>
      </c>
      <c r="D406" s="601" t="s">
        <v>434</v>
      </c>
      <c r="E406" s="613" t="s">
        <v>355</v>
      </c>
      <c r="F406" s="604" t="s">
        <v>388</v>
      </c>
      <c r="G406" s="624" t="s">
        <v>212</v>
      </c>
      <c r="H406" s="624" t="s">
        <v>545</v>
      </c>
      <c r="I406" s="679" t="s">
        <v>211</v>
      </c>
      <c r="J406" s="625">
        <v>1</v>
      </c>
      <c r="K406" s="624" t="s">
        <v>1899</v>
      </c>
      <c r="L406" s="633">
        <v>319600</v>
      </c>
      <c r="M406" s="604">
        <v>2006</v>
      </c>
      <c r="N406" s="624" t="s">
        <v>241</v>
      </c>
      <c r="O406" s="792">
        <f t="shared" si="527"/>
        <v>319600</v>
      </c>
      <c r="P406" s="624" t="s">
        <v>99</v>
      </c>
      <c r="Q406" s="604"/>
      <c r="R406" s="609"/>
      <c r="S406" s="624"/>
      <c r="T406" s="610">
        <v>5</v>
      </c>
      <c r="U406" s="610">
        <f t="shared" si="528"/>
        <v>5</v>
      </c>
      <c r="V406" s="611">
        <f t="shared" si="529"/>
        <v>63920</v>
      </c>
      <c r="W406" s="611">
        <f t="shared" si="530"/>
        <v>319600</v>
      </c>
      <c r="X406" s="611">
        <f t="shared" si="531"/>
        <v>0</v>
      </c>
      <c r="Y406" s="610">
        <f t="shared" si="532"/>
        <v>5</v>
      </c>
      <c r="Z406" s="611">
        <f t="shared" si="533"/>
        <v>63920</v>
      </c>
      <c r="AA406" s="611">
        <f t="shared" si="534"/>
        <v>319600</v>
      </c>
      <c r="AB406" s="611">
        <f t="shared" si="535"/>
        <v>0</v>
      </c>
      <c r="AC406" s="5" t="b">
        <f t="shared" si="536"/>
        <v>1</v>
      </c>
      <c r="AD406" s="1377">
        <f t="shared" ref="AD406:AD455" si="537">O406-AA406-AB406</f>
        <v>0</v>
      </c>
    </row>
    <row r="407" spans="1:30" ht="15" customHeight="1">
      <c r="A407" s="612" t="s">
        <v>464</v>
      </c>
      <c r="B407" s="804">
        <v>356</v>
      </c>
      <c r="C407" s="603" t="s">
        <v>256</v>
      </c>
      <c r="D407" s="601" t="s">
        <v>434</v>
      </c>
      <c r="E407" s="613" t="s">
        <v>346</v>
      </c>
      <c r="F407" s="604" t="s">
        <v>388</v>
      </c>
      <c r="G407" s="624" t="s">
        <v>212</v>
      </c>
      <c r="H407" s="624" t="s">
        <v>545</v>
      </c>
      <c r="I407" s="679" t="s">
        <v>211</v>
      </c>
      <c r="J407" s="625">
        <v>1</v>
      </c>
      <c r="K407" s="624" t="s">
        <v>1899</v>
      </c>
      <c r="L407" s="633">
        <v>319600</v>
      </c>
      <c r="M407" s="604">
        <v>2006</v>
      </c>
      <c r="N407" s="624" t="s">
        <v>241</v>
      </c>
      <c r="O407" s="792">
        <f t="shared" si="527"/>
        <v>319600</v>
      </c>
      <c r="P407" s="624" t="s">
        <v>99</v>
      </c>
      <c r="Q407" s="604"/>
      <c r="R407" s="609"/>
      <c r="S407" s="624"/>
      <c r="T407" s="610">
        <v>5</v>
      </c>
      <c r="U407" s="610">
        <f t="shared" si="528"/>
        <v>5</v>
      </c>
      <c r="V407" s="611">
        <f t="shared" si="529"/>
        <v>63920</v>
      </c>
      <c r="W407" s="611">
        <f t="shared" si="530"/>
        <v>319600</v>
      </c>
      <c r="X407" s="611">
        <f t="shared" si="531"/>
        <v>0</v>
      </c>
      <c r="Y407" s="610">
        <f t="shared" si="532"/>
        <v>5</v>
      </c>
      <c r="Z407" s="611">
        <f t="shared" si="533"/>
        <v>63920</v>
      </c>
      <c r="AA407" s="611">
        <f t="shared" si="534"/>
        <v>319600</v>
      </c>
      <c r="AB407" s="611">
        <f t="shared" si="535"/>
        <v>0</v>
      </c>
      <c r="AC407" s="5" t="b">
        <f t="shared" si="536"/>
        <v>1</v>
      </c>
      <c r="AD407" s="1377">
        <f t="shared" si="537"/>
        <v>0</v>
      </c>
    </row>
    <row r="408" spans="1:30" ht="15" customHeight="1">
      <c r="A408" s="612" t="s">
        <v>464</v>
      </c>
      <c r="B408" s="804">
        <v>357</v>
      </c>
      <c r="C408" s="603" t="s">
        <v>256</v>
      </c>
      <c r="D408" s="601" t="s">
        <v>434</v>
      </c>
      <c r="E408" s="613" t="s">
        <v>348</v>
      </c>
      <c r="F408" s="604" t="s">
        <v>388</v>
      </c>
      <c r="G408" s="624" t="s">
        <v>212</v>
      </c>
      <c r="H408" s="624" t="s">
        <v>545</v>
      </c>
      <c r="I408" s="679" t="s">
        <v>211</v>
      </c>
      <c r="J408" s="625">
        <v>1</v>
      </c>
      <c r="K408" s="624" t="s">
        <v>1899</v>
      </c>
      <c r="L408" s="633">
        <v>319600</v>
      </c>
      <c r="M408" s="604">
        <v>2006</v>
      </c>
      <c r="N408" s="624" t="s">
        <v>241</v>
      </c>
      <c r="O408" s="792">
        <f t="shared" si="527"/>
        <v>319600</v>
      </c>
      <c r="P408" s="624" t="s">
        <v>99</v>
      </c>
      <c r="Q408" s="604"/>
      <c r="R408" s="609"/>
      <c r="S408" s="624"/>
      <c r="T408" s="610">
        <v>5</v>
      </c>
      <c r="U408" s="610">
        <f t="shared" si="528"/>
        <v>5</v>
      </c>
      <c r="V408" s="611">
        <f t="shared" si="529"/>
        <v>63920</v>
      </c>
      <c r="W408" s="611">
        <f t="shared" si="530"/>
        <v>319600</v>
      </c>
      <c r="X408" s="611">
        <f t="shared" si="531"/>
        <v>0</v>
      </c>
      <c r="Y408" s="610">
        <f t="shared" si="532"/>
        <v>5</v>
      </c>
      <c r="Z408" s="611">
        <f t="shared" si="533"/>
        <v>63920</v>
      </c>
      <c r="AA408" s="611">
        <f t="shared" si="534"/>
        <v>319600</v>
      </c>
      <c r="AB408" s="611">
        <f t="shared" si="535"/>
        <v>0</v>
      </c>
      <c r="AC408" s="5" t="b">
        <f t="shared" si="536"/>
        <v>1</v>
      </c>
      <c r="AD408" s="1377">
        <f t="shared" si="537"/>
        <v>0</v>
      </c>
    </row>
    <row r="409" spans="1:30" ht="15" customHeight="1">
      <c r="A409" s="612" t="s">
        <v>464</v>
      </c>
      <c r="B409" s="804">
        <v>358</v>
      </c>
      <c r="C409" s="603" t="s">
        <v>256</v>
      </c>
      <c r="D409" s="601" t="s">
        <v>434</v>
      </c>
      <c r="E409" s="613" t="s">
        <v>364</v>
      </c>
      <c r="F409" s="604" t="s">
        <v>388</v>
      </c>
      <c r="G409" s="624" t="s">
        <v>212</v>
      </c>
      <c r="H409" s="624" t="s">
        <v>545</v>
      </c>
      <c r="I409" s="679" t="s">
        <v>211</v>
      </c>
      <c r="J409" s="625">
        <v>1</v>
      </c>
      <c r="K409" s="624" t="s">
        <v>1899</v>
      </c>
      <c r="L409" s="633">
        <v>319600</v>
      </c>
      <c r="M409" s="604">
        <v>2006</v>
      </c>
      <c r="N409" s="624" t="s">
        <v>241</v>
      </c>
      <c r="O409" s="792">
        <f t="shared" si="527"/>
        <v>319600</v>
      </c>
      <c r="P409" s="624" t="s">
        <v>99</v>
      </c>
      <c r="Q409" s="604"/>
      <c r="R409" s="609"/>
      <c r="S409" s="624"/>
      <c r="T409" s="610">
        <v>5</v>
      </c>
      <c r="U409" s="610">
        <f t="shared" si="528"/>
        <v>5</v>
      </c>
      <c r="V409" s="611">
        <f t="shared" si="529"/>
        <v>63920</v>
      </c>
      <c r="W409" s="611">
        <f t="shared" si="530"/>
        <v>319600</v>
      </c>
      <c r="X409" s="611">
        <f t="shared" si="531"/>
        <v>0</v>
      </c>
      <c r="Y409" s="610">
        <f t="shared" si="532"/>
        <v>5</v>
      </c>
      <c r="Z409" s="611">
        <f t="shared" si="533"/>
        <v>63920</v>
      </c>
      <c r="AA409" s="611">
        <f t="shared" si="534"/>
        <v>319600</v>
      </c>
      <c r="AB409" s="611">
        <f t="shared" si="535"/>
        <v>0</v>
      </c>
      <c r="AC409" s="5" t="b">
        <f t="shared" si="536"/>
        <v>1</v>
      </c>
      <c r="AD409" s="1377">
        <f t="shared" si="537"/>
        <v>0</v>
      </c>
    </row>
    <row r="410" spans="1:30" ht="15" customHeight="1">
      <c r="A410" s="612" t="s">
        <v>464</v>
      </c>
      <c r="B410" s="804">
        <v>359</v>
      </c>
      <c r="C410" s="603" t="s">
        <v>256</v>
      </c>
      <c r="D410" s="601" t="s">
        <v>434</v>
      </c>
      <c r="E410" s="613" t="s">
        <v>475</v>
      </c>
      <c r="F410" s="604" t="s">
        <v>388</v>
      </c>
      <c r="G410" s="624" t="s">
        <v>212</v>
      </c>
      <c r="H410" s="624" t="s">
        <v>545</v>
      </c>
      <c r="I410" s="679" t="s">
        <v>211</v>
      </c>
      <c r="J410" s="625">
        <v>1</v>
      </c>
      <c r="K410" s="624" t="s">
        <v>1899</v>
      </c>
      <c r="L410" s="633">
        <v>319600</v>
      </c>
      <c r="M410" s="604">
        <v>2006</v>
      </c>
      <c r="N410" s="624" t="s">
        <v>241</v>
      </c>
      <c r="O410" s="792">
        <f t="shared" si="527"/>
        <v>319600</v>
      </c>
      <c r="P410" s="624" t="s">
        <v>99</v>
      </c>
      <c r="Q410" s="604"/>
      <c r="R410" s="609"/>
      <c r="S410" s="624"/>
      <c r="T410" s="610">
        <v>5</v>
      </c>
      <c r="U410" s="610">
        <f t="shared" si="528"/>
        <v>5</v>
      </c>
      <c r="V410" s="611">
        <f t="shared" si="529"/>
        <v>63920</v>
      </c>
      <c r="W410" s="611">
        <f t="shared" si="530"/>
        <v>319600</v>
      </c>
      <c r="X410" s="611">
        <f t="shared" si="531"/>
        <v>0</v>
      </c>
      <c r="Y410" s="610">
        <f t="shared" si="532"/>
        <v>5</v>
      </c>
      <c r="Z410" s="611">
        <f t="shared" si="533"/>
        <v>63920</v>
      </c>
      <c r="AA410" s="611">
        <f t="shared" si="534"/>
        <v>319600</v>
      </c>
      <c r="AB410" s="611">
        <f t="shared" si="535"/>
        <v>0</v>
      </c>
      <c r="AC410" s="5" t="b">
        <f t="shared" si="536"/>
        <v>1</v>
      </c>
      <c r="AD410" s="1377">
        <f t="shared" si="537"/>
        <v>0</v>
      </c>
    </row>
    <row r="411" spans="1:30" ht="15" customHeight="1">
      <c r="A411" s="612" t="s">
        <v>464</v>
      </c>
      <c r="B411" s="804">
        <v>360</v>
      </c>
      <c r="C411" s="603" t="s">
        <v>256</v>
      </c>
      <c r="D411" s="601" t="s">
        <v>434</v>
      </c>
      <c r="E411" s="613" t="s">
        <v>414</v>
      </c>
      <c r="F411" s="604" t="s">
        <v>388</v>
      </c>
      <c r="G411" s="624" t="s">
        <v>212</v>
      </c>
      <c r="H411" s="624" t="s">
        <v>545</v>
      </c>
      <c r="I411" s="679" t="s">
        <v>211</v>
      </c>
      <c r="J411" s="625">
        <v>1</v>
      </c>
      <c r="K411" s="624" t="s">
        <v>1899</v>
      </c>
      <c r="L411" s="633">
        <v>319600</v>
      </c>
      <c r="M411" s="604">
        <v>2006</v>
      </c>
      <c r="N411" s="624" t="s">
        <v>241</v>
      </c>
      <c r="O411" s="792">
        <f t="shared" si="527"/>
        <v>319600</v>
      </c>
      <c r="P411" s="624" t="s">
        <v>99</v>
      </c>
      <c r="Q411" s="604"/>
      <c r="R411" s="609"/>
      <c r="S411" s="624"/>
      <c r="T411" s="610">
        <v>5</v>
      </c>
      <c r="U411" s="610">
        <f t="shared" si="528"/>
        <v>5</v>
      </c>
      <c r="V411" s="611">
        <f t="shared" si="529"/>
        <v>63920</v>
      </c>
      <c r="W411" s="611">
        <f t="shared" si="530"/>
        <v>319600</v>
      </c>
      <c r="X411" s="611">
        <f t="shared" si="531"/>
        <v>0</v>
      </c>
      <c r="Y411" s="610">
        <f t="shared" si="532"/>
        <v>5</v>
      </c>
      <c r="Z411" s="611">
        <f t="shared" si="533"/>
        <v>63920</v>
      </c>
      <c r="AA411" s="611">
        <f t="shared" si="534"/>
        <v>319600</v>
      </c>
      <c r="AB411" s="611">
        <f t="shared" si="535"/>
        <v>0</v>
      </c>
      <c r="AC411" s="5" t="b">
        <f t="shared" si="536"/>
        <v>1</v>
      </c>
      <c r="AD411" s="1377">
        <f t="shared" si="537"/>
        <v>0</v>
      </c>
    </row>
    <row r="412" spans="1:30" ht="15" customHeight="1">
      <c r="A412" s="612" t="s">
        <v>464</v>
      </c>
      <c r="B412" s="804">
        <v>361</v>
      </c>
      <c r="C412" s="603" t="s">
        <v>256</v>
      </c>
      <c r="D412" s="601" t="s">
        <v>434</v>
      </c>
      <c r="E412" s="613" t="s">
        <v>389</v>
      </c>
      <c r="F412" s="604" t="s">
        <v>388</v>
      </c>
      <c r="G412" s="624" t="s">
        <v>212</v>
      </c>
      <c r="H412" s="624" t="s">
        <v>545</v>
      </c>
      <c r="I412" s="679" t="s">
        <v>211</v>
      </c>
      <c r="J412" s="625">
        <v>1</v>
      </c>
      <c r="K412" s="624" t="s">
        <v>1899</v>
      </c>
      <c r="L412" s="633">
        <v>319600</v>
      </c>
      <c r="M412" s="604">
        <v>2006</v>
      </c>
      <c r="N412" s="624" t="s">
        <v>241</v>
      </c>
      <c r="O412" s="792">
        <f t="shared" si="527"/>
        <v>319600</v>
      </c>
      <c r="P412" s="624" t="s">
        <v>99</v>
      </c>
      <c r="Q412" s="604"/>
      <c r="R412" s="609"/>
      <c r="S412" s="624"/>
      <c r="T412" s="610">
        <v>5</v>
      </c>
      <c r="U412" s="610">
        <f t="shared" si="528"/>
        <v>5</v>
      </c>
      <c r="V412" s="611">
        <f t="shared" si="529"/>
        <v>63920</v>
      </c>
      <c r="W412" s="611">
        <f t="shared" si="530"/>
        <v>319600</v>
      </c>
      <c r="X412" s="611">
        <f t="shared" si="531"/>
        <v>0</v>
      </c>
      <c r="Y412" s="610">
        <f t="shared" si="532"/>
        <v>5</v>
      </c>
      <c r="Z412" s="611">
        <f t="shared" si="533"/>
        <v>63920</v>
      </c>
      <c r="AA412" s="611">
        <f t="shared" si="534"/>
        <v>319600</v>
      </c>
      <c r="AB412" s="611">
        <f t="shared" si="535"/>
        <v>0</v>
      </c>
      <c r="AC412" s="5" t="b">
        <f t="shared" si="536"/>
        <v>1</v>
      </c>
      <c r="AD412" s="1377">
        <f t="shared" si="537"/>
        <v>0</v>
      </c>
    </row>
    <row r="413" spans="1:30" ht="15" customHeight="1">
      <c r="A413" s="612" t="s">
        <v>464</v>
      </c>
      <c r="B413" s="804">
        <v>362</v>
      </c>
      <c r="C413" s="603" t="s">
        <v>256</v>
      </c>
      <c r="D413" s="601" t="s">
        <v>434</v>
      </c>
      <c r="E413" s="613" t="s">
        <v>391</v>
      </c>
      <c r="F413" s="604" t="s">
        <v>388</v>
      </c>
      <c r="G413" s="624" t="s">
        <v>212</v>
      </c>
      <c r="H413" s="624" t="s">
        <v>545</v>
      </c>
      <c r="I413" s="679" t="s">
        <v>211</v>
      </c>
      <c r="J413" s="625">
        <v>1</v>
      </c>
      <c r="K413" s="624" t="s">
        <v>1899</v>
      </c>
      <c r="L413" s="633">
        <v>319600</v>
      </c>
      <c r="M413" s="604">
        <v>2006</v>
      </c>
      <c r="N413" s="624" t="s">
        <v>241</v>
      </c>
      <c r="O413" s="792">
        <f t="shared" si="527"/>
        <v>319600</v>
      </c>
      <c r="P413" s="624" t="s">
        <v>99</v>
      </c>
      <c r="Q413" s="604"/>
      <c r="R413" s="609"/>
      <c r="S413" s="624"/>
      <c r="T413" s="610">
        <v>5</v>
      </c>
      <c r="U413" s="610">
        <f t="shared" si="528"/>
        <v>5</v>
      </c>
      <c r="V413" s="611">
        <f t="shared" si="529"/>
        <v>63920</v>
      </c>
      <c r="W413" s="611">
        <f t="shared" si="530"/>
        <v>319600</v>
      </c>
      <c r="X413" s="611">
        <f t="shared" si="531"/>
        <v>0</v>
      </c>
      <c r="Y413" s="610">
        <f t="shared" si="532"/>
        <v>5</v>
      </c>
      <c r="Z413" s="611">
        <f t="shared" si="533"/>
        <v>63920</v>
      </c>
      <c r="AA413" s="611">
        <f t="shared" si="534"/>
        <v>319600</v>
      </c>
      <c r="AB413" s="611">
        <f t="shared" si="535"/>
        <v>0</v>
      </c>
      <c r="AC413" s="5" t="b">
        <f t="shared" si="536"/>
        <v>1</v>
      </c>
      <c r="AD413" s="1377">
        <f t="shared" si="537"/>
        <v>0</v>
      </c>
    </row>
    <row r="414" spans="1:30" ht="15" customHeight="1">
      <c r="A414" s="612" t="s">
        <v>464</v>
      </c>
      <c r="B414" s="804">
        <v>363</v>
      </c>
      <c r="C414" s="603" t="s">
        <v>256</v>
      </c>
      <c r="D414" s="601" t="s">
        <v>434</v>
      </c>
      <c r="E414" s="613" t="s">
        <v>419</v>
      </c>
      <c r="F414" s="604" t="s">
        <v>388</v>
      </c>
      <c r="G414" s="624" t="s">
        <v>212</v>
      </c>
      <c r="H414" s="624" t="s">
        <v>545</v>
      </c>
      <c r="I414" s="679" t="s">
        <v>211</v>
      </c>
      <c r="J414" s="625">
        <v>1</v>
      </c>
      <c r="K414" s="624" t="s">
        <v>1899</v>
      </c>
      <c r="L414" s="633">
        <v>319600</v>
      </c>
      <c r="M414" s="604">
        <v>2006</v>
      </c>
      <c r="N414" s="624" t="s">
        <v>241</v>
      </c>
      <c r="O414" s="792">
        <f t="shared" si="527"/>
        <v>319600</v>
      </c>
      <c r="P414" s="624" t="s">
        <v>99</v>
      </c>
      <c r="Q414" s="604"/>
      <c r="R414" s="609"/>
      <c r="S414" s="624"/>
      <c r="T414" s="610">
        <v>5</v>
      </c>
      <c r="U414" s="610">
        <f t="shared" si="528"/>
        <v>5</v>
      </c>
      <c r="V414" s="611">
        <f t="shared" si="529"/>
        <v>63920</v>
      </c>
      <c r="W414" s="611">
        <f t="shared" si="530"/>
        <v>319600</v>
      </c>
      <c r="X414" s="611">
        <f t="shared" si="531"/>
        <v>0</v>
      </c>
      <c r="Y414" s="610">
        <f t="shared" si="532"/>
        <v>5</v>
      </c>
      <c r="Z414" s="611">
        <f t="shared" si="533"/>
        <v>63920</v>
      </c>
      <c r="AA414" s="611">
        <f t="shared" si="534"/>
        <v>319600</v>
      </c>
      <c r="AB414" s="611">
        <f t="shared" si="535"/>
        <v>0</v>
      </c>
      <c r="AC414" s="5" t="b">
        <f t="shared" si="536"/>
        <v>1</v>
      </c>
      <c r="AD414" s="1377">
        <f t="shared" si="537"/>
        <v>0</v>
      </c>
    </row>
    <row r="415" spans="1:30" ht="15" customHeight="1">
      <c r="A415" s="612" t="s">
        <v>464</v>
      </c>
      <c r="B415" s="804">
        <v>364</v>
      </c>
      <c r="C415" s="603" t="s">
        <v>256</v>
      </c>
      <c r="D415" s="601" t="s">
        <v>434</v>
      </c>
      <c r="E415" s="613" t="s">
        <v>406</v>
      </c>
      <c r="F415" s="604" t="s">
        <v>388</v>
      </c>
      <c r="G415" s="624" t="s">
        <v>212</v>
      </c>
      <c r="H415" s="624" t="s">
        <v>545</v>
      </c>
      <c r="I415" s="679" t="s">
        <v>211</v>
      </c>
      <c r="J415" s="625">
        <v>1</v>
      </c>
      <c r="K415" s="624" t="s">
        <v>1899</v>
      </c>
      <c r="L415" s="633">
        <v>319600</v>
      </c>
      <c r="M415" s="604">
        <v>2006</v>
      </c>
      <c r="N415" s="624" t="s">
        <v>241</v>
      </c>
      <c r="O415" s="792">
        <f t="shared" si="527"/>
        <v>319600</v>
      </c>
      <c r="P415" s="624" t="s">
        <v>99</v>
      </c>
      <c r="Q415" s="604"/>
      <c r="R415" s="609"/>
      <c r="S415" s="624"/>
      <c r="T415" s="610">
        <v>5</v>
      </c>
      <c r="U415" s="610">
        <f t="shared" si="528"/>
        <v>5</v>
      </c>
      <c r="V415" s="611">
        <f t="shared" si="529"/>
        <v>63920</v>
      </c>
      <c r="W415" s="611">
        <f t="shared" si="530"/>
        <v>319600</v>
      </c>
      <c r="X415" s="611">
        <f t="shared" si="531"/>
        <v>0</v>
      </c>
      <c r="Y415" s="610">
        <f t="shared" si="532"/>
        <v>5</v>
      </c>
      <c r="Z415" s="611">
        <f t="shared" si="533"/>
        <v>63920</v>
      </c>
      <c r="AA415" s="611">
        <f t="shared" si="534"/>
        <v>319600</v>
      </c>
      <c r="AB415" s="611">
        <f t="shared" si="535"/>
        <v>0</v>
      </c>
      <c r="AC415" s="5" t="b">
        <f t="shared" si="536"/>
        <v>1</v>
      </c>
      <c r="AD415" s="1377">
        <f t="shared" si="537"/>
        <v>0</v>
      </c>
    </row>
    <row r="416" spans="1:30" ht="15" customHeight="1">
      <c r="A416" s="612" t="s">
        <v>464</v>
      </c>
      <c r="B416" s="804">
        <v>365</v>
      </c>
      <c r="C416" s="603" t="s">
        <v>256</v>
      </c>
      <c r="D416" s="601" t="s">
        <v>434</v>
      </c>
      <c r="E416" s="613" t="s">
        <v>433</v>
      </c>
      <c r="F416" s="604" t="s">
        <v>388</v>
      </c>
      <c r="G416" s="624" t="s">
        <v>212</v>
      </c>
      <c r="H416" s="624" t="s">
        <v>545</v>
      </c>
      <c r="I416" s="679" t="s">
        <v>211</v>
      </c>
      <c r="J416" s="625">
        <v>1</v>
      </c>
      <c r="K416" s="624" t="s">
        <v>1899</v>
      </c>
      <c r="L416" s="633">
        <v>319600</v>
      </c>
      <c r="M416" s="604">
        <v>2006</v>
      </c>
      <c r="N416" s="624" t="s">
        <v>241</v>
      </c>
      <c r="O416" s="792">
        <f t="shared" si="527"/>
        <v>319600</v>
      </c>
      <c r="P416" s="624" t="s">
        <v>99</v>
      </c>
      <c r="Q416" s="604"/>
      <c r="R416" s="609"/>
      <c r="S416" s="624"/>
      <c r="T416" s="610">
        <v>5</v>
      </c>
      <c r="U416" s="610">
        <f t="shared" si="528"/>
        <v>5</v>
      </c>
      <c r="V416" s="611">
        <f t="shared" si="529"/>
        <v>63920</v>
      </c>
      <c r="W416" s="611">
        <f t="shared" si="530"/>
        <v>319600</v>
      </c>
      <c r="X416" s="611">
        <f t="shared" si="531"/>
        <v>0</v>
      </c>
      <c r="Y416" s="610">
        <f t="shared" si="532"/>
        <v>5</v>
      </c>
      <c r="Z416" s="611">
        <f t="shared" si="533"/>
        <v>63920</v>
      </c>
      <c r="AA416" s="611">
        <f t="shared" si="534"/>
        <v>319600</v>
      </c>
      <c r="AB416" s="611">
        <f t="shared" si="535"/>
        <v>0</v>
      </c>
      <c r="AC416" s="5" t="b">
        <f t="shared" si="536"/>
        <v>1</v>
      </c>
      <c r="AD416" s="1377">
        <f t="shared" si="537"/>
        <v>0</v>
      </c>
    </row>
    <row r="417" spans="1:30" ht="15" customHeight="1">
      <c r="A417" s="612" t="s">
        <v>464</v>
      </c>
      <c r="B417" s="804">
        <v>366</v>
      </c>
      <c r="C417" s="603" t="s">
        <v>256</v>
      </c>
      <c r="D417" s="601" t="s">
        <v>434</v>
      </c>
      <c r="E417" s="613" t="s">
        <v>474</v>
      </c>
      <c r="F417" s="604" t="s">
        <v>388</v>
      </c>
      <c r="G417" s="624" t="s">
        <v>212</v>
      </c>
      <c r="H417" s="624" t="s">
        <v>545</v>
      </c>
      <c r="I417" s="679" t="s">
        <v>211</v>
      </c>
      <c r="J417" s="625">
        <v>1</v>
      </c>
      <c r="K417" s="624" t="s">
        <v>1899</v>
      </c>
      <c r="L417" s="633">
        <v>319600</v>
      </c>
      <c r="M417" s="604">
        <v>2006</v>
      </c>
      <c r="N417" s="624" t="s">
        <v>241</v>
      </c>
      <c r="O417" s="792">
        <f t="shared" si="527"/>
        <v>319600</v>
      </c>
      <c r="P417" s="624" t="s">
        <v>99</v>
      </c>
      <c r="Q417" s="604"/>
      <c r="R417" s="609"/>
      <c r="S417" s="624"/>
      <c r="T417" s="610">
        <v>5</v>
      </c>
      <c r="U417" s="610">
        <f t="shared" si="528"/>
        <v>5</v>
      </c>
      <c r="V417" s="611">
        <f t="shared" si="529"/>
        <v>63920</v>
      </c>
      <c r="W417" s="611">
        <f t="shared" si="530"/>
        <v>319600</v>
      </c>
      <c r="X417" s="611">
        <f t="shared" si="531"/>
        <v>0</v>
      </c>
      <c r="Y417" s="610">
        <f t="shared" si="532"/>
        <v>5</v>
      </c>
      <c r="Z417" s="611">
        <f t="shared" si="533"/>
        <v>63920</v>
      </c>
      <c r="AA417" s="611">
        <f t="shared" si="534"/>
        <v>319600</v>
      </c>
      <c r="AB417" s="611">
        <f t="shared" si="535"/>
        <v>0</v>
      </c>
      <c r="AC417" s="5" t="b">
        <f t="shared" si="536"/>
        <v>1</v>
      </c>
      <c r="AD417" s="1377">
        <f t="shared" si="537"/>
        <v>0</v>
      </c>
    </row>
    <row r="418" spans="1:30" ht="15" customHeight="1">
      <c r="A418" s="612" t="s">
        <v>464</v>
      </c>
      <c r="B418" s="804">
        <v>367</v>
      </c>
      <c r="C418" s="603" t="s">
        <v>256</v>
      </c>
      <c r="D418" s="601" t="s">
        <v>434</v>
      </c>
      <c r="E418" s="613" t="s">
        <v>513</v>
      </c>
      <c r="F418" s="604" t="s">
        <v>388</v>
      </c>
      <c r="G418" s="624" t="s">
        <v>212</v>
      </c>
      <c r="H418" s="624" t="s">
        <v>545</v>
      </c>
      <c r="I418" s="679" t="s">
        <v>211</v>
      </c>
      <c r="J418" s="625">
        <v>1</v>
      </c>
      <c r="K418" s="624" t="s">
        <v>1899</v>
      </c>
      <c r="L418" s="633">
        <v>319600</v>
      </c>
      <c r="M418" s="604">
        <v>2006</v>
      </c>
      <c r="N418" s="624" t="s">
        <v>241</v>
      </c>
      <c r="O418" s="792">
        <f t="shared" si="527"/>
        <v>319600</v>
      </c>
      <c r="P418" s="624" t="s">
        <v>99</v>
      </c>
      <c r="Q418" s="604"/>
      <c r="R418" s="609"/>
      <c r="S418" s="624"/>
      <c r="T418" s="610">
        <v>5</v>
      </c>
      <c r="U418" s="610">
        <f t="shared" si="528"/>
        <v>5</v>
      </c>
      <c r="V418" s="611">
        <f t="shared" si="529"/>
        <v>63920</v>
      </c>
      <c r="W418" s="611">
        <f t="shared" si="530"/>
        <v>319600</v>
      </c>
      <c r="X418" s="611">
        <f t="shared" si="531"/>
        <v>0</v>
      </c>
      <c r="Y418" s="610">
        <f t="shared" si="532"/>
        <v>5</v>
      </c>
      <c r="Z418" s="611">
        <f t="shared" si="533"/>
        <v>63920</v>
      </c>
      <c r="AA418" s="611">
        <f t="shared" si="534"/>
        <v>319600</v>
      </c>
      <c r="AB418" s="611">
        <f t="shared" si="535"/>
        <v>0</v>
      </c>
      <c r="AC418" s="5" t="b">
        <f t="shared" si="536"/>
        <v>1</v>
      </c>
      <c r="AD418" s="1377">
        <f t="shared" si="537"/>
        <v>0</v>
      </c>
    </row>
    <row r="419" spans="1:30" ht="15" customHeight="1">
      <c r="A419" s="612" t="s">
        <v>464</v>
      </c>
      <c r="B419" s="804">
        <v>368</v>
      </c>
      <c r="C419" s="603" t="s">
        <v>256</v>
      </c>
      <c r="D419" s="601" t="s">
        <v>434</v>
      </c>
      <c r="E419" s="613" t="s">
        <v>2035</v>
      </c>
      <c r="F419" s="604" t="s">
        <v>388</v>
      </c>
      <c r="G419" s="624" t="s">
        <v>212</v>
      </c>
      <c r="H419" s="624" t="s">
        <v>545</v>
      </c>
      <c r="I419" s="679" t="s">
        <v>211</v>
      </c>
      <c r="J419" s="625">
        <v>1</v>
      </c>
      <c r="K419" s="624" t="s">
        <v>1899</v>
      </c>
      <c r="L419" s="633">
        <v>319600</v>
      </c>
      <c r="M419" s="604">
        <v>2006</v>
      </c>
      <c r="N419" s="624" t="s">
        <v>241</v>
      </c>
      <c r="O419" s="792">
        <f t="shared" si="527"/>
        <v>319600</v>
      </c>
      <c r="P419" s="624" t="s">
        <v>99</v>
      </c>
      <c r="Q419" s="604"/>
      <c r="R419" s="609"/>
      <c r="S419" s="624"/>
      <c r="T419" s="610">
        <v>5</v>
      </c>
      <c r="U419" s="610">
        <f t="shared" si="528"/>
        <v>5</v>
      </c>
      <c r="V419" s="611">
        <f t="shared" si="529"/>
        <v>63920</v>
      </c>
      <c r="W419" s="611">
        <f t="shared" si="530"/>
        <v>319600</v>
      </c>
      <c r="X419" s="611">
        <f t="shared" si="531"/>
        <v>0</v>
      </c>
      <c r="Y419" s="610">
        <f t="shared" si="532"/>
        <v>5</v>
      </c>
      <c r="Z419" s="611">
        <f t="shared" si="533"/>
        <v>63920</v>
      </c>
      <c r="AA419" s="611">
        <f t="shared" si="534"/>
        <v>319600</v>
      </c>
      <c r="AB419" s="611">
        <f t="shared" si="535"/>
        <v>0</v>
      </c>
      <c r="AC419" s="5" t="b">
        <f t="shared" si="536"/>
        <v>1</v>
      </c>
      <c r="AD419" s="1377">
        <f t="shared" si="537"/>
        <v>0</v>
      </c>
    </row>
    <row r="420" spans="1:30" ht="15" customHeight="1">
      <c r="A420" s="612" t="s">
        <v>464</v>
      </c>
      <c r="B420" s="804">
        <v>369</v>
      </c>
      <c r="C420" s="603" t="s">
        <v>256</v>
      </c>
      <c r="D420" s="601" t="s">
        <v>434</v>
      </c>
      <c r="E420" s="613" t="s">
        <v>2036</v>
      </c>
      <c r="F420" s="604" t="s">
        <v>388</v>
      </c>
      <c r="G420" s="624" t="s">
        <v>212</v>
      </c>
      <c r="H420" s="624" t="s">
        <v>545</v>
      </c>
      <c r="I420" s="679" t="s">
        <v>211</v>
      </c>
      <c r="J420" s="625">
        <v>1</v>
      </c>
      <c r="K420" s="624" t="s">
        <v>1899</v>
      </c>
      <c r="L420" s="633">
        <v>319600</v>
      </c>
      <c r="M420" s="604">
        <v>2006</v>
      </c>
      <c r="N420" s="624" t="s">
        <v>241</v>
      </c>
      <c r="O420" s="792">
        <f t="shared" si="527"/>
        <v>319600</v>
      </c>
      <c r="P420" s="624" t="s">
        <v>99</v>
      </c>
      <c r="Q420" s="604"/>
      <c r="R420" s="609"/>
      <c r="S420" s="624"/>
      <c r="T420" s="610">
        <v>5</v>
      </c>
      <c r="U420" s="610">
        <f t="shared" si="528"/>
        <v>5</v>
      </c>
      <c r="V420" s="611">
        <f t="shared" si="529"/>
        <v>63920</v>
      </c>
      <c r="W420" s="611">
        <f t="shared" si="530"/>
        <v>319600</v>
      </c>
      <c r="X420" s="611">
        <f t="shared" si="531"/>
        <v>0</v>
      </c>
      <c r="Y420" s="610">
        <f t="shared" si="532"/>
        <v>5</v>
      </c>
      <c r="Z420" s="611">
        <f t="shared" si="533"/>
        <v>63920</v>
      </c>
      <c r="AA420" s="611">
        <f t="shared" si="534"/>
        <v>319600</v>
      </c>
      <c r="AB420" s="611">
        <f t="shared" si="535"/>
        <v>0</v>
      </c>
      <c r="AC420" s="5" t="b">
        <f t="shared" si="536"/>
        <v>1</v>
      </c>
      <c r="AD420" s="1377">
        <f t="shared" si="537"/>
        <v>0</v>
      </c>
    </row>
    <row r="421" spans="1:30" ht="15" customHeight="1">
      <c r="A421" s="612" t="s">
        <v>464</v>
      </c>
      <c r="B421" s="804">
        <v>370</v>
      </c>
      <c r="C421" s="603" t="s">
        <v>256</v>
      </c>
      <c r="D421" s="601" t="s">
        <v>434</v>
      </c>
      <c r="E421" s="613" t="s">
        <v>491</v>
      </c>
      <c r="F421" s="604" t="s">
        <v>388</v>
      </c>
      <c r="G421" s="624" t="s">
        <v>212</v>
      </c>
      <c r="H421" s="624" t="s">
        <v>545</v>
      </c>
      <c r="I421" s="679" t="s">
        <v>211</v>
      </c>
      <c r="J421" s="625">
        <v>1</v>
      </c>
      <c r="K421" s="624" t="s">
        <v>1899</v>
      </c>
      <c r="L421" s="633">
        <v>319600</v>
      </c>
      <c r="M421" s="604">
        <v>2006</v>
      </c>
      <c r="N421" s="624" t="s">
        <v>241</v>
      </c>
      <c r="O421" s="792">
        <f t="shared" si="527"/>
        <v>319600</v>
      </c>
      <c r="P421" s="624" t="s">
        <v>99</v>
      </c>
      <c r="Q421" s="604"/>
      <c r="R421" s="609"/>
      <c r="S421" s="624"/>
      <c r="T421" s="610">
        <v>5</v>
      </c>
      <c r="U421" s="610">
        <f t="shared" si="528"/>
        <v>5</v>
      </c>
      <c r="V421" s="611">
        <f t="shared" si="529"/>
        <v>63920</v>
      </c>
      <c r="W421" s="611">
        <f t="shared" si="530"/>
        <v>319600</v>
      </c>
      <c r="X421" s="611">
        <f t="shared" si="531"/>
        <v>0</v>
      </c>
      <c r="Y421" s="610">
        <f t="shared" si="532"/>
        <v>5</v>
      </c>
      <c r="Z421" s="611">
        <f t="shared" si="533"/>
        <v>63920</v>
      </c>
      <c r="AA421" s="611">
        <f t="shared" si="534"/>
        <v>319600</v>
      </c>
      <c r="AB421" s="611">
        <f t="shared" si="535"/>
        <v>0</v>
      </c>
      <c r="AC421" s="5" t="b">
        <f t="shared" si="536"/>
        <v>1</v>
      </c>
      <c r="AD421" s="1377">
        <f t="shared" si="537"/>
        <v>0</v>
      </c>
    </row>
    <row r="422" spans="1:30" ht="15" customHeight="1">
      <c r="A422" s="612" t="s">
        <v>464</v>
      </c>
      <c r="B422" s="804">
        <v>371</v>
      </c>
      <c r="C422" s="603" t="s">
        <v>256</v>
      </c>
      <c r="D422" s="601" t="s">
        <v>434</v>
      </c>
      <c r="E422" s="613" t="s">
        <v>2037</v>
      </c>
      <c r="F422" s="604" t="s">
        <v>388</v>
      </c>
      <c r="G422" s="624" t="s">
        <v>212</v>
      </c>
      <c r="H422" s="624" t="s">
        <v>545</v>
      </c>
      <c r="I422" s="679" t="s">
        <v>211</v>
      </c>
      <c r="J422" s="625">
        <v>1</v>
      </c>
      <c r="K422" s="624" t="s">
        <v>1899</v>
      </c>
      <c r="L422" s="633">
        <v>319600</v>
      </c>
      <c r="M422" s="604">
        <v>2006</v>
      </c>
      <c r="N422" s="624" t="s">
        <v>241</v>
      </c>
      <c r="O422" s="792">
        <f t="shared" si="527"/>
        <v>319600</v>
      </c>
      <c r="P422" s="624" t="s">
        <v>99</v>
      </c>
      <c r="Q422" s="604"/>
      <c r="R422" s="609"/>
      <c r="S422" s="624"/>
      <c r="T422" s="610">
        <v>5</v>
      </c>
      <c r="U422" s="610">
        <f t="shared" si="528"/>
        <v>5</v>
      </c>
      <c r="V422" s="611">
        <f t="shared" si="529"/>
        <v>63920</v>
      </c>
      <c r="W422" s="611">
        <f t="shared" si="530"/>
        <v>319600</v>
      </c>
      <c r="X422" s="611">
        <f t="shared" si="531"/>
        <v>0</v>
      </c>
      <c r="Y422" s="610">
        <f t="shared" si="532"/>
        <v>5</v>
      </c>
      <c r="Z422" s="611">
        <f t="shared" si="533"/>
        <v>63920</v>
      </c>
      <c r="AA422" s="611">
        <f t="shared" si="534"/>
        <v>319600</v>
      </c>
      <c r="AB422" s="611">
        <f t="shared" si="535"/>
        <v>0</v>
      </c>
      <c r="AC422" s="5" t="b">
        <f t="shared" si="536"/>
        <v>1</v>
      </c>
      <c r="AD422" s="1377">
        <f t="shared" si="537"/>
        <v>0</v>
      </c>
    </row>
    <row r="423" spans="1:30" ht="15" customHeight="1">
      <c r="A423" s="612" t="s">
        <v>464</v>
      </c>
      <c r="B423" s="804">
        <v>372</v>
      </c>
      <c r="C423" s="603" t="s">
        <v>256</v>
      </c>
      <c r="D423" s="601" t="s">
        <v>434</v>
      </c>
      <c r="E423" s="613" t="s">
        <v>2038</v>
      </c>
      <c r="F423" s="604" t="s">
        <v>388</v>
      </c>
      <c r="G423" s="624" t="s">
        <v>212</v>
      </c>
      <c r="H423" s="624" t="s">
        <v>545</v>
      </c>
      <c r="I423" s="679" t="s">
        <v>211</v>
      </c>
      <c r="J423" s="625">
        <v>1</v>
      </c>
      <c r="K423" s="624" t="s">
        <v>1899</v>
      </c>
      <c r="L423" s="633">
        <v>319600</v>
      </c>
      <c r="M423" s="604">
        <v>2006</v>
      </c>
      <c r="N423" s="624" t="s">
        <v>241</v>
      </c>
      <c r="O423" s="792">
        <f t="shared" si="527"/>
        <v>319600</v>
      </c>
      <c r="P423" s="624" t="s">
        <v>99</v>
      </c>
      <c r="Q423" s="604"/>
      <c r="R423" s="609"/>
      <c r="S423" s="624"/>
      <c r="T423" s="610">
        <v>5</v>
      </c>
      <c r="U423" s="610">
        <f t="shared" si="528"/>
        <v>5</v>
      </c>
      <c r="V423" s="611">
        <f t="shared" si="529"/>
        <v>63920</v>
      </c>
      <c r="W423" s="611">
        <f t="shared" si="530"/>
        <v>319600</v>
      </c>
      <c r="X423" s="611">
        <f t="shared" si="531"/>
        <v>0</v>
      </c>
      <c r="Y423" s="610">
        <f t="shared" si="532"/>
        <v>5</v>
      </c>
      <c r="Z423" s="611">
        <f t="shared" si="533"/>
        <v>63920</v>
      </c>
      <c r="AA423" s="611">
        <f t="shared" si="534"/>
        <v>319600</v>
      </c>
      <c r="AB423" s="611">
        <f t="shared" si="535"/>
        <v>0</v>
      </c>
      <c r="AC423" s="5" t="b">
        <f t="shared" si="536"/>
        <v>1</v>
      </c>
      <c r="AD423" s="1377">
        <f t="shared" si="537"/>
        <v>0</v>
      </c>
    </row>
    <row r="424" spans="1:30" ht="15" customHeight="1">
      <c r="A424" s="612" t="s">
        <v>464</v>
      </c>
      <c r="B424" s="804">
        <v>373</v>
      </c>
      <c r="C424" s="603" t="s">
        <v>256</v>
      </c>
      <c r="D424" s="601" t="s">
        <v>434</v>
      </c>
      <c r="E424" s="613" t="s">
        <v>387</v>
      </c>
      <c r="F424" s="604" t="s">
        <v>388</v>
      </c>
      <c r="G424" s="624" t="s">
        <v>212</v>
      </c>
      <c r="H424" s="624" t="s">
        <v>545</v>
      </c>
      <c r="I424" s="679" t="s">
        <v>211</v>
      </c>
      <c r="J424" s="625">
        <v>1</v>
      </c>
      <c r="K424" s="624" t="s">
        <v>1899</v>
      </c>
      <c r="L424" s="633">
        <v>319600</v>
      </c>
      <c r="M424" s="604">
        <v>2006</v>
      </c>
      <c r="N424" s="624" t="s">
        <v>241</v>
      </c>
      <c r="O424" s="792">
        <f t="shared" si="527"/>
        <v>319600</v>
      </c>
      <c r="P424" s="624" t="s">
        <v>99</v>
      </c>
      <c r="Q424" s="604"/>
      <c r="R424" s="609"/>
      <c r="S424" s="624"/>
      <c r="T424" s="610">
        <v>5</v>
      </c>
      <c r="U424" s="610">
        <f t="shared" si="528"/>
        <v>5</v>
      </c>
      <c r="V424" s="611">
        <f t="shared" si="529"/>
        <v>63920</v>
      </c>
      <c r="W424" s="611">
        <f t="shared" si="530"/>
        <v>319600</v>
      </c>
      <c r="X424" s="611">
        <f t="shared" si="531"/>
        <v>0</v>
      </c>
      <c r="Y424" s="610">
        <f t="shared" si="532"/>
        <v>5</v>
      </c>
      <c r="Z424" s="611">
        <f t="shared" si="533"/>
        <v>63920</v>
      </c>
      <c r="AA424" s="611">
        <f t="shared" si="534"/>
        <v>319600</v>
      </c>
      <c r="AB424" s="611">
        <f t="shared" si="535"/>
        <v>0</v>
      </c>
      <c r="AC424" s="5" t="b">
        <f t="shared" si="536"/>
        <v>1</v>
      </c>
      <c r="AD424" s="1377">
        <f t="shared" si="537"/>
        <v>0</v>
      </c>
    </row>
    <row r="425" spans="1:30" ht="15" customHeight="1">
      <c r="A425" s="612" t="s">
        <v>464</v>
      </c>
      <c r="B425" s="804">
        <v>374</v>
      </c>
      <c r="C425" s="603" t="s">
        <v>256</v>
      </c>
      <c r="D425" s="601" t="s">
        <v>434</v>
      </c>
      <c r="E425" s="613" t="s">
        <v>2039</v>
      </c>
      <c r="F425" s="604" t="s">
        <v>388</v>
      </c>
      <c r="G425" s="624" t="s">
        <v>212</v>
      </c>
      <c r="H425" s="624" t="s">
        <v>545</v>
      </c>
      <c r="I425" s="679" t="s">
        <v>211</v>
      </c>
      <c r="J425" s="625">
        <v>1</v>
      </c>
      <c r="K425" s="624" t="s">
        <v>1899</v>
      </c>
      <c r="L425" s="633">
        <v>319600</v>
      </c>
      <c r="M425" s="604">
        <v>2006</v>
      </c>
      <c r="N425" s="624" t="s">
        <v>241</v>
      </c>
      <c r="O425" s="792">
        <f t="shared" si="527"/>
        <v>319600</v>
      </c>
      <c r="P425" s="624" t="s">
        <v>99</v>
      </c>
      <c r="Q425" s="604"/>
      <c r="R425" s="609"/>
      <c r="S425" s="624"/>
      <c r="T425" s="610">
        <v>5</v>
      </c>
      <c r="U425" s="610">
        <f t="shared" si="528"/>
        <v>5</v>
      </c>
      <c r="V425" s="611">
        <f t="shared" si="529"/>
        <v>63920</v>
      </c>
      <c r="W425" s="611">
        <f t="shared" si="530"/>
        <v>319600</v>
      </c>
      <c r="X425" s="611">
        <f t="shared" si="531"/>
        <v>0</v>
      </c>
      <c r="Y425" s="610">
        <f t="shared" si="532"/>
        <v>5</v>
      </c>
      <c r="Z425" s="611">
        <f t="shared" si="533"/>
        <v>63920</v>
      </c>
      <c r="AA425" s="611">
        <f t="shared" si="534"/>
        <v>319600</v>
      </c>
      <c r="AB425" s="611">
        <f t="shared" si="535"/>
        <v>0</v>
      </c>
      <c r="AC425" s="5" t="b">
        <f t="shared" si="536"/>
        <v>1</v>
      </c>
      <c r="AD425" s="1377">
        <f t="shared" si="537"/>
        <v>0</v>
      </c>
    </row>
    <row r="426" spans="1:30" ht="15" customHeight="1">
      <c r="A426" s="612" t="s">
        <v>464</v>
      </c>
      <c r="B426" s="804">
        <v>375</v>
      </c>
      <c r="C426" s="603" t="s">
        <v>256</v>
      </c>
      <c r="D426" s="601" t="s">
        <v>434</v>
      </c>
      <c r="E426" s="613" t="s">
        <v>431</v>
      </c>
      <c r="F426" s="604" t="s">
        <v>388</v>
      </c>
      <c r="G426" s="624" t="s">
        <v>212</v>
      </c>
      <c r="H426" s="624" t="s">
        <v>545</v>
      </c>
      <c r="I426" s="679" t="s">
        <v>211</v>
      </c>
      <c r="J426" s="625">
        <v>1</v>
      </c>
      <c r="K426" s="624" t="s">
        <v>1899</v>
      </c>
      <c r="L426" s="633">
        <v>319600</v>
      </c>
      <c r="M426" s="604">
        <v>2006</v>
      </c>
      <c r="N426" s="624" t="s">
        <v>241</v>
      </c>
      <c r="O426" s="792">
        <f t="shared" si="527"/>
        <v>319600</v>
      </c>
      <c r="P426" s="624" t="s">
        <v>99</v>
      </c>
      <c r="Q426" s="604"/>
      <c r="R426" s="609"/>
      <c r="S426" s="624"/>
      <c r="T426" s="610">
        <v>5</v>
      </c>
      <c r="U426" s="610">
        <f t="shared" si="528"/>
        <v>5</v>
      </c>
      <c r="V426" s="611">
        <f t="shared" si="529"/>
        <v>63920</v>
      </c>
      <c r="W426" s="611">
        <f t="shared" si="530"/>
        <v>319600</v>
      </c>
      <c r="X426" s="611">
        <f t="shared" si="531"/>
        <v>0</v>
      </c>
      <c r="Y426" s="610">
        <f t="shared" si="532"/>
        <v>5</v>
      </c>
      <c r="Z426" s="611">
        <f t="shared" si="533"/>
        <v>63920</v>
      </c>
      <c r="AA426" s="611">
        <f t="shared" si="534"/>
        <v>319600</v>
      </c>
      <c r="AB426" s="611">
        <f t="shared" si="535"/>
        <v>0</v>
      </c>
      <c r="AC426" s="5" t="b">
        <f t="shared" si="536"/>
        <v>1</v>
      </c>
      <c r="AD426" s="1377">
        <f t="shared" si="537"/>
        <v>0</v>
      </c>
    </row>
    <row r="427" spans="1:30" ht="15" customHeight="1">
      <c r="A427" s="612" t="s">
        <v>464</v>
      </c>
      <c r="B427" s="804">
        <v>376</v>
      </c>
      <c r="C427" s="603" t="s">
        <v>256</v>
      </c>
      <c r="D427" s="601" t="s">
        <v>434</v>
      </c>
      <c r="E427" s="613" t="s">
        <v>332</v>
      </c>
      <c r="F427" s="604" t="s">
        <v>226</v>
      </c>
      <c r="G427" s="624" t="s">
        <v>212</v>
      </c>
      <c r="H427" s="624" t="s">
        <v>545</v>
      </c>
      <c r="I427" s="679" t="s">
        <v>211</v>
      </c>
      <c r="J427" s="625">
        <v>1</v>
      </c>
      <c r="K427" s="624" t="s">
        <v>1899</v>
      </c>
      <c r="L427" s="633">
        <v>306000</v>
      </c>
      <c r="M427" s="604">
        <v>2007</v>
      </c>
      <c r="N427" s="624" t="s">
        <v>241</v>
      </c>
      <c r="O427" s="792">
        <f t="shared" si="447"/>
        <v>306000</v>
      </c>
      <c r="P427" s="624" t="s">
        <v>99</v>
      </c>
      <c r="Q427" s="604"/>
      <c r="R427" s="609"/>
      <c r="S427" s="624"/>
      <c r="T427" s="610">
        <v>5</v>
      </c>
      <c r="U427" s="610">
        <f>2011-M427+1</f>
        <v>5</v>
      </c>
      <c r="V427" s="611">
        <f t="shared" si="448"/>
        <v>61200</v>
      </c>
      <c r="W427" s="611">
        <f t="shared" si="449"/>
        <v>306000</v>
      </c>
      <c r="X427" s="611">
        <f t="shared" si="450"/>
        <v>0</v>
      </c>
      <c r="Y427" s="610">
        <f>2011-M427+1</f>
        <v>5</v>
      </c>
      <c r="Z427" s="611">
        <f t="shared" si="451"/>
        <v>61200</v>
      </c>
      <c r="AA427" s="611">
        <f t="shared" si="452"/>
        <v>306000</v>
      </c>
      <c r="AB427" s="611">
        <f t="shared" si="453"/>
        <v>0</v>
      </c>
      <c r="AC427" s="5" t="b">
        <f t="shared" si="454"/>
        <v>1</v>
      </c>
      <c r="AD427" s="1377">
        <f t="shared" si="537"/>
        <v>0</v>
      </c>
    </row>
    <row r="428" spans="1:30" ht="15" customHeight="1">
      <c r="A428" s="612" t="s">
        <v>464</v>
      </c>
      <c r="B428" s="804">
        <v>377</v>
      </c>
      <c r="C428" s="603" t="s">
        <v>256</v>
      </c>
      <c r="D428" s="601" t="s">
        <v>434</v>
      </c>
      <c r="E428" s="613" t="s">
        <v>338</v>
      </c>
      <c r="F428" s="604" t="s">
        <v>226</v>
      </c>
      <c r="G428" s="624" t="s">
        <v>212</v>
      </c>
      <c r="H428" s="624" t="s">
        <v>545</v>
      </c>
      <c r="I428" s="679" t="s">
        <v>211</v>
      </c>
      <c r="J428" s="625">
        <v>1</v>
      </c>
      <c r="K428" s="624" t="s">
        <v>1899</v>
      </c>
      <c r="L428" s="633">
        <v>306000</v>
      </c>
      <c r="M428" s="604">
        <v>2007</v>
      </c>
      <c r="N428" s="624" t="s">
        <v>241</v>
      </c>
      <c r="O428" s="792">
        <f t="shared" ref="O428:O436" si="538">J428*L428</f>
        <v>306000</v>
      </c>
      <c r="P428" s="624" t="s">
        <v>99</v>
      </c>
      <c r="Q428" s="604"/>
      <c r="R428" s="609"/>
      <c r="S428" s="624"/>
      <c r="T428" s="610">
        <v>5</v>
      </c>
      <c r="U428" s="610">
        <f t="shared" ref="U428:U436" si="539">2011-M428+1</f>
        <v>5</v>
      </c>
      <c r="V428" s="611">
        <f t="shared" ref="V428:V436" si="540">O428/T428</f>
        <v>61200</v>
      </c>
      <c r="W428" s="611">
        <f t="shared" ref="W428:W436" si="541">U428*V428</f>
        <v>306000</v>
      </c>
      <c r="X428" s="611">
        <f t="shared" ref="X428:X436" si="542">O428-W428</f>
        <v>0</v>
      </c>
      <c r="Y428" s="610">
        <f t="shared" ref="Y428:Y436" si="543">2011-M428+1</f>
        <v>5</v>
      </c>
      <c r="Z428" s="611">
        <f t="shared" ref="Z428:Z436" si="544">O428/T428</f>
        <v>61200</v>
      </c>
      <c r="AA428" s="611">
        <f t="shared" ref="AA428:AA436" si="545">Y428*Z428</f>
        <v>306000</v>
      </c>
      <c r="AB428" s="611">
        <f t="shared" ref="AB428:AB436" si="546">O428-AA428</f>
        <v>0</v>
      </c>
      <c r="AC428" s="5" t="b">
        <f t="shared" ref="AC428:AC436" si="547">AA428+AB428=O428</f>
        <v>1</v>
      </c>
      <c r="AD428" s="1377">
        <f t="shared" si="537"/>
        <v>0</v>
      </c>
    </row>
    <row r="429" spans="1:30" ht="15" customHeight="1">
      <c r="A429" s="612" t="s">
        <v>464</v>
      </c>
      <c r="B429" s="804">
        <v>378</v>
      </c>
      <c r="C429" s="603" t="s">
        <v>256</v>
      </c>
      <c r="D429" s="601" t="s">
        <v>434</v>
      </c>
      <c r="E429" s="613" t="s">
        <v>355</v>
      </c>
      <c r="F429" s="604" t="s">
        <v>226</v>
      </c>
      <c r="G429" s="624" t="s">
        <v>212</v>
      </c>
      <c r="H429" s="624" t="s">
        <v>545</v>
      </c>
      <c r="I429" s="679" t="s">
        <v>211</v>
      </c>
      <c r="J429" s="625">
        <v>1</v>
      </c>
      <c r="K429" s="624" t="s">
        <v>1899</v>
      </c>
      <c r="L429" s="633">
        <v>306000</v>
      </c>
      <c r="M429" s="604">
        <v>2007</v>
      </c>
      <c r="N429" s="624" t="s">
        <v>241</v>
      </c>
      <c r="O429" s="792">
        <f t="shared" si="538"/>
        <v>306000</v>
      </c>
      <c r="P429" s="624" t="s">
        <v>99</v>
      </c>
      <c r="Q429" s="604"/>
      <c r="R429" s="609"/>
      <c r="S429" s="624"/>
      <c r="T429" s="610">
        <v>5</v>
      </c>
      <c r="U429" s="610">
        <f t="shared" si="539"/>
        <v>5</v>
      </c>
      <c r="V429" s="611">
        <f t="shared" si="540"/>
        <v>61200</v>
      </c>
      <c r="W429" s="611">
        <f t="shared" si="541"/>
        <v>306000</v>
      </c>
      <c r="X429" s="611">
        <f t="shared" si="542"/>
        <v>0</v>
      </c>
      <c r="Y429" s="610">
        <f t="shared" si="543"/>
        <v>5</v>
      </c>
      <c r="Z429" s="611">
        <f t="shared" si="544"/>
        <v>61200</v>
      </c>
      <c r="AA429" s="611">
        <f t="shared" si="545"/>
        <v>306000</v>
      </c>
      <c r="AB429" s="611">
        <f t="shared" si="546"/>
        <v>0</v>
      </c>
      <c r="AC429" s="5" t="b">
        <f t="shared" si="547"/>
        <v>1</v>
      </c>
      <c r="AD429" s="1377">
        <f t="shared" si="537"/>
        <v>0</v>
      </c>
    </row>
    <row r="430" spans="1:30" ht="15" customHeight="1">
      <c r="A430" s="612" t="s">
        <v>464</v>
      </c>
      <c r="B430" s="804">
        <v>379</v>
      </c>
      <c r="C430" s="603" t="s">
        <v>256</v>
      </c>
      <c r="D430" s="601" t="s">
        <v>434</v>
      </c>
      <c r="E430" s="613" t="s">
        <v>346</v>
      </c>
      <c r="F430" s="604" t="s">
        <v>226</v>
      </c>
      <c r="G430" s="624" t="s">
        <v>212</v>
      </c>
      <c r="H430" s="624" t="s">
        <v>545</v>
      </c>
      <c r="I430" s="679" t="s">
        <v>211</v>
      </c>
      <c r="J430" s="625">
        <v>1</v>
      </c>
      <c r="K430" s="624" t="s">
        <v>1899</v>
      </c>
      <c r="L430" s="633">
        <v>306000</v>
      </c>
      <c r="M430" s="604">
        <v>2007</v>
      </c>
      <c r="N430" s="624" t="s">
        <v>241</v>
      </c>
      <c r="O430" s="792">
        <f t="shared" si="538"/>
        <v>306000</v>
      </c>
      <c r="P430" s="624" t="s">
        <v>99</v>
      </c>
      <c r="Q430" s="604"/>
      <c r="R430" s="609"/>
      <c r="S430" s="624"/>
      <c r="T430" s="610">
        <v>5</v>
      </c>
      <c r="U430" s="610">
        <f t="shared" si="539"/>
        <v>5</v>
      </c>
      <c r="V430" s="611">
        <f t="shared" si="540"/>
        <v>61200</v>
      </c>
      <c r="W430" s="611">
        <f t="shared" si="541"/>
        <v>306000</v>
      </c>
      <c r="X430" s="611">
        <f t="shared" si="542"/>
        <v>0</v>
      </c>
      <c r="Y430" s="610">
        <f t="shared" si="543"/>
        <v>5</v>
      </c>
      <c r="Z430" s="611">
        <f t="shared" si="544"/>
        <v>61200</v>
      </c>
      <c r="AA430" s="611">
        <f t="shared" si="545"/>
        <v>306000</v>
      </c>
      <c r="AB430" s="611">
        <f t="shared" si="546"/>
        <v>0</v>
      </c>
      <c r="AC430" s="5" t="b">
        <f t="shared" si="547"/>
        <v>1</v>
      </c>
      <c r="AD430" s="1377">
        <f t="shared" si="537"/>
        <v>0</v>
      </c>
    </row>
    <row r="431" spans="1:30" ht="15" customHeight="1">
      <c r="A431" s="612" t="s">
        <v>464</v>
      </c>
      <c r="B431" s="804">
        <v>380</v>
      </c>
      <c r="C431" s="603" t="s">
        <v>256</v>
      </c>
      <c r="D431" s="601" t="s">
        <v>434</v>
      </c>
      <c r="E431" s="613" t="s">
        <v>348</v>
      </c>
      <c r="F431" s="604" t="s">
        <v>226</v>
      </c>
      <c r="G431" s="624" t="s">
        <v>212</v>
      </c>
      <c r="H431" s="624" t="s">
        <v>545</v>
      </c>
      <c r="I431" s="679" t="s">
        <v>211</v>
      </c>
      <c r="J431" s="625">
        <v>1</v>
      </c>
      <c r="K431" s="624" t="s">
        <v>1899</v>
      </c>
      <c r="L431" s="633">
        <v>306000</v>
      </c>
      <c r="M431" s="604">
        <v>2007</v>
      </c>
      <c r="N431" s="624" t="s">
        <v>241</v>
      </c>
      <c r="O431" s="792">
        <f t="shared" si="538"/>
        <v>306000</v>
      </c>
      <c r="P431" s="624" t="s">
        <v>99</v>
      </c>
      <c r="Q431" s="604"/>
      <c r="R431" s="609"/>
      <c r="S431" s="624"/>
      <c r="T431" s="610">
        <v>5</v>
      </c>
      <c r="U431" s="610">
        <f t="shared" si="539"/>
        <v>5</v>
      </c>
      <c r="V431" s="611">
        <f t="shared" si="540"/>
        <v>61200</v>
      </c>
      <c r="W431" s="611">
        <f t="shared" si="541"/>
        <v>306000</v>
      </c>
      <c r="X431" s="611">
        <f t="shared" si="542"/>
        <v>0</v>
      </c>
      <c r="Y431" s="610">
        <f t="shared" si="543"/>
        <v>5</v>
      </c>
      <c r="Z431" s="611">
        <f t="shared" si="544"/>
        <v>61200</v>
      </c>
      <c r="AA431" s="611">
        <f t="shared" si="545"/>
        <v>306000</v>
      </c>
      <c r="AB431" s="611">
        <f t="shared" si="546"/>
        <v>0</v>
      </c>
      <c r="AC431" s="5" t="b">
        <f t="shared" si="547"/>
        <v>1</v>
      </c>
      <c r="AD431" s="1377">
        <f t="shared" si="537"/>
        <v>0</v>
      </c>
    </row>
    <row r="432" spans="1:30" ht="15" customHeight="1">
      <c r="A432" s="612" t="s">
        <v>464</v>
      </c>
      <c r="B432" s="804">
        <v>381</v>
      </c>
      <c r="C432" s="603" t="s">
        <v>256</v>
      </c>
      <c r="D432" s="601" t="s">
        <v>434</v>
      </c>
      <c r="E432" s="613" t="s">
        <v>364</v>
      </c>
      <c r="F432" s="604" t="s">
        <v>226</v>
      </c>
      <c r="G432" s="624" t="s">
        <v>212</v>
      </c>
      <c r="H432" s="624" t="s">
        <v>545</v>
      </c>
      <c r="I432" s="679" t="s">
        <v>211</v>
      </c>
      <c r="J432" s="625">
        <v>1</v>
      </c>
      <c r="K432" s="624" t="s">
        <v>1899</v>
      </c>
      <c r="L432" s="633">
        <v>306000</v>
      </c>
      <c r="M432" s="604">
        <v>2007</v>
      </c>
      <c r="N432" s="624" t="s">
        <v>241</v>
      </c>
      <c r="O432" s="792">
        <f t="shared" si="538"/>
        <v>306000</v>
      </c>
      <c r="P432" s="624" t="s">
        <v>99</v>
      </c>
      <c r="Q432" s="604"/>
      <c r="R432" s="609"/>
      <c r="S432" s="624"/>
      <c r="T432" s="610">
        <v>5</v>
      </c>
      <c r="U432" s="610">
        <f t="shared" si="539"/>
        <v>5</v>
      </c>
      <c r="V432" s="611">
        <f t="shared" si="540"/>
        <v>61200</v>
      </c>
      <c r="W432" s="611">
        <f t="shared" si="541"/>
        <v>306000</v>
      </c>
      <c r="X432" s="611">
        <f t="shared" si="542"/>
        <v>0</v>
      </c>
      <c r="Y432" s="610">
        <f t="shared" si="543"/>
        <v>5</v>
      </c>
      <c r="Z432" s="611">
        <f t="shared" si="544"/>
        <v>61200</v>
      </c>
      <c r="AA432" s="611">
        <f t="shared" si="545"/>
        <v>306000</v>
      </c>
      <c r="AB432" s="611">
        <f t="shared" si="546"/>
        <v>0</v>
      </c>
      <c r="AC432" s="5" t="b">
        <f t="shared" si="547"/>
        <v>1</v>
      </c>
      <c r="AD432" s="1377">
        <f t="shared" si="537"/>
        <v>0</v>
      </c>
    </row>
    <row r="433" spans="1:30" ht="15" customHeight="1">
      <c r="A433" s="612" t="s">
        <v>464</v>
      </c>
      <c r="B433" s="804">
        <v>382</v>
      </c>
      <c r="C433" s="603" t="s">
        <v>256</v>
      </c>
      <c r="D433" s="601" t="s">
        <v>434</v>
      </c>
      <c r="E433" s="613" t="s">
        <v>475</v>
      </c>
      <c r="F433" s="604" t="s">
        <v>226</v>
      </c>
      <c r="G433" s="624" t="s">
        <v>212</v>
      </c>
      <c r="H433" s="624" t="s">
        <v>545</v>
      </c>
      <c r="I433" s="679" t="s">
        <v>211</v>
      </c>
      <c r="J433" s="625">
        <v>1</v>
      </c>
      <c r="K433" s="624" t="s">
        <v>1899</v>
      </c>
      <c r="L433" s="633">
        <v>306000</v>
      </c>
      <c r="M433" s="604">
        <v>2007</v>
      </c>
      <c r="N433" s="624" t="s">
        <v>241</v>
      </c>
      <c r="O433" s="792">
        <f t="shared" si="538"/>
        <v>306000</v>
      </c>
      <c r="P433" s="624" t="s">
        <v>99</v>
      </c>
      <c r="Q433" s="604"/>
      <c r="R433" s="609"/>
      <c r="S433" s="624"/>
      <c r="T433" s="610">
        <v>5</v>
      </c>
      <c r="U433" s="610">
        <f t="shared" si="539"/>
        <v>5</v>
      </c>
      <c r="V433" s="611">
        <f t="shared" si="540"/>
        <v>61200</v>
      </c>
      <c r="W433" s="611">
        <f t="shared" si="541"/>
        <v>306000</v>
      </c>
      <c r="X433" s="611">
        <f t="shared" si="542"/>
        <v>0</v>
      </c>
      <c r="Y433" s="610">
        <f t="shared" si="543"/>
        <v>5</v>
      </c>
      <c r="Z433" s="611">
        <f t="shared" si="544"/>
        <v>61200</v>
      </c>
      <c r="AA433" s="611">
        <f t="shared" si="545"/>
        <v>306000</v>
      </c>
      <c r="AB433" s="611">
        <f t="shared" si="546"/>
        <v>0</v>
      </c>
      <c r="AC433" s="5" t="b">
        <f t="shared" si="547"/>
        <v>1</v>
      </c>
      <c r="AD433" s="1377">
        <f t="shared" si="537"/>
        <v>0</v>
      </c>
    </row>
    <row r="434" spans="1:30" ht="15" customHeight="1">
      <c r="A434" s="612" t="s">
        <v>464</v>
      </c>
      <c r="B434" s="804">
        <v>383</v>
      </c>
      <c r="C434" s="603" t="s">
        <v>256</v>
      </c>
      <c r="D434" s="601" t="s">
        <v>434</v>
      </c>
      <c r="E434" s="613" t="s">
        <v>414</v>
      </c>
      <c r="F434" s="604" t="s">
        <v>226</v>
      </c>
      <c r="G434" s="624" t="s">
        <v>212</v>
      </c>
      <c r="H434" s="624" t="s">
        <v>545</v>
      </c>
      <c r="I434" s="679" t="s">
        <v>211</v>
      </c>
      <c r="J434" s="625">
        <v>1</v>
      </c>
      <c r="K434" s="624" t="s">
        <v>1899</v>
      </c>
      <c r="L434" s="633">
        <v>306000</v>
      </c>
      <c r="M434" s="604">
        <v>2007</v>
      </c>
      <c r="N434" s="624" t="s">
        <v>241</v>
      </c>
      <c r="O434" s="792">
        <f t="shared" si="538"/>
        <v>306000</v>
      </c>
      <c r="P434" s="624" t="s">
        <v>99</v>
      </c>
      <c r="Q434" s="604"/>
      <c r="R434" s="609"/>
      <c r="S434" s="624"/>
      <c r="T434" s="610">
        <v>5</v>
      </c>
      <c r="U434" s="610">
        <f t="shared" si="539"/>
        <v>5</v>
      </c>
      <c r="V434" s="611">
        <f t="shared" si="540"/>
        <v>61200</v>
      </c>
      <c r="W434" s="611">
        <f t="shared" si="541"/>
        <v>306000</v>
      </c>
      <c r="X434" s="611">
        <f t="shared" si="542"/>
        <v>0</v>
      </c>
      <c r="Y434" s="610">
        <f t="shared" si="543"/>
        <v>5</v>
      </c>
      <c r="Z434" s="611">
        <f t="shared" si="544"/>
        <v>61200</v>
      </c>
      <c r="AA434" s="611">
        <f t="shared" si="545"/>
        <v>306000</v>
      </c>
      <c r="AB434" s="611">
        <f t="shared" si="546"/>
        <v>0</v>
      </c>
      <c r="AC434" s="5" t="b">
        <f t="shared" si="547"/>
        <v>1</v>
      </c>
      <c r="AD434" s="1377">
        <f t="shared" si="537"/>
        <v>0</v>
      </c>
    </row>
    <row r="435" spans="1:30" ht="15" customHeight="1">
      <c r="A435" s="612" t="s">
        <v>464</v>
      </c>
      <c r="B435" s="804">
        <v>384</v>
      </c>
      <c r="C435" s="603" t="s">
        <v>256</v>
      </c>
      <c r="D435" s="601" t="s">
        <v>434</v>
      </c>
      <c r="E435" s="613" t="s">
        <v>389</v>
      </c>
      <c r="F435" s="604" t="s">
        <v>226</v>
      </c>
      <c r="G435" s="624" t="s">
        <v>212</v>
      </c>
      <c r="H435" s="624" t="s">
        <v>545</v>
      </c>
      <c r="I435" s="679" t="s">
        <v>211</v>
      </c>
      <c r="J435" s="625">
        <v>1</v>
      </c>
      <c r="K435" s="624" t="s">
        <v>1899</v>
      </c>
      <c r="L435" s="633">
        <v>306000</v>
      </c>
      <c r="M435" s="604">
        <v>2007</v>
      </c>
      <c r="N435" s="624" t="s">
        <v>241</v>
      </c>
      <c r="O435" s="792">
        <f t="shared" si="538"/>
        <v>306000</v>
      </c>
      <c r="P435" s="624" t="s">
        <v>99</v>
      </c>
      <c r="Q435" s="604"/>
      <c r="R435" s="609"/>
      <c r="S435" s="624"/>
      <c r="T435" s="610">
        <v>5</v>
      </c>
      <c r="U435" s="610">
        <f t="shared" si="539"/>
        <v>5</v>
      </c>
      <c r="V435" s="611">
        <f t="shared" si="540"/>
        <v>61200</v>
      </c>
      <c r="W435" s="611">
        <f t="shared" si="541"/>
        <v>306000</v>
      </c>
      <c r="X435" s="611">
        <f t="shared" si="542"/>
        <v>0</v>
      </c>
      <c r="Y435" s="610">
        <f t="shared" si="543"/>
        <v>5</v>
      </c>
      <c r="Z435" s="611">
        <f t="shared" si="544"/>
        <v>61200</v>
      </c>
      <c r="AA435" s="611">
        <f t="shared" si="545"/>
        <v>306000</v>
      </c>
      <c r="AB435" s="611">
        <f t="shared" si="546"/>
        <v>0</v>
      </c>
      <c r="AC435" s="5" t="b">
        <f t="shared" si="547"/>
        <v>1</v>
      </c>
      <c r="AD435" s="1377">
        <f t="shared" si="537"/>
        <v>0</v>
      </c>
    </row>
    <row r="436" spans="1:30" ht="15" customHeight="1">
      <c r="A436" s="612" t="s">
        <v>464</v>
      </c>
      <c r="B436" s="804">
        <v>385</v>
      </c>
      <c r="C436" s="603" t="s">
        <v>256</v>
      </c>
      <c r="D436" s="601" t="s">
        <v>434</v>
      </c>
      <c r="E436" s="613" t="s">
        <v>391</v>
      </c>
      <c r="F436" s="604" t="s">
        <v>226</v>
      </c>
      <c r="G436" s="624" t="s">
        <v>212</v>
      </c>
      <c r="H436" s="624" t="s">
        <v>545</v>
      </c>
      <c r="I436" s="679" t="s">
        <v>211</v>
      </c>
      <c r="J436" s="625">
        <v>1</v>
      </c>
      <c r="K436" s="624" t="s">
        <v>1899</v>
      </c>
      <c r="L436" s="633">
        <v>306000</v>
      </c>
      <c r="M436" s="604">
        <v>2007</v>
      </c>
      <c r="N436" s="624" t="s">
        <v>241</v>
      </c>
      <c r="O436" s="792">
        <f t="shared" si="538"/>
        <v>306000</v>
      </c>
      <c r="P436" s="624" t="s">
        <v>99</v>
      </c>
      <c r="Q436" s="604"/>
      <c r="R436" s="609"/>
      <c r="S436" s="624"/>
      <c r="T436" s="610">
        <v>5</v>
      </c>
      <c r="U436" s="610">
        <f t="shared" si="539"/>
        <v>5</v>
      </c>
      <c r="V436" s="611">
        <f t="shared" si="540"/>
        <v>61200</v>
      </c>
      <c r="W436" s="611">
        <f t="shared" si="541"/>
        <v>306000</v>
      </c>
      <c r="X436" s="611">
        <f t="shared" si="542"/>
        <v>0</v>
      </c>
      <c r="Y436" s="610">
        <f t="shared" si="543"/>
        <v>5</v>
      </c>
      <c r="Z436" s="611">
        <f t="shared" si="544"/>
        <v>61200</v>
      </c>
      <c r="AA436" s="611">
        <f t="shared" si="545"/>
        <v>306000</v>
      </c>
      <c r="AB436" s="611">
        <f t="shared" si="546"/>
        <v>0</v>
      </c>
      <c r="AC436" s="5" t="b">
        <f t="shared" si="547"/>
        <v>1</v>
      </c>
      <c r="AD436" s="1377">
        <f t="shared" si="537"/>
        <v>0</v>
      </c>
    </row>
    <row r="437" spans="1:30" ht="15" customHeight="1">
      <c r="A437" s="612" t="s">
        <v>464</v>
      </c>
      <c r="B437" s="804">
        <v>386</v>
      </c>
      <c r="C437" s="603" t="s">
        <v>244</v>
      </c>
      <c r="D437" s="601" t="s">
        <v>444</v>
      </c>
      <c r="E437" s="613" t="s">
        <v>332</v>
      </c>
      <c r="F437" s="604" t="s">
        <v>339</v>
      </c>
      <c r="G437" s="624" t="s">
        <v>212</v>
      </c>
      <c r="H437" s="624" t="s">
        <v>212</v>
      </c>
      <c r="I437" s="679" t="s">
        <v>211</v>
      </c>
      <c r="J437" s="625">
        <v>1</v>
      </c>
      <c r="K437" s="624" t="s">
        <v>1893</v>
      </c>
      <c r="L437" s="633">
        <v>1997500</v>
      </c>
      <c r="M437" s="604">
        <v>2006</v>
      </c>
      <c r="N437" s="624" t="s">
        <v>241</v>
      </c>
      <c r="O437" s="792">
        <f t="shared" si="447"/>
        <v>1997500</v>
      </c>
      <c r="P437" s="624" t="s">
        <v>99</v>
      </c>
      <c r="Q437" s="604"/>
      <c r="R437" s="609"/>
      <c r="S437" s="624"/>
      <c r="T437" s="610">
        <v>5</v>
      </c>
      <c r="U437" s="610">
        <f>2010-M437+1</f>
        <v>5</v>
      </c>
      <c r="V437" s="611">
        <f t="shared" si="448"/>
        <v>399500</v>
      </c>
      <c r="W437" s="611">
        <f t="shared" si="449"/>
        <v>1997500</v>
      </c>
      <c r="X437" s="611">
        <f t="shared" si="450"/>
        <v>0</v>
      </c>
      <c r="Y437" s="610">
        <f>2010-M437+1</f>
        <v>5</v>
      </c>
      <c r="Z437" s="611">
        <f t="shared" si="451"/>
        <v>399500</v>
      </c>
      <c r="AA437" s="611">
        <f t="shared" si="452"/>
        <v>1997500</v>
      </c>
      <c r="AB437" s="611">
        <f t="shared" si="453"/>
        <v>0</v>
      </c>
      <c r="AC437" s="5" t="b">
        <f t="shared" si="454"/>
        <v>1</v>
      </c>
      <c r="AD437" s="1377">
        <f t="shared" si="537"/>
        <v>0</v>
      </c>
    </row>
    <row r="438" spans="1:30" ht="15" customHeight="1">
      <c r="A438" s="612" t="s">
        <v>464</v>
      </c>
      <c r="B438" s="804">
        <v>387</v>
      </c>
      <c r="C438" s="603" t="s">
        <v>244</v>
      </c>
      <c r="D438" s="601" t="s">
        <v>444</v>
      </c>
      <c r="E438" s="613" t="s">
        <v>332</v>
      </c>
      <c r="F438" s="604" t="s">
        <v>421</v>
      </c>
      <c r="G438" s="624" t="s">
        <v>212</v>
      </c>
      <c r="H438" s="624" t="s">
        <v>212</v>
      </c>
      <c r="I438" s="679" t="s">
        <v>211</v>
      </c>
      <c r="J438" s="625">
        <v>1</v>
      </c>
      <c r="K438" s="624" t="s">
        <v>1893</v>
      </c>
      <c r="L438" s="633">
        <v>900000</v>
      </c>
      <c r="M438" s="604">
        <v>2007</v>
      </c>
      <c r="N438" s="624" t="s">
        <v>241</v>
      </c>
      <c r="O438" s="792">
        <f t="shared" si="447"/>
        <v>900000</v>
      </c>
      <c r="P438" s="624"/>
      <c r="Q438" s="604" t="s">
        <v>100</v>
      </c>
      <c r="R438" s="609"/>
      <c r="S438" s="624"/>
      <c r="T438" s="610">
        <v>5</v>
      </c>
      <c r="U438" s="610">
        <f t="shared" ref="U438:U443" si="548">2011-M438+1</f>
        <v>5</v>
      </c>
      <c r="V438" s="611">
        <f t="shared" si="448"/>
        <v>180000</v>
      </c>
      <c r="W438" s="611">
        <f t="shared" si="449"/>
        <v>900000</v>
      </c>
      <c r="X438" s="611">
        <f t="shared" si="450"/>
        <v>0</v>
      </c>
      <c r="Y438" s="610">
        <f t="shared" ref="Y438:Y443" si="549">2011-M438+1</f>
        <v>5</v>
      </c>
      <c r="Z438" s="611">
        <f t="shared" si="451"/>
        <v>180000</v>
      </c>
      <c r="AA438" s="611">
        <f t="shared" si="452"/>
        <v>900000</v>
      </c>
      <c r="AB438" s="611">
        <f t="shared" si="453"/>
        <v>0</v>
      </c>
      <c r="AC438" s="5" t="b">
        <f t="shared" si="454"/>
        <v>1</v>
      </c>
      <c r="AD438" s="1377">
        <f t="shared" si="537"/>
        <v>0</v>
      </c>
    </row>
    <row r="439" spans="1:30" ht="15" customHeight="1">
      <c r="A439" s="612" t="s">
        <v>464</v>
      </c>
      <c r="B439" s="804">
        <v>388</v>
      </c>
      <c r="C439" s="603" t="s">
        <v>244</v>
      </c>
      <c r="D439" s="601" t="s">
        <v>444</v>
      </c>
      <c r="E439" s="613" t="s">
        <v>338</v>
      </c>
      <c r="F439" s="604" t="s">
        <v>421</v>
      </c>
      <c r="G439" s="624" t="s">
        <v>212</v>
      </c>
      <c r="H439" s="624" t="s">
        <v>212</v>
      </c>
      <c r="I439" s="679" t="s">
        <v>211</v>
      </c>
      <c r="J439" s="625">
        <v>1</v>
      </c>
      <c r="K439" s="624" t="s">
        <v>1893</v>
      </c>
      <c r="L439" s="633">
        <v>900000</v>
      </c>
      <c r="M439" s="604">
        <v>2007</v>
      </c>
      <c r="N439" s="624" t="s">
        <v>241</v>
      </c>
      <c r="O439" s="792">
        <f t="shared" ref="O439" si="550">J439*L439</f>
        <v>900000</v>
      </c>
      <c r="P439" s="624"/>
      <c r="Q439" s="604" t="s">
        <v>100</v>
      </c>
      <c r="R439" s="609"/>
      <c r="S439" s="624"/>
      <c r="T439" s="610">
        <v>5</v>
      </c>
      <c r="U439" s="610">
        <f t="shared" si="548"/>
        <v>5</v>
      </c>
      <c r="V439" s="611">
        <f t="shared" ref="V439" si="551">O439/T439</f>
        <v>180000</v>
      </c>
      <c r="W439" s="611">
        <f t="shared" ref="W439" si="552">U439*V439</f>
        <v>900000</v>
      </c>
      <c r="X439" s="611">
        <f t="shared" ref="X439" si="553">O439-W439</f>
        <v>0</v>
      </c>
      <c r="Y439" s="610">
        <f t="shared" si="549"/>
        <v>5</v>
      </c>
      <c r="Z439" s="611">
        <f t="shared" ref="Z439" si="554">O439/T439</f>
        <v>180000</v>
      </c>
      <c r="AA439" s="611">
        <f t="shared" ref="AA439" si="555">Y439*Z439</f>
        <v>900000</v>
      </c>
      <c r="AB439" s="611">
        <f t="shared" ref="AB439" si="556">O439-AA439</f>
        <v>0</v>
      </c>
      <c r="AC439" s="5" t="b">
        <f t="shared" ref="AC439" si="557">AA439+AB439=O439</f>
        <v>1</v>
      </c>
      <c r="AD439" s="1377">
        <f t="shared" si="537"/>
        <v>0</v>
      </c>
    </row>
    <row r="440" spans="1:30" ht="15" customHeight="1">
      <c r="A440" s="612" t="s">
        <v>464</v>
      </c>
      <c r="B440" s="804">
        <v>389</v>
      </c>
      <c r="C440" s="603" t="s">
        <v>400</v>
      </c>
      <c r="D440" s="630" t="s">
        <v>463</v>
      </c>
      <c r="E440" s="613" t="s">
        <v>332</v>
      </c>
      <c r="F440" s="604" t="s">
        <v>432</v>
      </c>
      <c r="G440" s="624" t="s">
        <v>212</v>
      </c>
      <c r="H440" s="624" t="s">
        <v>212</v>
      </c>
      <c r="I440" s="679" t="s">
        <v>211</v>
      </c>
      <c r="J440" s="625">
        <v>1</v>
      </c>
      <c r="K440" s="624" t="s">
        <v>1899</v>
      </c>
      <c r="L440" s="633">
        <v>2295000</v>
      </c>
      <c r="M440" s="604">
        <v>2007</v>
      </c>
      <c r="N440" s="624" t="s">
        <v>241</v>
      </c>
      <c r="O440" s="792">
        <f t="shared" si="447"/>
        <v>2295000</v>
      </c>
      <c r="P440" s="624" t="s">
        <v>99</v>
      </c>
      <c r="Q440" s="604"/>
      <c r="R440" s="609"/>
      <c r="S440" s="624"/>
      <c r="T440" s="610">
        <v>5</v>
      </c>
      <c r="U440" s="610">
        <f t="shared" si="548"/>
        <v>5</v>
      </c>
      <c r="V440" s="611">
        <f t="shared" si="448"/>
        <v>459000</v>
      </c>
      <c r="W440" s="611">
        <f t="shared" si="449"/>
        <v>2295000</v>
      </c>
      <c r="X440" s="611">
        <f t="shared" si="450"/>
        <v>0</v>
      </c>
      <c r="Y440" s="610">
        <f t="shared" si="549"/>
        <v>5</v>
      </c>
      <c r="Z440" s="611">
        <f t="shared" si="451"/>
        <v>459000</v>
      </c>
      <c r="AA440" s="611">
        <f t="shared" si="452"/>
        <v>2295000</v>
      </c>
      <c r="AB440" s="611">
        <f t="shared" si="453"/>
        <v>0</v>
      </c>
      <c r="AC440" s="5" t="b">
        <f t="shared" si="454"/>
        <v>1</v>
      </c>
      <c r="AD440" s="1377">
        <f t="shared" si="537"/>
        <v>0</v>
      </c>
    </row>
    <row r="441" spans="1:30" ht="15" customHeight="1">
      <c r="A441" s="612" t="s">
        <v>464</v>
      </c>
      <c r="B441" s="804">
        <v>390</v>
      </c>
      <c r="C441" s="603" t="s">
        <v>402</v>
      </c>
      <c r="D441" s="630" t="s">
        <v>453</v>
      </c>
      <c r="E441" s="613" t="s">
        <v>332</v>
      </c>
      <c r="F441" s="604" t="s">
        <v>225</v>
      </c>
      <c r="G441" s="624" t="s">
        <v>212</v>
      </c>
      <c r="H441" s="624" t="s">
        <v>212</v>
      </c>
      <c r="I441" s="679" t="s">
        <v>211</v>
      </c>
      <c r="J441" s="625">
        <v>1</v>
      </c>
      <c r="K441" s="624" t="s">
        <v>1899</v>
      </c>
      <c r="L441" s="633">
        <v>612000</v>
      </c>
      <c r="M441" s="604">
        <v>2007</v>
      </c>
      <c r="N441" s="624" t="s">
        <v>241</v>
      </c>
      <c r="O441" s="792">
        <f t="shared" si="447"/>
        <v>612000</v>
      </c>
      <c r="P441" s="624" t="s">
        <v>99</v>
      </c>
      <c r="Q441" s="604"/>
      <c r="R441" s="609"/>
      <c r="S441" s="624"/>
      <c r="T441" s="610">
        <v>5</v>
      </c>
      <c r="U441" s="610">
        <f t="shared" si="548"/>
        <v>5</v>
      </c>
      <c r="V441" s="611">
        <f t="shared" si="448"/>
        <v>122400</v>
      </c>
      <c r="W441" s="611">
        <f t="shared" si="449"/>
        <v>612000</v>
      </c>
      <c r="X441" s="611">
        <f t="shared" si="450"/>
        <v>0</v>
      </c>
      <c r="Y441" s="610">
        <f t="shared" si="549"/>
        <v>5</v>
      </c>
      <c r="Z441" s="611">
        <f t="shared" si="451"/>
        <v>122400</v>
      </c>
      <c r="AA441" s="611">
        <f t="shared" si="452"/>
        <v>612000</v>
      </c>
      <c r="AB441" s="611">
        <f t="shared" si="453"/>
        <v>0</v>
      </c>
      <c r="AC441" s="5" t="b">
        <f t="shared" si="454"/>
        <v>1</v>
      </c>
      <c r="AD441" s="1377">
        <f t="shared" si="537"/>
        <v>0</v>
      </c>
    </row>
    <row r="442" spans="1:30" ht="15" customHeight="1">
      <c r="A442" s="612" t="s">
        <v>464</v>
      </c>
      <c r="B442" s="804">
        <v>391</v>
      </c>
      <c r="C442" s="603" t="s">
        <v>403</v>
      </c>
      <c r="D442" s="630" t="s">
        <v>459</v>
      </c>
      <c r="E442" s="613" t="s">
        <v>332</v>
      </c>
      <c r="F442" s="604" t="s">
        <v>404</v>
      </c>
      <c r="G442" s="624" t="s">
        <v>212</v>
      </c>
      <c r="H442" s="624" t="s">
        <v>212</v>
      </c>
      <c r="I442" s="679" t="s">
        <v>211</v>
      </c>
      <c r="J442" s="625">
        <v>1</v>
      </c>
      <c r="K442" s="624" t="s">
        <v>1893</v>
      </c>
      <c r="L442" s="633">
        <v>2295000</v>
      </c>
      <c r="M442" s="604">
        <v>2007</v>
      </c>
      <c r="N442" s="624" t="s">
        <v>241</v>
      </c>
      <c r="O442" s="792">
        <f t="shared" si="447"/>
        <v>2295000</v>
      </c>
      <c r="P442" s="624" t="s">
        <v>99</v>
      </c>
      <c r="Q442" s="604"/>
      <c r="R442" s="609"/>
      <c r="S442" s="624"/>
      <c r="T442" s="610">
        <v>5</v>
      </c>
      <c r="U442" s="610">
        <f t="shared" si="548"/>
        <v>5</v>
      </c>
      <c r="V442" s="611">
        <f t="shared" si="448"/>
        <v>459000</v>
      </c>
      <c r="W442" s="611">
        <f t="shared" si="449"/>
        <v>2295000</v>
      </c>
      <c r="X442" s="611">
        <f t="shared" si="450"/>
        <v>0</v>
      </c>
      <c r="Y442" s="610">
        <f t="shared" si="549"/>
        <v>5</v>
      </c>
      <c r="Z442" s="611">
        <f t="shared" si="451"/>
        <v>459000</v>
      </c>
      <c r="AA442" s="611">
        <f t="shared" si="452"/>
        <v>2295000</v>
      </c>
      <c r="AB442" s="611">
        <f t="shared" si="453"/>
        <v>0</v>
      </c>
      <c r="AC442" s="5" t="b">
        <f t="shared" si="454"/>
        <v>1</v>
      </c>
      <c r="AD442" s="1377">
        <f t="shared" si="537"/>
        <v>0</v>
      </c>
    </row>
    <row r="443" spans="1:30" ht="15" customHeight="1">
      <c r="A443" s="612" t="s">
        <v>464</v>
      </c>
      <c r="B443" s="804">
        <v>392</v>
      </c>
      <c r="C443" s="603" t="s">
        <v>343</v>
      </c>
      <c r="D443" s="630" t="s">
        <v>448</v>
      </c>
      <c r="E443" s="613" t="s">
        <v>332</v>
      </c>
      <c r="F443" s="604" t="s">
        <v>228</v>
      </c>
      <c r="G443" s="624" t="s">
        <v>212</v>
      </c>
      <c r="H443" s="624" t="s">
        <v>212</v>
      </c>
      <c r="I443" s="679" t="s">
        <v>211</v>
      </c>
      <c r="J443" s="625">
        <v>1</v>
      </c>
      <c r="K443" s="624" t="s">
        <v>1893</v>
      </c>
      <c r="L443" s="633">
        <v>1530000</v>
      </c>
      <c r="M443" s="604">
        <v>2007</v>
      </c>
      <c r="N443" s="624" t="s">
        <v>241</v>
      </c>
      <c r="O443" s="792">
        <f t="shared" si="447"/>
        <v>1530000</v>
      </c>
      <c r="P443" s="624" t="s">
        <v>99</v>
      </c>
      <c r="Q443" s="604"/>
      <c r="R443" s="609"/>
      <c r="S443" s="624"/>
      <c r="T443" s="610">
        <v>5</v>
      </c>
      <c r="U443" s="610">
        <f t="shared" si="548"/>
        <v>5</v>
      </c>
      <c r="V443" s="611">
        <f t="shared" si="448"/>
        <v>306000</v>
      </c>
      <c r="W443" s="611">
        <f t="shared" si="449"/>
        <v>1530000</v>
      </c>
      <c r="X443" s="611">
        <f t="shared" si="450"/>
        <v>0</v>
      </c>
      <c r="Y443" s="610">
        <f t="shared" si="549"/>
        <v>5</v>
      </c>
      <c r="Z443" s="611">
        <f t="shared" si="451"/>
        <v>306000</v>
      </c>
      <c r="AA443" s="611">
        <f t="shared" si="452"/>
        <v>1530000</v>
      </c>
      <c r="AB443" s="611">
        <f t="shared" si="453"/>
        <v>0</v>
      </c>
      <c r="AC443" s="5" t="b">
        <f t="shared" si="454"/>
        <v>1</v>
      </c>
      <c r="AD443" s="1377">
        <f t="shared" si="537"/>
        <v>0</v>
      </c>
    </row>
    <row r="444" spans="1:30" ht="15" customHeight="1">
      <c r="A444" s="612" t="s">
        <v>464</v>
      </c>
      <c r="B444" s="804">
        <v>393</v>
      </c>
      <c r="C444" s="603" t="s">
        <v>343</v>
      </c>
      <c r="D444" s="630" t="s">
        <v>448</v>
      </c>
      <c r="E444" s="613" t="s">
        <v>338</v>
      </c>
      <c r="F444" s="604" t="s">
        <v>228</v>
      </c>
      <c r="G444" s="624" t="s">
        <v>212</v>
      </c>
      <c r="H444" s="624" t="s">
        <v>212</v>
      </c>
      <c r="I444" s="679" t="s">
        <v>211</v>
      </c>
      <c r="J444" s="625">
        <v>1</v>
      </c>
      <c r="K444" s="624" t="s">
        <v>1893</v>
      </c>
      <c r="L444" s="633">
        <v>1530000</v>
      </c>
      <c r="M444" s="604">
        <v>2007</v>
      </c>
      <c r="N444" s="624" t="s">
        <v>241</v>
      </c>
      <c r="O444" s="792">
        <f t="shared" ref="O444:O455" si="558">J444*L444</f>
        <v>1530000</v>
      </c>
      <c r="P444" s="624" t="s">
        <v>99</v>
      </c>
      <c r="Q444" s="604"/>
      <c r="R444" s="609"/>
      <c r="S444" s="624"/>
      <c r="T444" s="610">
        <v>5</v>
      </c>
      <c r="U444" s="610">
        <f t="shared" ref="U444:U455" si="559">2011-M444+1</f>
        <v>5</v>
      </c>
      <c r="V444" s="611">
        <f t="shared" ref="V444:V455" si="560">O444/T444</f>
        <v>306000</v>
      </c>
      <c r="W444" s="611">
        <f t="shared" ref="W444:W455" si="561">U444*V444</f>
        <v>1530000</v>
      </c>
      <c r="X444" s="611">
        <f t="shared" ref="X444:X455" si="562">O444-W444</f>
        <v>0</v>
      </c>
      <c r="Y444" s="610">
        <f t="shared" ref="Y444:Y455" si="563">2011-M444+1</f>
        <v>5</v>
      </c>
      <c r="Z444" s="611">
        <f t="shared" ref="Z444:Z455" si="564">O444/T444</f>
        <v>306000</v>
      </c>
      <c r="AA444" s="611">
        <f t="shared" ref="AA444:AA455" si="565">Y444*Z444</f>
        <v>1530000</v>
      </c>
      <c r="AB444" s="611">
        <f t="shared" ref="AB444:AB455" si="566">O444-AA444</f>
        <v>0</v>
      </c>
      <c r="AC444" s="5" t="b">
        <f t="shared" ref="AC444:AC455" si="567">AA444+AB444=O444</f>
        <v>1</v>
      </c>
      <c r="AD444" s="1377">
        <f t="shared" si="537"/>
        <v>0</v>
      </c>
    </row>
    <row r="445" spans="1:30" ht="15" customHeight="1">
      <c r="A445" s="612" t="s">
        <v>464</v>
      </c>
      <c r="B445" s="804">
        <v>394</v>
      </c>
      <c r="C445" s="603" t="s">
        <v>343</v>
      </c>
      <c r="D445" s="630" t="s">
        <v>448</v>
      </c>
      <c r="E445" s="613" t="s">
        <v>355</v>
      </c>
      <c r="F445" s="604" t="s">
        <v>228</v>
      </c>
      <c r="G445" s="624" t="s">
        <v>212</v>
      </c>
      <c r="H445" s="624" t="s">
        <v>212</v>
      </c>
      <c r="I445" s="679" t="s">
        <v>211</v>
      </c>
      <c r="J445" s="625">
        <v>1</v>
      </c>
      <c r="K445" s="624" t="s">
        <v>1893</v>
      </c>
      <c r="L445" s="633">
        <v>1530000</v>
      </c>
      <c r="M445" s="604">
        <v>2007</v>
      </c>
      <c r="N445" s="624" t="s">
        <v>241</v>
      </c>
      <c r="O445" s="792">
        <f t="shared" si="558"/>
        <v>1530000</v>
      </c>
      <c r="P445" s="624" t="s">
        <v>99</v>
      </c>
      <c r="Q445" s="604"/>
      <c r="R445" s="609"/>
      <c r="S445" s="624"/>
      <c r="T445" s="610">
        <v>5</v>
      </c>
      <c r="U445" s="610">
        <f t="shared" si="559"/>
        <v>5</v>
      </c>
      <c r="V445" s="611">
        <f t="shared" si="560"/>
        <v>306000</v>
      </c>
      <c r="W445" s="611">
        <f t="shared" si="561"/>
        <v>1530000</v>
      </c>
      <c r="X445" s="611">
        <f t="shared" si="562"/>
        <v>0</v>
      </c>
      <c r="Y445" s="610">
        <f t="shared" si="563"/>
        <v>5</v>
      </c>
      <c r="Z445" s="611">
        <f t="shared" si="564"/>
        <v>306000</v>
      </c>
      <c r="AA445" s="611">
        <f t="shared" si="565"/>
        <v>1530000</v>
      </c>
      <c r="AB445" s="611">
        <f t="shared" si="566"/>
        <v>0</v>
      </c>
      <c r="AC445" s="5" t="b">
        <f t="shared" si="567"/>
        <v>1</v>
      </c>
      <c r="AD445" s="1377">
        <f t="shared" si="537"/>
        <v>0</v>
      </c>
    </row>
    <row r="446" spans="1:30" ht="15" customHeight="1">
      <c r="A446" s="612" t="s">
        <v>464</v>
      </c>
      <c r="B446" s="804">
        <v>395</v>
      </c>
      <c r="C446" s="603" t="s">
        <v>343</v>
      </c>
      <c r="D446" s="630" t="s">
        <v>448</v>
      </c>
      <c r="E446" s="613" t="s">
        <v>346</v>
      </c>
      <c r="F446" s="604" t="s">
        <v>228</v>
      </c>
      <c r="G446" s="624" t="s">
        <v>212</v>
      </c>
      <c r="H446" s="624" t="s">
        <v>212</v>
      </c>
      <c r="I446" s="679" t="s">
        <v>211</v>
      </c>
      <c r="J446" s="625">
        <v>1</v>
      </c>
      <c r="K446" s="624" t="s">
        <v>1893</v>
      </c>
      <c r="L446" s="633">
        <v>1530000</v>
      </c>
      <c r="M446" s="604">
        <v>2007</v>
      </c>
      <c r="N446" s="624" t="s">
        <v>241</v>
      </c>
      <c r="O446" s="792">
        <f t="shared" si="558"/>
        <v>1530000</v>
      </c>
      <c r="P446" s="624" t="s">
        <v>99</v>
      </c>
      <c r="Q446" s="604"/>
      <c r="R446" s="609"/>
      <c r="S446" s="624"/>
      <c r="T446" s="610">
        <v>5</v>
      </c>
      <c r="U446" s="610">
        <f t="shared" si="559"/>
        <v>5</v>
      </c>
      <c r="V446" s="611">
        <f t="shared" si="560"/>
        <v>306000</v>
      </c>
      <c r="W446" s="611">
        <f t="shared" si="561"/>
        <v>1530000</v>
      </c>
      <c r="X446" s="611">
        <f t="shared" si="562"/>
        <v>0</v>
      </c>
      <c r="Y446" s="610">
        <f t="shared" si="563"/>
        <v>5</v>
      </c>
      <c r="Z446" s="611">
        <f t="shared" si="564"/>
        <v>306000</v>
      </c>
      <c r="AA446" s="611">
        <f t="shared" si="565"/>
        <v>1530000</v>
      </c>
      <c r="AB446" s="611">
        <f t="shared" si="566"/>
        <v>0</v>
      </c>
      <c r="AC446" s="5" t="b">
        <f t="shared" si="567"/>
        <v>1</v>
      </c>
      <c r="AD446" s="1377">
        <f t="shared" si="537"/>
        <v>0</v>
      </c>
    </row>
    <row r="447" spans="1:30" ht="15" customHeight="1">
      <c r="A447" s="612" t="s">
        <v>464</v>
      </c>
      <c r="B447" s="804">
        <v>396</v>
      </c>
      <c r="C447" s="603" t="s">
        <v>343</v>
      </c>
      <c r="D447" s="630" t="s">
        <v>448</v>
      </c>
      <c r="E447" s="613" t="s">
        <v>348</v>
      </c>
      <c r="F447" s="604" t="s">
        <v>228</v>
      </c>
      <c r="G447" s="624" t="s">
        <v>212</v>
      </c>
      <c r="H447" s="624" t="s">
        <v>212</v>
      </c>
      <c r="I447" s="679" t="s">
        <v>211</v>
      </c>
      <c r="J447" s="625">
        <v>1</v>
      </c>
      <c r="K447" s="624" t="s">
        <v>1893</v>
      </c>
      <c r="L447" s="633">
        <v>1530000</v>
      </c>
      <c r="M447" s="604">
        <v>2007</v>
      </c>
      <c r="N447" s="624" t="s">
        <v>241</v>
      </c>
      <c r="O447" s="792">
        <f t="shared" si="558"/>
        <v>1530000</v>
      </c>
      <c r="P447" s="624" t="s">
        <v>99</v>
      </c>
      <c r="Q447" s="604"/>
      <c r="R447" s="609"/>
      <c r="S447" s="624"/>
      <c r="T447" s="610">
        <v>5</v>
      </c>
      <c r="U447" s="610">
        <f t="shared" si="559"/>
        <v>5</v>
      </c>
      <c r="V447" s="611">
        <f t="shared" si="560"/>
        <v>306000</v>
      </c>
      <c r="W447" s="611">
        <f t="shared" si="561"/>
        <v>1530000</v>
      </c>
      <c r="X447" s="611">
        <f t="shared" si="562"/>
        <v>0</v>
      </c>
      <c r="Y447" s="610">
        <f t="shared" si="563"/>
        <v>5</v>
      </c>
      <c r="Z447" s="611">
        <f t="shared" si="564"/>
        <v>306000</v>
      </c>
      <c r="AA447" s="611">
        <f t="shared" si="565"/>
        <v>1530000</v>
      </c>
      <c r="AB447" s="611">
        <f t="shared" si="566"/>
        <v>0</v>
      </c>
      <c r="AC447" s="5" t="b">
        <f t="shared" si="567"/>
        <v>1</v>
      </c>
      <c r="AD447" s="1377">
        <f t="shared" si="537"/>
        <v>0</v>
      </c>
    </row>
    <row r="448" spans="1:30" ht="15" customHeight="1">
      <c r="A448" s="612" t="s">
        <v>464</v>
      </c>
      <c r="B448" s="804">
        <v>397</v>
      </c>
      <c r="C448" s="603" t="s">
        <v>343</v>
      </c>
      <c r="D448" s="630" t="s">
        <v>448</v>
      </c>
      <c r="E448" s="613" t="s">
        <v>364</v>
      </c>
      <c r="F448" s="604" t="s">
        <v>228</v>
      </c>
      <c r="G448" s="624" t="s">
        <v>212</v>
      </c>
      <c r="H448" s="624" t="s">
        <v>212</v>
      </c>
      <c r="I448" s="679" t="s">
        <v>211</v>
      </c>
      <c r="J448" s="625">
        <v>1</v>
      </c>
      <c r="K448" s="624" t="s">
        <v>1893</v>
      </c>
      <c r="L448" s="633">
        <v>1530000</v>
      </c>
      <c r="M448" s="604">
        <v>2007</v>
      </c>
      <c r="N448" s="624" t="s">
        <v>241</v>
      </c>
      <c r="O448" s="792">
        <f t="shared" si="558"/>
        <v>1530000</v>
      </c>
      <c r="P448" s="624" t="s">
        <v>99</v>
      </c>
      <c r="Q448" s="604"/>
      <c r="R448" s="609"/>
      <c r="S448" s="624"/>
      <c r="T448" s="610">
        <v>5</v>
      </c>
      <c r="U448" s="610">
        <f t="shared" si="559"/>
        <v>5</v>
      </c>
      <c r="V448" s="611">
        <f t="shared" si="560"/>
        <v>306000</v>
      </c>
      <c r="W448" s="611">
        <f t="shared" si="561"/>
        <v>1530000</v>
      </c>
      <c r="X448" s="611">
        <f t="shared" si="562"/>
        <v>0</v>
      </c>
      <c r="Y448" s="610">
        <f t="shared" si="563"/>
        <v>5</v>
      </c>
      <c r="Z448" s="611">
        <f t="shared" si="564"/>
        <v>306000</v>
      </c>
      <c r="AA448" s="611">
        <f t="shared" si="565"/>
        <v>1530000</v>
      </c>
      <c r="AB448" s="611">
        <f t="shared" si="566"/>
        <v>0</v>
      </c>
      <c r="AC448" s="5" t="b">
        <f t="shared" si="567"/>
        <v>1</v>
      </c>
      <c r="AD448" s="1377">
        <f t="shared" si="537"/>
        <v>0</v>
      </c>
    </row>
    <row r="449" spans="1:30" ht="15" customHeight="1">
      <c r="A449" s="612" t="s">
        <v>464</v>
      </c>
      <c r="B449" s="804">
        <v>398</v>
      </c>
      <c r="C449" s="603" t="s">
        <v>343</v>
      </c>
      <c r="D449" s="630" t="s">
        <v>448</v>
      </c>
      <c r="E449" s="613" t="s">
        <v>475</v>
      </c>
      <c r="F449" s="604" t="s">
        <v>228</v>
      </c>
      <c r="G449" s="624" t="s">
        <v>212</v>
      </c>
      <c r="H449" s="624" t="s">
        <v>212</v>
      </c>
      <c r="I449" s="679" t="s">
        <v>211</v>
      </c>
      <c r="J449" s="625">
        <v>1</v>
      </c>
      <c r="K449" s="624" t="s">
        <v>1893</v>
      </c>
      <c r="L449" s="633">
        <v>1530000</v>
      </c>
      <c r="M449" s="604">
        <v>2007</v>
      </c>
      <c r="N449" s="624" t="s">
        <v>241</v>
      </c>
      <c r="O449" s="792">
        <f t="shared" si="558"/>
        <v>1530000</v>
      </c>
      <c r="P449" s="624" t="s">
        <v>99</v>
      </c>
      <c r="Q449" s="604"/>
      <c r="R449" s="609"/>
      <c r="S449" s="624"/>
      <c r="T449" s="610">
        <v>5</v>
      </c>
      <c r="U449" s="610">
        <f t="shared" si="559"/>
        <v>5</v>
      </c>
      <c r="V449" s="611">
        <f t="shared" si="560"/>
        <v>306000</v>
      </c>
      <c r="W449" s="611">
        <f t="shared" si="561"/>
        <v>1530000</v>
      </c>
      <c r="X449" s="611">
        <f t="shared" si="562"/>
        <v>0</v>
      </c>
      <c r="Y449" s="610">
        <f t="shared" si="563"/>
        <v>5</v>
      </c>
      <c r="Z449" s="611">
        <f t="shared" si="564"/>
        <v>306000</v>
      </c>
      <c r="AA449" s="611">
        <f t="shared" si="565"/>
        <v>1530000</v>
      </c>
      <c r="AB449" s="611">
        <f t="shared" si="566"/>
        <v>0</v>
      </c>
      <c r="AC449" s="5" t="b">
        <f t="shared" si="567"/>
        <v>1</v>
      </c>
      <c r="AD449" s="1377">
        <f t="shared" si="537"/>
        <v>0</v>
      </c>
    </row>
    <row r="450" spans="1:30" ht="15" customHeight="1">
      <c r="A450" s="612" t="s">
        <v>464</v>
      </c>
      <c r="B450" s="804">
        <v>399</v>
      </c>
      <c r="C450" s="603" t="s">
        <v>343</v>
      </c>
      <c r="D450" s="630" t="s">
        <v>448</v>
      </c>
      <c r="E450" s="613" t="s">
        <v>414</v>
      </c>
      <c r="F450" s="604" t="s">
        <v>228</v>
      </c>
      <c r="G450" s="624" t="s">
        <v>212</v>
      </c>
      <c r="H450" s="624" t="s">
        <v>212</v>
      </c>
      <c r="I450" s="679" t="s">
        <v>211</v>
      </c>
      <c r="J450" s="625">
        <v>1</v>
      </c>
      <c r="K450" s="624" t="s">
        <v>1893</v>
      </c>
      <c r="L450" s="633">
        <v>1530000</v>
      </c>
      <c r="M450" s="604">
        <v>2007</v>
      </c>
      <c r="N450" s="624" t="s">
        <v>241</v>
      </c>
      <c r="O450" s="792">
        <f t="shared" si="558"/>
        <v>1530000</v>
      </c>
      <c r="P450" s="624" t="s">
        <v>99</v>
      </c>
      <c r="Q450" s="604"/>
      <c r="R450" s="609"/>
      <c r="S450" s="624"/>
      <c r="T450" s="610">
        <v>5</v>
      </c>
      <c r="U450" s="610">
        <f t="shared" si="559"/>
        <v>5</v>
      </c>
      <c r="V450" s="611">
        <f t="shared" si="560"/>
        <v>306000</v>
      </c>
      <c r="W450" s="611">
        <f t="shared" si="561"/>
        <v>1530000</v>
      </c>
      <c r="X450" s="611">
        <f t="shared" si="562"/>
        <v>0</v>
      </c>
      <c r="Y450" s="610">
        <f t="shared" si="563"/>
        <v>5</v>
      </c>
      <c r="Z450" s="611">
        <f t="shared" si="564"/>
        <v>306000</v>
      </c>
      <c r="AA450" s="611">
        <f t="shared" si="565"/>
        <v>1530000</v>
      </c>
      <c r="AB450" s="611">
        <f t="shared" si="566"/>
        <v>0</v>
      </c>
      <c r="AC450" s="5" t="b">
        <f t="shared" si="567"/>
        <v>1</v>
      </c>
      <c r="AD450" s="1377">
        <f t="shared" si="537"/>
        <v>0</v>
      </c>
    </row>
    <row r="451" spans="1:30" ht="15" customHeight="1">
      <c r="A451" s="612" t="s">
        <v>464</v>
      </c>
      <c r="B451" s="804">
        <v>400</v>
      </c>
      <c r="C451" s="603" t="s">
        <v>343</v>
      </c>
      <c r="D451" s="630" t="s">
        <v>448</v>
      </c>
      <c r="E451" s="613" t="s">
        <v>389</v>
      </c>
      <c r="F451" s="604" t="s">
        <v>228</v>
      </c>
      <c r="G451" s="624" t="s">
        <v>212</v>
      </c>
      <c r="H451" s="624" t="s">
        <v>212</v>
      </c>
      <c r="I451" s="679" t="s">
        <v>211</v>
      </c>
      <c r="J451" s="625">
        <v>1</v>
      </c>
      <c r="K451" s="624" t="s">
        <v>1893</v>
      </c>
      <c r="L451" s="633">
        <v>1530000</v>
      </c>
      <c r="M451" s="604">
        <v>2007</v>
      </c>
      <c r="N451" s="624" t="s">
        <v>241</v>
      </c>
      <c r="O451" s="792">
        <f t="shared" si="558"/>
        <v>1530000</v>
      </c>
      <c r="P451" s="624" t="s">
        <v>99</v>
      </c>
      <c r="Q451" s="604"/>
      <c r="R451" s="609"/>
      <c r="S451" s="624"/>
      <c r="T451" s="610">
        <v>5</v>
      </c>
      <c r="U451" s="610">
        <f t="shared" si="559"/>
        <v>5</v>
      </c>
      <c r="V451" s="611">
        <f t="shared" si="560"/>
        <v>306000</v>
      </c>
      <c r="W451" s="611">
        <f t="shared" si="561"/>
        <v>1530000</v>
      </c>
      <c r="X451" s="611">
        <f t="shared" si="562"/>
        <v>0</v>
      </c>
      <c r="Y451" s="610">
        <f t="shared" si="563"/>
        <v>5</v>
      </c>
      <c r="Z451" s="611">
        <f t="shared" si="564"/>
        <v>306000</v>
      </c>
      <c r="AA451" s="611">
        <f t="shared" si="565"/>
        <v>1530000</v>
      </c>
      <c r="AB451" s="611">
        <f t="shared" si="566"/>
        <v>0</v>
      </c>
      <c r="AC451" s="5" t="b">
        <f t="shared" si="567"/>
        <v>1</v>
      </c>
      <c r="AD451" s="1377">
        <f t="shared" si="537"/>
        <v>0</v>
      </c>
    </row>
    <row r="452" spans="1:30" ht="15" customHeight="1">
      <c r="A452" s="612" t="s">
        <v>464</v>
      </c>
      <c r="B452" s="804">
        <v>401</v>
      </c>
      <c r="C452" s="603" t="s">
        <v>343</v>
      </c>
      <c r="D452" s="630" t="s">
        <v>448</v>
      </c>
      <c r="E452" s="613" t="s">
        <v>391</v>
      </c>
      <c r="F452" s="604" t="s">
        <v>228</v>
      </c>
      <c r="G452" s="624" t="s">
        <v>212</v>
      </c>
      <c r="H452" s="624" t="s">
        <v>212</v>
      </c>
      <c r="I452" s="679" t="s">
        <v>211</v>
      </c>
      <c r="J452" s="625">
        <v>1</v>
      </c>
      <c r="K452" s="624" t="s">
        <v>1893</v>
      </c>
      <c r="L452" s="633">
        <v>1530000</v>
      </c>
      <c r="M452" s="604">
        <v>2007</v>
      </c>
      <c r="N452" s="624" t="s">
        <v>241</v>
      </c>
      <c r="O452" s="792">
        <f t="shared" si="558"/>
        <v>1530000</v>
      </c>
      <c r="P452" s="624" t="s">
        <v>99</v>
      </c>
      <c r="Q452" s="604"/>
      <c r="R452" s="609"/>
      <c r="S452" s="624"/>
      <c r="T452" s="610">
        <v>5</v>
      </c>
      <c r="U452" s="610">
        <f t="shared" si="559"/>
        <v>5</v>
      </c>
      <c r="V452" s="611">
        <f t="shared" si="560"/>
        <v>306000</v>
      </c>
      <c r="W452" s="611">
        <f t="shared" si="561"/>
        <v>1530000</v>
      </c>
      <c r="X452" s="611">
        <f t="shared" si="562"/>
        <v>0</v>
      </c>
      <c r="Y452" s="610">
        <f t="shared" si="563"/>
        <v>5</v>
      </c>
      <c r="Z452" s="611">
        <f t="shared" si="564"/>
        <v>306000</v>
      </c>
      <c r="AA452" s="611">
        <f t="shared" si="565"/>
        <v>1530000</v>
      </c>
      <c r="AB452" s="611">
        <f t="shared" si="566"/>
        <v>0</v>
      </c>
      <c r="AC452" s="5" t="b">
        <f t="shared" si="567"/>
        <v>1</v>
      </c>
      <c r="AD452" s="1377">
        <f t="shared" si="537"/>
        <v>0</v>
      </c>
    </row>
    <row r="453" spans="1:30" ht="15" customHeight="1">
      <c r="A453" s="612" t="s">
        <v>464</v>
      </c>
      <c r="B453" s="804">
        <v>402</v>
      </c>
      <c r="C453" s="603" t="s">
        <v>343</v>
      </c>
      <c r="D453" s="630" t="s">
        <v>448</v>
      </c>
      <c r="E453" s="613" t="s">
        <v>419</v>
      </c>
      <c r="F453" s="604" t="s">
        <v>228</v>
      </c>
      <c r="G453" s="624" t="s">
        <v>212</v>
      </c>
      <c r="H453" s="624" t="s">
        <v>212</v>
      </c>
      <c r="I453" s="679" t="s">
        <v>211</v>
      </c>
      <c r="J453" s="625">
        <v>1</v>
      </c>
      <c r="K453" s="624" t="s">
        <v>1893</v>
      </c>
      <c r="L453" s="633">
        <v>1530000</v>
      </c>
      <c r="M453" s="604">
        <v>2007</v>
      </c>
      <c r="N453" s="624" t="s">
        <v>241</v>
      </c>
      <c r="O453" s="792">
        <f t="shared" si="558"/>
        <v>1530000</v>
      </c>
      <c r="P453" s="624" t="s">
        <v>99</v>
      </c>
      <c r="Q453" s="604"/>
      <c r="R453" s="609"/>
      <c r="S453" s="624"/>
      <c r="T453" s="610">
        <v>5</v>
      </c>
      <c r="U453" s="610">
        <f t="shared" si="559"/>
        <v>5</v>
      </c>
      <c r="V453" s="611">
        <f t="shared" si="560"/>
        <v>306000</v>
      </c>
      <c r="W453" s="611">
        <f t="shared" si="561"/>
        <v>1530000</v>
      </c>
      <c r="X453" s="611">
        <f t="shared" si="562"/>
        <v>0</v>
      </c>
      <c r="Y453" s="610">
        <f t="shared" si="563"/>
        <v>5</v>
      </c>
      <c r="Z453" s="611">
        <f t="shared" si="564"/>
        <v>306000</v>
      </c>
      <c r="AA453" s="611">
        <f t="shared" si="565"/>
        <v>1530000</v>
      </c>
      <c r="AB453" s="611">
        <f t="shared" si="566"/>
        <v>0</v>
      </c>
      <c r="AC453" s="5" t="b">
        <f t="shared" si="567"/>
        <v>1</v>
      </c>
      <c r="AD453" s="1377">
        <f t="shared" si="537"/>
        <v>0</v>
      </c>
    </row>
    <row r="454" spans="1:30" ht="15" customHeight="1">
      <c r="A454" s="612" t="s">
        <v>464</v>
      </c>
      <c r="B454" s="804">
        <v>403</v>
      </c>
      <c r="C454" s="603" t="s">
        <v>343</v>
      </c>
      <c r="D454" s="630" t="s">
        <v>448</v>
      </c>
      <c r="E454" s="613" t="s">
        <v>406</v>
      </c>
      <c r="F454" s="604" t="s">
        <v>228</v>
      </c>
      <c r="G454" s="624" t="s">
        <v>212</v>
      </c>
      <c r="H454" s="624" t="s">
        <v>212</v>
      </c>
      <c r="I454" s="679" t="s">
        <v>211</v>
      </c>
      <c r="J454" s="625">
        <v>1</v>
      </c>
      <c r="K454" s="624" t="s">
        <v>1893</v>
      </c>
      <c r="L454" s="633">
        <v>1530000</v>
      </c>
      <c r="M454" s="604">
        <v>2007</v>
      </c>
      <c r="N454" s="624" t="s">
        <v>241</v>
      </c>
      <c r="O454" s="792">
        <f t="shared" si="558"/>
        <v>1530000</v>
      </c>
      <c r="P454" s="624" t="s">
        <v>99</v>
      </c>
      <c r="Q454" s="604"/>
      <c r="R454" s="609"/>
      <c r="S454" s="624"/>
      <c r="T454" s="610">
        <v>5</v>
      </c>
      <c r="U454" s="610">
        <f t="shared" si="559"/>
        <v>5</v>
      </c>
      <c r="V454" s="611">
        <f t="shared" si="560"/>
        <v>306000</v>
      </c>
      <c r="W454" s="611">
        <f t="shared" si="561"/>
        <v>1530000</v>
      </c>
      <c r="X454" s="611">
        <f t="shared" si="562"/>
        <v>0</v>
      </c>
      <c r="Y454" s="610">
        <f t="shared" si="563"/>
        <v>5</v>
      </c>
      <c r="Z454" s="611">
        <f t="shared" si="564"/>
        <v>306000</v>
      </c>
      <c r="AA454" s="611">
        <f t="shared" si="565"/>
        <v>1530000</v>
      </c>
      <c r="AB454" s="611">
        <f t="shared" si="566"/>
        <v>0</v>
      </c>
      <c r="AC454" s="5" t="b">
        <f t="shared" si="567"/>
        <v>1</v>
      </c>
      <c r="AD454" s="1377">
        <f t="shared" si="537"/>
        <v>0</v>
      </c>
    </row>
    <row r="455" spans="1:30" ht="15" customHeight="1">
      <c r="A455" s="612" t="s">
        <v>464</v>
      </c>
      <c r="B455" s="804">
        <v>404</v>
      </c>
      <c r="C455" s="603" t="s">
        <v>343</v>
      </c>
      <c r="D455" s="630" t="s">
        <v>448</v>
      </c>
      <c r="E455" s="613" t="s">
        <v>433</v>
      </c>
      <c r="F455" s="604" t="s">
        <v>228</v>
      </c>
      <c r="G455" s="624" t="s">
        <v>212</v>
      </c>
      <c r="H455" s="624" t="s">
        <v>212</v>
      </c>
      <c r="I455" s="679" t="s">
        <v>211</v>
      </c>
      <c r="J455" s="625">
        <v>1</v>
      </c>
      <c r="K455" s="624" t="s">
        <v>1893</v>
      </c>
      <c r="L455" s="633">
        <v>1530000</v>
      </c>
      <c r="M455" s="604">
        <v>2007</v>
      </c>
      <c r="N455" s="624" t="s">
        <v>241</v>
      </c>
      <c r="O455" s="792">
        <f t="shared" si="558"/>
        <v>1530000</v>
      </c>
      <c r="P455" s="624" t="s">
        <v>99</v>
      </c>
      <c r="Q455" s="604"/>
      <c r="R455" s="609"/>
      <c r="S455" s="624"/>
      <c r="T455" s="610">
        <v>5</v>
      </c>
      <c r="U455" s="610">
        <f t="shared" si="559"/>
        <v>5</v>
      </c>
      <c r="V455" s="611">
        <f t="shared" si="560"/>
        <v>306000</v>
      </c>
      <c r="W455" s="611">
        <f t="shared" si="561"/>
        <v>1530000</v>
      </c>
      <c r="X455" s="611">
        <f t="shared" si="562"/>
        <v>0</v>
      </c>
      <c r="Y455" s="610">
        <f t="shared" si="563"/>
        <v>5</v>
      </c>
      <c r="Z455" s="611">
        <f t="shared" si="564"/>
        <v>306000</v>
      </c>
      <c r="AA455" s="611">
        <f t="shared" si="565"/>
        <v>1530000</v>
      </c>
      <c r="AB455" s="611">
        <f t="shared" si="566"/>
        <v>0</v>
      </c>
      <c r="AC455" s="5" t="b">
        <f t="shared" si="567"/>
        <v>1</v>
      </c>
      <c r="AD455" s="1377">
        <f t="shared" si="537"/>
        <v>0</v>
      </c>
    </row>
    <row r="456" spans="1:30" ht="15" customHeight="1">
      <c r="A456" s="612" t="s">
        <v>467</v>
      </c>
      <c r="B456" s="1505" t="s">
        <v>278</v>
      </c>
      <c r="C456" s="1505"/>
      <c r="D456" s="759"/>
      <c r="E456" s="759"/>
      <c r="F456" s="870"/>
      <c r="G456" s="870"/>
      <c r="H456" s="624"/>
      <c r="I456" s="679"/>
      <c r="J456" s="625"/>
      <c r="K456" s="624"/>
      <c r="L456" s="633"/>
      <c r="M456" s="624"/>
      <c r="N456" s="624"/>
      <c r="O456" s="633"/>
      <c r="P456" s="624"/>
      <c r="Q456" s="604"/>
      <c r="R456" s="609"/>
      <c r="S456" s="624"/>
      <c r="T456" s="610"/>
      <c r="U456" s="610"/>
      <c r="V456" s="611"/>
      <c r="W456" s="611"/>
      <c r="X456" s="611"/>
      <c r="Y456" s="610"/>
      <c r="Z456" s="611"/>
      <c r="AA456" s="611"/>
      <c r="AB456" s="611"/>
      <c r="AC456" s="5" t="b">
        <f t="shared" ref="AC456:AC750" si="568">AA456+AB456=O456</f>
        <v>1</v>
      </c>
    </row>
    <row r="457" spans="1:30" ht="15" customHeight="1">
      <c r="A457" s="612" t="s">
        <v>467</v>
      </c>
      <c r="B457" s="804">
        <v>1</v>
      </c>
      <c r="C457" s="605" t="s">
        <v>465</v>
      </c>
      <c r="D457" s="630" t="s">
        <v>466</v>
      </c>
      <c r="E457" s="613" t="s">
        <v>332</v>
      </c>
      <c r="F457" s="872" t="s">
        <v>219</v>
      </c>
      <c r="G457" s="624" t="s">
        <v>212</v>
      </c>
      <c r="H457" s="624" t="s">
        <v>212</v>
      </c>
      <c r="I457" s="679" t="s">
        <v>211</v>
      </c>
      <c r="J457" s="625">
        <v>1</v>
      </c>
      <c r="K457" s="624" t="s">
        <v>1893</v>
      </c>
      <c r="L457" s="874">
        <v>22500000</v>
      </c>
      <c r="M457" s="624">
        <v>2008</v>
      </c>
      <c r="N457" s="624" t="s">
        <v>241</v>
      </c>
      <c r="O457" s="633">
        <f>J457*L457</f>
        <v>22500000</v>
      </c>
      <c r="P457" s="624"/>
      <c r="Q457" s="604"/>
      <c r="R457" s="609"/>
      <c r="S457" s="624"/>
      <c r="T457" s="610">
        <v>4</v>
      </c>
      <c r="U457" s="610">
        <f>2011-M457+1</f>
        <v>4</v>
      </c>
      <c r="V457" s="611">
        <f>O457/T457</f>
        <v>5625000</v>
      </c>
      <c r="W457" s="611">
        <f>U457*V457</f>
        <v>22500000</v>
      </c>
      <c r="X457" s="611">
        <f>O457-W457</f>
        <v>0</v>
      </c>
      <c r="Y457" s="610">
        <f>2011-M457+1</f>
        <v>4</v>
      </c>
      <c r="Z457" s="611">
        <f>O457/T457</f>
        <v>5625000</v>
      </c>
      <c r="AA457" s="611">
        <f>Y457*Z457</f>
        <v>22500000</v>
      </c>
      <c r="AB457" s="611">
        <f>O457-AA457</f>
        <v>0</v>
      </c>
      <c r="AC457" s="5" t="b">
        <f t="shared" si="568"/>
        <v>1</v>
      </c>
    </row>
    <row r="458" spans="1:30" ht="15" customHeight="1">
      <c r="A458" s="612" t="s">
        <v>468</v>
      </c>
      <c r="B458" s="1506" t="s">
        <v>278</v>
      </c>
      <c r="C458" s="1506"/>
      <c r="D458" s="630"/>
      <c r="E458" s="630"/>
      <c r="F458" s="604"/>
      <c r="G458" s="624"/>
      <c r="H458" s="624"/>
      <c r="I458" s="679"/>
      <c r="J458" s="625"/>
      <c r="K458" s="624"/>
      <c r="L458" s="633"/>
      <c r="M458" s="624"/>
      <c r="N458" s="624"/>
      <c r="O458" s="633"/>
      <c r="P458" s="624"/>
      <c r="Q458" s="604"/>
      <c r="R458" s="609"/>
      <c r="S458" s="624"/>
      <c r="T458" s="610"/>
      <c r="U458" s="610"/>
      <c r="V458" s="611"/>
      <c r="W458" s="611"/>
      <c r="X458" s="611"/>
      <c r="Y458" s="610"/>
      <c r="Z458" s="611"/>
      <c r="AA458" s="611"/>
      <c r="AB458" s="611"/>
      <c r="AC458" s="5" t="b">
        <f t="shared" si="568"/>
        <v>1</v>
      </c>
    </row>
    <row r="459" spans="1:30" ht="15" customHeight="1">
      <c r="A459" s="612" t="s">
        <v>468</v>
      </c>
      <c r="B459" s="804">
        <v>1</v>
      </c>
      <c r="C459" s="605" t="s">
        <v>469</v>
      </c>
      <c r="D459" s="530" t="s">
        <v>449</v>
      </c>
      <c r="E459" s="613" t="s">
        <v>332</v>
      </c>
      <c r="F459" s="606" t="s">
        <v>476</v>
      </c>
      <c r="G459" s="821" t="s">
        <v>212</v>
      </c>
      <c r="H459" s="873" t="s">
        <v>477</v>
      </c>
      <c r="I459" s="630" t="s">
        <v>211</v>
      </c>
      <c r="J459" s="625">
        <v>1</v>
      </c>
      <c r="K459" s="624" t="s">
        <v>1893</v>
      </c>
      <c r="L459" s="874">
        <v>4989285.7142857146</v>
      </c>
      <c r="M459" s="614">
        <v>2009</v>
      </c>
      <c r="N459" s="624" t="s">
        <v>241</v>
      </c>
      <c r="O459" s="1132">
        <f>J459*L459</f>
        <v>4989285.7142857146</v>
      </c>
      <c r="P459" s="624"/>
      <c r="Q459" s="604"/>
      <c r="R459" s="609"/>
      <c r="S459" s="624"/>
      <c r="T459" s="610">
        <v>5</v>
      </c>
      <c r="U459" s="610">
        <f>2013-M459+1</f>
        <v>5</v>
      </c>
      <c r="V459" s="611">
        <f>O459/T459</f>
        <v>997857.14285714296</v>
      </c>
      <c r="W459" s="611">
        <f>U459*V459</f>
        <v>4989285.7142857146</v>
      </c>
      <c r="X459" s="611">
        <f>O459-W459</f>
        <v>0</v>
      </c>
      <c r="Y459" s="610">
        <f>2013-M459+1</f>
        <v>5</v>
      </c>
      <c r="Z459" s="611">
        <f>O459/T459</f>
        <v>997857.14285714296</v>
      </c>
      <c r="AA459" s="611">
        <f>Y459*Z459</f>
        <v>4989285.7142857146</v>
      </c>
      <c r="AB459" s="611">
        <f>O459-AA459</f>
        <v>0</v>
      </c>
      <c r="AC459" s="5" t="b">
        <f t="shared" si="568"/>
        <v>1</v>
      </c>
    </row>
    <row r="460" spans="1:30" ht="15" customHeight="1">
      <c r="A460" s="612" t="s">
        <v>468</v>
      </c>
      <c r="B460" s="804">
        <v>2</v>
      </c>
      <c r="C460" s="605" t="s">
        <v>469</v>
      </c>
      <c r="D460" s="530" t="s">
        <v>449</v>
      </c>
      <c r="E460" s="613" t="s">
        <v>338</v>
      </c>
      <c r="F460" s="606" t="s">
        <v>476</v>
      </c>
      <c r="G460" s="821" t="s">
        <v>212</v>
      </c>
      <c r="H460" s="873" t="s">
        <v>477</v>
      </c>
      <c r="I460" s="630" t="s">
        <v>211</v>
      </c>
      <c r="J460" s="625">
        <v>1</v>
      </c>
      <c r="K460" s="624" t="s">
        <v>1893</v>
      </c>
      <c r="L460" s="874">
        <v>4989285.7142857146</v>
      </c>
      <c r="M460" s="614">
        <v>2009</v>
      </c>
      <c r="N460" s="624" t="s">
        <v>241</v>
      </c>
      <c r="O460" s="1132">
        <f t="shared" ref="O460:O472" si="569">J460*L460</f>
        <v>4989285.7142857146</v>
      </c>
      <c r="P460" s="624"/>
      <c r="Q460" s="604"/>
      <c r="R460" s="609"/>
      <c r="S460" s="624"/>
      <c r="T460" s="610">
        <v>5</v>
      </c>
      <c r="U460" s="610">
        <f t="shared" ref="U460:U472" si="570">2013-M460+1</f>
        <v>5</v>
      </c>
      <c r="V460" s="611">
        <f t="shared" ref="V460:V472" si="571">O460/T460</f>
        <v>997857.14285714296</v>
      </c>
      <c r="W460" s="611">
        <f t="shared" ref="W460:W472" si="572">U460*V460</f>
        <v>4989285.7142857146</v>
      </c>
      <c r="X460" s="611">
        <f t="shared" ref="X460:X472" si="573">O460-W460</f>
        <v>0</v>
      </c>
      <c r="Y460" s="610">
        <f t="shared" ref="Y460:Y472" si="574">2013-M460+1</f>
        <v>5</v>
      </c>
      <c r="Z460" s="611">
        <f t="shared" ref="Z460:Z472" si="575">O460/T460</f>
        <v>997857.14285714296</v>
      </c>
      <c r="AA460" s="611">
        <f t="shared" ref="AA460:AA472" si="576">Y460*Z460</f>
        <v>4989285.7142857146</v>
      </c>
      <c r="AB460" s="611">
        <f t="shared" ref="AB460:AB472" si="577">O460-AA460</f>
        <v>0</v>
      </c>
      <c r="AC460" s="5" t="b">
        <f t="shared" ref="AC460:AC472" si="578">AA460+AB460=O460</f>
        <v>1</v>
      </c>
    </row>
    <row r="461" spans="1:30" ht="15" customHeight="1">
      <c r="A461" s="612" t="s">
        <v>468</v>
      </c>
      <c r="B461" s="804">
        <v>3</v>
      </c>
      <c r="C461" s="605" t="s">
        <v>469</v>
      </c>
      <c r="D461" s="530" t="s">
        <v>449</v>
      </c>
      <c r="E461" s="613" t="s">
        <v>355</v>
      </c>
      <c r="F461" s="606" t="s">
        <v>476</v>
      </c>
      <c r="G461" s="821" t="s">
        <v>212</v>
      </c>
      <c r="H461" s="873" t="s">
        <v>477</v>
      </c>
      <c r="I461" s="630" t="s">
        <v>211</v>
      </c>
      <c r="J461" s="625">
        <v>1</v>
      </c>
      <c r="K461" s="624" t="s">
        <v>1893</v>
      </c>
      <c r="L461" s="874">
        <v>4989285.7142857146</v>
      </c>
      <c r="M461" s="614">
        <v>2009</v>
      </c>
      <c r="N461" s="624" t="s">
        <v>241</v>
      </c>
      <c r="O461" s="1132">
        <f t="shared" si="569"/>
        <v>4989285.7142857146</v>
      </c>
      <c r="P461" s="624"/>
      <c r="Q461" s="604"/>
      <c r="R461" s="609"/>
      <c r="S461" s="624"/>
      <c r="T461" s="610">
        <v>5</v>
      </c>
      <c r="U461" s="610">
        <f t="shared" si="570"/>
        <v>5</v>
      </c>
      <c r="V461" s="611">
        <f t="shared" si="571"/>
        <v>997857.14285714296</v>
      </c>
      <c r="W461" s="611">
        <f t="shared" si="572"/>
        <v>4989285.7142857146</v>
      </c>
      <c r="X461" s="611">
        <f t="shared" si="573"/>
        <v>0</v>
      </c>
      <c r="Y461" s="610">
        <f t="shared" si="574"/>
        <v>5</v>
      </c>
      <c r="Z461" s="611">
        <f t="shared" si="575"/>
        <v>997857.14285714296</v>
      </c>
      <c r="AA461" s="611">
        <f t="shared" si="576"/>
        <v>4989285.7142857146</v>
      </c>
      <c r="AB461" s="611">
        <f t="shared" si="577"/>
        <v>0</v>
      </c>
      <c r="AC461" s="5" t="b">
        <f t="shared" si="578"/>
        <v>1</v>
      </c>
    </row>
    <row r="462" spans="1:30" ht="15" customHeight="1">
      <c r="A462" s="612" t="s">
        <v>468</v>
      </c>
      <c r="B462" s="804">
        <v>4</v>
      </c>
      <c r="C462" s="605" t="s">
        <v>469</v>
      </c>
      <c r="D462" s="530" t="s">
        <v>449</v>
      </c>
      <c r="E462" s="613" t="s">
        <v>346</v>
      </c>
      <c r="F462" s="606" t="s">
        <v>476</v>
      </c>
      <c r="G462" s="821" t="s">
        <v>212</v>
      </c>
      <c r="H462" s="873" t="s">
        <v>477</v>
      </c>
      <c r="I462" s="630" t="s">
        <v>211</v>
      </c>
      <c r="J462" s="625">
        <v>1</v>
      </c>
      <c r="K462" s="624" t="s">
        <v>1893</v>
      </c>
      <c r="L462" s="874">
        <v>4989285.7142857146</v>
      </c>
      <c r="M462" s="614">
        <v>2009</v>
      </c>
      <c r="N462" s="624" t="s">
        <v>241</v>
      </c>
      <c r="O462" s="1132">
        <f t="shared" si="569"/>
        <v>4989285.7142857146</v>
      </c>
      <c r="P462" s="624"/>
      <c r="Q462" s="604"/>
      <c r="R462" s="609"/>
      <c r="S462" s="624"/>
      <c r="T462" s="610">
        <v>5</v>
      </c>
      <c r="U462" s="610">
        <f t="shared" si="570"/>
        <v>5</v>
      </c>
      <c r="V462" s="611">
        <f t="shared" si="571"/>
        <v>997857.14285714296</v>
      </c>
      <c r="W462" s="611">
        <f t="shared" si="572"/>
        <v>4989285.7142857146</v>
      </c>
      <c r="X462" s="611">
        <f t="shared" si="573"/>
        <v>0</v>
      </c>
      <c r="Y462" s="610">
        <f t="shared" si="574"/>
        <v>5</v>
      </c>
      <c r="Z462" s="611">
        <f t="shared" si="575"/>
        <v>997857.14285714296</v>
      </c>
      <c r="AA462" s="611">
        <f t="shared" si="576"/>
        <v>4989285.7142857146</v>
      </c>
      <c r="AB462" s="611">
        <f t="shared" si="577"/>
        <v>0</v>
      </c>
      <c r="AC462" s="5" t="b">
        <f t="shared" si="578"/>
        <v>1</v>
      </c>
    </row>
    <row r="463" spans="1:30" ht="15" customHeight="1">
      <c r="A463" s="612" t="s">
        <v>468</v>
      </c>
      <c r="B463" s="804">
        <v>5</v>
      </c>
      <c r="C463" s="605" t="s">
        <v>469</v>
      </c>
      <c r="D463" s="530" t="s">
        <v>449</v>
      </c>
      <c r="E463" s="613" t="s">
        <v>348</v>
      </c>
      <c r="F463" s="606" t="s">
        <v>476</v>
      </c>
      <c r="G463" s="821" t="s">
        <v>212</v>
      </c>
      <c r="H463" s="873" t="s">
        <v>477</v>
      </c>
      <c r="I463" s="630" t="s">
        <v>211</v>
      </c>
      <c r="J463" s="625">
        <v>1</v>
      </c>
      <c r="K463" s="624" t="s">
        <v>1893</v>
      </c>
      <c r="L463" s="874">
        <v>4989285.7142857146</v>
      </c>
      <c r="M463" s="614">
        <v>2009</v>
      </c>
      <c r="N463" s="624" t="s">
        <v>241</v>
      </c>
      <c r="O463" s="1132">
        <f t="shared" si="569"/>
        <v>4989285.7142857146</v>
      </c>
      <c r="P463" s="624"/>
      <c r="Q463" s="604"/>
      <c r="R463" s="609"/>
      <c r="S463" s="624"/>
      <c r="T463" s="610">
        <v>5</v>
      </c>
      <c r="U463" s="610">
        <f t="shared" si="570"/>
        <v>5</v>
      </c>
      <c r="V463" s="611">
        <f t="shared" si="571"/>
        <v>997857.14285714296</v>
      </c>
      <c r="W463" s="611">
        <f t="shared" si="572"/>
        <v>4989285.7142857146</v>
      </c>
      <c r="X463" s="611">
        <f t="shared" si="573"/>
        <v>0</v>
      </c>
      <c r="Y463" s="610">
        <f t="shared" si="574"/>
        <v>5</v>
      </c>
      <c r="Z463" s="611">
        <f t="shared" si="575"/>
        <v>997857.14285714296</v>
      </c>
      <c r="AA463" s="611">
        <f t="shared" si="576"/>
        <v>4989285.7142857146</v>
      </c>
      <c r="AB463" s="611">
        <f t="shared" si="577"/>
        <v>0</v>
      </c>
      <c r="AC463" s="5" t="b">
        <f t="shared" si="578"/>
        <v>1</v>
      </c>
    </row>
    <row r="464" spans="1:30" ht="15" customHeight="1">
      <c r="A464" s="612" t="s">
        <v>468</v>
      </c>
      <c r="B464" s="804">
        <v>6</v>
      </c>
      <c r="C464" s="605" t="s">
        <v>469</v>
      </c>
      <c r="D464" s="530" t="s">
        <v>449</v>
      </c>
      <c r="E464" s="613" t="s">
        <v>364</v>
      </c>
      <c r="F464" s="606" t="s">
        <v>476</v>
      </c>
      <c r="G464" s="821" t="s">
        <v>212</v>
      </c>
      <c r="H464" s="873" t="s">
        <v>477</v>
      </c>
      <c r="I464" s="630" t="s">
        <v>211</v>
      </c>
      <c r="J464" s="625">
        <v>1</v>
      </c>
      <c r="K464" s="624" t="s">
        <v>1893</v>
      </c>
      <c r="L464" s="874">
        <v>4989285.7142857146</v>
      </c>
      <c r="M464" s="614">
        <v>2009</v>
      </c>
      <c r="N464" s="624" t="s">
        <v>241</v>
      </c>
      <c r="O464" s="1132">
        <f t="shared" si="569"/>
        <v>4989285.7142857146</v>
      </c>
      <c r="P464" s="624"/>
      <c r="Q464" s="604"/>
      <c r="R464" s="609"/>
      <c r="S464" s="624"/>
      <c r="T464" s="610">
        <v>5</v>
      </c>
      <c r="U464" s="610">
        <f t="shared" si="570"/>
        <v>5</v>
      </c>
      <c r="V464" s="611">
        <f t="shared" si="571"/>
        <v>997857.14285714296</v>
      </c>
      <c r="W464" s="611">
        <f t="shared" si="572"/>
        <v>4989285.7142857146</v>
      </c>
      <c r="X464" s="611">
        <f t="shared" si="573"/>
        <v>0</v>
      </c>
      <c r="Y464" s="610">
        <f t="shared" si="574"/>
        <v>5</v>
      </c>
      <c r="Z464" s="611">
        <f t="shared" si="575"/>
        <v>997857.14285714296</v>
      </c>
      <c r="AA464" s="611">
        <f t="shared" si="576"/>
        <v>4989285.7142857146</v>
      </c>
      <c r="AB464" s="611">
        <f t="shared" si="577"/>
        <v>0</v>
      </c>
      <c r="AC464" s="5" t="b">
        <f t="shared" si="578"/>
        <v>1</v>
      </c>
    </row>
    <row r="465" spans="1:29" ht="15" customHeight="1">
      <c r="A465" s="612" t="s">
        <v>468</v>
      </c>
      <c r="B465" s="804">
        <v>7</v>
      </c>
      <c r="C465" s="605" t="s">
        <v>469</v>
      </c>
      <c r="D465" s="530" t="s">
        <v>449</v>
      </c>
      <c r="E465" s="613" t="s">
        <v>475</v>
      </c>
      <c r="F465" s="606" t="s">
        <v>476</v>
      </c>
      <c r="G465" s="821" t="s">
        <v>212</v>
      </c>
      <c r="H465" s="873" t="s">
        <v>477</v>
      </c>
      <c r="I465" s="630" t="s">
        <v>211</v>
      </c>
      <c r="J465" s="625">
        <v>1</v>
      </c>
      <c r="K465" s="624" t="s">
        <v>1893</v>
      </c>
      <c r="L465" s="874">
        <v>4989285.7142857146</v>
      </c>
      <c r="M465" s="614">
        <v>2009</v>
      </c>
      <c r="N465" s="624" t="s">
        <v>241</v>
      </c>
      <c r="O465" s="1132">
        <f t="shared" si="569"/>
        <v>4989285.7142857146</v>
      </c>
      <c r="P465" s="624"/>
      <c r="Q465" s="604"/>
      <c r="R465" s="609"/>
      <c r="S465" s="624"/>
      <c r="T465" s="610">
        <v>5</v>
      </c>
      <c r="U465" s="610">
        <f t="shared" si="570"/>
        <v>5</v>
      </c>
      <c r="V465" s="611">
        <f t="shared" si="571"/>
        <v>997857.14285714296</v>
      </c>
      <c r="W465" s="611">
        <f t="shared" si="572"/>
        <v>4989285.7142857146</v>
      </c>
      <c r="X465" s="611">
        <f t="shared" si="573"/>
        <v>0</v>
      </c>
      <c r="Y465" s="610">
        <f t="shared" si="574"/>
        <v>5</v>
      </c>
      <c r="Z465" s="611">
        <f t="shared" si="575"/>
        <v>997857.14285714296</v>
      </c>
      <c r="AA465" s="611">
        <f t="shared" si="576"/>
        <v>4989285.7142857146</v>
      </c>
      <c r="AB465" s="611">
        <f t="shared" si="577"/>
        <v>0</v>
      </c>
      <c r="AC465" s="5" t="b">
        <f t="shared" si="578"/>
        <v>1</v>
      </c>
    </row>
    <row r="466" spans="1:29" ht="15" customHeight="1">
      <c r="A466" s="612" t="s">
        <v>468</v>
      </c>
      <c r="B466" s="804">
        <v>8</v>
      </c>
      <c r="C466" s="605" t="s">
        <v>469</v>
      </c>
      <c r="D466" s="530" t="s">
        <v>449</v>
      </c>
      <c r="E466" s="613" t="s">
        <v>414</v>
      </c>
      <c r="F466" s="606" t="s">
        <v>476</v>
      </c>
      <c r="G466" s="821" t="s">
        <v>212</v>
      </c>
      <c r="H466" s="873" t="s">
        <v>477</v>
      </c>
      <c r="I466" s="630" t="s">
        <v>211</v>
      </c>
      <c r="J466" s="625">
        <v>1</v>
      </c>
      <c r="K466" s="624" t="s">
        <v>1893</v>
      </c>
      <c r="L466" s="874">
        <v>4989285.7142857146</v>
      </c>
      <c r="M466" s="614">
        <v>2009</v>
      </c>
      <c r="N466" s="624" t="s">
        <v>241</v>
      </c>
      <c r="O466" s="1132">
        <f t="shared" si="569"/>
        <v>4989285.7142857146</v>
      </c>
      <c r="P466" s="624"/>
      <c r="Q466" s="604"/>
      <c r="R466" s="609"/>
      <c r="S466" s="624"/>
      <c r="T466" s="610">
        <v>5</v>
      </c>
      <c r="U466" s="610">
        <f t="shared" si="570"/>
        <v>5</v>
      </c>
      <c r="V466" s="611">
        <f t="shared" si="571"/>
        <v>997857.14285714296</v>
      </c>
      <c r="W466" s="611">
        <f t="shared" si="572"/>
        <v>4989285.7142857146</v>
      </c>
      <c r="X466" s="611">
        <f t="shared" si="573"/>
        <v>0</v>
      </c>
      <c r="Y466" s="610">
        <f t="shared" si="574"/>
        <v>5</v>
      </c>
      <c r="Z466" s="611">
        <f t="shared" si="575"/>
        <v>997857.14285714296</v>
      </c>
      <c r="AA466" s="611">
        <f t="shared" si="576"/>
        <v>4989285.7142857146</v>
      </c>
      <c r="AB466" s="611">
        <f t="shared" si="577"/>
        <v>0</v>
      </c>
      <c r="AC466" s="5" t="b">
        <f t="shared" si="578"/>
        <v>1</v>
      </c>
    </row>
    <row r="467" spans="1:29" ht="15" customHeight="1">
      <c r="A467" s="612" t="s">
        <v>468</v>
      </c>
      <c r="B467" s="804">
        <v>9</v>
      </c>
      <c r="C467" s="605" t="s">
        <v>469</v>
      </c>
      <c r="D467" s="530" t="s">
        <v>449</v>
      </c>
      <c r="E467" s="613" t="s">
        <v>389</v>
      </c>
      <c r="F467" s="606" t="s">
        <v>476</v>
      </c>
      <c r="G467" s="821" t="s">
        <v>212</v>
      </c>
      <c r="H467" s="873" t="s">
        <v>477</v>
      </c>
      <c r="I467" s="630" t="s">
        <v>211</v>
      </c>
      <c r="J467" s="625">
        <v>1</v>
      </c>
      <c r="K467" s="624" t="s">
        <v>1893</v>
      </c>
      <c r="L467" s="874">
        <v>4989285.7142857146</v>
      </c>
      <c r="M467" s="614">
        <v>2009</v>
      </c>
      <c r="N467" s="624" t="s">
        <v>241</v>
      </c>
      <c r="O467" s="1132">
        <f t="shared" si="569"/>
        <v>4989285.7142857146</v>
      </c>
      <c r="P467" s="624"/>
      <c r="Q467" s="604"/>
      <c r="R467" s="609"/>
      <c r="S467" s="624"/>
      <c r="T467" s="610">
        <v>5</v>
      </c>
      <c r="U467" s="610">
        <f t="shared" si="570"/>
        <v>5</v>
      </c>
      <c r="V467" s="611">
        <f t="shared" si="571"/>
        <v>997857.14285714296</v>
      </c>
      <c r="W467" s="611">
        <f t="shared" si="572"/>
        <v>4989285.7142857146</v>
      </c>
      <c r="X467" s="611">
        <f t="shared" si="573"/>
        <v>0</v>
      </c>
      <c r="Y467" s="610">
        <f t="shared" si="574"/>
        <v>5</v>
      </c>
      <c r="Z467" s="611">
        <f t="shared" si="575"/>
        <v>997857.14285714296</v>
      </c>
      <c r="AA467" s="611">
        <f t="shared" si="576"/>
        <v>4989285.7142857146</v>
      </c>
      <c r="AB467" s="611">
        <f t="shared" si="577"/>
        <v>0</v>
      </c>
      <c r="AC467" s="5" t="b">
        <f t="shared" si="578"/>
        <v>1</v>
      </c>
    </row>
    <row r="468" spans="1:29" ht="15" customHeight="1">
      <c r="A468" s="612" t="s">
        <v>468</v>
      </c>
      <c r="B468" s="804">
        <v>10</v>
      </c>
      <c r="C468" s="605" t="s">
        <v>469</v>
      </c>
      <c r="D468" s="530" t="s">
        <v>449</v>
      </c>
      <c r="E468" s="613" t="s">
        <v>391</v>
      </c>
      <c r="F468" s="606" t="s">
        <v>476</v>
      </c>
      <c r="G468" s="821" t="s">
        <v>212</v>
      </c>
      <c r="H468" s="873" t="s">
        <v>477</v>
      </c>
      <c r="I468" s="630" t="s">
        <v>211</v>
      </c>
      <c r="J468" s="625">
        <v>1</v>
      </c>
      <c r="K468" s="624" t="s">
        <v>1893</v>
      </c>
      <c r="L468" s="874">
        <v>4989285.7142857146</v>
      </c>
      <c r="M468" s="614">
        <v>2009</v>
      </c>
      <c r="N468" s="624" t="s">
        <v>241</v>
      </c>
      <c r="O468" s="1132">
        <f t="shared" si="569"/>
        <v>4989285.7142857146</v>
      </c>
      <c r="P468" s="624"/>
      <c r="Q468" s="604"/>
      <c r="R468" s="609"/>
      <c r="S468" s="624"/>
      <c r="T468" s="610">
        <v>5</v>
      </c>
      <c r="U468" s="610">
        <f t="shared" si="570"/>
        <v>5</v>
      </c>
      <c r="V468" s="611">
        <f t="shared" si="571"/>
        <v>997857.14285714296</v>
      </c>
      <c r="W468" s="611">
        <f t="shared" si="572"/>
        <v>4989285.7142857146</v>
      </c>
      <c r="X468" s="611">
        <f t="shared" si="573"/>
        <v>0</v>
      </c>
      <c r="Y468" s="610">
        <f t="shared" si="574"/>
        <v>5</v>
      </c>
      <c r="Z468" s="611">
        <f t="shared" si="575"/>
        <v>997857.14285714296</v>
      </c>
      <c r="AA468" s="611">
        <f t="shared" si="576"/>
        <v>4989285.7142857146</v>
      </c>
      <c r="AB468" s="611">
        <f t="shared" si="577"/>
        <v>0</v>
      </c>
      <c r="AC468" s="5" t="b">
        <f t="shared" si="578"/>
        <v>1</v>
      </c>
    </row>
    <row r="469" spans="1:29" ht="15" customHeight="1">
      <c r="A469" s="612" t="s">
        <v>468</v>
      </c>
      <c r="B469" s="804">
        <v>11</v>
      </c>
      <c r="C469" s="605" t="s">
        <v>469</v>
      </c>
      <c r="D469" s="530" t="s">
        <v>449</v>
      </c>
      <c r="E469" s="613" t="s">
        <v>419</v>
      </c>
      <c r="F469" s="606" t="s">
        <v>476</v>
      </c>
      <c r="G469" s="821" t="s">
        <v>212</v>
      </c>
      <c r="H469" s="873" t="s">
        <v>477</v>
      </c>
      <c r="I469" s="630" t="s">
        <v>211</v>
      </c>
      <c r="J469" s="625">
        <v>1</v>
      </c>
      <c r="K469" s="624" t="s">
        <v>1893</v>
      </c>
      <c r="L469" s="874">
        <v>4989285.7142857146</v>
      </c>
      <c r="M469" s="614">
        <v>2009</v>
      </c>
      <c r="N469" s="624" t="s">
        <v>241</v>
      </c>
      <c r="O469" s="1132">
        <f t="shared" si="569"/>
        <v>4989285.7142857146</v>
      </c>
      <c r="P469" s="624"/>
      <c r="Q469" s="604"/>
      <c r="R469" s="609"/>
      <c r="S469" s="624"/>
      <c r="T469" s="610">
        <v>5</v>
      </c>
      <c r="U469" s="610">
        <f t="shared" si="570"/>
        <v>5</v>
      </c>
      <c r="V469" s="611">
        <f t="shared" si="571"/>
        <v>997857.14285714296</v>
      </c>
      <c r="W469" s="611">
        <f t="shared" si="572"/>
        <v>4989285.7142857146</v>
      </c>
      <c r="X469" s="611">
        <f t="shared" si="573"/>
        <v>0</v>
      </c>
      <c r="Y469" s="610">
        <f t="shared" si="574"/>
        <v>5</v>
      </c>
      <c r="Z469" s="611">
        <f t="shared" si="575"/>
        <v>997857.14285714296</v>
      </c>
      <c r="AA469" s="611">
        <f t="shared" si="576"/>
        <v>4989285.7142857146</v>
      </c>
      <c r="AB469" s="611">
        <f t="shared" si="577"/>
        <v>0</v>
      </c>
      <c r="AC469" s="5" t="b">
        <f t="shared" si="578"/>
        <v>1</v>
      </c>
    </row>
    <row r="470" spans="1:29" ht="15" customHeight="1">
      <c r="A470" s="612" t="s">
        <v>468</v>
      </c>
      <c r="B470" s="804">
        <v>12</v>
      </c>
      <c r="C470" s="605" t="s">
        <v>469</v>
      </c>
      <c r="D470" s="530" t="s">
        <v>449</v>
      </c>
      <c r="E470" s="613" t="s">
        <v>406</v>
      </c>
      <c r="F470" s="606" t="s">
        <v>476</v>
      </c>
      <c r="G470" s="821" t="s">
        <v>212</v>
      </c>
      <c r="H470" s="873" t="s">
        <v>477</v>
      </c>
      <c r="I470" s="630" t="s">
        <v>211</v>
      </c>
      <c r="J470" s="625">
        <v>1</v>
      </c>
      <c r="K470" s="624" t="s">
        <v>1893</v>
      </c>
      <c r="L470" s="874">
        <v>4989285.7142857146</v>
      </c>
      <c r="M470" s="614">
        <v>2009</v>
      </c>
      <c r="N470" s="624" t="s">
        <v>241</v>
      </c>
      <c r="O470" s="1132">
        <f t="shared" si="569"/>
        <v>4989285.7142857146</v>
      </c>
      <c r="P470" s="624"/>
      <c r="Q470" s="604"/>
      <c r="R470" s="609"/>
      <c r="S470" s="624"/>
      <c r="T470" s="610">
        <v>5</v>
      </c>
      <c r="U470" s="610">
        <f t="shared" si="570"/>
        <v>5</v>
      </c>
      <c r="V470" s="611">
        <f t="shared" si="571"/>
        <v>997857.14285714296</v>
      </c>
      <c r="W470" s="611">
        <f t="shared" si="572"/>
        <v>4989285.7142857146</v>
      </c>
      <c r="X470" s="611">
        <f t="shared" si="573"/>
        <v>0</v>
      </c>
      <c r="Y470" s="610">
        <f t="shared" si="574"/>
        <v>5</v>
      </c>
      <c r="Z470" s="611">
        <f t="shared" si="575"/>
        <v>997857.14285714296</v>
      </c>
      <c r="AA470" s="611">
        <f t="shared" si="576"/>
        <v>4989285.7142857146</v>
      </c>
      <c r="AB470" s="611">
        <f t="shared" si="577"/>
        <v>0</v>
      </c>
      <c r="AC470" s="5" t="b">
        <f t="shared" si="578"/>
        <v>1</v>
      </c>
    </row>
    <row r="471" spans="1:29" ht="15" customHeight="1">
      <c r="A471" s="612" t="s">
        <v>468</v>
      </c>
      <c r="B471" s="804">
        <v>13</v>
      </c>
      <c r="C471" s="605" t="s">
        <v>469</v>
      </c>
      <c r="D471" s="530" t="s">
        <v>449</v>
      </c>
      <c r="E471" s="613" t="s">
        <v>433</v>
      </c>
      <c r="F471" s="606" t="s">
        <v>476</v>
      </c>
      <c r="G471" s="821" t="s">
        <v>212</v>
      </c>
      <c r="H471" s="873" t="s">
        <v>477</v>
      </c>
      <c r="I471" s="630" t="s">
        <v>211</v>
      </c>
      <c r="J471" s="625">
        <v>1</v>
      </c>
      <c r="K471" s="624" t="s">
        <v>1893</v>
      </c>
      <c r="L471" s="874">
        <v>4989285.7142857146</v>
      </c>
      <c r="M471" s="614">
        <v>2009</v>
      </c>
      <c r="N471" s="624" t="s">
        <v>241</v>
      </c>
      <c r="O471" s="1132">
        <f t="shared" si="569"/>
        <v>4989285.7142857146</v>
      </c>
      <c r="P471" s="624"/>
      <c r="Q471" s="604"/>
      <c r="R471" s="609"/>
      <c r="S471" s="624"/>
      <c r="T471" s="610">
        <v>5</v>
      </c>
      <c r="U471" s="610">
        <f t="shared" si="570"/>
        <v>5</v>
      </c>
      <c r="V471" s="611">
        <f t="shared" si="571"/>
        <v>997857.14285714296</v>
      </c>
      <c r="W471" s="611">
        <f t="shared" si="572"/>
        <v>4989285.7142857146</v>
      </c>
      <c r="X471" s="611">
        <f t="shared" si="573"/>
        <v>0</v>
      </c>
      <c r="Y471" s="610">
        <f t="shared" si="574"/>
        <v>5</v>
      </c>
      <c r="Z471" s="611">
        <f t="shared" si="575"/>
        <v>997857.14285714296</v>
      </c>
      <c r="AA471" s="611">
        <f t="shared" si="576"/>
        <v>4989285.7142857146</v>
      </c>
      <c r="AB471" s="611">
        <f t="shared" si="577"/>
        <v>0</v>
      </c>
      <c r="AC471" s="5" t="b">
        <f t="shared" si="578"/>
        <v>1</v>
      </c>
    </row>
    <row r="472" spans="1:29" ht="15" customHeight="1">
      <c r="A472" s="612" t="s">
        <v>468</v>
      </c>
      <c r="B472" s="804">
        <v>14</v>
      </c>
      <c r="C472" s="605" t="s">
        <v>469</v>
      </c>
      <c r="D472" s="530" t="s">
        <v>449</v>
      </c>
      <c r="E472" s="613" t="s">
        <v>474</v>
      </c>
      <c r="F472" s="606" t="s">
        <v>476</v>
      </c>
      <c r="G472" s="821" t="s">
        <v>212</v>
      </c>
      <c r="H472" s="873" t="s">
        <v>477</v>
      </c>
      <c r="I472" s="630" t="s">
        <v>211</v>
      </c>
      <c r="J472" s="625">
        <v>1</v>
      </c>
      <c r="K472" s="624" t="s">
        <v>1893</v>
      </c>
      <c r="L472" s="874">
        <v>4989285.7142857146</v>
      </c>
      <c r="M472" s="614">
        <v>2009</v>
      </c>
      <c r="N472" s="624" t="s">
        <v>241</v>
      </c>
      <c r="O472" s="1132">
        <f t="shared" si="569"/>
        <v>4989285.7142857146</v>
      </c>
      <c r="P472" s="624"/>
      <c r="Q472" s="604"/>
      <c r="R472" s="609"/>
      <c r="S472" s="624"/>
      <c r="T472" s="610">
        <v>5</v>
      </c>
      <c r="U472" s="610">
        <f t="shared" si="570"/>
        <v>5</v>
      </c>
      <c r="V472" s="611">
        <f t="shared" si="571"/>
        <v>997857.14285714296</v>
      </c>
      <c r="W472" s="611">
        <f t="shared" si="572"/>
        <v>4989285.7142857146</v>
      </c>
      <c r="X472" s="611">
        <f t="shared" si="573"/>
        <v>0</v>
      </c>
      <c r="Y472" s="610">
        <f t="shared" si="574"/>
        <v>5</v>
      </c>
      <c r="Z472" s="611">
        <f t="shared" si="575"/>
        <v>997857.14285714296</v>
      </c>
      <c r="AA472" s="611">
        <f t="shared" si="576"/>
        <v>4989285.7142857146</v>
      </c>
      <c r="AB472" s="611">
        <f t="shared" si="577"/>
        <v>0</v>
      </c>
      <c r="AC472" s="5" t="b">
        <f t="shared" si="578"/>
        <v>1</v>
      </c>
    </row>
    <row r="473" spans="1:29" ht="15" customHeight="1">
      <c r="A473" s="612" t="s">
        <v>468</v>
      </c>
      <c r="B473" s="804">
        <v>15</v>
      </c>
      <c r="C473" s="605" t="s">
        <v>470</v>
      </c>
      <c r="D473" s="630" t="s">
        <v>459</v>
      </c>
      <c r="E473" s="613" t="s">
        <v>332</v>
      </c>
      <c r="F473" s="606" t="s">
        <v>478</v>
      </c>
      <c r="G473" s="821" t="s">
        <v>212</v>
      </c>
      <c r="H473" s="873" t="s">
        <v>479</v>
      </c>
      <c r="I473" s="630" t="s">
        <v>211</v>
      </c>
      <c r="J473" s="625">
        <v>1</v>
      </c>
      <c r="K473" s="624" t="s">
        <v>1893</v>
      </c>
      <c r="L473" s="874">
        <v>3920000</v>
      </c>
      <c r="M473" s="614">
        <v>2009</v>
      </c>
      <c r="N473" s="624" t="s">
        <v>241</v>
      </c>
      <c r="O473" s="633">
        <f>J473*L473</f>
        <v>3920000</v>
      </c>
      <c r="P473" s="624"/>
      <c r="Q473" s="604"/>
      <c r="R473" s="609"/>
      <c r="S473" s="624"/>
      <c r="T473" s="610">
        <v>5</v>
      </c>
      <c r="U473" s="610">
        <f>2013-M473+1</f>
        <v>5</v>
      </c>
      <c r="V473" s="611">
        <f t="shared" ref="V473:V2665" si="579">O473/T473</f>
        <v>784000</v>
      </c>
      <c r="W473" s="611">
        <f t="shared" ref="W473:W2665" si="580">U473*V473</f>
        <v>3920000</v>
      </c>
      <c r="X473" s="611">
        <f t="shared" ref="X473:X2611" si="581">O473-W473</f>
        <v>0</v>
      </c>
      <c r="Y473" s="610">
        <f>2013-M473+1</f>
        <v>5</v>
      </c>
      <c r="Z473" s="611">
        <f t="shared" ref="Z473:Z516" si="582">O473/T473</f>
        <v>784000</v>
      </c>
      <c r="AA473" s="611">
        <f t="shared" ref="AA473:AA2665" si="583">Y473*Z473</f>
        <v>3920000</v>
      </c>
      <c r="AB473" s="611">
        <f t="shared" ref="AB473:AB2665" si="584">O473-AA473</f>
        <v>0</v>
      </c>
      <c r="AC473" s="5" t="b">
        <f t="shared" si="568"/>
        <v>1</v>
      </c>
    </row>
    <row r="474" spans="1:29" ht="15" customHeight="1">
      <c r="A474" s="612" t="s">
        <v>468</v>
      </c>
      <c r="B474" s="804">
        <v>16</v>
      </c>
      <c r="C474" s="605" t="s">
        <v>470</v>
      </c>
      <c r="D474" s="630" t="s">
        <v>459</v>
      </c>
      <c r="E474" s="613" t="s">
        <v>338</v>
      </c>
      <c r="F474" s="606" t="s">
        <v>478</v>
      </c>
      <c r="G474" s="821" t="s">
        <v>212</v>
      </c>
      <c r="H474" s="873" t="s">
        <v>479</v>
      </c>
      <c r="I474" s="630" t="s">
        <v>211</v>
      </c>
      <c r="J474" s="625">
        <v>1</v>
      </c>
      <c r="K474" s="624" t="s">
        <v>1893</v>
      </c>
      <c r="L474" s="874">
        <v>3920000</v>
      </c>
      <c r="M474" s="614">
        <v>2009</v>
      </c>
      <c r="N474" s="624" t="s">
        <v>241</v>
      </c>
      <c r="O474" s="633">
        <f t="shared" ref="O474:O479" si="585">J474*L474</f>
        <v>3920000</v>
      </c>
      <c r="P474" s="624"/>
      <c r="Q474" s="604"/>
      <c r="R474" s="609"/>
      <c r="S474" s="624"/>
      <c r="T474" s="610">
        <v>5</v>
      </c>
      <c r="U474" s="610">
        <f t="shared" ref="U474:U479" si="586">2013-M474+1</f>
        <v>5</v>
      </c>
      <c r="V474" s="611">
        <f t="shared" ref="V474:V479" si="587">O474/T474</f>
        <v>784000</v>
      </c>
      <c r="W474" s="611">
        <f t="shared" ref="W474:W479" si="588">U474*V474</f>
        <v>3920000</v>
      </c>
      <c r="X474" s="611">
        <f t="shared" ref="X474:X479" si="589">O474-W474</f>
        <v>0</v>
      </c>
      <c r="Y474" s="610">
        <f t="shared" ref="Y474:Y479" si="590">2013-M474+1</f>
        <v>5</v>
      </c>
      <c r="Z474" s="611">
        <f t="shared" ref="Z474:Z479" si="591">O474/T474</f>
        <v>784000</v>
      </c>
      <c r="AA474" s="611">
        <f t="shared" ref="AA474:AA479" si="592">Y474*Z474</f>
        <v>3920000</v>
      </c>
      <c r="AB474" s="611">
        <f t="shared" ref="AB474:AB479" si="593">O474-AA474</f>
        <v>0</v>
      </c>
      <c r="AC474" s="5" t="b">
        <f t="shared" ref="AC474:AC479" si="594">AA474+AB474=O474</f>
        <v>1</v>
      </c>
    </row>
    <row r="475" spans="1:29" ht="15" customHeight="1">
      <c r="A475" s="612" t="s">
        <v>468</v>
      </c>
      <c r="B475" s="804">
        <v>17</v>
      </c>
      <c r="C475" s="605" t="s">
        <v>470</v>
      </c>
      <c r="D475" s="630" t="s">
        <v>459</v>
      </c>
      <c r="E475" s="613" t="s">
        <v>355</v>
      </c>
      <c r="F475" s="606" t="s">
        <v>478</v>
      </c>
      <c r="G475" s="821" t="s">
        <v>212</v>
      </c>
      <c r="H475" s="873" t="s">
        <v>479</v>
      </c>
      <c r="I475" s="630" t="s">
        <v>211</v>
      </c>
      <c r="J475" s="625">
        <v>1</v>
      </c>
      <c r="K475" s="624" t="s">
        <v>1893</v>
      </c>
      <c r="L475" s="874">
        <v>3920000</v>
      </c>
      <c r="M475" s="614">
        <v>2009</v>
      </c>
      <c r="N475" s="624" t="s">
        <v>241</v>
      </c>
      <c r="O475" s="633">
        <f t="shared" si="585"/>
        <v>3920000</v>
      </c>
      <c r="P475" s="624"/>
      <c r="Q475" s="604"/>
      <c r="R475" s="609"/>
      <c r="S475" s="624"/>
      <c r="T475" s="610">
        <v>5</v>
      </c>
      <c r="U475" s="610">
        <f t="shared" si="586"/>
        <v>5</v>
      </c>
      <c r="V475" s="611">
        <f t="shared" si="587"/>
        <v>784000</v>
      </c>
      <c r="W475" s="611">
        <f t="shared" si="588"/>
        <v>3920000</v>
      </c>
      <c r="X475" s="611">
        <f t="shared" si="589"/>
        <v>0</v>
      </c>
      <c r="Y475" s="610">
        <f t="shared" si="590"/>
        <v>5</v>
      </c>
      <c r="Z475" s="611">
        <f t="shared" si="591"/>
        <v>784000</v>
      </c>
      <c r="AA475" s="611">
        <f t="shared" si="592"/>
        <v>3920000</v>
      </c>
      <c r="AB475" s="611">
        <f t="shared" si="593"/>
        <v>0</v>
      </c>
      <c r="AC475" s="5" t="b">
        <f t="shared" si="594"/>
        <v>1</v>
      </c>
    </row>
    <row r="476" spans="1:29" ht="15" customHeight="1">
      <c r="A476" s="612" t="s">
        <v>468</v>
      </c>
      <c r="B476" s="804">
        <v>18</v>
      </c>
      <c r="C476" s="605" t="s">
        <v>470</v>
      </c>
      <c r="D476" s="630" t="s">
        <v>459</v>
      </c>
      <c r="E476" s="613" t="s">
        <v>346</v>
      </c>
      <c r="F476" s="606" t="s">
        <v>478</v>
      </c>
      <c r="G476" s="821" t="s">
        <v>212</v>
      </c>
      <c r="H476" s="873" t="s">
        <v>479</v>
      </c>
      <c r="I476" s="630" t="s">
        <v>211</v>
      </c>
      <c r="J476" s="625">
        <v>1</v>
      </c>
      <c r="K476" s="624" t="s">
        <v>1893</v>
      </c>
      <c r="L476" s="874">
        <v>3920000</v>
      </c>
      <c r="M476" s="614">
        <v>2009</v>
      </c>
      <c r="N476" s="624" t="s">
        <v>241</v>
      </c>
      <c r="O476" s="633">
        <f t="shared" si="585"/>
        <v>3920000</v>
      </c>
      <c r="P476" s="624"/>
      <c r="Q476" s="604"/>
      <c r="R476" s="609"/>
      <c r="S476" s="624"/>
      <c r="T476" s="610">
        <v>5</v>
      </c>
      <c r="U476" s="610">
        <f t="shared" si="586"/>
        <v>5</v>
      </c>
      <c r="V476" s="611">
        <f t="shared" si="587"/>
        <v>784000</v>
      </c>
      <c r="W476" s="611">
        <f t="shared" si="588"/>
        <v>3920000</v>
      </c>
      <c r="X476" s="611">
        <f t="shared" si="589"/>
        <v>0</v>
      </c>
      <c r="Y476" s="610">
        <f t="shared" si="590"/>
        <v>5</v>
      </c>
      <c r="Z476" s="611">
        <f t="shared" si="591"/>
        <v>784000</v>
      </c>
      <c r="AA476" s="611">
        <f t="shared" si="592"/>
        <v>3920000</v>
      </c>
      <c r="AB476" s="611">
        <f t="shared" si="593"/>
        <v>0</v>
      </c>
      <c r="AC476" s="5" t="b">
        <f t="shared" si="594"/>
        <v>1</v>
      </c>
    </row>
    <row r="477" spans="1:29" ht="15" customHeight="1">
      <c r="A477" s="612" t="s">
        <v>468</v>
      </c>
      <c r="B477" s="804">
        <v>19</v>
      </c>
      <c r="C477" s="605" t="s">
        <v>470</v>
      </c>
      <c r="D477" s="630" t="s">
        <v>459</v>
      </c>
      <c r="E477" s="613" t="s">
        <v>348</v>
      </c>
      <c r="F477" s="606" t="s">
        <v>478</v>
      </c>
      <c r="G477" s="821" t="s">
        <v>212</v>
      </c>
      <c r="H477" s="873" t="s">
        <v>479</v>
      </c>
      <c r="I477" s="630" t="s">
        <v>211</v>
      </c>
      <c r="J477" s="625">
        <v>1</v>
      </c>
      <c r="K477" s="624" t="s">
        <v>1893</v>
      </c>
      <c r="L477" s="874">
        <v>3920000</v>
      </c>
      <c r="M477" s="614">
        <v>2009</v>
      </c>
      <c r="N477" s="624" t="s">
        <v>241</v>
      </c>
      <c r="O477" s="633">
        <f t="shared" si="585"/>
        <v>3920000</v>
      </c>
      <c r="P477" s="624"/>
      <c r="Q477" s="604"/>
      <c r="R477" s="609"/>
      <c r="S477" s="624"/>
      <c r="T477" s="610">
        <v>5</v>
      </c>
      <c r="U477" s="610">
        <f t="shared" si="586"/>
        <v>5</v>
      </c>
      <c r="V477" s="611">
        <f t="shared" si="587"/>
        <v>784000</v>
      </c>
      <c r="W477" s="611">
        <f t="shared" si="588"/>
        <v>3920000</v>
      </c>
      <c r="X477" s="611">
        <f t="shared" si="589"/>
        <v>0</v>
      </c>
      <c r="Y477" s="610">
        <f t="shared" si="590"/>
        <v>5</v>
      </c>
      <c r="Z477" s="611">
        <f t="shared" si="591"/>
        <v>784000</v>
      </c>
      <c r="AA477" s="611">
        <f t="shared" si="592"/>
        <v>3920000</v>
      </c>
      <c r="AB477" s="611">
        <f t="shared" si="593"/>
        <v>0</v>
      </c>
      <c r="AC477" s="5" t="b">
        <f t="shared" si="594"/>
        <v>1</v>
      </c>
    </row>
    <row r="478" spans="1:29" ht="15" customHeight="1">
      <c r="A478" s="612" t="s">
        <v>468</v>
      </c>
      <c r="B478" s="804">
        <v>20</v>
      </c>
      <c r="C478" s="605" t="s">
        <v>470</v>
      </c>
      <c r="D478" s="630" t="s">
        <v>459</v>
      </c>
      <c r="E478" s="613" t="s">
        <v>364</v>
      </c>
      <c r="F478" s="606" t="s">
        <v>478</v>
      </c>
      <c r="G478" s="821" t="s">
        <v>212</v>
      </c>
      <c r="H478" s="873" t="s">
        <v>479</v>
      </c>
      <c r="I478" s="630" t="s">
        <v>211</v>
      </c>
      <c r="J478" s="625">
        <v>1</v>
      </c>
      <c r="K478" s="624" t="s">
        <v>1893</v>
      </c>
      <c r="L478" s="874">
        <v>3920000</v>
      </c>
      <c r="M478" s="614">
        <v>2009</v>
      </c>
      <c r="N478" s="624" t="s">
        <v>241</v>
      </c>
      <c r="O478" s="633">
        <f t="shared" si="585"/>
        <v>3920000</v>
      </c>
      <c r="P478" s="624"/>
      <c r="Q478" s="604"/>
      <c r="R478" s="609"/>
      <c r="S478" s="624"/>
      <c r="T478" s="610">
        <v>5</v>
      </c>
      <c r="U478" s="610">
        <f t="shared" si="586"/>
        <v>5</v>
      </c>
      <c r="V478" s="611">
        <f t="shared" si="587"/>
        <v>784000</v>
      </c>
      <c r="W478" s="611">
        <f t="shared" si="588"/>
        <v>3920000</v>
      </c>
      <c r="X478" s="611">
        <f t="shared" si="589"/>
        <v>0</v>
      </c>
      <c r="Y478" s="610">
        <f t="shared" si="590"/>
        <v>5</v>
      </c>
      <c r="Z478" s="611">
        <f t="shared" si="591"/>
        <v>784000</v>
      </c>
      <c r="AA478" s="611">
        <f t="shared" si="592"/>
        <v>3920000</v>
      </c>
      <c r="AB478" s="611">
        <f t="shared" si="593"/>
        <v>0</v>
      </c>
      <c r="AC478" s="5" t="b">
        <f t="shared" si="594"/>
        <v>1</v>
      </c>
    </row>
    <row r="479" spans="1:29" ht="15" customHeight="1">
      <c r="A479" s="612" t="s">
        <v>468</v>
      </c>
      <c r="B479" s="804">
        <v>21</v>
      </c>
      <c r="C479" s="605" t="s">
        <v>470</v>
      </c>
      <c r="D479" s="630" t="s">
        <v>459</v>
      </c>
      <c r="E479" s="613" t="s">
        <v>475</v>
      </c>
      <c r="F479" s="606" t="s">
        <v>478</v>
      </c>
      <c r="G479" s="821" t="s">
        <v>212</v>
      </c>
      <c r="H479" s="873" t="s">
        <v>479</v>
      </c>
      <c r="I479" s="630" t="s">
        <v>211</v>
      </c>
      <c r="J479" s="625">
        <v>1</v>
      </c>
      <c r="K479" s="624" t="s">
        <v>1893</v>
      </c>
      <c r="L479" s="874">
        <v>3920000</v>
      </c>
      <c r="M479" s="614">
        <v>2009</v>
      </c>
      <c r="N479" s="624" t="s">
        <v>241</v>
      </c>
      <c r="O479" s="633">
        <f t="shared" si="585"/>
        <v>3920000</v>
      </c>
      <c r="P479" s="624"/>
      <c r="Q479" s="604"/>
      <c r="R479" s="609"/>
      <c r="S479" s="624"/>
      <c r="T479" s="610">
        <v>5</v>
      </c>
      <c r="U479" s="610">
        <f t="shared" si="586"/>
        <v>5</v>
      </c>
      <c r="V479" s="611">
        <f t="shared" si="587"/>
        <v>784000</v>
      </c>
      <c r="W479" s="611">
        <f t="shared" si="588"/>
        <v>3920000</v>
      </c>
      <c r="X479" s="611">
        <f t="shared" si="589"/>
        <v>0</v>
      </c>
      <c r="Y479" s="610">
        <f t="shared" si="590"/>
        <v>5</v>
      </c>
      <c r="Z479" s="611">
        <f t="shared" si="591"/>
        <v>784000</v>
      </c>
      <c r="AA479" s="611">
        <f t="shared" si="592"/>
        <v>3920000</v>
      </c>
      <c r="AB479" s="611">
        <f t="shared" si="593"/>
        <v>0</v>
      </c>
      <c r="AC479" s="5" t="b">
        <f t="shared" si="594"/>
        <v>1</v>
      </c>
    </row>
    <row r="480" spans="1:29" ht="15" customHeight="1">
      <c r="A480" s="612" t="s">
        <v>468</v>
      </c>
      <c r="B480" s="804">
        <v>22</v>
      </c>
      <c r="C480" s="859" t="s">
        <v>471</v>
      </c>
      <c r="D480" s="601" t="s">
        <v>444</v>
      </c>
      <c r="E480" s="613" t="s">
        <v>332</v>
      </c>
      <c r="F480" s="606" t="s">
        <v>225</v>
      </c>
      <c r="G480" s="821" t="s">
        <v>212</v>
      </c>
      <c r="H480" s="821" t="s">
        <v>212</v>
      </c>
      <c r="I480" s="630" t="s">
        <v>211</v>
      </c>
      <c r="J480" s="625">
        <v>1</v>
      </c>
      <c r="K480" s="624" t="s">
        <v>1893</v>
      </c>
      <c r="L480" s="874">
        <v>7377142.8571428573</v>
      </c>
      <c r="M480" s="614">
        <v>2009</v>
      </c>
      <c r="N480" s="624" t="s">
        <v>241</v>
      </c>
      <c r="O480" s="633">
        <f>J480*L480</f>
        <v>7377142.8571428573</v>
      </c>
      <c r="P480" s="624"/>
      <c r="Q480" s="604"/>
      <c r="R480" s="609"/>
      <c r="S480" s="624"/>
      <c r="T480" s="610">
        <v>5</v>
      </c>
      <c r="U480" s="610">
        <f>2013-M480+1</f>
        <v>5</v>
      </c>
      <c r="V480" s="611">
        <f t="shared" si="579"/>
        <v>1475428.5714285714</v>
      </c>
      <c r="W480" s="611">
        <f t="shared" si="580"/>
        <v>7377142.8571428563</v>
      </c>
      <c r="X480" s="611">
        <f t="shared" si="581"/>
        <v>0</v>
      </c>
      <c r="Y480" s="610">
        <f>2013-M480+1</f>
        <v>5</v>
      </c>
      <c r="Z480" s="611">
        <f t="shared" si="582"/>
        <v>1475428.5714285714</v>
      </c>
      <c r="AA480" s="611">
        <f t="shared" si="583"/>
        <v>7377142.8571428563</v>
      </c>
      <c r="AB480" s="611">
        <f t="shared" si="584"/>
        <v>0</v>
      </c>
      <c r="AC480" s="5" t="b">
        <f t="shared" si="568"/>
        <v>1</v>
      </c>
    </row>
    <row r="481" spans="1:29" ht="15" customHeight="1">
      <c r="A481" s="612" t="s">
        <v>468</v>
      </c>
      <c r="B481" s="804">
        <v>23</v>
      </c>
      <c r="C481" s="859" t="s">
        <v>471</v>
      </c>
      <c r="D481" s="601" t="s">
        <v>444</v>
      </c>
      <c r="E481" s="613" t="s">
        <v>338</v>
      </c>
      <c r="F481" s="606" t="s">
        <v>225</v>
      </c>
      <c r="G481" s="821" t="s">
        <v>212</v>
      </c>
      <c r="H481" s="821" t="s">
        <v>212</v>
      </c>
      <c r="I481" s="630" t="s">
        <v>211</v>
      </c>
      <c r="J481" s="625">
        <v>1</v>
      </c>
      <c r="K481" s="624" t="s">
        <v>1893</v>
      </c>
      <c r="L481" s="874">
        <v>7377142.8571428573</v>
      </c>
      <c r="M481" s="614">
        <v>2009</v>
      </c>
      <c r="N481" s="624" t="s">
        <v>241</v>
      </c>
      <c r="O481" s="633">
        <f t="shared" ref="O481:O486" si="595">J481*L481</f>
        <v>7377142.8571428573</v>
      </c>
      <c r="P481" s="624"/>
      <c r="Q481" s="604"/>
      <c r="R481" s="609"/>
      <c r="S481" s="624"/>
      <c r="T481" s="610">
        <v>5</v>
      </c>
      <c r="U481" s="610">
        <f t="shared" ref="U481:U486" si="596">2013-M481+1</f>
        <v>5</v>
      </c>
      <c r="V481" s="611">
        <f t="shared" ref="V481:V486" si="597">O481/T481</f>
        <v>1475428.5714285714</v>
      </c>
      <c r="W481" s="611">
        <f t="shared" ref="W481:W486" si="598">U481*V481</f>
        <v>7377142.8571428563</v>
      </c>
      <c r="X481" s="611">
        <f t="shared" ref="X481:X486" si="599">O481-W481</f>
        <v>0</v>
      </c>
      <c r="Y481" s="610">
        <f t="shared" ref="Y481:Y486" si="600">2013-M481+1</f>
        <v>5</v>
      </c>
      <c r="Z481" s="611">
        <f t="shared" ref="Z481:Z486" si="601">O481/T481</f>
        <v>1475428.5714285714</v>
      </c>
      <c r="AA481" s="611">
        <f t="shared" ref="AA481:AA486" si="602">Y481*Z481</f>
        <v>7377142.8571428563</v>
      </c>
      <c r="AB481" s="611">
        <f t="shared" ref="AB481:AB486" si="603">O481-AA481</f>
        <v>0</v>
      </c>
      <c r="AC481" s="5" t="b">
        <f t="shared" ref="AC481:AC486" si="604">AA481+AB481=O481</f>
        <v>1</v>
      </c>
    </row>
    <row r="482" spans="1:29" ht="15" customHeight="1">
      <c r="A482" s="612" t="s">
        <v>468</v>
      </c>
      <c r="B482" s="804">
        <v>24</v>
      </c>
      <c r="C482" s="859" t="s">
        <v>471</v>
      </c>
      <c r="D482" s="601" t="s">
        <v>444</v>
      </c>
      <c r="E482" s="613" t="s">
        <v>355</v>
      </c>
      <c r="F482" s="606" t="s">
        <v>225</v>
      </c>
      <c r="G482" s="821" t="s">
        <v>212</v>
      </c>
      <c r="H482" s="821" t="s">
        <v>212</v>
      </c>
      <c r="I482" s="630" t="s">
        <v>211</v>
      </c>
      <c r="J482" s="625">
        <v>1</v>
      </c>
      <c r="K482" s="624" t="s">
        <v>1893</v>
      </c>
      <c r="L482" s="874">
        <v>7377142.8571428573</v>
      </c>
      <c r="M482" s="614">
        <v>2009</v>
      </c>
      <c r="N482" s="624" t="s">
        <v>241</v>
      </c>
      <c r="O482" s="633">
        <f t="shared" si="595"/>
        <v>7377142.8571428573</v>
      </c>
      <c r="P482" s="624"/>
      <c r="Q482" s="604"/>
      <c r="R482" s="609"/>
      <c r="S482" s="624"/>
      <c r="T482" s="610">
        <v>5</v>
      </c>
      <c r="U482" s="610">
        <f t="shared" si="596"/>
        <v>5</v>
      </c>
      <c r="V482" s="611">
        <f t="shared" si="597"/>
        <v>1475428.5714285714</v>
      </c>
      <c r="W482" s="611">
        <f t="shared" si="598"/>
        <v>7377142.8571428563</v>
      </c>
      <c r="X482" s="611">
        <f t="shared" si="599"/>
        <v>0</v>
      </c>
      <c r="Y482" s="610">
        <f t="shared" si="600"/>
        <v>5</v>
      </c>
      <c r="Z482" s="611">
        <f t="shared" si="601"/>
        <v>1475428.5714285714</v>
      </c>
      <c r="AA482" s="611">
        <f t="shared" si="602"/>
        <v>7377142.8571428563</v>
      </c>
      <c r="AB482" s="611">
        <f t="shared" si="603"/>
        <v>0</v>
      </c>
      <c r="AC482" s="5" t="b">
        <f t="shared" si="604"/>
        <v>1</v>
      </c>
    </row>
    <row r="483" spans="1:29" ht="15" customHeight="1">
      <c r="A483" s="612" t="s">
        <v>468</v>
      </c>
      <c r="B483" s="804">
        <v>25</v>
      </c>
      <c r="C483" s="859" t="s">
        <v>471</v>
      </c>
      <c r="D483" s="601" t="s">
        <v>444</v>
      </c>
      <c r="E483" s="613" t="s">
        <v>346</v>
      </c>
      <c r="F483" s="606" t="s">
        <v>225</v>
      </c>
      <c r="G483" s="821" t="s">
        <v>212</v>
      </c>
      <c r="H483" s="821" t="s">
        <v>212</v>
      </c>
      <c r="I483" s="630" t="s">
        <v>211</v>
      </c>
      <c r="J483" s="625">
        <v>1</v>
      </c>
      <c r="K483" s="624" t="s">
        <v>1893</v>
      </c>
      <c r="L483" s="874">
        <v>7377142.8571428573</v>
      </c>
      <c r="M483" s="614">
        <v>2009</v>
      </c>
      <c r="N483" s="624" t="s">
        <v>241</v>
      </c>
      <c r="O483" s="633">
        <f t="shared" si="595"/>
        <v>7377142.8571428573</v>
      </c>
      <c r="P483" s="624"/>
      <c r="Q483" s="604"/>
      <c r="R483" s="609"/>
      <c r="S483" s="624"/>
      <c r="T483" s="610">
        <v>5</v>
      </c>
      <c r="U483" s="610">
        <f t="shared" si="596"/>
        <v>5</v>
      </c>
      <c r="V483" s="611">
        <f t="shared" si="597"/>
        <v>1475428.5714285714</v>
      </c>
      <c r="W483" s="611">
        <f t="shared" si="598"/>
        <v>7377142.8571428563</v>
      </c>
      <c r="X483" s="611">
        <f t="shared" si="599"/>
        <v>0</v>
      </c>
      <c r="Y483" s="610">
        <f t="shared" si="600"/>
        <v>5</v>
      </c>
      <c r="Z483" s="611">
        <f t="shared" si="601"/>
        <v>1475428.5714285714</v>
      </c>
      <c r="AA483" s="611">
        <f t="shared" si="602"/>
        <v>7377142.8571428563</v>
      </c>
      <c r="AB483" s="611">
        <f t="shared" si="603"/>
        <v>0</v>
      </c>
      <c r="AC483" s="5" t="b">
        <f t="shared" si="604"/>
        <v>1</v>
      </c>
    </row>
    <row r="484" spans="1:29" ht="15" customHeight="1">
      <c r="A484" s="612" t="s">
        <v>468</v>
      </c>
      <c r="B484" s="804">
        <v>26</v>
      </c>
      <c r="C484" s="859" t="s">
        <v>471</v>
      </c>
      <c r="D484" s="601" t="s">
        <v>444</v>
      </c>
      <c r="E484" s="613" t="s">
        <v>348</v>
      </c>
      <c r="F484" s="606" t="s">
        <v>225</v>
      </c>
      <c r="G484" s="821" t="s">
        <v>212</v>
      </c>
      <c r="H484" s="821" t="s">
        <v>212</v>
      </c>
      <c r="I484" s="630" t="s">
        <v>211</v>
      </c>
      <c r="J484" s="625">
        <v>1</v>
      </c>
      <c r="K484" s="624" t="s">
        <v>1893</v>
      </c>
      <c r="L484" s="874">
        <v>7377142.8571428573</v>
      </c>
      <c r="M484" s="614">
        <v>2009</v>
      </c>
      <c r="N484" s="624" t="s">
        <v>241</v>
      </c>
      <c r="O484" s="633">
        <f t="shared" si="595"/>
        <v>7377142.8571428573</v>
      </c>
      <c r="P484" s="624"/>
      <c r="Q484" s="604"/>
      <c r="R484" s="609"/>
      <c r="S484" s="624"/>
      <c r="T484" s="610">
        <v>5</v>
      </c>
      <c r="U484" s="610">
        <f t="shared" si="596"/>
        <v>5</v>
      </c>
      <c r="V484" s="611">
        <f t="shared" si="597"/>
        <v>1475428.5714285714</v>
      </c>
      <c r="W484" s="611">
        <f t="shared" si="598"/>
        <v>7377142.8571428563</v>
      </c>
      <c r="X484" s="611">
        <f t="shared" si="599"/>
        <v>0</v>
      </c>
      <c r="Y484" s="610">
        <f t="shared" si="600"/>
        <v>5</v>
      </c>
      <c r="Z484" s="611">
        <f t="shared" si="601"/>
        <v>1475428.5714285714</v>
      </c>
      <c r="AA484" s="611">
        <f t="shared" si="602"/>
        <v>7377142.8571428563</v>
      </c>
      <c r="AB484" s="611">
        <f t="shared" si="603"/>
        <v>0</v>
      </c>
      <c r="AC484" s="5" t="b">
        <f t="shared" si="604"/>
        <v>1</v>
      </c>
    </row>
    <row r="485" spans="1:29" ht="15" customHeight="1">
      <c r="A485" s="612" t="s">
        <v>468</v>
      </c>
      <c r="B485" s="804">
        <v>27</v>
      </c>
      <c r="C485" s="859" t="s">
        <v>471</v>
      </c>
      <c r="D485" s="601" t="s">
        <v>444</v>
      </c>
      <c r="E485" s="613" t="s">
        <v>364</v>
      </c>
      <c r="F485" s="606" t="s">
        <v>225</v>
      </c>
      <c r="G485" s="821" t="s">
        <v>212</v>
      </c>
      <c r="H485" s="821" t="s">
        <v>212</v>
      </c>
      <c r="I485" s="630" t="s">
        <v>211</v>
      </c>
      <c r="J485" s="625">
        <v>1</v>
      </c>
      <c r="K485" s="624" t="s">
        <v>1893</v>
      </c>
      <c r="L485" s="874">
        <v>7377142.8571428573</v>
      </c>
      <c r="M485" s="614">
        <v>2009</v>
      </c>
      <c r="N485" s="624" t="s">
        <v>241</v>
      </c>
      <c r="O485" s="633">
        <f t="shared" si="595"/>
        <v>7377142.8571428573</v>
      </c>
      <c r="P485" s="624"/>
      <c r="Q485" s="604"/>
      <c r="R485" s="609"/>
      <c r="S485" s="624"/>
      <c r="T485" s="610">
        <v>5</v>
      </c>
      <c r="U485" s="610">
        <f t="shared" si="596"/>
        <v>5</v>
      </c>
      <c r="V485" s="611">
        <f t="shared" si="597"/>
        <v>1475428.5714285714</v>
      </c>
      <c r="W485" s="611">
        <f t="shared" si="598"/>
        <v>7377142.8571428563</v>
      </c>
      <c r="X485" s="611">
        <f t="shared" si="599"/>
        <v>0</v>
      </c>
      <c r="Y485" s="610">
        <f t="shared" si="600"/>
        <v>5</v>
      </c>
      <c r="Z485" s="611">
        <f t="shared" si="601"/>
        <v>1475428.5714285714</v>
      </c>
      <c r="AA485" s="611">
        <f t="shared" si="602"/>
        <v>7377142.8571428563</v>
      </c>
      <c r="AB485" s="611">
        <f t="shared" si="603"/>
        <v>0</v>
      </c>
      <c r="AC485" s="5" t="b">
        <f t="shared" si="604"/>
        <v>1</v>
      </c>
    </row>
    <row r="486" spans="1:29" ht="15" customHeight="1">
      <c r="A486" s="612" t="s">
        <v>468</v>
      </c>
      <c r="B486" s="804">
        <v>28</v>
      </c>
      <c r="C486" s="859" t="s">
        <v>471</v>
      </c>
      <c r="D486" s="601" t="s">
        <v>444</v>
      </c>
      <c r="E486" s="613" t="s">
        <v>475</v>
      </c>
      <c r="F486" s="606" t="s">
        <v>225</v>
      </c>
      <c r="G486" s="821" t="s">
        <v>212</v>
      </c>
      <c r="H486" s="821" t="s">
        <v>212</v>
      </c>
      <c r="I486" s="630" t="s">
        <v>211</v>
      </c>
      <c r="J486" s="625">
        <v>1</v>
      </c>
      <c r="K486" s="624" t="s">
        <v>1893</v>
      </c>
      <c r="L486" s="874">
        <v>7377142.8571428573</v>
      </c>
      <c r="M486" s="614">
        <v>2009</v>
      </c>
      <c r="N486" s="624" t="s">
        <v>241</v>
      </c>
      <c r="O486" s="633">
        <f t="shared" si="595"/>
        <v>7377142.8571428573</v>
      </c>
      <c r="P486" s="624"/>
      <c r="Q486" s="604"/>
      <c r="R486" s="609"/>
      <c r="S486" s="624"/>
      <c r="T486" s="610">
        <v>5</v>
      </c>
      <c r="U486" s="610">
        <f t="shared" si="596"/>
        <v>5</v>
      </c>
      <c r="V486" s="611">
        <f t="shared" si="597"/>
        <v>1475428.5714285714</v>
      </c>
      <c r="W486" s="611">
        <f t="shared" si="598"/>
        <v>7377142.8571428563</v>
      </c>
      <c r="X486" s="611">
        <f t="shared" si="599"/>
        <v>0</v>
      </c>
      <c r="Y486" s="610">
        <f t="shared" si="600"/>
        <v>5</v>
      </c>
      <c r="Z486" s="611">
        <f t="shared" si="601"/>
        <v>1475428.5714285714</v>
      </c>
      <c r="AA486" s="611">
        <f t="shared" si="602"/>
        <v>7377142.8571428563</v>
      </c>
      <c r="AB486" s="611">
        <f t="shared" si="603"/>
        <v>0</v>
      </c>
      <c r="AC486" s="5" t="b">
        <f t="shared" si="604"/>
        <v>1</v>
      </c>
    </row>
    <row r="487" spans="1:29" ht="15" customHeight="1">
      <c r="A487" s="612" t="s">
        <v>468</v>
      </c>
      <c r="B487" s="804">
        <v>29</v>
      </c>
      <c r="C487" s="860" t="s">
        <v>472</v>
      </c>
      <c r="D487" s="822" t="s">
        <v>482</v>
      </c>
      <c r="E487" s="613" t="s">
        <v>332</v>
      </c>
      <c r="F487" s="606" t="s">
        <v>480</v>
      </c>
      <c r="G487" s="821" t="s">
        <v>212</v>
      </c>
      <c r="H487" s="821" t="s">
        <v>212</v>
      </c>
      <c r="I487" s="630" t="s">
        <v>211</v>
      </c>
      <c r="J487" s="625">
        <v>1</v>
      </c>
      <c r="K487" s="624" t="s">
        <v>1893</v>
      </c>
      <c r="L487" s="874">
        <v>3681428.5714285714</v>
      </c>
      <c r="M487" s="614">
        <v>2009</v>
      </c>
      <c r="N487" s="624" t="s">
        <v>241</v>
      </c>
      <c r="O487" s="633">
        <f>J487*L487</f>
        <v>3681428.5714285714</v>
      </c>
      <c r="P487" s="624"/>
      <c r="Q487" s="604"/>
      <c r="R487" s="609"/>
      <c r="S487" s="624"/>
      <c r="T487" s="610">
        <v>5</v>
      </c>
      <c r="U487" s="610">
        <f>2013-M487+1</f>
        <v>5</v>
      </c>
      <c r="V487" s="611">
        <f t="shared" si="579"/>
        <v>736285.71428571432</v>
      </c>
      <c r="W487" s="611">
        <f t="shared" si="580"/>
        <v>3681428.5714285718</v>
      </c>
      <c r="X487" s="611">
        <f t="shared" si="581"/>
        <v>0</v>
      </c>
      <c r="Y487" s="610">
        <f>2013-M487+1</f>
        <v>5</v>
      </c>
      <c r="Z487" s="611">
        <f t="shared" si="582"/>
        <v>736285.71428571432</v>
      </c>
      <c r="AA487" s="611">
        <f t="shared" si="583"/>
        <v>3681428.5714285718</v>
      </c>
      <c r="AB487" s="611">
        <f t="shared" si="584"/>
        <v>0</v>
      </c>
      <c r="AC487" s="5" t="b">
        <f t="shared" si="568"/>
        <v>1</v>
      </c>
    </row>
    <row r="488" spans="1:29" ht="15" customHeight="1">
      <c r="A488" s="612" t="s">
        <v>468</v>
      </c>
      <c r="B488" s="804">
        <v>30</v>
      </c>
      <c r="C488" s="860" t="s">
        <v>472</v>
      </c>
      <c r="D488" s="822" t="s">
        <v>482</v>
      </c>
      <c r="E488" s="613" t="s">
        <v>338</v>
      </c>
      <c r="F488" s="606" t="s">
        <v>480</v>
      </c>
      <c r="G488" s="821" t="s">
        <v>212</v>
      </c>
      <c r="H488" s="821" t="s">
        <v>212</v>
      </c>
      <c r="I488" s="630" t="s">
        <v>211</v>
      </c>
      <c r="J488" s="625">
        <v>1</v>
      </c>
      <c r="K488" s="624" t="s">
        <v>1893</v>
      </c>
      <c r="L488" s="874">
        <v>3681428.5714285714</v>
      </c>
      <c r="M488" s="614">
        <v>2009</v>
      </c>
      <c r="N488" s="624" t="s">
        <v>241</v>
      </c>
      <c r="O488" s="633">
        <f t="shared" ref="O488:O493" si="605">J488*L488</f>
        <v>3681428.5714285714</v>
      </c>
      <c r="P488" s="624"/>
      <c r="Q488" s="604"/>
      <c r="R488" s="609"/>
      <c r="S488" s="624"/>
      <c r="T488" s="610">
        <v>5</v>
      </c>
      <c r="U488" s="610">
        <f t="shared" ref="U488:U493" si="606">2013-M488+1</f>
        <v>5</v>
      </c>
      <c r="V488" s="611">
        <f t="shared" ref="V488:V493" si="607">O488/T488</f>
        <v>736285.71428571432</v>
      </c>
      <c r="W488" s="611">
        <f t="shared" ref="W488:W493" si="608">U488*V488</f>
        <v>3681428.5714285718</v>
      </c>
      <c r="X488" s="611">
        <f t="shared" ref="X488:X493" si="609">O488-W488</f>
        <v>0</v>
      </c>
      <c r="Y488" s="610">
        <f t="shared" ref="Y488:Y493" si="610">2013-M488+1</f>
        <v>5</v>
      </c>
      <c r="Z488" s="611">
        <f t="shared" ref="Z488:Z493" si="611">O488/T488</f>
        <v>736285.71428571432</v>
      </c>
      <c r="AA488" s="611">
        <f t="shared" ref="AA488:AA493" si="612">Y488*Z488</f>
        <v>3681428.5714285718</v>
      </c>
      <c r="AB488" s="611">
        <f t="shared" ref="AB488:AB493" si="613">O488-AA488</f>
        <v>0</v>
      </c>
      <c r="AC488" s="5" t="b">
        <f t="shared" ref="AC488:AC493" si="614">AA488+AB488=O488</f>
        <v>1</v>
      </c>
    </row>
    <row r="489" spans="1:29" ht="15" customHeight="1">
      <c r="A489" s="612" t="s">
        <v>468</v>
      </c>
      <c r="B489" s="804">
        <v>31</v>
      </c>
      <c r="C489" s="860" t="s">
        <v>472</v>
      </c>
      <c r="D489" s="822" t="s">
        <v>482</v>
      </c>
      <c r="E489" s="613" t="s">
        <v>355</v>
      </c>
      <c r="F489" s="606" t="s">
        <v>480</v>
      </c>
      <c r="G489" s="821" t="s">
        <v>212</v>
      </c>
      <c r="H489" s="821" t="s">
        <v>212</v>
      </c>
      <c r="I489" s="630" t="s">
        <v>211</v>
      </c>
      <c r="J489" s="625">
        <v>1</v>
      </c>
      <c r="K489" s="624" t="s">
        <v>1893</v>
      </c>
      <c r="L489" s="874">
        <v>3681428.5714285714</v>
      </c>
      <c r="M489" s="614">
        <v>2009</v>
      </c>
      <c r="N489" s="624" t="s">
        <v>241</v>
      </c>
      <c r="O489" s="633">
        <f t="shared" si="605"/>
        <v>3681428.5714285714</v>
      </c>
      <c r="P489" s="624"/>
      <c r="Q489" s="604"/>
      <c r="R489" s="609"/>
      <c r="S489" s="624"/>
      <c r="T489" s="610">
        <v>5</v>
      </c>
      <c r="U489" s="610">
        <f t="shared" si="606"/>
        <v>5</v>
      </c>
      <c r="V489" s="611">
        <f t="shared" si="607"/>
        <v>736285.71428571432</v>
      </c>
      <c r="W489" s="611">
        <f t="shared" si="608"/>
        <v>3681428.5714285718</v>
      </c>
      <c r="X489" s="611">
        <f t="shared" si="609"/>
        <v>0</v>
      </c>
      <c r="Y489" s="610">
        <f t="shared" si="610"/>
        <v>5</v>
      </c>
      <c r="Z489" s="611">
        <f t="shared" si="611"/>
        <v>736285.71428571432</v>
      </c>
      <c r="AA489" s="611">
        <f t="shared" si="612"/>
        <v>3681428.5714285718</v>
      </c>
      <c r="AB489" s="611">
        <f t="shared" si="613"/>
        <v>0</v>
      </c>
      <c r="AC489" s="5" t="b">
        <f t="shared" si="614"/>
        <v>1</v>
      </c>
    </row>
    <row r="490" spans="1:29" ht="15" customHeight="1">
      <c r="A490" s="612" t="s">
        <v>468</v>
      </c>
      <c r="B490" s="804">
        <v>32</v>
      </c>
      <c r="C490" s="860" t="s">
        <v>472</v>
      </c>
      <c r="D490" s="822" t="s">
        <v>482</v>
      </c>
      <c r="E490" s="613" t="s">
        <v>346</v>
      </c>
      <c r="F490" s="606" t="s">
        <v>480</v>
      </c>
      <c r="G490" s="821" t="s">
        <v>212</v>
      </c>
      <c r="H490" s="821" t="s">
        <v>212</v>
      </c>
      <c r="I490" s="630" t="s">
        <v>211</v>
      </c>
      <c r="J490" s="625">
        <v>1</v>
      </c>
      <c r="K490" s="624" t="s">
        <v>1893</v>
      </c>
      <c r="L490" s="874">
        <v>3681428.5714285714</v>
      </c>
      <c r="M490" s="614">
        <v>2009</v>
      </c>
      <c r="N490" s="624" t="s">
        <v>241</v>
      </c>
      <c r="O490" s="633">
        <f t="shared" si="605"/>
        <v>3681428.5714285714</v>
      </c>
      <c r="P490" s="624"/>
      <c r="Q490" s="604"/>
      <c r="R490" s="609"/>
      <c r="S490" s="624"/>
      <c r="T490" s="610">
        <v>5</v>
      </c>
      <c r="U490" s="610">
        <f t="shared" si="606"/>
        <v>5</v>
      </c>
      <c r="V490" s="611">
        <f t="shared" si="607"/>
        <v>736285.71428571432</v>
      </c>
      <c r="W490" s="611">
        <f t="shared" si="608"/>
        <v>3681428.5714285718</v>
      </c>
      <c r="X490" s="611">
        <f t="shared" si="609"/>
        <v>0</v>
      </c>
      <c r="Y490" s="610">
        <f t="shared" si="610"/>
        <v>5</v>
      </c>
      <c r="Z490" s="611">
        <f t="shared" si="611"/>
        <v>736285.71428571432</v>
      </c>
      <c r="AA490" s="611">
        <f t="shared" si="612"/>
        <v>3681428.5714285718</v>
      </c>
      <c r="AB490" s="611">
        <f t="shared" si="613"/>
        <v>0</v>
      </c>
      <c r="AC490" s="5" t="b">
        <f t="shared" si="614"/>
        <v>1</v>
      </c>
    </row>
    <row r="491" spans="1:29" ht="15" customHeight="1">
      <c r="A491" s="612" t="s">
        <v>468</v>
      </c>
      <c r="B491" s="804">
        <v>33</v>
      </c>
      <c r="C491" s="860" t="s">
        <v>472</v>
      </c>
      <c r="D491" s="822" t="s">
        <v>482</v>
      </c>
      <c r="E491" s="613" t="s">
        <v>348</v>
      </c>
      <c r="F491" s="606" t="s">
        <v>480</v>
      </c>
      <c r="G491" s="821" t="s">
        <v>212</v>
      </c>
      <c r="H491" s="821" t="s">
        <v>212</v>
      </c>
      <c r="I491" s="630" t="s">
        <v>211</v>
      </c>
      <c r="J491" s="625">
        <v>1</v>
      </c>
      <c r="K491" s="624" t="s">
        <v>1893</v>
      </c>
      <c r="L491" s="874">
        <v>3681428.5714285714</v>
      </c>
      <c r="M491" s="614">
        <v>2009</v>
      </c>
      <c r="N491" s="624" t="s">
        <v>241</v>
      </c>
      <c r="O491" s="633">
        <f t="shared" si="605"/>
        <v>3681428.5714285714</v>
      </c>
      <c r="P491" s="624"/>
      <c r="Q491" s="604"/>
      <c r="R491" s="609"/>
      <c r="S491" s="624"/>
      <c r="T491" s="610">
        <v>5</v>
      </c>
      <c r="U491" s="610">
        <f t="shared" si="606"/>
        <v>5</v>
      </c>
      <c r="V491" s="611">
        <f t="shared" si="607"/>
        <v>736285.71428571432</v>
      </c>
      <c r="W491" s="611">
        <f t="shared" si="608"/>
        <v>3681428.5714285718</v>
      </c>
      <c r="X491" s="611">
        <f t="shared" si="609"/>
        <v>0</v>
      </c>
      <c r="Y491" s="610">
        <f t="shared" si="610"/>
        <v>5</v>
      </c>
      <c r="Z491" s="611">
        <f t="shared" si="611"/>
        <v>736285.71428571432</v>
      </c>
      <c r="AA491" s="611">
        <f t="shared" si="612"/>
        <v>3681428.5714285718</v>
      </c>
      <c r="AB491" s="611">
        <f t="shared" si="613"/>
        <v>0</v>
      </c>
      <c r="AC491" s="5" t="b">
        <f t="shared" si="614"/>
        <v>1</v>
      </c>
    </row>
    <row r="492" spans="1:29" ht="15" customHeight="1">
      <c r="A492" s="612" t="s">
        <v>468</v>
      </c>
      <c r="B492" s="804">
        <v>34</v>
      </c>
      <c r="C492" s="860" t="s">
        <v>472</v>
      </c>
      <c r="D492" s="822" t="s">
        <v>482</v>
      </c>
      <c r="E492" s="613" t="s">
        <v>364</v>
      </c>
      <c r="F492" s="606" t="s">
        <v>480</v>
      </c>
      <c r="G492" s="821" t="s">
        <v>212</v>
      </c>
      <c r="H492" s="821" t="s">
        <v>212</v>
      </c>
      <c r="I492" s="630" t="s">
        <v>211</v>
      </c>
      <c r="J492" s="625">
        <v>1</v>
      </c>
      <c r="K492" s="624" t="s">
        <v>1893</v>
      </c>
      <c r="L492" s="874">
        <v>3681428.5714285714</v>
      </c>
      <c r="M492" s="614">
        <v>2009</v>
      </c>
      <c r="N492" s="624" t="s">
        <v>241</v>
      </c>
      <c r="O492" s="633">
        <f t="shared" si="605"/>
        <v>3681428.5714285714</v>
      </c>
      <c r="P492" s="624"/>
      <c r="Q492" s="604"/>
      <c r="R492" s="609"/>
      <c r="S492" s="624"/>
      <c r="T492" s="610">
        <v>5</v>
      </c>
      <c r="U492" s="610">
        <f t="shared" si="606"/>
        <v>5</v>
      </c>
      <c r="V492" s="611">
        <f t="shared" si="607"/>
        <v>736285.71428571432</v>
      </c>
      <c r="W492" s="611">
        <f t="shared" si="608"/>
        <v>3681428.5714285718</v>
      </c>
      <c r="X492" s="611">
        <f t="shared" si="609"/>
        <v>0</v>
      </c>
      <c r="Y492" s="610">
        <f t="shared" si="610"/>
        <v>5</v>
      </c>
      <c r="Z492" s="611">
        <f t="shared" si="611"/>
        <v>736285.71428571432</v>
      </c>
      <c r="AA492" s="611">
        <f t="shared" si="612"/>
        <v>3681428.5714285718</v>
      </c>
      <c r="AB492" s="611">
        <f t="shared" si="613"/>
        <v>0</v>
      </c>
      <c r="AC492" s="5" t="b">
        <f t="shared" si="614"/>
        <v>1</v>
      </c>
    </row>
    <row r="493" spans="1:29" ht="15" customHeight="1">
      <c r="A493" s="612" t="s">
        <v>468</v>
      </c>
      <c r="B493" s="804">
        <v>35</v>
      </c>
      <c r="C493" s="860" t="s">
        <v>472</v>
      </c>
      <c r="D493" s="822" t="s">
        <v>482</v>
      </c>
      <c r="E493" s="613" t="s">
        <v>475</v>
      </c>
      <c r="F493" s="606" t="s">
        <v>480</v>
      </c>
      <c r="G493" s="821" t="s">
        <v>212</v>
      </c>
      <c r="H493" s="821" t="s">
        <v>212</v>
      </c>
      <c r="I493" s="630" t="s">
        <v>211</v>
      </c>
      <c r="J493" s="625">
        <v>1</v>
      </c>
      <c r="K493" s="624" t="s">
        <v>1893</v>
      </c>
      <c r="L493" s="874">
        <v>3681428.5714285714</v>
      </c>
      <c r="M493" s="614">
        <v>2009</v>
      </c>
      <c r="N493" s="624" t="s">
        <v>241</v>
      </c>
      <c r="O493" s="633">
        <f t="shared" si="605"/>
        <v>3681428.5714285714</v>
      </c>
      <c r="P493" s="624"/>
      <c r="Q493" s="604"/>
      <c r="R493" s="609"/>
      <c r="S493" s="624"/>
      <c r="T493" s="610">
        <v>5</v>
      </c>
      <c r="U493" s="610">
        <f t="shared" si="606"/>
        <v>5</v>
      </c>
      <c r="V493" s="611">
        <f t="shared" si="607"/>
        <v>736285.71428571432</v>
      </c>
      <c r="W493" s="611">
        <f t="shared" si="608"/>
        <v>3681428.5714285718</v>
      </c>
      <c r="X493" s="611">
        <f t="shared" si="609"/>
        <v>0</v>
      </c>
      <c r="Y493" s="610">
        <f t="shared" si="610"/>
        <v>5</v>
      </c>
      <c r="Z493" s="611">
        <f t="shared" si="611"/>
        <v>736285.71428571432</v>
      </c>
      <c r="AA493" s="611">
        <f t="shared" si="612"/>
        <v>3681428.5714285718</v>
      </c>
      <c r="AB493" s="611">
        <f t="shared" si="613"/>
        <v>0</v>
      </c>
      <c r="AC493" s="5" t="b">
        <f t="shared" si="614"/>
        <v>1</v>
      </c>
    </row>
    <row r="494" spans="1:29" ht="15" customHeight="1">
      <c r="A494" s="612" t="s">
        <v>468</v>
      </c>
      <c r="B494" s="804">
        <v>36</v>
      </c>
      <c r="C494" s="605" t="s">
        <v>473</v>
      </c>
      <c r="D494" s="630" t="s">
        <v>466</v>
      </c>
      <c r="E494" s="613" t="s">
        <v>332</v>
      </c>
      <c r="F494" s="606" t="s">
        <v>481</v>
      </c>
      <c r="G494" s="821" t="s">
        <v>212</v>
      </c>
      <c r="H494" s="821" t="s">
        <v>212</v>
      </c>
      <c r="I494" s="630" t="s">
        <v>211</v>
      </c>
      <c r="J494" s="625">
        <v>1</v>
      </c>
      <c r="K494" s="624" t="s">
        <v>1893</v>
      </c>
      <c r="L494" s="874">
        <v>22477777.777777776</v>
      </c>
      <c r="M494" s="614">
        <v>2009</v>
      </c>
      <c r="N494" s="624" t="s">
        <v>241</v>
      </c>
      <c r="O494" s="633">
        <f>J494*L494</f>
        <v>22477777.777777776</v>
      </c>
      <c r="P494" s="624"/>
      <c r="Q494" s="604"/>
      <c r="R494" s="609"/>
      <c r="S494" s="624"/>
      <c r="T494" s="610">
        <v>4</v>
      </c>
      <c r="U494" s="610">
        <f>2012-M494+1</f>
        <v>4</v>
      </c>
      <c r="V494" s="611">
        <f t="shared" si="579"/>
        <v>5619444.444444444</v>
      </c>
      <c r="W494" s="611">
        <f t="shared" si="580"/>
        <v>22477777.777777776</v>
      </c>
      <c r="X494" s="611">
        <f t="shared" si="581"/>
        <v>0</v>
      </c>
      <c r="Y494" s="610">
        <f>2012-M494+1</f>
        <v>4</v>
      </c>
      <c r="Z494" s="611">
        <f t="shared" si="582"/>
        <v>5619444.444444444</v>
      </c>
      <c r="AA494" s="611">
        <f t="shared" si="583"/>
        <v>22477777.777777776</v>
      </c>
      <c r="AB494" s="611">
        <f t="shared" si="584"/>
        <v>0</v>
      </c>
      <c r="AC494" s="5" t="b">
        <f t="shared" si="568"/>
        <v>1</v>
      </c>
    </row>
    <row r="495" spans="1:29" ht="15" customHeight="1">
      <c r="A495" s="612" t="s">
        <v>468</v>
      </c>
      <c r="B495" s="804">
        <v>37</v>
      </c>
      <c r="C495" s="605" t="s">
        <v>473</v>
      </c>
      <c r="D495" s="630" t="s">
        <v>466</v>
      </c>
      <c r="E495" s="613" t="s">
        <v>338</v>
      </c>
      <c r="F495" s="606" t="s">
        <v>481</v>
      </c>
      <c r="G495" s="821" t="s">
        <v>212</v>
      </c>
      <c r="H495" s="821" t="s">
        <v>212</v>
      </c>
      <c r="I495" s="630" t="s">
        <v>211</v>
      </c>
      <c r="J495" s="625">
        <v>1</v>
      </c>
      <c r="K495" s="624" t="s">
        <v>1893</v>
      </c>
      <c r="L495" s="874">
        <v>22477777.777777776</v>
      </c>
      <c r="M495" s="614">
        <v>2009</v>
      </c>
      <c r="N495" s="624" t="s">
        <v>241</v>
      </c>
      <c r="O495" s="633">
        <f t="shared" ref="O495:O502" si="615">J495*L495</f>
        <v>22477777.777777776</v>
      </c>
      <c r="P495" s="624"/>
      <c r="Q495" s="604"/>
      <c r="R495" s="609"/>
      <c r="S495" s="624"/>
      <c r="T495" s="610">
        <v>4</v>
      </c>
      <c r="U495" s="610">
        <f t="shared" ref="U495:U502" si="616">2012-M495+1</f>
        <v>4</v>
      </c>
      <c r="V495" s="611">
        <f t="shared" ref="V495:V502" si="617">O495/T495</f>
        <v>5619444.444444444</v>
      </c>
      <c r="W495" s="611">
        <f t="shared" ref="W495:W502" si="618">U495*V495</f>
        <v>22477777.777777776</v>
      </c>
      <c r="X495" s="611">
        <f t="shared" ref="X495:X502" si="619">O495-W495</f>
        <v>0</v>
      </c>
      <c r="Y495" s="610">
        <f t="shared" ref="Y495:Y502" si="620">2012-M495+1</f>
        <v>4</v>
      </c>
      <c r="Z495" s="611">
        <f t="shared" ref="Z495:Z502" si="621">O495/T495</f>
        <v>5619444.444444444</v>
      </c>
      <c r="AA495" s="611">
        <f t="shared" ref="AA495:AA502" si="622">Y495*Z495</f>
        <v>22477777.777777776</v>
      </c>
      <c r="AB495" s="611">
        <f t="shared" ref="AB495:AB502" si="623">O495-AA495</f>
        <v>0</v>
      </c>
      <c r="AC495" s="5" t="b">
        <f t="shared" ref="AC495:AC502" si="624">AA495+AB495=O495</f>
        <v>1</v>
      </c>
    </row>
    <row r="496" spans="1:29" ht="15" customHeight="1">
      <c r="A496" s="612" t="s">
        <v>468</v>
      </c>
      <c r="B496" s="804">
        <v>38</v>
      </c>
      <c r="C496" s="605" t="s">
        <v>473</v>
      </c>
      <c r="D496" s="630" t="s">
        <v>466</v>
      </c>
      <c r="E496" s="613" t="s">
        <v>355</v>
      </c>
      <c r="F496" s="606" t="s">
        <v>481</v>
      </c>
      <c r="G496" s="821" t="s">
        <v>212</v>
      </c>
      <c r="H496" s="821" t="s">
        <v>212</v>
      </c>
      <c r="I496" s="630" t="s">
        <v>211</v>
      </c>
      <c r="J496" s="625">
        <v>1</v>
      </c>
      <c r="K496" s="624" t="s">
        <v>1893</v>
      </c>
      <c r="L496" s="874">
        <v>22477777.777777776</v>
      </c>
      <c r="M496" s="614">
        <v>2009</v>
      </c>
      <c r="N496" s="624" t="s">
        <v>241</v>
      </c>
      <c r="O496" s="633">
        <f t="shared" si="615"/>
        <v>22477777.777777776</v>
      </c>
      <c r="P496" s="624"/>
      <c r="Q496" s="604"/>
      <c r="R496" s="609"/>
      <c r="S496" s="624"/>
      <c r="T496" s="610">
        <v>4</v>
      </c>
      <c r="U496" s="610">
        <f t="shared" si="616"/>
        <v>4</v>
      </c>
      <c r="V496" s="611">
        <f t="shared" si="617"/>
        <v>5619444.444444444</v>
      </c>
      <c r="W496" s="611">
        <f t="shared" si="618"/>
        <v>22477777.777777776</v>
      </c>
      <c r="X496" s="611">
        <f t="shared" si="619"/>
        <v>0</v>
      </c>
      <c r="Y496" s="610">
        <f t="shared" si="620"/>
        <v>4</v>
      </c>
      <c r="Z496" s="611">
        <f t="shared" si="621"/>
        <v>5619444.444444444</v>
      </c>
      <c r="AA496" s="611">
        <f t="shared" si="622"/>
        <v>22477777.777777776</v>
      </c>
      <c r="AB496" s="611">
        <f t="shared" si="623"/>
        <v>0</v>
      </c>
      <c r="AC496" s="5" t="b">
        <f t="shared" si="624"/>
        <v>1</v>
      </c>
    </row>
    <row r="497" spans="1:29" ht="15" customHeight="1">
      <c r="A497" s="612" t="s">
        <v>468</v>
      </c>
      <c r="B497" s="804">
        <v>39</v>
      </c>
      <c r="C497" s="605" t="s">
        <v>473</v>
      </c>
      <c r="D497" s="630" t="s">
        <v>466</v>
      </c>
      <c r="E497" s="613" t="s">
        <v>346</v>
      </c>
      <c r="F497" s="606" t="s">
        <v>481</v>
      </c>
      <c r="G497" s="821" t="s">
        <v>212</v>
      </c>
      <c r="H497" s="821" t="s">
        <v>212</v>
      </c>
      <c r="I497" s="630" t="s">
        <v>211</v>
      </c>
      <c r="J497" s="625">
        <v>1</v>
      </c>
      <c r="K497" s="624" t="s">
        <v>1893</v>
      </c>
      <c r="L497" s="874">
        <v>22477777.777777776</v>
      </c>
      <c r="M497" s="614">
        <v>2009</v>
      </c>
      <c r="N497" s="624" t="s">
        <v>241</v>
      </c>
      <c r="O497" s="633">
        <f t="shared" si="615"/>
        <v>22477777.777777776</v>
      </c>
      <c r="P497" s="624"/>
      <c r="Q497" s="604"/>
      <c r="R497" s="609"/>
      <c r="S497" s="624"/>
      <c r="T497" s="610">
        <v>4</v>
      </c>
      <c r="U497" s="610">
        <f t="shared" si="616"/>
        <v>4</v>
      </c>
      <c r="V497" s="611">
        <f t="shared" si="617"/>
        <v>5619444.444444444</v>
      </c>
      <c r="W497" s="611">
        <f t="shared" si="618"/>
        <v>22477777.777777776</v>
      </c>
      <c r="X497" s="611">
        <f t="shared" si="619"/>
        <v>0</v>
      </c>
      <c r="Y497" s="610">
        <f t="shared" si="620"/>
        <v>4</v>
      </c>
      <c r="Z497" s="611">
        <f t="shared" si="621"/>
        <v>5619444.444444444</v>
      </c>
      <c r="AA497" s="611">
        <f t="shared" si="622"/>
        <v>22477777.777777776</v>
      </c>
      <c r="AB497" s="611">
        <f t="shared" si="623"/>
        <v>0</v>
      </c>
      <c r="AC497" s="5" t="b">
        <f t="shared" si="624"/>
        <v>1</v>
      </c>
    </row>
    <row r="498" spans="1:29" ht="15" customHeight="1">
      <c r="A498" s="612" t="s">
        <v>468</v>
      </c>
      <c r="B498" s="804">
        <v>40</v>
      </c>
      <c r="C498" s="605" t="s">
        <v>473</v>
      </c>
      <c r="D498" s="630" t="s">
        <v>466</v>
      </c>
      <c r="E498" s="613" t="s">
        <v>348</v>
      </c>
      <c r="F498" s="606" t="s">
        <v>481</v>
      </c>
      <c r="G498" s="821" t="s">
        <v>212</v>
      </c>
      <c r="H498" s="821" t="s">
        <v>212</v>
      </c>
      <c r="I498" s="630" t="s">
        <v>211</v>
      </c>
      <c r="J498" s="625">
        <v>1</v>
      </c>
      <c r="K498" s="624" t="s">
        <v>1893</v>
      </c>
      <c r="L498" s="874">
        <v>22477777.777777776</v>
      </c>
      <c r="M498" s="614">
        <v>2009</v>
      </c>
      <c r="N498" s="624" t="s">
        <v>241</v>
      </c>
      <c r="O498" s="633">
        <f t="shared" si="615"/>
        <v>22477777.777777776</v>
      </c>
      <c r="P498" s="624"/>
      <c r="Q498" s="604"/>
      <c r="R498" s="609"/>
      <c r="S498" s="624"/>
      <c r="T498" s="610">
        <v>4</v>
      </c>
      <c r="U498" s="610">
        <f t="shared" si="616"/>
        <v>4</v>
      </c>
      <c r="V498" s="611">
        <f t="shared" si="617"/>
        <v>5619444.444444444</v>
      </c>
      <c r="W498" s="611">
        <f t="shared" si="618"/>
        <v>22477777.777777776</v>
      </c>
      <c r="X498" s="611">
        <f t="shared" si="619"/>
        <v>0</v>
      </c>
      <c r="Y498" s="610">
        <f t="shared" si="620"/>
        <v>4</v>
      </c>
      <c r="Z498" s="611">
        <f t="shared" si="621"/>
        <v>5619444.444444444</v>
      </c>
      <c r="AA498" s="611">
        <f t="shared" si="622"/>
        <v>22477777.777777776</v>
      </c>
      <c r="AB498" s="611">
        <f t="shared" si="623"/>
        <v>0</v>
      </c>
      <c r="AC498" s="5" t="b">
        <f t="shared" si="624"/>
        <v>1</v>
      </c>
    </row>
    <row r="499" spans="1:29" ht="15" customHeight="1">
      <c r="A499" s="612" t="s">
        <v>468</v>
      </c>
      <c r="B499" s="804">
        <v>41</v>
      </c>
      <c r="C499" s="605" t="s">
        <v>473</v>
      </c>
      <c r="D499" s="630" t="s">
        <v>466</v>
      </c>
      <c r="E499" s="613" t="s">
        <v>364</v>
      </c>
      <c r="F499" s="606" t="s">
        <v>481</v>
      </c>
      <c r="G499" s="821" t="s">
        <v>212</v>
      </c>
      <c r="H499" s="821" t="s">
        <v>212</v>
      </c>
      <c r="I499" s="630" t="s">
        <v>211</v>
      </c>
      <c r="J499" s="625">
        <v>1</v>
      </c>
      <c r="K499" s="624" t="s">
        <v>1893</v>
      </c>
      <c r="L499" s="874">
        <v>22477777.777777776</v>
      </c>
      <c r="M499" s="614">
        <v>2009</v>
      </c>
      <c r="N499" s="624" t="s">
        <v>241</v>
      </c>
      <c r="O499" s="633">
        <f t="shared" si="615"/>
        <v>22477777.777777776</v>
      </c>
      <c r="P499" s="624"/>
      <c r="Q499" s="604"/>
      <c r="R499" s="609"/>
      <c r="S499" s="624"/>
      <c r="T499" s="610">
        <v>4</v>
      </c>
      <c r="U499" s="610">
        <f t="shared" si="616"/>
        <v>4</v>
      </c>
      <c r="V499" s="611">
        <f t="shared" si="617"/>
        <v>5619444.444444444</v>
      </c>
      <c r="W499" s="611">
        <f t="shared" si="618"/>
        <v>22477777.777777776</v>
      </c>
      <c r="X499" s="611">
        <f t="shared" si="619"/>
        <v>0</v>
      </c>
      <c r="Y499" s="610">
        <f t="shared" si="620"/>
        <v>4</v>
      </c>
      <c r="Z499" s="611">
        <f t="shared" si="621"/>
        <v>5619444.444444444</v>
      </c>
      <c r="AA499" s="611">
        <f t="shared" si="622"/>
        <v>22477777.777777776</v>
      </c>
      <c r="AB499" s="611">
        <f t="shared" si="623"/>
        <v>0</v>
      </c>
      <c r="AC499" s="5" t="b">
        <f t="shared" si="624"/>
        <v>1</v>
      </c>
    </row>
    <row r="500" spans="1:29" ht="15" customHeight="1">
      <c r="A500" s="612" t="s">
        <v>468</v>
      </c>
      <c r="B500" s="804">
        <v>42</v>
      </c>
      <c r="C500" s="605" t="s">
        <v>473</v>
      </c>
      <c r="D500" s="630" t="s">
        <v>466</v>
      </c>
      <c r="E500" s="613" t="s">
        <v>475</v>
      </c>
      <c r="F500" s="606" t="s">
        <v>481</v>
      </c>
      <c r="G500" s="821" t="s">
        <v>212</v>
      </c>
      <c r="H500" s="821" t="s">
        <v>212</v>
      </c>
      <c r="I500" s="630" t="s">
        <v>211</v>
      </c>
      <c r="J500" s="625">
        <v>1</v>
      </c>
      <c r="K500" s="624" t="s">
        <v>1893</v>
      </c>
      <c r="L500" s="874">
        <v>22477777.777777776</v>
      </c>
      <c r="M500" s="614">
        <v>2009</v>
      </c>
      <c r="N500" s="624" t="s">
        <v>241</v>
      </c>
      <c r="O500" s="633">
        <f t="shared" si="615"/>
        <v>22477777.777777776</v>
      </c>
      <c r="P500" s="624"/>
      <c r="Q500" s="604"/>
      <c r="R500" s="609"/>
      <c r="S500" s="624"/>
      <c r="T500" s="610">
        <v>4</v>
      </c>
      <c r="U500" s="610">
        <f t="shared" si="616"/>
        <v>4</v>
      </c>
      <c r="V500" s="611">
        <f t="shared" si="617"/>
        <v>5619444.444444444</v>
      </c>
      <c r="W500" s="611">
        <f t="shared" si="618"/>
        <v>22477777.777777776</v>
      </c>
      <c r="X500" s="611">
        <f t="shared" si="619"/>
        <v>0</v>
      </c>
      <c r="Y500" s="610">
        <f t="shared" si="620"/>
        <v>4</v>
      </c>
      <c r="Z500" s="611">
        <f t="shared" si="621"/>
        <v>5619444.444444444</v>
      </c>
      <c r="AA500" s="611">
        <f t="shared" si="622"/>
        <v>22477777.777777776</v>
      </c>
      <c r="AB500" s="611">
        <f t="shared" si="623"/>
        <v>0</v>
      </c>
      <c r="AC500" s="5" t="b">
        <f t="shared" si="624"/>
        <v>1</v>
      </c>
    </row>
    <row r="501" spans="1:29" ht="15" customHeight="1">
      <c r="A501" s="612" t="s">
        <v>468</v>
      </c>
      <c r="B501" s="804">
        <v>43</v>
      </c>
      <c r="C501" s="605" t="s">
        <v>473</v>
      </c>
      <c r="D501" s="630" t="s">
        <v>466</v>
      </c>
      <c r="E501" s="613" t="s">
        <v>414</v>
      </c>
      <c r="F501" s="606" t="s">
        <v>481</v>
      </c>
      <c r="G501" s="821" t="s">
        <v>212</v>
      </c>
      <c r="H501" s="821" t="s">
        <v>212</v>
      </c>
      <c r="I501" s="630" t="s">
        <v>211</v>
      </c>
      <c r="J501" s="625">
        <v>1</v>
      </c>
      <c r="K501" s="624" t="s">
        <v>1893</v>
      </c>
      <c r="L501" s="874">
        <v>22477777.777777776</v>
      </c>
      <c r="M501" s="614">
        <v>2009</v>
      </c>
      <c r="N501" s="624" t="s">
        <v>241</v>
      </c>
      <c r="O501" s="633">
        <f t="shared" si="615"/>
        <v>22477777.777777776</v>
      </c>
      <c r="P501" s="624"/>
      <c r="Q501" s="604"/>
      <c r="R501" s="609"/>
      <c r="S501" s="624"/>
      <c r="T501" s="610">
        <v>4</v>
      </c>
      <c r="U501" s="610">
        <f t="shared" si="616"/>
        <v>4</v>
      </c>
      <c r="V501" s="611">
        <f t="shared" si="617"/>
        <v>5619444.444444444</v>
      </c>
      <c r="W501" s="611">
        <f t="shared" si="618"/>
        <v>22477777.777777776</v>
      </c>
      <c r="X501" s="611">
        <f t="shared" si="619"/>
        <v>0</v>
      </c>
      <c r="Y501" s="610">
        <f t="shared" si="620"/>
        <v>4</v>
      </c>
      <c r="Z501" s="611">
        <f t="shared" si="621"/>
        <v>5619444.444444444</v>
      </c>
      <c r="AA501" s="611">
        <f t="shared" si="622"/>
        <v>22477777.777777776</v>
      </c>
      <c r="AB501" s="611">
        <f t="shared" si="623"/>
        <v>0</v>
      </c>
      <c r="AC501" s="5" t="b">
        <f t="shared" si="624"/>
        <v>1</v>
      </c>
    </row>
    <row r="502" spans="1:29" ht="15" customHeight="1">
      <c r="A502" s="612" t="s">
        <v>468</v>
      </c>
      <c r="B502" s="804">
        <v>44</v>
      </c>
      <c r="C502" s="605" t="s">
        <v>473</v>
      </c>
      <c r="D502" s="630" t="s">
        <v>466</v>
      </c>
      <c r="E502" s="613" t="s">
        <v>389</v>
      </c>
      <c r="F502" s="606" t="s">
        <v>481</v>
      </c>
      <c r="G502" s="821" t="s">
        <v>212</v>
      </c>
      <c r="H502" s="821" t="s">
        <v>212</v>
      </c>
      <c r="I502" s="630" t="s">
        <v>211</v>
      </c>
      <c r="J502" s="625">
        <v>1</v>
      </c>
      <c r="K502" s="624" t="s">
        <v>1893</v>
      </c>
      <c r="L502" s="874">
        <v>22477777.777777776</v>
      </c>
      <c r="M502" s="614">
        <v>2009</v>
      </c>
      <c r="N502" s="624" t="s">
        <v>241</v>
      </c>
      <c r="O502" s="633">
        <f t="shared" si="615"/>
        <v>22477777.777777776</v>
      </c>
      <c r="P502" s="624"/>
      <c r="Q502" s="604"/>
      <c r="R502" s="609"/>
      <c r="S502" s="624"/>
      <c r="T502" s="610">
        <v>4</v>
      </c>
      <c r="U502" s="610">
        <f t="shared" si="616"/>
        <v>4</v>
      </c>
      <c r="V502" s="611">
        <f t="shared" si="617"/>
        <v>5619444.444444444</v>
      </c>
      <c r="W502" s="611">
        <f t="shared" si="618"/>
        <v>22477777.777777776</v>
      </c>
      <c r="X502" s="611">
        <f t="shared" si="619"/>
        <v>0</v>
      </c>
      <c r="Y502" s="610">
        <f t="shared" si="620"/>
        <v>4</v>
      </c>
      <c r="Z502" s="611">
        <f t="shared" si="621"/>
        <v>5619444.444444444</v>
      </c>
      <c r="AA502" s="611">
        <f t="shared" si="622"/>
        <v>22477777.777777776</v>
      </c>
      <c r="AB502" s="611">
        <f t="shared" si="623"/>
        <v>0</v>
      </c>
      <c r="AC502" s="5" t="b">
        <f t="shared" si="624"/>
        <v>1</v>
      </c>
    </row>
    <row r="503" spans="1:29" ht="15" customHeight="1">
      <c r="A503" s="612" t="s">
        <v>483</v>
      </c>
      <c r="B503" s="1506" t="s">
        <v>278</v>
      </c>
      <c r="C503" s="1506"/>
      <c r="D503" s="630"/>
      <c r="E503" s="630"/>
      <c r="F503" s="604"/>
      <c r="G503" s="624"/>
      <c r="H503" s="624"/>
      <c r="I503" s="679"/>
      <c r="J503" s="625"/>
      <c r="K503" s="624"/>
      <c r="L503" s="633"/>
      <c r="M503" s="624"/>
      <c r="N503" s="624"/>
      <c r="O503" s="633"/>
      <c r="P503" s="624"/>
      <c r="Q503" s="604"/>
      <c r="R503" s="609"/>
      <c r="S503" s="624"/>
      <c r="T503" s="610"/>
      <c r="U503" s="610"/>
      <c r="V503" s="611"/>
      <c r="W503" s="611"/>
      <c r="X503" s="611"/>
      <c r="Y503" s="610"/>
      <c r="Z503" s="611"/>
      <c r="AA503" s="611"/>
      <c r="AB503" s="611"/>
      <c r="AC503" s="5" t="b">
        <f t="shared" si="568"/>
        <v>1</v>
      </c>
    </row>
    <row r="504" spans="1:29" ht="15" customHeight="1">
      <c r="A504" s="612" t="s">
        <v>483</v>
      </c>
      <c r="B504" s="804">
        <v>1</v>
      </c>
      <c r="C504" s="861" t="s">
        <v>484</v>
      </c>
      <c r="D504" s="530" t="s">
        <v>449</v>
      </c>
      <c r="E504" s="875" t="s">
        <v>332</v>
      </c>
      <c r="F504" s="875" t="s">
        <v>227</v>
      </c>
      <c r="G504" s="821" t="s">
        <v>212</v>
      </c>
      <c r="H504" s="821" t="s">
        <v>212</v>
      </c>
      <c r="I504" s="630" t="s">
        <v>211</v>
      </c>
      <c r="J504" s="625">
        <v>1</v>
      </c>
      <c r="K504" s="624" t="s">
        <v>1893</v>
      </c>
      <c r="L504" s="877">
        <v>10000000</v>
      </c>
      <c r="M504" s="624">
        <v>2010</v>
      </c>
      <c r="N504" s="624" t="s">
        <v>210</v>
      </c>
      <c r="O504" s="633">
        <f t="shared" ref="O504:O2471" si="625">J504*L504</f>
        <v>10000000</v>
      </c>
      <c r="P504" s="624"/>
      <c r="Q504" s="604"/>
      <c r="R504" s="609"/>
      <c r="S504" s="624"/>
      <c r="T504" s="610">
        <v>5</v>
      </c>
      <c r="U504" s="610">
        <f>2014-M504+1</f>
        <v>5</v>
      </c>
      <c r="V504" s="611">
        <f t="shared" si="579"/>
        <v>2000000</v>
      </c>
      <c r="W504" s="611">
        <f t="shared" si="580"/>
        <v>10000000</v>
      </c>
      <c r="X504" s="611">
        <f t="shared" si="581"/>
        <v>0</v>
      </c>
      <c r="Y504" s="610">
        <f>2014-M504+1</f>
        <v>5</v>
      </c>
      <c r="Z504" s="611">
        <f t="shared" si="582"/>
        <v>2000000</v>
      </c>
      <c r="AA504" s="611">
        <f t="shared" si="583"/>
        <v>10000000</v>
      </c>
      <c r="AB504" s="611">
        <f t="shared" si="584"/>
        <v>0</v>
      </c>
      <c r="AC504" s="5" t="b">
        <f t="shared" si="568"/>
        <v>1</v>
      </c>
    </row>
    <row r="505" spans="1:29" ht="15" customHeight="1">
      <c r="A505" s="612" t="s">
        <v>483</v>
      </c>
      <c r="B505" s="804">
        <v>2</v>
      </c>
      <c r="C505" s="861" t="s">
        <v>485</v>
      </c>
      <c r="D505" s="630" t="s">
        <v>453</v>
      </c>
      <c r="E505" s="875" t="s">
        <v>332</v>
      </c>
      <c r="F505" s="875" t="s">
        <v>395</v>
      </c>
      <c r="G505" s="821" t="s">
        <v>212</v>
      </c>
      <c r="H505" s="821" t="s">
        <v>212</v>
      </c>
      <c r="I505" s="679" t="s">
        <v>517</v>
      </c>
      <c r="J505" s="625">
        <v>1</v>
      </c>
      <c r="K505" s="624" t="s">
        <v>1893</v>
      </c>
      <c r="L505" s="877">
        <v>37600000</v>
      </c>
      <c r="M505" s="624">
        <v>2010</v>
      </c>
      <c r="N505" s="624" t="s">
        <v>210</v>
      </c>
      <c r="O505" s="633">
        <f t="shared" si="625"/>
        <v>37600000</v>
      </c>
      <c r="P505" s="624"/>
      <c r="Q505" s="604"/>
      <c r="R505" s="609"/>
      <c r="S505" s="624"/>
      <c r="T505" s="610">
        <v>5</v>
      </c>
      <c r="U505" s="610">
        <f>2014-M505+1</f>
        <v>5</v>
      </c>
      <c r="V505" s="611">
        <f t="shared" si="579"/>
        <v>7520000</v>
      </c>
      <c r="W505" s="611">
        <f t="shared" si="580"/>
        <v>37600000</v>
      </c>
      <c r="X505" s="611">
        <f t="shared" si="581"/>
        <v>0</v>
      </c>
      <c r="Y505" s="610">
        <f>2014-M505+1</f>
        <v>5</v>
      </c>
      <c r="Z505" s="611">
        <f t="shared" si="582"/>
        <v>7520000</v>
      </c>
      <c r="AA505" s="611">
        <f t="shared" si="583"/>
        <v>37600000</v>
      </c>
      <c r="AB505" s="611">
        <f t="shared" si="584"/>
        <v>0</v>
      </c>
      <c r="AC505" s="5" t="b">
        <f t="shared" si="568"/>
        <v>1</v>
      </c>
    </row>
    <row r="506" spans="1:29" ht="15" customHeight="1">
      <c r="A506" s="612" t="s">
        <v>483</v>
      </c>
      <c r="B506" s="804">
        <v>3</v>
      </c>
      <c r="C506" s="861" t="s">
        <v>470</v>
      </c>
      <c r="D506" s="630" t="s">
        <v>459</v>
      </c>
      <c r="E506" s="875" t="s">
        <v>332</v>
      </c>
      <c r="F506" s="821" t="s">
        <v>219</v>
      </c>
      <c r="G506" s="821" t="s">
        <v>212</v>
      </c>
      <c r="H506" s="821" t="s">
        <v>212</v>
      </c>
      <c r="I506" s="630" t="s">
        <v>211</v>
      </c>
      <c r="J506" s="625">
        <v>1</v>
      </c>
      <c r="K506" s="624" t="s">
        <v>1893</v>
      </c>
      <c r="L506" s="877">
        <v>11470000</v>
      </c>
      <c r="M506" s="624">
        <v>2010</v>
      </c>
      <c r="N506" s="624" t="s">
        <v>210</v>
      </c>
      <c r="O506" s="633">
        <f t="shared" si="625"/>
        <v>11470000</v>
      </c>
      <c r="P506" s="624"/>
      <c r="Q506" s="604"/>
      <c r="R506" s="609"/>
      <c r="S506" s="624"/>
      <c r="T506" s="610">
        <v>5</v>
      </c>
      <c r="U506" s="610">
        <f>2014-M506+1</f>
        <v>5</v>
      </c>
      <c r="V506" s="611">
        <f t="shared" si="579"/>
        <v>2294000</v>
      </c>
      <c r="W506" s="611">
        <f t="shared" si="580"/>
        <v>11470000</v>
      </c>
      <c r="X506" s="611">
        <f t="shared" si="581"/>
        <v>0</v>
      </c>
      <c r="Y506" s="610">
        <f>2014-M506+1</f>
        <v>5</v>
      </c>
      <c r="Z506" s="611">
        <f t="shared" si="582"/>
        <v>2294000</v>
      </c>
      <c r="AA506" s="611">
        <f t="shared" si="583"/>
        <v>11470000</v>
      </c>
      <c r="AB506" s="611">
        <f t="shared" si="584"/>
        <v>0</v>
      </c>
      <c r="AC506" s="5" t="b">
        <f t="shared" si="568"/>
        <v>1</v>
      </c>
    </row>
    <row r="507" spans="1:29" ht="15" customHeight="1">
      <c r="A507" s="612" t="s">
        <v>483</v>
      </c>
      <c r="B507" s="804">
        <v>4</v>
      </c>
      <c r="C507" s="861" t="s">
        <v>486</v>
      </c>
      <c r="D507" s="630" t="s">
        <v>488</v>
      </c>
      <c r="E507" s="875" t="s">
        <v>332</v>
      </c>
      <c r="F507" s="875" t="s">
        <v>490</v>
      </c>
      <c r="G507" s="821" t="s">
        <v>212</v>
      </c>
      <c r="H507" s="821" t="s">
        <v>212</v>
      </c>
      <c r="I507" s="630" t="s">
        <v>211</v>
      </c>
      <c r="J507" s="625">
        <v>1</v>
      </c>
      <c r="K507" s="624" t="s">
        <v>1893</v>
      </c>
      <c r="L507" s="877">
        <v>2860000</v>
      </c>
      <c r="M507" s="624">
        <v>2010</v>
      </c>
      <c r="N507" s="624" t="s">
        <v>210</v>
      </c>
      <c r="O507" s="633">
        <f>J507*L507</f>
        <v>2860000</v>
      </c>
      <c r="P507" s="624"/>
      <c r="Q507" s="604"/>
      <c r="R507" s="609"/>
      <c r="S507" s="624"/>
      <c r="T507" s="610">
        <v>4</v>
      </c>
      <c r="U507" s="610">
        <f>2013-M507+1</f>
        <v>4</v>
      </c>
      <c r="V507" s="611">
        <f t="shared" si="579"/>
        <v>715000</v>
      </c>
      <c r="W507" s="611">
        <f t="shared" si="580"/>
        <v>2860000</v>
      </c>
      <c r="X507" s="611">
        <f t="shared" si="581"/>
        <v>0</v>
      </c>
      <c r="Y507" s="610">
        <f>2013-M507+1</f>
        <v>4</v>
      </c>
      <c r="Z507" s="611">
        <f t="shared" si="582"/>
        <v>715000</v>
      </c>
      <c r="AA507" s="611">
        <f t="shared" si="583"/>
        <v>2860000</v>
      </c>
      <c r="AB507" s="611">
        <f t="shared" si="584"/>
        <v>0</v>
      </c>
      <c r="AC507" s="5" t="b">
        <f t="shared" si="568"/>
        <v>1</v>
      </c>
    </row>
    <row r="508" spans="1:29" ht="15" customHeight="1">
      <c r="A508" s="612" t="s">
        <v>483</v>
      </c>
      <c r="B508" s="804">
        <v>5</v>
      </c>
      <c r="C508" s="861" t="s">
        <v>486</v>
      </c>
      <c r="D508" s="630" t="s">
        <v>488</v>
      </c>
      <c r="E508" s="875" t="s">
        <v>338</v>
      </c>
      <c r="F508" s="875" t="s">
        <v>490</v>
      </c>
      <c r="G508" s="821" t="s">
        <v>212</v>
      </c>
      <c r="H508" s="821" t="s">
        <v>212</v>
      </c>
      <c r="I508" s="630" t="s">
        <v>211</v>
      </c>
      <c r="J508" s="625">
        <v>1</v>
      </c>
      <c r="K508" s="624" t="s">
        <v>1893</v>
      </c>
      <c r="L508" s="877">
        <v>2860000</v>
      </c>
      <c r="M508" s="624">
        <v>2010</v>
      </c>
      <c r="N508" s="624" t="s">
        <v>210</v>
      </c>
      <c r="O508" s="633">
        <f t="shared" ref="O508:O515" si="626">J508*L508</f>
        <v>2860000</v>
      </c>
      <c r="P508" s="624"/>
      <c r="Q508" s="604"/>
      <c r="R508" s="609"/>
      <c r="S508" s="624"/>
      <c r="T508" s="610">
        <v>4</v>
      </c>
      <c r="U508" s="610">
        <f t="shared" ref="U508:U515" si="627">2013-M508+1</f>
        <v>4</v>
      </c>
      <c r="V508" s="611">
        <f t="shared" ref="V508:V515" si="628">O508/T508</f>
        <v>715000</v>
      </c>
      <c r="W508" s="611">
        <f t="shared" ref="W508:W515" si="629">U508*V508</f>
        <v>2860000</v>
      </c>
      <c r="X508" s="611">
        <f t="shared" ref="X508:X515" si="630">O508-W508</f>
        <v>0</v>
      </c>
      <c r="Y508" s="610">
        <f t="shared" ref="Y508:Y515" si="631">2013-M508+1</f>
        <v>4</v>
      </c>
      <c r="Z508" s="611">
        <f t="shared" ref="Z508:Z515" si="632">O508/T508</f>
        <v>715000</v>
      </c>
      <c r="AA508" s="611">
        <f t="shared" ref="AA508:AA515" si="633">Y508*Z508</f>
        <v>2860000</v>
      </c>
      <c r="AB508" s="611">
        <f t="shared" ref="AB508:AB515" si="634">O508-AA508</f>
        <v>0</v>
      </c>
      <c r="AC508" s="5" t="b">
        <f t="shared" ref="AC508:AC515" si="635">AA508+AB508=O508</f>
        <v>1</v>
      </c>
    </row>
    <row r="509" spans="1:29" ht="15" customHeight="1">
      <c r="A509" s="612" t="s">
        <v>483</v>
      </c>
      <c r="B509" s="804">
        <v>6</v>
      </c>
      <c r="C509" s="861" t="s">
        <v>486</v>
      </c>
      <c r="D509" s="630" t="s">
        <v>488</v>
      </c>
      <c r="E509" s="875" t="s">
        <v>355</v>
      </c>
      <c r="F509" s="875" t="s">
        <v>490</v>
      </c>
      <c r="G509" s="821" t="s">
        <v>212</v>
      </c>
      <c r="H509" s="821" t="s">
        <v>212</v>
      </c>
      <c r="I509" s="630" t="s">
        <v>211</v>
      </c>
      <c r="J509" s="625">
        <v>1</v>
      </c>
      <c r="K509" s="624" t="s">
        <v>1893</v>
      </c>
      <c r="L509" s="877">
        <v>2860000</v>
      </c>
      <c r="M509" s="624">
        <v>2010</v>
      </c>
      <c r="N509" s="624" t="s">
        <v>210</v>
      </c>
      <c r="O509" s="633">
        <f t="shared" si="626"/>
        <v>2860000</v>
      </c>
      <c r="P509" s="624"/>
      <c r="Q509" s="604"/>
      <c r="R509" s="609"/>
      <c r="S509" s="624"/>
      <c r="T509" s="610">
        <v>4</v>
      </c>
      <c r="U509" s="610">
        <f t="shared" si="627"/>
        <v>4</v>
      </c>
      <c r="V509" s="611">
        <f t="shared" si="628"/>
        <v>715000</v>
      </c>
      <c r="W509" s="611">
        <f t="shared" si="629"/>
        <v>2860000</v>
      </c>
      <c r="X509" s="611">
        <f t="shared" si="630"/>
        <v>0</v>
      </c>
      <c r="Y509" s="610">
        <f t="shared" si="631"/>
        <v>4</v>
      </c>
      <c r="Z509" s="611">
        <f t="shared" si="632"/>
        <v>715000</v>
      </c>
      <c r="AA509" s="611">
        <f t="shared" si="633"/>
        <v>2860000</v>
      </c>
      <c r="AB509" s="611">
        <f t="shared" si="634"/>
        <v>0</v>
      </c>
      <c r="AC509" s="5" t="b">
        <f t="shared" si="635"/>
        <v>1</v>
      </c>
    </row>
    <row r="510" spans="1:29" ht="15" customHeight="1">
      <c r="A510" s="612" t="s">
        <v>483</v>
      </c>
      <c r="B510" s="804">
        <v>7</v>
      </c>
      <c r="C510" s="861" t="s">
        <v>486</v>
      </c>
      <c r="D510" s="630" t="s">
        <v>488</v>
      </c>
      <c r="E510" s="875" t="s">
        <v>346</v>
      </c>
      <c r="F510" s="875" t="s">
        <v>490</v>
      </c>
      <c r="G510" s="821" t="s">
        <v>212</v>
      </c>
      <c r="H510" s="821" t="s">
        <v>212</v>
      </c>
      <c r="I510" s="630" t="s">
        <v>211</v>
      </c>
      <c r="J510" s="625">
        <v>1</v>
      </c>
      <c r="K510" s="624" t="s">
        <v>1893</v>
      </c>
      <c r="L510" s="877">
        <v>2860000</v>
      </c>
      <c r="M510" s="624">
        <v>2010</v>
      </c>
      <c r="N510" s="624" t="s">
        <v>210</v>
      </c>
      <c r="O510" s="633">
        <f t="shared" si="626"/>
        <v>2860000</v>
      </c>
      <c r="P510" s="624"/>
      <c r="Q510" s="604"/>
      <c r="R510" s="609"/>
      <c r="S510" s="624"/>
      <c r="T510" s="610">
        <v>4</v>
      </c>
      <c r="U510" s="610">
        <f t="shared" si="627"/>
        <v>4</v>
      </c>
      <c r="V510" s="611">
        <f t="shared" si="628"/>
        <v>715000</v>
      </c>
      <c r="W510" s="611">
        <f t="shared" si="629"/>
        <v>2860000</v>
      </c>
      <c r="X510" s="611">
        <f t="shared" si="630"/>
        <v>0</v>
      </c>
      <c r="Y510" s="610">
        <f t="shared" si="631"/>
        <v>4</v>
      </c>
      <c r="Z510" s="611">
        <f t="shared" si="632"/>
        <v>715000</v>
      </c>
      <c r="AA510" s="611">
        <f t="shared" si="633"/>
        <v>2860000</v>
      </c>
      <c r="AB510" s="611">
        <f t="shared" si="634"/>
        <v>0</v>
      </c>
      <c r="AC510" s="5" t="b">
        <f t="shared" si="635"/>
        <v>1</v>
      </c>
    </row>
    <row r="511" spans="1:29" ht="15" customHeight="1">
      <c r="A511" s="612" t="s">
        <v>483</v>
      </c>
      <c r="B511" s="804">
        <v>8</v>
      </c>
      <c r="C511" s="861" t="s">
        <v>486</v>
      </c>
      <c r="D511" s="630" t="s">
        <v>488</v>
      </c>
      <c r="E511" s="875" t="s">
        <v>348</v>
      </c>
      <c r="F511" s="875" t="s">
        <v>490</v>
      </c>
      <c r="G511" s="821" t="s">
        <v>212</v>
      </c>
      <c r="H511" s="821" t="s">
        <v>212</v>
      </c>
      <c r="I511" s="630" t="s">
        <v>211</v>
      </c>
      <c r="J511" s="625">
        <v>1</v>
      </c>
      <c r="K511" s="624" t="s">
        <v>1893</v>
      </c>
      <c r="L511" s="877">
        <v>2860000</v>
      </c>
      <c r="M511" s="624">
        <v>2010</v>
      </c>
      <c r="N511" s="624" t="s">
        <v>210</v>
      </c>
      <c r="O511" s="633">
        <f t="shared" si="626"/>
        <v>2860000</v>
      </c>
      <c r="P511" s="624"/>
      <c r="Q511" s="604"/>
      <c r="R511" s="609"/>
      <c r="S511" s="624"/>
      <c r="T511" s="610">
        <v>4</v>
      </c>
      <c r="U511" s="610">
        <f t="shared" si="627"/>
        <v>4</v>
      </c>
      <c r="V511" s="611">
        <f t="shared" si="628"/>
        <v>715000</v>
      </c>
      <c r="W511" s="611">
        <f t="shared" si="629"/>
        <v>2860000</v>
      </c>
      <c r="X511" s="611">
        <f t="shared" si="630"/>
        <v>0</v>
      </c>
      <c r="Y511" s="610">
        <f t="shared" si="631"/>
        <v>4</v>
      </c>
      <c r="Z511" s="611">
        <f t="shared" si="632"/>
        <v>715000</v>
      </c>
      <c r="AA511" s="611">
        <f t="shared" si="633"/>
        <v>2860000</v>
      </c>
      <c r="AB511" s="611">
        <f t="shared" si="634"/>
        <v>0</v>
      </c>
      <c r="AC511" s="5" t="b">
        <f t="shared" si="635"/>
        <v>1</v>
      </c>
    </row>
    <row r="512" spans="1:29" ht="15" customHeight="1">
      <c r="A512" s="612" t="s">
        <v>483</v>
      </c>
      <c r="B512" s="804">
        <v>9</v>
      </c>
      <c r="C512" s="861" t="s">
        <v>486</v>
      </c>
      <c r="D512" s="630" t="s">
        <v>488</v>
      </c>
      <c r="E512" s="875" t="s">
        <v>364</v>
      </c>
      <c r="F512" s="875" t="s">
        <v>490</v>
      </c>
      <c r="G512" s="821" t="s">
        <v>212</v>
      </c>
      <c r="H512" s="821" t="s">
        <v>212</v>
      </c>
      <c r="I512" s="630" t="s">
        <v>211</v>
      </c>
      <c r="J512" s="625">
        <v>1</v>
      </c>
      <c r="K512" s="624" t="s">
        <v>1893</v>
      </c>
      <c r="L512" s="877">
        <v>2860000</v>
      </c>
      <c r="M512" s="624">
        <v>2010</v>
      </c>
      <c r="N512" s="624" t="s">
        <v>210</v>
      </c>
      <c r="O512" s="633">
        <f t="shared" si="626"/>
        <v>2860000</v>
      </c>
      <c r="P512" s="624"/>
      <c r="Q512" s="604"/>
      <c r="R512" s="609"/>
      <c r="S512" s="624"/>
      <c r="T512" s="610">
        <v>4</v>
      </c>
      <c r="U512" s="610">
        <f t="shared" si="627"/>
        <v>4</v>
      </c>
      <c r="V512" s="611">
        <f t="shared" si="628"/>
        <v>715000</v>
      </c>
      <c r="W512" s="611">
        <f t="shared" si="629"/>
        <v>2860000</v>
      </c>
      <c r="X512" s="611">
        <f t="shared" si="630"/>
        <v>0</v>
      </c>
      <c r="Y512" s="610">
        <f t="shared" si="631"/>
        <v>4</v>
      </c>
      <c r="Z512" s="611">
        <f t="shared" si="632"/>
        <v>715000</v>
      </c>
      <c r="AA512" s="611">
        <f t="shared" si="633"/>
        <v>2860000</v>
      </c>
      <c r="AB512" s="611">
        <f t="shared" si="634"/>
        <v>0</v>
      </c>
      <c r="AC512" s="5" t="b">
        <f t="shared" si="635"/>
        <v>1</v>
      </c>
    </row>
    <row r="513" spans="1:29" ht="15" customHeight="1">
      <c r="A513" s="612" t="s">
        <v>483</v>
      </c>
      <c r="B513" s="804">
        <v>10</v>
      </c>
      <c r="C513" s="861" t="s">
        <v>486</v>
      </c>
      <c r="D513" s="630" t="s">
        <v>488</v>
      </c>
      <c r="E513" s="875" t="s">
        <v>475</v>
      </c>
      <c r="F513" s="875" t="s">
        <v>490</v>
      </c>
      <c r="G513" s="821" t="s">
        <v>212</v>
      </c>
      <c r="H513" s="821" t="s">
        <v>212</v>
      </c>
      <c r="I513" s="630" t="s">
        <v>211</v>
      </c>
      <c r="J513" s="625">
        <v>1</v>
      </c>
      <c r="K513" s="624" t="s">
        <v>1893</v>
      </c>
      <c r="L513" s="877">
        <v>2860000</v>
      </c>
      <c r="M513" s="624">
        <v>2010</v>
      </c>
      <c r="N513" s="624" t="s">
        <v>210</v>
      </c>
      <c r="O513" s="633">
        <f t="shared" si="626"/>
        <v>2860000</v>
      </c>
      <c r="P513" s="624"/>
      <c r="Q513" s="604"/>
      <c r="R513" s="609"/>
      <c r="S513" s="624"/>
      <c r="T513" s="610">
        <v>4</v>
      </c>
      <c r="U513" s="610">
        <f t="shared" si="627"/>
        <v>4</v>
      </c>
      <c r="V513" s="611">
        <f t="shared" si="628"/>
        <v>715000</v>
      </c>
      <c r="W513" s="611">
        <f t="shared" si="629"/>
        <v>2860000</v>
      </c>
      <c r="X513" s="611">
        <f t="shared" si="630"/>
        <v>0</v>
      </c>
      <c r="Y513" s="610">
        <f t="shared" si="631"/>
        <v>4</v>
      </c>
      <c r="Z513" s="611">
        <f t="shared" si="632"/>
        <v>715000</v>
      </c>
      <c r="AA513" s="611">
        <f t="shared" si="633"/>
        <v>2860000</v>
      </c>
      <c r="AB513" s="611">
        <f t="shared" si="634"/>
        <v>0</v>
      </c>
      <c r="AC513" s="5" t="b">
        <f t="shared" si="635"/>
        <v>1</v>
      </c>
    </row>
    <row r="514" spans="1:29" ht="15" customHeight="1">
      <c r="A514" s="612" t="s">
        <v>483</v>
      </c>
      <c r="B514" s="804">
        <v>11</v>
      </c>
      <c r="C514" s="861" t="s">
        <v>486</v>
      </c>
      <c r="D514" s="630" t="s">
        <v>488</v>
      </c>
      <c r="E514" s="875" t="s">
        <v>414</v>
      </c>
      <c r="F514" s="875" t="s">
        <v>490</v>
      </c>
      <c r="G514" s="821" t="s">
        <v>212</v>
      </c>
      <c r="H514" s="821" t="s">
        <v>212</v>
      </c>
      <c r="I514" s="630" t="s">
        <v>211</v>
      </c>
      <c r="J514" s="625">
        <v>1</v>
      </c>
      <c r="K514" s="624" t="s">
        <v>1893</v>
      </c>
      <c r="L514" s="877">
        <v>2860000</v>
      </c>
      <c r="M514" s="624">
        <v>2010</v>
      </c>
      <c r="N514" s="624" t="s">
        <v>210</v>
      </c>
      <c r="O514" s="633">
        <f t="shared" si="626"/>
        <v>2860000</v>
      </c>
      <c r="P514" s="624"/>
      <c r="Q514" s="604"/>
      <c r="R514" s="609"/>
      <c r="S514" s="624"/>
      <c r="T514" s="610">
        <v>4</v>
      </c>
      <c r="U514" s="610">
        <f t="shared" si="627"/>
        <v>4</v>
      </c>
      <c r="V514" s="611">
        <f t="shared" si="628"/>
        <v>715000</v>
      </c>
      <c r="W514" s="611">
        <f t="shared" si="629"/>
        <v>2860000</v>
      </c>
      <c r="X514" s="611">
        <f t="shared" si="630"/>
        <v>0</v>
      </c>
      <c r="Y514" s="610">
        <f t="shared" si="631"/>
        <v>4</v>
      </c>
      <c r="Z514" s="611">
        <f t="shared" si="632"/>
        <v>715000</v>
      </c>
      <c r="AA514" s="611">
        <f t="shared" si="633"/>
        <v>2860000</v>
      </c>
      <c r="AB514" s="611">
        <f t="shared" si="634"/>
        <v>0</v>
      </c>
      <c r="AC514" s="5" t="b">
        <f t="shared" si="635"/>
        <v>1</v>
      </c>
    </row>
    <row r="515" spans="1:29" ht="15" customHeight="1">
      <c r="A515" s="612" t="s">
        <v>483</v>
      </c>
      <c r="B515" s="804">
        <v>12</v>
      </c>
      <c r="C515" s="861" t="s">
        <v>486</v>
      </c>
      <c r="D515" s="630" t="s">
        <v>488</v>
      </c>
      <c r="E515" s="875" t="s">
        <v>389</v>
      </c>
      <c r="F515" s="875" t="s">
        <v>490</v>
      </c>
      <c r="G515" s="821" t="s">
        <v>212</v>
      </c>
      <c r="H515" s="821" t="s">
        <v>212</v>
      </c>
      <c r="I515" s="630" t="s">
        <v>211</v>
      </c>
      <c r="J515" s="625">
        <v>1</v>
      </c>
      <c r="K515" s="624" t="s">
        <v>1893</v>
      </c>
      <c r="L515" s="877">
        <v>2860000</v>
      </c>
      <c r="M515" s="624">
        <v>2010</v>
      </c>
      <c r="N515" s="624" t="s">
        <v>210</v>
      </c>
      <c r="O515" s="633">
        <f t="shared" si="626"/>
        <v>2860000</v>
      </c>
      <c r="P515" s="624"/>
      <c r="Q515" s="604"/>
      <c r="R515" s="609"/>
      <c r="S515" s="624"/>
      <c r="T515" s="610">
        <v>4</v>
      </c>
      <c r="U515" s="610">
        <f t="shared" si="627"/>
        <v>4</v>
      </c>
      <c r="V515" s="611">
        <f t="shared" si="628"/>
        <v>715000</v>
      </c>
      <c r="W515" s="611">
        <f t="shared" si="629"/>
        <v>2860000</v>
      </c>
      <c r="X515" s="611">
        <f t="shared" si="630"/>
        <v>0</v>
      </c>
      <c r="Y515" s="610">
        <f t="shared" si="631"/>
        <v>4</v>
      </c>
      <c r="Z515" s="611">
        <f t="shared" si="632"/>
        <v>715000</v>
      </c>
      <c r="AA515" s="611">
        <f t="shared" si="633"/>
        <v>2860000</v>
      </c>
      <c r="AB515" s="611">
        <f t="shared" si="634"/>
        <v>0</v>
      </c>
      <c r="AC515" s="5" t="b">
        <f t="shared" si="635"/>
        <v>1</v>
      </c>
    </row>
    <row r="516" spans="1:29" ht="15" customHeight="1">
      <c r="A516" s="612" t="s">
        <v>483</v>
      </c>
      <c r="B516" s="804">
        <v>13</v>
      </c>
      <c r="C516" s="861" t="s">
        <v>487</v>
      </c>
      <c r="D516" s="630" t="s">
        <v>466</v>
      </c>
      <c r="E516" s="875" t="s">
        <v>332</v>
      </c>
      <c r="F516" s="875" t="s">
        <v>398</v>
      </c>
      <c r="G516" s="821" t="s">
        <v>212</v>
      </c>
      <c r="H516" s="821" t="s">
        <v>212</v>
      </c>
      <c r="I516" s="630" t="s">
        <v>211</v>
      </c>
      <c r="J516" s="625">
        <v>1</v>
      </c>
      <c r="K516" s="624" t="s">
        <v>1893</v>
      </c>
      <c r="L516" s="877">
        <v>22500000</v>
      </c>
      <c r="M516" s="624">
        <v>2010</v>
      </c>
      <c r="N516" s="624" t="s">
        <v>210</v>
      </c>
      <c r="O516" s="633">
        <f>J516*L516</f>
        <v>22500000</v>
      </c>
      <c r="P516" s="624"/>
      <c r="Q516" s="604"/>
      <c r="R516" s="609"/>
      <c r="S516" s="624"/>
      <c r="T516" s="610">
        <v>4</v>
      </c>
      <c r="U516" s="610">
        <f>2013-M516+1</f>
        <v>4</v>
      </c>
      <c r="V516" s="611">
        <f t="shared" si="579"/>
        <v>5625000</v>
      </c>
      <c r="W516" s="611">
        <f t="shared" si="580"/>
        <v>22500000</v>
      </c>
      <c r="X516" s="611">
        <f t="shared" si="581"/>
        <v>0</v>
      </c>
      <c r="Y516" s="610">
        <f>2013-M516+1</f>
        <v>4</v>
      </c>
      <c r="Z516" s="611">
        <f t="shared" si="582"/>
        <v>5625000</v>
      </c>
      <c r="AA516" s="611">
        <f t="shared" si="583"/>
        <v>22500000</v>
      </c>
      <c r="AB516" s="611">
        <f t="shared" si="584"/>
        <v>0</v>
      </c>
      <c r="AC516" s="5" t="b">
        <f t="shared" si="568"/>
        <v>1</v>
      </c>
    </row>
    <row r="517" spans="1:29" ht="15" customHeight="1">
      <c r="A517" s="612" t="s">
        <v>483</v>
      </c>
      <c r="B517" s="804">
        <v>14</v>
      </c>
      <c r="C517" s="861" t="s">
        <v>487</v>
      </c>
      <c r="D517" s="630" t="s">
        <v>466</v>
      </c>
      <c r="E517" s="875" t="s">
        <v>338</v>
      </c>
      <c r="F517" s="875" t="s">
        <v>398</v>
      </c>
      <c r="G517" s="821" t="s">
        <v>212</v>
      </c>
      <c r="H517" s="821" t="s">
        <v>212</v>
      </c>
      <c r="I517" s="630" t="s">
        <v>211</v>
      </c>
      <c r="J517" s="625">
        <v>1</v>
      </c>
      <c r="K517" s="624" t="s">
        <v>1893</v>
      </c>
      <c r="L517" s="877">
        <v>22500000</v>
      </c>
      <c r="M517" s="624">
        <v>2010</v>
      </c>
      <c r="N517" s="624" t="s">
        <v>210</v>
      </c>
      <c r="O517" s="633">
        <f>J517*L517</f>
        <v>22500000</v>
      </c>
      <c r="P517" s="624"/>
      <c r="Q517" s="604"/>
      <c r="R517" s="609"/>
      <c r="S517" s="624"/>
      <c r="T517" s="610">
        <v>4</v>
      </c>
      <c r="U517" s="610">
        <f>2013-M517+1</f>
        <v>4</v>
      </c>
      <c r="V517" s="611">
        <f t="shared" ref="V517" si="636">O517/T517</f>
        <v>5625000</v>
      </c>
      <c r="W517" s="611">
        <f t="shared" ref="W517" si="637">U517*V517</f>
        <v>22500000</v>
      </c>
      <c r="X517" s="611">
        <f t="shared" ref="X517" si="638">O517-W517</f>
        <v>0</v>
      </c>
      <c r="Y517" s="610">
        <f>2013-M517+1</f>
        <v>4</v>
      </c>
      <c r="Z517" s="611">
        <f t="shared" ref="Z517" si="639">O517/T517</f>
        <v>5625000</v>
      </c>
      <c r="AA517" s="611">
        <f t="shared" ref="AA517" si="640">Y517*Z517</f>
        <v>22500000</v>
      </c>
      <c r="AB517" s="611">
        <f t="shared" ref="AB517" si="641">O517-AA517</f>
        <v>0</v>
      </c>
      <c r="AC517" s="5" t="b">
        <f t="shared" ref="AC517" si="642">AA517+AB517=O517</f>
        <v>1</v>
      </c>
    </row>
    <row r="518" spans="1:29" ht="15" customHeight="1">
      <c r="A518" s="612" t="s">
        <v>483</v>
      </c>
      <c r="B518" s="804">
        <v>15</v>
      </c>
      <c r="C518" s="861" t="s">
        <v>260</v>
      </c>
      <c r="D518" s="630" t="s">
        <v>489</v>
      </c>
      <c r="E518" s="875" t="s">
        <v>332</v>
      </c>
      <c r="F518" s="876"/>
      <c r="G518" s="821" t="s">
        <v>212</v>
      </c>
      <c r="H518" s="821" t="s">
        <v>212</v>
      </c>
      <c r="I518" s="630" t="s">
        <v>211</v>
      </c>
      <c r="J518" s="625">
        <v>1</v>
      </c>
      <c r="K518" s="624" t="s">
        <v>1893</v>
      </c>
      <c r="L518" s="877">
        <v>17255555.555555556</v>
      </c>
      <c r="M518" s="624">
        <v>2010</v>
      </c>
      <c r="N518" s="624" t="s">
        <v>210</v>
      </c>
      <c r="O518" s="633">
        <f>J518*L518</f>
        <v>17255555.555555556</v>
      </c>
      <c r="P518" s="624"/>
      <c r="Q518" s="604"/>
      <c r="R518" s="609"/>
      <c r="S518" s="624"/>
      <c r="T518" s="610">
        <v>4</v>
      </c>
      <c r="U518" s="610">
        <f>2013-M518+1</f>
        <v>4</v>
      </c>
      <c r="V518" s="611">
        <f t="shared" si="579"/>
        <v>4313888.888888889</v>
      </c>
      <c r="W518" s="611">
        <f t="shared" si="580"/>
        <v>17255555.555555556</v>
      </c>
      <c r="X518" s="611">
        <f t="shared" si="581"/>
        <v>0</v>
      </c>
      <c r="Y518" s="610">
        <f>2013-M518+1</f>
        <v>4</v>
      </c>
      <c r="Z518" s="611">
        <f t="shared" ref="Z518:Z2872" si="643">O518/T518</f>
        <v>4313888.888888889</v>
      </c>
      <c r="AA518" s="611">
        <f t="shared" si="583"/>
        <v>17255555.555555556</v>
      </c>
      <c r="AB518" s="611">
        <f t="shared" si="584"/>
        <v>0</v>
      </c>
      <c r="AC518" s="5" t="b">
        <f t="shared" si="568"/>
        <v>1</v>
      </c>
    </row>
    <row r="519" spans="1:29" ht="15" customHeight="1">
      <c r="A519" s="612" t="s">
        <v>483</v>
      </c>
      <c r="B519" s="804">
        <v>16</v>
      </c>
      <c r="C519" s="861" t="s">
        <v>260</v>
      </c>
      <c r="D519" s="630" t="s">
        <v>489</v>
      </c>
      <c r="E519" s="875" t="s">
        <v>338</v>
      </c>
      <c r="F519" s="876"/>
      <c r="G519" s="821" t="s">
        <v>212</v>
      </c>
      <c r="H519" s="821" t="s">
        <v>212</v>
      </c>
      <c r="I519" s="630" t="s">
        <v>211</v>
      </c>
      <c r="J519" s="625">
        <v>1</v>
      </c>
      <c r="K519" s="624" t="s">
        <v>1893</v>
      </c>
      <c r="L519" s="877">
        <v>17255555.555555556</v>
      </c>
      <c r="M519" s="624">
        <v>2010</v>
      </c>
      <c r="N519" s="624" t="s">
        <v>210</v>
      </c>
      <c r="O519" s="633">
        <f t="shared" ref="O519:O535" si="644">J519*L519</f>
        <v>17255555.555555556</v>
      </c>
      <c r="P519" s="624"/>
      <c r="Q519" s="604"/>
      <c r="R519" s="609"/>
      <c r="S519" s="624"/>
      <c r="T519" s="610">
        <v>4</v>
      </c>
      <c r="U519" s="610">
        <f t="shared" ref="U519:U535" si="645">2013-M519+1</f>
        <v>4</v>
      </c>
      <c r="V519" s="611">
        <f t="shared" ref="V519:V535" si="646">O519/T519</f>
        <v>4313888.888888889</v>
      </c>
      <c r="W519" s="611">
        <f t="shared" ref="W519:W535" si="647">U519*V519</f>
        <v>17255555.555555556</v>
      </c>
      <c r="X519" s="611">
        <f t="shared" ref="X519:X535" si="648">O519-W519</f>
        <v>0</v>
      </c>
      <c r="Y519" s="610">
        <f t="shared" ref="Y519:Y535" si="649">2013-M519+1</f>
        <v>4</v>
      </c>
      <c r="Z519" s="611">
        <f t="shared" ref="Z519:Z535" si="650">O519/T519</f>
        <v>4313888.888888889</v>
      </c>
      <c r="AA519" s="611">
        <f t="shared" ref="AA519:AA535" si="651">Y519*Z519</f>
        <v>17255555.555555556</v>
      </c>
      <c r="AB519" s="611">
        <f t="shared" ref="AB519:AB535" si="652">O519-AA519</f>
        <v>0</v>
      </c>
      <c r="AC519" s="5" t="b">
        <f t="shared" ref="AC519:AC535" si="653">AA519+AB519=O519</f>
        <v>1</v>
      </c>
    </row>
    <row r="520" spans="1:29" ht="15" customHeight="1">
      <c r="A520" s="612" t="s">
        <v>483</v>
      </c>
      <c r="B520" s="804">
        <v>17</v>
      </c>
      <c r="C520" s="861" t="s">
        <v>260</v>
      </c>
      <c r="D520" s="630" t="s">
        <v>489</v>
      </c>
      <c r="E520" s="875" t="s">
        <v>355</v>
      </c>
      <c r="F520" s="876"/>
      <c r="G520" s="821" t="s">
        <v>212</v>
      </c>
      <c r="H520" s="821" t="s">
        <v>212</v>
      </c>
      <c r="I520" s="630" t="s">
        <v>211</v>
      </c>
      <c r="J520" s="625">
        <v>1</v>
      </c>
      <c r="K520" s="624" t="s">
        <v>1893</v>
      </c>
      <c r="L520" s="877">
        <v>17255555.555555556</v>
      </c>
      <c r="M520" s="624">
        <v>2010</v>
      </c>
      <c r="N520" s="624" t="s">
        <v>210</v>
      </c>
      <c r="O520" s="633">
        <f t="shared" si="644"/>
        <v>17255555.555555556</v>
      </c>
      <c r="P520" s="624"/>
      <c r="Q520" s="604"/>
      <c r="R520" s="609"/>
      <c r="S520" s="624"/>
      <c r="T520" s="610">
        <v>4</v>
      </c>
      <c r="U520" s="610">
        <f t="shared" si="645"/>
        <v>4</v>
      </c>
      <c r="V520" s="611">
        <f t="shared" si="646"/>
        <v>4313888.888888889</v>
      </c>
      <c r="W520" s="611">
        <f t="shared" si="647"/>
        <v>17255555.555555556</v>
      </c>
      <c r="X520" s="611">
        <f t="shared" si="648"/>
        <v>0</v>
      </c>
      <c r="Y520" s="610">
        <f t="shared" si="649"/>
        <v>4</v>
      </c>
      <c r="Z520" s="611">
        <f t="shared" si="650"/>
        <v>4313888.888888889</v>
      </c>
      <c r="AA520" s="611">
        <f t="shared" si="651"/>
        <v>17255555.555555556</v>
      </c>
      <c r="AB520" s="611">
        <f t="shared" si="652"/>
        <v>0</v>
      </c>
      <c r="AC520" s="5" t="b">
        <f t="shared" si="653"/>
        <v>1</v>
      </c>
    </row>
    <row r="521" spans="1:29" ht="15" customHeight="1">
      <c r="A521" s="612" t="s">
        <v>483</v>
      </c>
      <c r="B521" s="804">
        <v>18</v>
      </c>
      <c r="C521" s="861" t="s">
        <v>260</v>
      </c>
      <c r="D521" s="630" t="s">
        <v>489</v>
      </c>
      <c r="E521" s="875" t="s">
        <v>346</v>
      </c>
      <c r="F521" s="876"/>
      <c r="G521" s="821" t="s">
        <v>212</v>
      </c>
      <c r="H521" s="821" t="s">
        <v>212</v>
      </c>
      <c r="I521" s="630" t="s">
        <v>211</v>
      </c>
      <c r="J521" s="625">
        <v>1</v>
      </c>
      <c r="K521" s="624" t="s">
        <v>1893</v>
      </c>
      <c r="L521" s="877">
        <v>17255555.555555556</v>
      </c>
      <c r="M521" s="624">
        <v>2010</v>
      </c>
      <c r="N521" s="624" t="s">
        <v>210</v>
      </c>
      <c r="O521" s="633">
        <f t="shared" si="644"/>
        <v>17255555.555555556</v>
      </c>
      <c r="P521" s="624"/>
      <c r="Q521" s="604"/>
      <c r="R521" s="609"/>
      <c r="S521" s="624"/>
      <c r="T521" s="610">
        <v>4</v>
      </c>
      <c r="U521" s="610">
        <f t="shared" si="645"/>
        <v>4</v>
      </c>
      <c r="V521" s="611">
        <f t="shared" si="646"/>
        <v>4313888.888888889</v>
      </c>
      <c r="W521" s="611">
        <f t="shared" si="647"/>
        <v>17255555.555555556</v>
      </c>
      <c r="X521" s="611">
        <f t="shared" si="648"/>
        <v>0</v>
      </c>
      <c r="Y521" s="610">
        <f t="shared" si="649"/>
        <v>4</v>
      </c>
      <c r="Z521" s="611">
        <f t="shared" si="650"/>
        <v>4313888.888888889</v>
      </c>
      <c r="AA521" s="611">
        <f t="shared" si="651"/>
        <v>17255555.555555556</v>
      </c>
      <c r="AB521" s="611">
        <f t="shared" si="652"/>
        <v>0</v>
      </c>
      <c r="AC521" s="5" t="b">
        <f t="shared" si="653"/>
        <v>1</v>
      </c>
    </row>
    <row r="522" spans="1:29" ht="15" customHeight="1">
      <c r="A522" s="612" t="s">
        <v>483</v>
      </c>
      <c r="B522" s="804">
        <v>19</v>
      </c>
      <c r="C522" s="861" t="s">
        <v>260</v>
      </c>
      <c r="D522" s="630" t="s">
        <v>489</v>
      </c>
      <c r="E522" s="875" t="s">
        <v>348</v>
      </c>
      <c r="F522" s="876"/>
      <c r="G522" s="821" t="s">
        <v>212</v>
      </c>
      <c r="H522" s="821" t="s">
        <v>212</v>
      </c>
      <c r="I522" s="630" t="s">
        <v>211</v>
      </c>
      <c r="J522" s="625">
        <v>1</v>
      </c>
      <c r="K522" s="624" t="s">
        <v>1893</v>
      </c>
      <c r="L522" s="877">
        <v>17255555.555555556</v>
      </c>
      <c r="M522" s="624">
        <v>2010</v>
      </c>
      <c r="N522" s="624" t="s">
        <v>210</v>
      </c>
      <c r="O522" s="633">
        <f t="shared" si="644"/>
        <v>17255555.555555556</v>
      </c>
      <c r="P522" s="624"/>
      <c r="Q522" s="604"/>
      <c r="R522" s="609"/>
      <c r="S522" s="624"/>
      <c r="T522" s="610">
        <v>4</v>
      </c>
      <c r="U522" s="610">
        <f t="shared" si="645"/>
        <v>4</v>
      </c>
      <c r="V522" s="611">
        <f t="shared" si="646"/>
        <v>4313888.888888889</v>
      </c>
      <c r="W522" s="611">
        <f t="shared" si="647"/>
        <v>17255555.555555556</v>
      </c>
      <c r="X522" s="611">
        <f t="shared" si="648"/>
        <v>0</v>
      </c>
      <c r="Y522" s="610">
        <f t="shared" si="649"/>
        <v>4</v>
      </c>
      <c r="Z522" s="611">
        <f t="shared" si="650"/>
        <v>4313888.888888889</v>
      </c>
      <c r="AA522" s="611">
        <f t="shared" si="651"/>
        <v>17255555.555555556</v>
      </c>
      <c r="AB522" s="611">
        <f t="shared" si="652"/>
        <v>0</v>
      </c>
      <c r="AC522" s="5" t="b">
        <f t="shared" si="653"/>
        <v>1</v>
      </c>
    </row>
    <row r="523" spans="1:29" ht="15" customHeight="1">
      <c r="A523" s="612" t="s">
        <v>483</v>
      </c>
      <c r="B523" s="804">
        <v>20</v>
      </c>
      <c r="C523" s="861" t="s">
        <v>260</v>
      </c>
      <c r="D523" s="630" t="s">
        <v>489</v>
      </c>
      <c r="E523" s="875" t="s">
        <v>364</v>
      </c>
      <c r="F523" s="876"/>
      <c r="G523" s="821" t="s">
        <v>212</v>
      </c>
      <c r="H523" s="821" t="s">
        <v>212</v>
      </c>
      <c r="I523" s="630" t="s">
        <v>211</v>
      </c>
      <c r="J523" s="625">
        <v>1</v>
      </c>
      <c r="K523" s="624" t="s">
        <v>1893</v>
      </c>
      <c r="L523" s="877">
        <v>17255555.555555556</v>
      </c>
      <c r="M523" s="624">
        <v>2010</v>
      </c>
      <c r="N523" s="624" t="s">
        <v>210</v>
      </c>
      <c r="O523" s="633">
        <f t="shared" si="644"/>
        <v>17255555.555555556</v>
      </c>
      <c r="P523" s="624"/>
      <c r="Q523" s="604"/>
      <c r="R523" s="609"/>
      <c r="S523" s="624"/>
      <c r="T523" s="610">
        <v>4</v>
      </c>
      <c r="U523" s="610">
        <f t="shared" si="645"/>
        <v>4</v>
      </c>
      <c r="V523" s="611">
        <f t="shared" si="646"/>
        <v>4313888.888888889</v>
      </c>
      <c r="W523" s="611">
        <f t="shared" si="647"/>
        <v>17255555.555555556</v>
      </c>
      <c r="X523" s="611">
        <f t="shared" si="648"/>
        <v>0</v>
      </c>
      <c r="Y523" s="610">
        <f t="shared" si="649"/>
        <v>4</v>
      </c>
      <c r="Z523" s="611">
        <f t="shared" si="650"/>
        <v>4313888.888888889</v>
      </c>
      <c r="AA523" s="611">
        <f t="shared" si="651"/>
        <v>17255555.555555556</v>
      </c>
      <c r="AB523" s="611">
        <f t="shared" si="652"/>
        <v>0</v>
      </c>
      <c r="AC523" s="5" t="b">
        <f t="shared" si="653"/>
        <v>1</v>
      </c>
    </row>
    <row r="524" spans="1:29" ht="15" customHeight="1">
      <c r="A524" s="612" t="s">
        <v>483</v>
      </c>
      <c r="B524" s="804">
        <v>21</v>
      </c>
      <c r="C524" s="861" t="s">
        <v>260</v>
      </c>
      <c r="D524" s="630" t="s">
        <v>489</v>
      </c>
      <c r="E524" s="875" t="s">
        <v>475</v>
      </c>
      <c r="F524" s="876"/>
      <c r="G524" s="821" t="s">
        <v>212</v>
      </c>
      <c r="H524" s="821" t="s">
        <v>212</v>
      </c>
      <c r="I524" s="630" t="s">
        <v>211</v>
      </c>
      <c r="J524" s="625">
        <v>1</v>
      </c>
      <c r="K524" s="624" t="s">
        <v>1893</v>
      </c>
      <c r="L524" s="877">
        <v>17255555.555555556</v>
      </c>
      <c r="M524" s="624">
        <v>2010</v>
      </c>
      <c r="N524" s="624" t="s">
        <v>210</v>
      </c>
      <c r="O524" s="633">
        <f t="shared" si="644"/>
        <v>17255555.555555556</v>
      </c>
      <c r="P524" s="624"/>
      <c r="Q524" s="604"/>
      <c r="R524" s="609"/>
      <c r="S524" s="624"/>
      <c r="T524" s="610">
        <v>4</v>
      </c>
      <c r="U524" s="610">
        <f t="shared" si="645"/>
        <v>4</v>
      </c>
      <c r="V524" s="611">
        <f t="shared" si="646"/>
        <v>4313888.888888889</v>
      </c>
      <c r="W524" s="611">
        <f t="shared" si="647"/>
        <v>17255555.555555556</v>
      </c>
      <c r="X524" s="611">
        <f t="shared" si="648"/>
        <v>0</v>
      </c>
      <c r="Y524" s="610">
        <f t="shared" si="649"/>
        <v>4</v>
      </c>
      <c r="Z524" s="611">
        <f t="shared" si="650"/>
        <v>4313888.888888889</v>
      </c>
      <c r="AA524" s="611">
        <f t="shared" si="651"/>
        <v>17255555.555555556</v>
      </c>
      <c r="AB524" s="611">
        <f t="shared" si="652"/>
        <v>0</v>
      </c>
      <c r="AC524" s="5" t="b">
        <f t="shared" si="653"/>
        <v>1</v>
      </c>
    </row>
    <row r="525" spans="1:29" ht="15" customHeight="1">
      <c r="A525" s="612" t="s">
        <v>483</v>
      </c>
      <c r="B525" s="804">
        <v>22</v>
      </c>
      <c r="C525" s="861" t="s">
        <v>260</v>
      </c>
      <c r="D525" s="630" t="s">
        <v>489</v>
      </c>
      <c r="E525" s="875" t="s">
        <v>414</v>
      </c>
      <c r="F525" s="876"/>
      <c r="G525" s="821" t="s">
        <v>212</v>
      </c>
      <c r="H525" s="821" t="s">
        <v>212</v>
      </c>
      <c r="I525" s="630" t="s">
        <v>211</v>
      </c>
      <c r="J525" s="625">
        <v>1</v>
      </c>
      <c r="K525" s="624" t="s">
        <v>1893</v>
      </c>
      <c r="L525" s="877">
        <v>17255555.555555556</v>
      </c>
      <c r="M525" s="624">
        <v>2010</v>
      </c>
      <c r="N525" s="624" t="s">
        <v>210</v>
      </c>
      <c r="O525" s="633">
        <f t="shared" si="644"/>
        <v>17255555.555555556</v>
      </c>
      <c r="P525" s="624"/>
      <c r="Q525" s="604"/>
      <c r="R525" s="609"/>
      <c r="S525" s="624"/>
      <c r="T525" s="610">
        <v>4</v>
      </c>
      <c r="U525" s="610">
        <f t="shared" si="645"/>
        <v>4</v>
      </c>
      <c r="V525" s="611">
        <f t="shared" si="646"/>
        <v>4313888.888888889</v>
      </c>
      <c r="W525" s="611">
        <f t="shared" si="647"/>
        <v>17255555.555555556</v>
      </c>
      <c r="X525" s="611">
        <f t="shared" si="648"/>
        <v>0</v>
      </c>
      <c r="Y525" s="610">
        <f t="shared" si="649"/>
        <v>4</v>
      </c>
      <c r="Z525" s="611">
        <f t="shared" si="650"/>
        <v>4313888.888888889</v>
      </c>
      <c r="AA525" s="611">
        <f t="shared" si="651"/>
        <v>17255555.555555556</v>
      </c>
      <c r="AB525" s="611">
        <f t="shared" si="652"/>
        <v>0</v>
      </c>
      <c r="AC525" s="5" t="b">
        <f t="shared" si="653"/>
        <v>1</v>
      </c>
    </row>
    <row r="526" spans="1:29" ht="15" customHeight="1">
      <c r="A526" s="612" t="s">
        <v>483</v>
      </c>
      <c r="B526" s="804">
        <v>23</v>
      </c>
      <c r="C526" s="861" t="s">
        <v>260</v>
      </c>
      <c r="D526" s="630" t="s">
        <v>489</v>
      </c>
      <c r="E526" s="875" t="s">
        <v>389</v>
      </c>
      <c r="F526" s="876"/>
      <c r="G526" s="821" t="s">
        <v>212</v>
      </c>
      <c r="H526" s="821" t="s">
        <v>212</v>
      </c>
      <c r="I526" s="630" t="s">
        <v>211</v>
      </c>
      <c r="J526" s="625">
        <v>1</v>
      </c>
      <c r="K526" s="624" t="s">
        <v>1893</v>
      </c>
      <c r="L526" s="877">
        <v>17255555.555555556</v>
      </c>
      <c r="M526" s="624">
        <v>2010</v>
      </c>
      <c r="N526" s="624" t="s">
        <v>210</v>
      </c>
      <c r="O526" s="633">
        <f t="shared" si="644"/>
        <v>17255555.555555556</v>
      </c>
      <c r="P526" s="624"/>
      <c r="Q526" s="604"/>
      <c r="R526" s="609"/>
      <c r="S526" s="624"/>
      <c r="T526" s="610">
        <v>4</v>
      </c>
      <c r="U526" s="610">
        <f t="shared" si="645"/>
        <v>4</v>
      </c>
      <c r="V526" s="611">
        <f t="shared" si="646"/>
        <v>4313888.888888889</v>
      </c>
      <c r="W526" s="611">
        <f t="shared" si="647"/>
        <v>17255555.555555556</v>
      </c>
      <c r="X526" s="611">
        <f t="shared" si="648"/>
        <v>0</v>
      </c>
      <c r="Y526" s="610">
        <f t="shared" si="649"/>
        <v>4</v>
      </c>
      <c r="Z526" s="611">
        <f t="shared" si="650"/>
        <v>4313888.888888889</v>
      </c>
      <c r="AA526" s="611">
        <f t="shared" si="651"/>
        <v>17255555.555555556</v>
      </c>
      <c r="AB526" s="611">
        <f t="shared" si="652"/>
        <v>0</v>
      </c>
      <c r="AC526" s="5" t="b">
        <f t="shared" si="653"/>
        <v>1</v>
      </c>
    </row>
    <row r="527" spans="1:29" ht="15" customHeight="1">
      <c r="A527" s="612" t="s">
        <v>483</v>
      </c>
      <c r="B527" s="804">
        <v>24</v>
      </c>
      <c r="C527" s="861" t="s">
        <v>260</v>
      </c>
      <c r="D527" s="630" t="s">
        <v>489</v>
      </c>
      <c r="E527" s="875" t="s">
        <v>391</v>
      </c>
      <c r="F527" s="876"/>
      <c r="G527" s="821" t="s">
        <v>212</v>
      </c>
      <c r="H527" s="821" t="s">
        <v>212</v>
      </c>
      <c r="I527" s="630" t="s">
        <v>211</v>
      </c>
      <c r="J527" s="625">
        <v>1</v>
      </c>
      <c r="K527" s="624" t="s">
        <v>1893</v>
      </c>
      <c r="L527" s="877">
        <v>17255555.555555556</v>
      </c>
      <c r="M527" s="624">
        <v>2010</v>
      </c>
      <c r="N527" s="624" t="s">
        <v>210</v>
      </c>
      <c r="O527" s="633">
        <f t="shared" si="644"/>
        <v>17255555.555555556</v>
      </c>
      <c r="P527" s="624"/>
      <c r="Q527" s="604"/>
      <c r="R527" s="609"/>
      <c r="S527" s="624"/>
      <c r="T527" s="610">
        <v>4</v>
      </c>
      <c r="U527" s="610">
        <f t="shared" si="645"/>
        <v>4</v>
      </c>
      <c r="V527" s="611">
        <f t="shared" si="646"/>
        <v>4313888.888888889</v>
      </c>
      <c r="W527" s="611">
        <f t="shared" si="647"/>
        <v>17255555.555555556</v>
      </c>
      <c r="X527" s="611">
        <f t="shared" si="648"/>
        <v>0</v>
      </c>
      <c r="Y527" s="610">
        <f t="shared" si="649"/>
        <v>4</v>
      </c>
      <c r="Z527" s="611">
        <f t="shared" si="650"/>
        <v>4313888.888888889</v>
      </c>
      <c r="AA527" s="611">
        <f t="shared" si="651"/>
        <v>17255555.555555556</v>
      </c>
      <c r="AB527" s="611">
        <f t="shared" si="652"/>
        <v>0</v>
      </c>
      <c r="AC527" s="5" t="b">
        <f t="shared" si="653"/>
        <v>1</v>
      </c>
    </row>
    <row r="528" spans="1:29" ht="15" customHeight="1">
      <c r="A528" s="612" t="s">
        <v>483</v>
      </c>
      <c r="B528" s="804">
        <v>25</v>
      </c>
      <c r="C528" s="861" t="s">
        <v>260</v>
      </c>
      <c r="D528" s="630" t="s">
        <v>489</v>
      </c>
      <c r="E528" s="875" t="s">
        <v>419</v>
      </c>
      <c r="F528" s="876"/>
      <c r="G528" s="821" t="s">
        <v>212</v>
      </c>
      <c r="H528" s="821" t="s">
        <v>212</v>
      </c>
      <c r="I528" s="630" t="s">
        <v>211</v>
      </c>
      <c r="J528" s="625">
        <v>1</v>
      </c>
      <c r="K528" s="624" t="s">
        <v>1893</v>
      </c>
      <c r="L528" s="877">
        <v>17255555.555555556</v>
      </c>
      <c r="M528" s="624">
        <v>2010</v>
      </c>
      <c r="N528" s="624" t="s">
        <v>210</v>
      </c>
      <c r="O528" s="633">
        <f t="shared" si="644"/>
        <v>17255555.555555556</v>
      </c>
      <c r="P528" s="624"/>
      <c r="Q528" s="604"/>
      <c r="R528" s="609"/>
      <c r="S528" s="624"/>
      <c r="T528" s="610">
        <v>4</v>
      </c>
      <c r="U528" s="610">
        <f t="shared" si="645"/>
        <v>4</v>
      </c>
      <c r="V528" s="611">
        <f t="shared" si="646"/>
        <v>4313888.888888889</v>
      </c>
      <c r="W528" s="611">
        <f t="shared" si="647"/>
        <v>17255555.555555556</v>
      </c>
      <c r="X528" s="611">
        <f t="shared" si="648"/>
        <v>0</v>
      </c>
      <c r="Y528" s="610">
        <f t="shared" si="649"/>
        <v>4</v>
      </c>
      <c r="Z528" s="611">
        <f t="shared" si="650"/>
        <v>4313888.888888889</v>
      </c>
      <c r="AA528" s="611">
        <f t="shared" si="651"/>
        <v>17255555.555555556</v>
      </c>
      <c r="AB528" s="611">
        <f t="shared" si="652"/>
        <v>0</v>
      </c>
      <c r="AC528" s="5" t="b">
        <f t="shared" si="653"/>
        <v>1</v>
      </c>
    </row>
    <row r="529" spans="1:29" ht="15" customHeight="1">
      <c r="A529" s="612" t="s">
        <v>483</v>
      </c>
      <c r="B529" s="804">
        <v>26</v>
      </c>
      <c r="C529" s="861" t="s">
        <v>260</v>
      </c>
      <c r="D529" s="630" t="s">
        <v>489</v>
      </c>
      <c r="E529" s="875" t="s">
        <v>406</v>
      </c>
      <c r="F529" s="876"/>
      <c r="G529" s="821" t="s">
        <v>212</v>
      </c>
      <c r="H529" s="821" t="s">
        <v>212</v>
      </c>
      <c r="I529" s="630" t="s">
        <v>211</v>
      </c>
      <c r="J529" s="625">
        <v>1</v>
      </c>
      <c r="K529" s="624" t="s">
        <v>1893</v>
      </c>
      <c r="L529" s="877">
        <v>17255555.555555556</v>
      </c>
      <c r="M529" s="624">
        <v>2010</v>
      </c>
      <c r="N529" s="624" t="s">
        <v>210</v>
      </c>
      <c r="O529" s="633">
        <f t="shared" si="644"/>
        <v>17255555.555555556</v>
      </c>
      <c r="P529" s="624"/>
      <c r="Q529" s="604"/>
      <c r="R529" s="609"/>
      <c r="S529" s="624"/>
      <c r="T529" s="610">
        <v>4</v>
      </c>
      <c r="U529" s="610">
        <f t="shared" si="645"/>
        <v>4</v>
      </c>
      <c r="V529" s="611">
        <f t="shared" si="646"/>
        <v>4313888.888888889</v>
      </c>
      <c r="W529" s="611">
        <f t="shared" si="647"/>
        <v>17255555.555555556</v>
      </c>
      <c r="X529" s="611">
        <f t="shared" si="648"/>
        <v>0</v>
      </c>
      <c r="Y529" s="610">
        <f t="shared" si="649"/>
        <v>4</v>
      </c>
      <c r="Z529" s="611">
        <f t="shared" si="650"/>
        <v>4313888.888888889</v>
      </c>
      <c r="AA529" s="611">
        <f t="shared" si="651"/>
        <v>17255555.555555556</v>
      </c>
      <c r="AB529" s="611">
        <f t="shared" si="652"/>
        <v>0</v>
      </c>
      <c r="AC529" s="5" t="b">
        <f t="shared" si="653"/>
        <v>1</v>
      </c>
    </row>
    <row r="530" spans="1:29" ht="15" customHeight="1">
      <c r="A530" s="612" t="s">
        <v>483</v>
      </c>
      <c r="B530" s="804">
        <v>27</v>
      </c>
      <c r="C530" s="861" t="s">
        <v>260</v>
      </c>
      <c r="D530" s="630" t="s">
        <v>489</v>
      </c>
      <c r="E530" s="875" t="s">
        <v>433</v>
      </c>
      <c r="F530" s="876"/>
      <c r="G530" s="821" t="s">
        <v>212</v>
      </c>
      <c r="H530" s="821" t="s">
        <v>212</v>
      </c>
      <c r="I530" s="630" t="s">
        <v>211</v>
      </c>
      <c r="J530" s="625">
        <v>1</v>
      </c>
      <c r="K530" s="624" t="s">
        <v>1893</v>
      </c>
      <c r="L530" s="877">
        <v>17255555.555555556</v>
      </c>
      <c r="M530" s="624">
        <v>2010</v>
      </c>
      <c r="N530" s="624" t="s">
        <v>210</v>
      </c>
      <c r="O530" s="633">
        <f t="shared" si="644"/>
        <v>17255555.555555556</v>
      </c>
      <c r="P530" s="624"/>
      <c r="Q530" s="604"/>
      <c r="R530" s="609"/>
      <c r="S530" s="624"/>
      <c r="T530" s="610">
        <v>4</v>
      </c>
      <c r="U530" s="610">
        <f t="shared" si="645"/>
        <v>4</v>
      </c>
      <c r="V530" s="611">
        <f t="shared" si="646"/>
        <v>4313888.888888889</v>
      </c>
      <c r="W530" s="611">
        <f t="shared" si="647"/>
        <v>17255555.555555556</v>
      </c>
      <c r="X530" s="611">
        <f t="shared" si="648"/>
        <v>0</v>
      </c>
      <c r="Y530" s="610">
        <f t="shared" si="649"/>
        <v>4</v>
      </c>
      <c r="Z530" s="611">
        <f t="shared" si="650"/>
        <v>4313888.888888889</v>
      </c>
      <c r="AA530" s="611">
        <f t="shared" si="651"/>
        <v>17255555.555555556</v>
      </c>
      <c r="AB530" s="611">
        <f t="shared" si="652"/>
        <v>0</v>
      </c>
      <c r="AC530" s="5" t="b">
        <f t="shared" si="653"/>
        <v>1</v>
      </c>
    </row>
    <row r="531" spans="1:29" ht="15" customHeight="1">
      <c r="A531" s="612" t="s">
        <v>483</v>
      </c>
      <c r="B531" s="804">
        <v>28</v>
      </c>
      <c r="C531" s="861" t="s">
        <v>260</v>
      </c>
      <c r="D531" s="630" t="s">
        <v>489</v>
      </c>
      <c r="E531" s="875" t="s">
        <v>474</v>
      </c>
      <c r="F531" s="876"/>
      <c r="G531" s="821" t="s">
        <v>212</v>
      </c>
      <c r="H531" s="821" t="s">
        <v>212</v>
      </c>
      <c r="I531" s="630" t="s">
        <v>211</v>
      </c>
      <c r="J531" s="625">
        <v>1</v>
      </c>
      <c r="K531" s="624" t="s">
        <v>1893</v>
      </c>
      <c r="L531" s="877">
        <v>17255555.555555556</v>
      </c>
      <c r="M531" s="624">
        <v>2010</v>
      </c>
      <c r="N531" s="624" t="s">
        <v>210</v>
      </c>
      <c r="O531" s="633">
        <f t="shared" si="644"/>
        <v>17255555.555555556</v>
      </c>
      <c r="P531" s="624"/>
      <c r="Q531" s="604"/>
      <c r="R531" s="609"/>
      <c r="S531" s="624"/>
      <c r="T531" s="610">
        <v>4</v>
      </c>
      <c r="U531" s="610">
        <f t="shared" si="645"/>
        <v>4</v>
      </c>
      <c r="V531" s="611">
        <f t="shared" si="646"/>
        <v>4313888.888888889</v>
      </c>
      <c r="W531" s="611">
        <f t="shared" si="647"/>
        <v>17255555.555555556</v>
      </c>
      <c r="X531" s="611">
        <f t="shared" si="648"/>
        <v>0</v>
      </c>
      <c r="Y531" s="610">
        <f t="shared" si="649"/>
        <v>4</v>
      </c>
      <c r="Z531" s="611">
        <f t="shared" si="650"/>
        <v>4313888.888888889</v>
      </c>
      <c r="AA531" s="611">
        <f t="shared" si="651"/>
        <v>17255555.555555556</v>
      </c>
      <c r="AB531" s="611">
        <f t="shared" si="652"/>
        <v>0</v>
      </c>
      <c r="AC531" s="5" t="b">
        <f t="shared" si="653"/>
        <v>1</v>
      </c>
    </row>
    <row r="532" spans="1:29" ht="15" customHeight="1">
      <c r="A532" s="612" t="s">
        <v>483</v>
      </c>
      <c r="B532" s="804">
        <v>29</v>
      </c>
      <c r="C532" s="861" t="s">
        <v>260</v>
      </c>
      <c r="D532" s="630" t="s">
        <v>489</v>
      </c>
      <c r="E532" s="875" t="s">
        <v>513</v>
      </c>
      <c r="F532" s="876"/>
      <c r="G532" s="821" t="s">
        <v>212</v>
      </c>
      <c r="H532" s="821" t="s">
        <v>212</v>
      </c>
      <c r="I532" s="630" t="s">
        <v>211</v>
      </c>
      <c r="J532" s="625">
        <v>1</v>
      </c>
      <c r="K532" s="624" t="s">
        <v>1893</v>
      </c>
      <c r="L532" s="877">
        <v>17255555.555555556</v>
      </c>
      <c r="M532" s="624">
        <v>2010</v>
      </c>
      <c r="N532" s="624" t="s">
        <v>210</v>
      </c>
      <c r="O532" s="633">
        <f t="shared" si="644"/>
        <v>17255555.555555556</v>
      </c>
      <c r="P532" s="624"/>
      <c r="Q532" s="604"/>
      <c r="R532" s="609"/>
      <c r="S532" s="624"/>
      <c r="T532" s="610">
        <v>4</v>
      </c>
      <c r="U532" s="610">
        <f t="shared" si="645"/>
        <v>4</v>
      </c>
      <c r="V532" s="611">
        <f t="shared" si="646"/>
        <v>4313888.888888889</v>
      </c>
      <c r="W532" s="611">
        <f t="shared" si="647"/>
        <v>17255555.555555556</v>
      </c>
      <c r="X532" s="611">
        <f t="shared" si="648"/>
        <v>0</v>
      </c>
      <c r="Y532" s="610">
        <f t="shared" si="649"/>
        <v>4</v>
      </c>
      <c r="Z532" s="611">
        <f t="shared" si="650"/>
        <v>4313888.888888889</v>
      </c>
      <c r="AA532" s="611">
        <f t="shared" si="651"/>
        <v>17255555.555555556</v>
      </c>
      <c r="AB532" s="611">
        <f t="shared" si="652"/>
        <v>0</v>
      </c>
      <c r="AC532" s="5" t="b">
        <f t="shared" si="653"/>
        <v>1</v>
      </c>
    </row>
    <row r="533" spans="1:29" ht="15" customHeight="1">
      <c r="A533" s="612" t="s">
        <v>483</v>
      </c>
      <c r="B533" s="804">
        <v>30</v>
      </c>
      <c r="C533" s="861" t="s">
        <v>260</v>
      </c>
      <c r="D533" s="630" t="s">
        <v>489</v>
      </c>
      <c r="E533" s="875" t="s">
        <v>2035</v>
      </c>
      <c r="F533" s="876"/>
      <c r="G533" s="821" t="s">
        <v>212</v>
      </c>
      <c r="H533" s="821" t="s">
        <v>212</v>
      </c>
      <c r="I533" s="630" t="s">
        <v>211</v>
      </c>
      <c r="J533" s="625">
        <v>1</v>
      </c>
      <c r="K533" s="624" t="s">
        <v>1893</v>
      </c>
      <c r="L533" s="877">
        <v>17255555.555555556</v>
      </c>
      <c r="M533" s="624">
        <v>2010</v>
      </c>
      <c r="N533" s="624" t="s">
        <v>210</v>
      </c>
      <c r="O533" s="633">
        <f t="shared" si="644"/>
        <v>17255555.555555556</v>
      </c>
      <c r="P533" s="624"/>
      <c r="Q533" s="604"/>
      <c r="R533" s="609"/>
      <c r="S533" s="624"/>
      <c r="T533" s="610">
        <v>4</v>
      </c>
      <c r="U533" s="610">
        <f t="shared" si="645"/>
        <v>4</v>
      </c>
      <c r="V533" s="611">
        <f t="shared" si="646"/>
        <v>4313888.888888889</v>
      </c>
      <c r="W533" s="611">
        <f t="shared" si="647"/>
        <v>17255555.555555556</v>
      </c>
      <c r="X533" s="611">
        <f t="shared" si="648"/>
        <v>0</v>
      </c>
      <c r="Y533" s="610">
        <f t="shared" si="649"/>
        <v>4</v>
      </c>
      <c r="Z533" s="611">
        <f t="shared" si="650"/>
        <v>4313888.888888889</v>
      </c>
      <c r="AA533" s="611">
        <f t="shared" si="651"/>
        <v>17255555.555555556</v>
      </c>
      <c r="AB533" s="611">
        <f t="shared" si="652"/>
        <v>0</v>
      </c>
      <c r="AC533" s="5" t="b">
        <f t="shared" si="653"/>
        <v>1</v>
      </c>
    </row>
    <row r="534" spans="1:29" ht="15" customHeight="1">
      <c r="A534" s="612" t="s">
        <v>483</v>
      </c>
      <c r="B534" s="804">
        <v>31</v>
      </c>
      <c r="C534" s="861" t="s">
        <v>260</v>
      </c>
      <c r="D534" s="630" t="s">
        <v>489</v>
      </c>
      <c r="E534" s="875" t="s">
        <v>2036</v>
      </c>
      <c r="F534" s="876"/>
      <c r="G534" s="821" t="s">
        <v>212</v>
      </c>
      <c r="H534" s="821" t="s">
        <v>212</v>
      </c>
      <c r="I534" s="630" t="s">
        <v>211</v>
      </c>
      <c r="J534" s="625">
        <v>1</v>
      </c>
      <c r="K534" s="624" t="s">
        <v>1893</v>
      </c>
      <c r="L534" s="877">
        <v>17255555.555555556</v>
      </c>
      <c r="M534" s="624">
        <v>2010</v>
      </c>
      <c r="N534" s="624" t="s">
        <v>210</v>
      </c>
      <c r="O534" s="633">
        <f t="shared" si="644"/>
        <v>17255555.555555556</v>
      </c>
      <c r="P534" s="624"/>
      <c r="Q534" s="604"/>
      <c r="R534" s="609"/>
      <c r="S534" s="624"/>
      <c r="T534" s="610">
        <v>4</v>
      </c>
      <c r="U534" s="610">
        <f t="shared" si="645"/>
        <v>4</v>
      </c>
      <c r="V534" s="611">
        <f t="shared" si="646"/>
        <v>4313888.888888889</v>
      </c>
      <c r="W534" s="611">
        <f t="shared" si="647"/>
        <v>17255555.555555556</v>
      </c>
      <c r="X534" s="611">
        <f t="shared" si="648"/>
        <v>0</v>
      </c>
      <c r="Y534" s="610">
        <f t="shared" si="649"/>
        <v>4</v>
      </c>
      <c r="Z534" s="611">
        <f t="shared" si="650"/>
        <v>4313888.888888889</v>
      </c>
      <c r="AA534" s="611">
        <f t="shared" si="651"/>
        <v>17255555.555555556</v>
      </c>
      <c r="AB534" s="611">
        <f t="shared" si="652"/>
        <v>0</v>
      </c>
      <c r="AC534" s="5" t="b">
        <f t="shared" si="653"/>
        <v>1</v>
      </c>
    </row>
    <row r="535" spans="1:29" ht="15" customHeight="1">
      <c r="A535" s="612" t="s">
        <v>483</v>
      </c>
      <c r="B535" s="804">
        <v>32</v>
      </c>
      <c r="C535" s="861" t="s">
        <v>260</v>
      </c>
      <c r="D535" s="630" t="s">
        <v>489</v>
      </c>
      <c r="E535" s="875" t="s">
        <v>491</v>
      </c>
      <c r="F535" s="876"/>
      <c r="G535" s="821" t="s">
        <v>212</v>
      </c>
      <c r="H535" s="821" t="s">
        <v>212</v>
      </c>
      <c r="I535" s="630" t="s">
        <v>211</v>
      </c>
      <c r="J535" s="625">
        <v>1</v>
      </c>
      <c r="K535" s="624" t="s">
        <v>1893</v>
      </c>
      <c r="L535" s="877">
        <v>17255555.555555556</v>
      </c>
      <c r="M535" s="624">
        <v>2010</v>
      </c>
      <c r="N535" s="624" t="s">
        <v>210</v>
      </c>
      <c r="O535" s="633">
        <f t="shared" si="644"/>
        <v>17255555.555555556</v>
      </c>
      <c r="P535" s="624"/>
      <c r="Q535" s="604"/>
      <c r="R535" s="609"/>
      <c r="S535" s="624"/>
      <c r="T535" s="610">
        <v>4</v>
      </c>
      <c r="U535" s="610">
        <f t="shared" si="645"/>
        <v>4</v>
      </c>
      <c r="V535" s="611">
        <f t="shared" si="646"/>
        <v>4313888.888888889</v>
      </c>
      <c r="W535" s="611">
        <f t="shared" si="647"/>
        <v>17255555.555555556</v>
      </c>
      <c r="X535" s="611">
        <f t="shared" si="648"/>
        <v>0</v>
      </c>
      <c r="Y535" s="610">
        <f t="shared" si="649"/>
        <v>4</v>
      </c>
      <c r="Z535" s="611">
        <f t="shared" si="650"/>
        <v>4313888.888888889</v>
      </c>
      <c r="AA535" s="611">
        <f t="shared" si="651"/>
        <v>17255555.555555556</v>
      </c>
      <c r="AB535" s="611">
        <f t="shared" si="652"/>
        <v>0</v>
      </c>
      <c r="AC535" s="5" t="b">
        <f t="shared" si="653"/>
        <v>1</v>
      </c>
    </row>
    <row r="536" spans="1:29" ht="15" customHeight="1">
      <c r="A536" s="612" t="s">
        <v>492</v>
      </c>
      <c r="B536" s="1506" t="s">
        <v>278</v>
      </c>
      <c r="C536" s="1506"/>
      <c r="D536" s="630"/>
      <c r="E536" s="630"/>
      <c r="F536" s="604"/>
      <c r="G536" s="624"/>
      <c r="H536" s="624"/>
      <c r="I536" s="679"/>
      <c r="J536" s="625"/>
      <c r="K536" s="624"/>
      <c r="L536" s="633"/>
      <c r="M536" s="624"/>
      <c r="N536" s="624"/>
      <c r="O536" s="633"/>
      <c r="P536" s="624"/>
      <c r="Q536" s="604"/>
      <c r="R536" s="609"/>
      <c r="S536" s="624"/>
      <c r="T536" s="610"/>
      <c r="U536" s="610"/>
      <c r="V536" s="611"/>
      <c r="W536" s="611"/>
      <c r="X536" s="611"/>
      <c r="Y536" s="610"/>
      <c r="Z536" s="611"/>
      <c r="AA536" s="611"/>
      <c r="AB536" s="611"/>
      <c r="AC536" s="5" t="b">
        <f t="shared" si="568"/>
        <v>1</v>
      </c>
    </row>
    <row r="537" spans="1:29" ht="15" customHeight="1">
      <c r="A537" s="612" t="s">
        <v>492</v>
      </c>
      <c r="B537" s="804">
        <v>1</v>
      </c>
      <c r="C537" s="617" t="s">
        <v>486</v>
      </c>
      <c r="D537" s="630" t="s">
        <v>488</v>
      </c>
      <c r="E537" s="530" t="s">
        <v>332</v>
      </c>
      <c r="F537" s="821" t="s">
        <v>219</v>
      </c>
      <c r="G537" s="821" t="s">
        <v>212</v>
      </c>
      <c r="H537" s="821" t="s">
        <v>212</v>
      </c>
      <c r="I537" s="630" t="s">
        <v>211</v>
      </c>
      <c r="J537" s="625">
        <v>1</v>
      </c>
      <c r="K537" s="624" t="s">
        <v>1893</v>
      </c>
      <c r="L537" s="535">
        <v>3100000</v>
      </c>
      <c r="M537" s="530" t="s">
        <v>502</v>
      </c>
      <c r="N537" s="530" t="s">
        <v>210</v>
      </c>
      <c r="O537" s="633">
        <f t="shared" si="625"/>
        <v>3100000</v>
      </c>
      <c r="P537" s="530" t="s">
        <v>99</v>
      </c>
      <c r="Q537" s="1023"/>
      <c r="R537" s="805"/>
      <c r="S537" s="617" t="s">
        <v>1901</v>
      </c>
      <c r="T537" s="682">
        <v>4</v>
      </c>
      <c r="U537" s="634">
        <f>2014-M537+1</f>
        <v>4</v>
      </c>
      <c r="V537" s="611">
        <f t="shared" si="579"/>
        <v>775000</v>
      </c>
      <c r="W537" s="611">
        <f t="shared" si="580"/>
        <v>3100000</v>
      </c>
      <c r="X537" s="611">
        <f t="shared" si="581"/>
        <v>0</v>
      </c>
      <c r="Y537" s="610">
        <f>2014-M537+1</f>
        <v>4</v>
      </c>
      <c r="Z537" s="611">
        <f t="shared" si="643"/>
        <v>775000</v>
      </c>
      <c r="AA537" s="611">
        <f t="shared" si="583"/>
        <v>3100000</v>
      </c>
      <c r="AB537" s="611">
        <f t="shared" si="584"/>
        <v>0</v>
      </c>
      <c r="AC537" s="5" t="b">
        <f t="shared" si="568"/>
        <v>1</v>
      </c>
    </row>
    <row r="538" spans="1:29" ht="15" customHeight="1">
      <c r="A538" s="612" t="s">
        <v>492</v>
      </c>
      <c r="B538" s="804">
        <v>2</v>
      </c>
      <c r="C538" s="617" t="s">
        <v>486</v>
      </c>
      <c r="D538" s="630" t="s">
        <v>488</v>
      </c>
      <c r="E538" s="530" t="s">
        <v>338</v>
      </c>
      <c r="F538" s="821" t="s">
        <v>219</v>
      </c>
      <c r="G538" s="821" t="s">
        <v>212</v>
      </c>
      <c r="H538" s="821" t="s">
        <v>212</v>
      </c>
      <c r="I538" s="630" t="s">
        <v>211</v>
      </c>
      <c r="J538" s="625">
        <v>1</v>
      </c>
      <c r="K538" s="624" t="s">
        <v>1893</v>
      </c>
      <c r="L538" s="535">
        <v>3100000</v>
      </c>
      <c r="M538" s="530" t="s">
        <v>502</v>
      </c>
      <c r="N538" s="530" t="s">
        <v>210</v>
      </c>
      <c r="O538" s="633">
        <f t="shared" ref="O538:O548" si="654">J538*L538</f>
        <v>3100000</v>
      </c>
      <c r="P538" s="530" t="s">
        <v>99</v>
      </c>
      <c r="Q538" s="1127"/>
      <c r="R538" s="1127"/>
      <c r="S538" s="617" t="s">
        <v>1901</v>
      </c>
      <c r="T538" s="682">
        <v>4</v>
      </c>
      <c r="U538" s="634">
        <f t="shared" ref="U538:U548" si="655">2014-M538+1</f>
        <v>4</v>
      </c>
      <c r="V538" s="611">
        <f t="shared" ref="V538:V548" si="656">O538/T538</f>
        <v>775000</v>
      </c>
      <c r="W538" s="611">
        <f t="shared" ref="W538:W548" si="657">U538*V538</f>
        <v>3100000</v>
      </c>
      <c r="X538" s="611">
        <f t="shared" ref="X538:X548" si="658">O538-W538</f>
        <v>0</v>
      </c>
      <c r="Y538" s="610">
        <f t="shared" ref="Y538:Y548" si="659">2014-M538+1</f>
        <v>4</v>
      </c>
      <c r="Z538" s="611">
        <f t="shared" ref="Z538:Z548" si="660">O538/T538</f>
        <v>775000</v>
      </c>
      <c r="AA538" s="611">
        <f t="shared" ref="AA538:AA548" si="661">Y538*Z538</f>
        <v>3100000</v>
      </c>
      <c r="AB538" s="611">
        <f t="shared" ref="AB538:AB548" si="662">O538-AA538</f>
        <v>0</v>
      </c>
      <c r="AC538" s="5" t="b">
        <f t="shared" ref="AC538:AC548" si="663">AA538+AB538=O538</f>
        <v>1</v>
      </c>
    </row>
    <row r="539" spans="1:29" ht="15" customHeight="1">
      <c r="A539" s="612" t="s">
        <v>492</v>
      </c>
      <c r="B539" s="804">
        <v>3</v>
      </c>
      <c r="C539" s="617" t="s">
        <v>486</v>
      </c>
      <c r="D539" s="630" t="s">
        <v>488</v>
      </c>
      <c r="E539" s="530" t="s">
        <v>355</v>
      </c>
      <c r="F539" s="821" t="s">
        <v>219</v>
      </c>
      <c r="G539" s="821" t="s">
        <v>212</v>
      </c>
      <c r="H539" s="821" t="s">
        <v>212</v>
      </c>
      <c r="I539" s="630" t="s">
        <v>211</v>
      </c>
      <c r="J539" s="625">
        <v>1</v>
      </c>
      <c r="K539" s="624" t="s">
        <v>1893</v>
      </c>
      <c r="L539" s="535">
        <v>3100000</v>
      </c>
      <c r="M539" s="530" t="s">
        <v>502</v>
      </c>
      <c r="N539" s="530" t="s">
        <v>210</v>
      </c>
      <c r="O539" s="633">
        <f t="shared" si="654"/>
        <v>3100000</v>
      </c>
      <c r="P539" s="530" t="s">
        <v>99</v>
      </c>
      <c r="Q539" s="1127"/>
      <c r="R539" s="1127"/>
      <c r="S539" s="617" t="s">
        <v>1901</v>
      </c>
      <c r="T539" s="682">
        <v>4</v>
      </c>
      <c r="U539" s="634">
        <f t="shared" si="655"/>
        <v>4</v>
      </c>
      <c r="V539" s="611">
        <f t="shared" si="656"/>
        <v>775000</v>
      </c>
      <c r="W539" s="611">
        <f t="shared" si="657"/>
        <v>3100000</v>
      </c>
      <c r="X539" s="611">
        <f t="shared" si="658"/>
        <v>0</v>
      </c>
      <c r="Y539" s="610">
        <f t="shared" si="659"/>
        <v>4</v>
      </c>
      <c r="Z539" s="611">
        <f t="shared" si="660"/>
        <v>775000</v>
      </c>
      <c r="AA539" s="611">
        <f t="shared" si="661"/>
        <v>3100000</v>
      </c>
      <c r="AB539" s="611">
        <f t="shared" si="662"/>
        <v>0</v>
      </c>
      <c r="AC539" s="5" t="b">
        <f t="shared" si="663"/>
        <v>1</v>
      </c>
    </row>
    <row r="540" spans="1:29" ht="15" customHeight="1">
      <c r="A540" s="612" t="s">
        <v>492</v>
      </c>
      <c r="B540" s="804">
        <v>4</v>
      </c>
      <c r="C540" s="617" t="s">
        <v>486</v>
      </c>
      <c r="D540" s="630" t="s">
        <v>488</v>
      </c>
      <c r="E540" s="530" t="s">
        <v>346</v>
      </c>
      <c r="F540" s="821" t="s">
        <v>219</v>
      </c>
      <c r="G540" s="821" t="s">
        <v>212</v>
      </c>
      <c r="H540" s="821" t="s">
        <v>212</v>
      </c>
      <c r="I540" s="630" t="s">
        <v>211</v>
      </c>
      <c r="J540" s="625">
        <v>1</v>
      </c>
      <c r="K540" s="624" t="s">
        <v>1893</v>
      </c>
      <c r="L540" s="535">
        <v>3100000</v>
      </c>
      <c r="M540" s="530" t="s">
        <v>502</v>
      </c>
      <c r="N540" s="530" t="s">
        <v>210</v>
      </c>
      <c r="O540" s="633">
        <f t="shared" si="654"/>
        <v>3100000</v>
      </c>
      <c r="P540" s="530" t="s">
        <v>99</v>
      </c>
      <c r="Q540" s="1127"/>
      <c r="R540" s="1127"/>
      <c r="S540" s="617" t="s">
        <v>1901</v>
      </c>
      <c r="T540" s="682">
        <v>4</v>
      </c>
      <c r="U540" s="634">
        <f t="shared" si="655"/>
        <v>4</v>
      </c>
      <c r="V540" s="611">
        <f t="shared" si="656"/>
        <v>775000</v>
      </c>
      <c r="W540" s="611">
        <f t="shared" si="657"/>
        <v>3100000</v>
      </c>
      <c r="X540" s="611">
        <f t="shared" si="658"/>
        <v>0</v>
      </c>
      <c r="Y540" s="610">
        <f t="shared" si="659"/>
        <v>4</v>
      </c>
      <c r="Z540" s="611">
        <f t="shared" si="660"/>
        <v>775000</v>
      </c>
      <c r="AA540" s="611">
        <f t="shared" si="661"/>
        <v>3100000</v>
      </c>
      <c r="AB540" s="611">
        <f t="shared" si="662"/>
        <v>0</v>
      </c>
      <c r="AC540" s="5" t="b">
        <f t="shared" si="663"/>
        <v>1</v>
      </c>
    </row>
    <row r="541" spans="1:29" ht="15" customHeight="1">
      <c r="A541" s="612" t="s">
        <v>492</v>
      </c>
      <c r="B541" s="804">
        <v>5</v>
      </c>
      <c r="C541" s="617" t="s">
        <v>486</v>
      </c>
      <c r="D541" s="630" t="s">
        <v>488</v>
      </c>
      <c r="E541" s="530" t="s">
        <v>348</v>
      </c>
      <c r="F541" s="821" t="s">
        <v>219</v>
      </c>
      <c r="G541" s="821" t="s">
        <v>212</v>
      </c>
      <c r="H541" s="821" t="s">
        <v>212</v>
      </c>
      <c r="I541" s="630" t="s">
        <v>211</v>
      </c>
      <c r="J541" s="625">
        <v>1</v>
      </c>
      <c r="K541" s="624" t="s">
        <v>1893</v>
      </c>
      <c r="L541" s="535">
        <v>3100000</v>
      </c>
      <c r="M541" s="530" t="s">
        <v>502</v>
      </c>
      <c r="N541" s="530" t="s">
        <v>210</v>
      </c>
      <c r="O541" s="633">
        <f t="shared" si="654"/>
        <v>3100000</v>
      </c>
      <c r="P541" s="530" t="s">
        <v>99</v>
      </c>
      <c r="Q541" s="1127"/>
      <c r="R541" s="1127"/>
      <c r="S541" s="617" t="s">
        <v>1901</v>
      </c>
      <c r="T541" s="682">
        <v>4</v>
      </c>
      <c r="U541" s="634">
        <f t="shared" si="655"/>
        <v>4</v>
      </c>
      <c r="V541" s="611">
        <f t="shared" si="656"/>
        <v>775000</v>
      </c>
      <c r="W541" s="611">
        <f t="shared" si="657"/>
        <v>3100000</v>
      </c>
      <c r="X541" s="611">
        <f t="shared" si="658"/>
        <v>0</v>
      </c>
      <c r="Y541" s="610">
        <f t="shared" si="659"/>
        <v>4</v>
      </c>
      <c r="Z541" s="611">
        <f t="shared" si="660"/>
        <v>775000</v>
      </c>
      <c r="AA541" s="611">
        <f t="shared" si="661"/>
        <v>3100000</v>
      </c>
      <c r="AB541" s="611">
        <f t="shared" si="662"/>
        <v>0</v>
      </c>
      <c r="AC541" s="5" t="b">
        <f t="shared" si="663"/>
        <v>1</v>
      </c>
    </row>
    <row r="542" spans="1:29" ht="15" customHeight="1">
      <c r="A542" s="612" t="s">
        <v>492</v>
      </c>
      <c r="B542" s="804">
        <v>6</v>
      </c>
      <c r="C542" s="617" t="s">
        <v>486</v>
      </c>
      <c r="D542" s="630" t="s">
        <v>488</v>
      </c>
      <c r="E542" s="530" t="s">
        <v>364</v>
      </c>
      <c r="F542" s="821" t="s">
        <v>219</v>
      </c>
      <c r="G542" s="821" t="s">
        <v>212</v>
      </c>
      <c r="H542" s="821" t="s">
        <v>212</v>
      </c>
      <c r="I542" s="630" t="s">
        <v>211</v>
      </c>
      <c r="J542" s="625">
        <v>1</v>
      </c>
      <c r="K542" s="624" t="s">
        <v>1893</v>
      </c>
      <c r="L542" s="535">
        <v>3100000</v>
      </c>
      <c r="M542" s="530" t="s">
        <v>502</v>
      </c>
      <c r="N542" s="530" t="s">
        <v>210</v>
      </c>
      <c r="O542" s="633">
        <f t="shared" si="654"/>
        <v>3100000</v>
      </c>
      <c r="P542" s="530" t="s">
        <v>99</v>
      </c>
      <c r="Q542" s="1127"/>
      <c r="R542" s="1127"/>
      <c r="S542" s="617" t="s">
        <v>1901</v>
      </c>
      <c r="T542" s="682">
        <v>4</v>
      </c>
      <c r="U542" s="634">
        <f t="shared" si="655"/>
        <v>4</v>
      </c>
      <c r="V542" s="611">
        <f t="shared" si="656"/>
        <v>775000</v>
      </c>
      <c r="W542" s="611">
        <f t="shared" si="657"/>
        <v>3100000</v>
      </c>
      <c r="X542" s="611">
        <f t="shared" si="658"/>
        <v>0</v>
      </c>
      <c r="Y542" s="610">
        <f t="shared" si="659"/>
        <v>4</v>
      </c>
      <c r="Z542" s="611">
        <f t="shared" si="660"/>
        <v>775000</v>
      </c>
      <c r="AA542" s="611">
        <f t="shared" si="661"/>
        <v>3100000</v>
      </c>
      <c r="AB542" s="611">
        <f t="shared" si="662"/>
        <v>0</v>
      </c>
      <c r="AC542" s="5" t="b">
        <f t="shared" si="663"/>
        <v>1</v>
      </c>
    </row>
    <row r="543" spans="1:29" ht="15" customHeight="1">
      <c r="A543" s="612" t="s">
        <v>492</v>
      </c>
      <c r="B543" s="804">
        <v>7</v>
      </c>
      <c r="C543" s="617" t="s">
        <v>486</v>
      </c>
      <c r="D543" s="630" t="s">
        <v>488</v>
      </c>
      <c r="E543" s="530" t="s">
        <v>475</v>
      </c>
      <c r="F543" s="821" t="s">
        <v>219</v>
      </c>
      <c r="G543" s="821" t="s">
        <v>212</v>
      </c>
      <c r="H543" s="821" t="s">
        <v>212</v>
      </c>
      <c r="I543" s="630" t="s">
        <v>211</v>
      </c>
      <c r="J543" s="625">
        <v>1</v>
      </c>
      <c r="K543" s="624" t="s">
        <v>1893</v>
      </c>
      <c r="L543" s="535">
        <v>3100000</v>
      </c>
      <c r="M543" s="530" t="s">
        <v>502</v>
      </c>
      <c r="N543" s="530" t="s">
        <v>210</v>
      </c>
      <c r="O543" s="633">
        <f t="shared" si="654"/>
        <v>3100000</v>
      </c>
      <c r="P543" s="530" t="s">
        <v>99</v>
      </c>
      <c r="Q543" s="1127"/>
      <c r="R543" s="1127"/>
      <c r="S543" s="617" t="s">
        <v>1901</v>
      </c>
      <c r="T543" s="682">
        <v>4</v>
      </c>
      <c r="U543" s="634">
        <f t="shared" si="655"/>
        <v>4</v>
      </c>
      <c r="V543" s="611">
        <f t="shared" si="656"/>
        <v>775000</v>
      </c>
      <c r="W543" s="611">
        <f t="shared" si="657"/>
        <v>3100000</v>
      </c>
      <c r="X543" s="611">
        <f t="shared" si="658"/>
        <v>0</v>
      </c>
      <c r="Y543" s="610">
        <f t="shared" si="659"/>
        <v>4</v>
      </c>
      <c r="Z543" s="611">
        <f t="shared" si="660"/>
        <v>775000</v>
      </c>
      <c r="AA543" s="611">
        <f t="shared" si="661"/>
        <v>3100000</v>
      </c>
      <c r="AB543" s="611">
        <f t="shared" si="662"/>
        <v>0</v>
      </c>
      <c r="AC543" s="5" t="b">
        <f t="shared" si="663"/>
        <v>1</v>
      </c>
    </row>
    <row r="544" spans="1:29" ht="15" customHeight="1">
      <c r="A544" s="612" t="s">
        <v>492</v>
      </c>
      <c r="B544" s="804">
        <v>8</v>
      </c>
      <c r="C544" s="617" t="s">
        <v>486</v>
      </c>
      <c r="D544" s="630" t="s">
        <v>488</v>
      </c>
      <c r="E544" s="530" t="s">
        <v>414</v>
      </c>
      <c r="F544" s="821" t="s">
        <v>219</v>
      </c>
      <c r="G544" s="821" t="s">
        <v>212</v>
      </c>
      <c r="H544" s="821" t="s">
        <v>212</v>
      </c>
      <c r="I544" s="630" t="s">
        <v>211</v>
      </c>
      <c r="J544" s="625">
        <v>1</v>
      </c>
      <c r="K544" s="624" t="s">
        <v>1893</v>
      </c>
      <c r="L544" s="535">
        <v>3100000</v>
      </c>
      <c r="M544" s="530" t="s">
        <v>502</v>
      </c>
      <c r="N544" s="530" t="s">
        <v>210</v>
      </c>
      <c r="O544" s="633">
        <f t="shared" si="654"/>
        <v>3100000</v>
      </c>
      <c r="P544" s="530" t="s">
        <v>99</v>
      </c>
      <c r="Q544" s="1127"/>
      <c r="R544" s="1127"/>
      <c r="S544" s="617" t="s">
        <v>1901</v>
      </c>
      <c r="T544" s="682">
        <v>4</v>
      </c>
      <c r="U544" s="634">
        <f t="shared" si="655"/>
        <v>4</v>
      </c>
      <c r="V544" s="611">
        <f t="shared" si="656"/>
        <v>775000</v>
      </c>
      <c r="W544" s="611">
        <f t="shared" si="657"/>
        <v>3100000</v>
      </c>
      <c r="X544" s="611">
        <f t="shared" si="658"/>
        <v>0</v>
      </c>
      <c r="Y544" s="610">
        <f t="shared" si="659"/>
        <v>4</v>
      </c>
      <c r="Z544" s="611">
        <f t="shared" si="660"/>
        <v>775000</v>
      </c>
      <c r="AA544" s="611">
        <f t="shared" si="661"/>
        <v>3100000</v>
      </c>
      <c r="AB544" s="611">
        <f t="shared" si="662"/>
        <v>0</v>
      </c>
      <c r="AC544" s="5" t="b">
        <f t="shared" si="663"/>
        <v>1</v>
      </c>
    </row>
    <row r="545" spans="1:29" ht="15" customHeight="1">
      <c r="A545" s="612" t="s">
        <v>492</v>
      </c>
      <c r="B545" s="804">
        <v>9</v>
      </c>
      <c r="C545" s="617" t="s">
        <v>486</v>
      </c>
      <c r="D545" s="630" t="s">
        <v>488</v>
      </c>
      <c r="E545" s="530" t="s">
        <v>389</v>
      </c>
      <c r="F545" s="821" t="s">
        <v>219</v>
      </c>
      <c r="G545" s="821" t="s">
        <v>212</v>
      </c>
      <c r="H545" s="821" t="s">
        <v>212</v>
      </c>
      <c r="I545" s="630" t="s">
        <v>211</v>
      </c>
      <c r="J545" s="625">
        <v>1</v>
      </c>
      <c r="K545" s="624" t="s">
        <v>1893</v>
      </c>
      <c r="L545" s="535">
        <v>3100000</v>
      </c>
      <c r="M545" s="530" t="s">
        <v>502</v>
      </c>
      <c r="N545" s="530" t="s">
        <v>210</v>
      </c>
      <c r="O545" s="633">
        <f t="shared" si="654"/>
        <v>3100000</v>
      </c>
      <c r="P545" s="530" t="s">
        <v>99</v>
      </c>
      <c r="Q545" s="1127"/>
      <c r="R545" s="1127"/>
      <c r="S545" s="617" t="s">
        <v>1901</v>
      </c>
      <c r="T545" s="682">
        <v>4</v>
      </c>
      <c r="U545" s="634">
        <f t="shared" si="655"/>
        <v>4</v>
      </c>
      <c r="V545" s="611">
        <f t="shared" si="656"/>
        <v>775000</v>
      </c>
      <c r="W545" s="611">
        <f t="shared" si="657"/>
        <v>3100000</v>
      </c>
      <c r="X545" s="611">
        <f t="shared" si="658"/>
        <v>0</v>
      </c>
      <c r="Y545" s="610">
        <f t="shared" si="659"/>
        <v>4</v>
      </c>
      <c r="Z545" s="611">
        <f t="shared" si="660"/>
        <v>775000</v>
      </c>
      <c r="AA545" s="611">
        <f t="shared" si="661"/>
        <v>3100000</v>
      </c>
      <c r="AB545" s="611">
        <f t="shared" si="662"/>
        <v>0</v>
      </c>
      <c r="AC545" s="5" t="b">
        <f t="shared" si="663"/>
        <v>1</v>
      </c>
    </row>
    <row r="546" spans="1:29" ht="15" customHeight="1">
      <c r="A546" s="612" t="s">
        <v>492</v>
      </c>
      <c r="B546" s="804">
        <v>10</v>
      </c>
      <c r="C546" s="617" t="s">
        <v>486</v>
      </c>
      <c r="D546" s="630" t="s">
        <v>488</v>
      </c>
      <c r="E546" s="530" t="s">
        <v>391</v>
      </c>
      <c r="F546" s="821" t="s">
        <v>219</v>
      </c>
      <c r="G546" s="821" t="s">
        <v>212</v>
      </c>
      <c r="H546" s="821" t="s">
        <v>212</v>
      </c>
      <c r="I546" s="630" t="s">
        <v>211</v>
      </c>
      <c r="J546" s="625">
        <v>1</v>
      </c>
      <c r="K546" s="624" t="s">
        <v>1893</v>
      </c>
      <c r="L546" s="535">
        <v>3100000</v>
      </c>
      <c r="M546" s="530" t="s">
        <v>502</v>
      </c>
      <c r="N546" s="530" t="s">
        <v>210</v>
      </c>
      <c r="O546" s="633">
        <f t="shared" si="654"/>
        <v>3100000</v>
      </c>
      <c r="P546" s="530" t="s">
        <v>99</v>
      </c>
      <c r="Q546" s="1127"/>
      <c r="R546" s="1127"/>
      <c r="S546" s="617" t="s">
        <v>1901</v>
      </c>
      <c r="T546" s="682">
        <v>4</v>
      </c>
      <c r="U546" s="634">
        <f t="shared" si="655"/>
        <v>4</v>
      </c>
      <c r="V546" s="611">
        <f t="shared" si="656"/>
        <v>775000</v>
      </c>
      <c r="W546" s="611">
        <f t="shared" si="657"/>
        <v>3100000</v>
      </c>
      <c r="X546" s="611">
        <f t="shared" si="658"/>
        <v>0</v>
      </c>
      <c r="Y546" s="610">
        <f t="shared" si="659"/>
        <v>4</v>
      </c>
      <c r="Z546" s="611">
        <f t="shared" si="660"/>
        <v>775000</v>
      </c>
      <c r="AA546" s="611">
        <f t="shared" si="661"/>
        <v>3100000</v>
      </c>
      <c r="AB546" s="611">
        <f t="shared" si="662"/>
        <v>0</v>
      </c>
      <c r="AC546" s="5" t="b">
        <f t="shared" si="663"/>
        <v>1</v>
      </c>
    </row>
    <row r="547" spans="1:29" ht="15" customHeight="1">
      <c r="A547" s="612" t="s">
        <v>492</v>
      </c>
      <c r="B547" s="804">
        <v>11</v>
      </c>
      <c r="C547" s="617" t="s">
        <v>486</v>
      </c>
      <c r="D547" s="630" t="s">
        <v>488</v>
      </c>
      <c r="E547" s="530" t="s">
        <v>419</v>
      </c>
      <c r="F547" s="821" t="s">
        <v>219</v>
      </c>
      <c r="G547" s="821" t="s">
        <v>212</v>
      </c>
      <c r="H547" s="821" t="s">
        <v>212</v>
      </c>
      <c r="I547" s="630" t="s">
        <v>211</v>
      </c>
      <c r="J547" s="625">
        <v>1</v>
      </c>
      <c r="K547" s="624" t="s">
        <v>1893</v>
      </c>
      <c r="L547" s="535">
        <v>3100000</v>
      </c>
      <c r="M547" s="530" t="s">
        <v>502</v>
      </c>
      <c r="N547" s="530" t="s">
        <v>210</v>
      </c>
      <c r="O547" s="633">
        <f t="shared" si="654"/>
        <v>3100000</v>
      </c>
      <c r="P547" s="530" t="s">
        <v>99</v>
      </c>
      <c r="Q547" s="1127"/>
      <c r="R547" s="1127"/>
      <c r="S547" s="617" t="s">
        <v>1901</v>
      </c>
      <c r="T547" s="682">
        <v>4</v>
      </c>
      <c r="U547" s="634">
        <f t="shared" si="655"/>
        <v>4</v>
      </c>
      <c r="V547" s="611">
        <f t="shared" si="656"/>
        <v>775000</v>
      </c>
      <c r="W547" s="611">
        <f t="shared" si="657"/>
        <v>3100000</v>
      </c>
      <c r="X547" s="611">
        <f t="shared" si="658"/>
        <v>0</v>
      </c>
      <c r="Y547" s="610">
        <f t="shared" si="659"/>
        <v>4</v>
      </c>
      <c r="Z547" s="611">
        <f t="shared" si="660"/>
        <v>775000</v>
      </c>
      <c r="AA547" s="611">
        <f t="shared" si="661"/>
        <v>3100000</v>
      </c>
      <c r="AB547" s="611">
        <f t="shared" si="662"/>
        <v>0</v>
      </c>
      <c r="AC547" s="5" t="b">
        <f t="shared" si="663"/>
        <v>1</v>
      </c>
    </row>
    <row r="548" spans="1:29" ht="15" customHeight="1">
      <c r="A548" s="612" t="s">
        <v>492</v>
      </c>
      <c r="B548" s="804">
        <v>12</v>
      </c>
      <c r="C548" s="617" t="s">
        <v>486</v>
      </c>
      <c r="D548" s="630" t="s">
        <v>488</v>
      </c>
      <c r="E548" s="530" t="s">
        <v>406</v>
      </c>
      <c r="F548" s="821" t="s">
        <v>219</v>
      </c>
      <c r="G548" s="821" t="s">
        <v>212</v>
      </c>
      <c r="H548" s="821" t="s">
        <v>212</v>
      </c>
      <c r="I548" s="630" t="s">
        <v>211</v>
      </c>
      <c r="J548" s="625">
        <v>1</v>
      </c>
      <c r="K548" s="624" t="s">
        <v>1893</v>
      </c>
      <c r="L548" s="535">
        <v>3100000</v>
      </c>
      <c r="M548" s="530" t="s">
        <v>502</v>
      </c>
      <c r="N548" s="530" t="s">
        <v>210</v>
      </c>
      <c r="O548" s="633">
        <f t="shared" si="654"/>
        <v>3100000</v>
      </c>
      <c r="P548" s="530" t="s">
        <v>99</v>
      </c>
      <c r="Q548" s="1127"/>
      <c r="R548" s="1127"/>
      <c r="S548" s="617" t="s">
        <v>1901</v>
      </c>
      <c r="T548" s="682">
        <v>4</v>
      </c>
      <c r="U548" s="634">
        <f t="shared" si="655"/>
        <v>4</v>
      </c>
      <c r="V548" s="611">
        <f t="shared" si="656"/>
        <v>775000</v>
      </c>
      <c r="W548" s="611">
        <f t="shared" si="657"/>
        <v>3100000</v>
      </c>
      <c r="X548" s="611">
        <f t="shared" si="658"/>
        <v>0</v>
      </c>
      <c r="Y548" s="610">
        <f t="shared" si="659"/>
        <v>4</v>
      </c>
      <c r="Z548" s="611">
        <f t="shared" si="660"/>
        <v>775000</v>
      </c>
      <c r="AA548" s="611">
        <f t="shared" si="661"/>
        <v>3100000</v>
      </c>
      <c r="AB548" s="611">
        <f t="shared" si="662"/>
        <v>0</v>
      </c>
      <c r="AC548" s="5" t="b">
        <f t="shared" si="663"/>
        <v>1</v>
      </c>
    </row>
    <row r="549" spans="1:29" ht="15" customHeight="1">
      <c r="A549" s="612" t="s">
        <v>492</v>
      </c>
      <c r="B549" s="804">
        <v>13</v>
      </c>
      <c r="C549" s="617" t="s">
        <v>493</v>
      </c>
      <c r="D549" s="601" t="s">
        <v>443</v>
      </c>
      <c r="E549" s="530" t="s">
        <v>332</v>
      </c>
      <c r="F549" s="821" t="s">
        <v>538</v>
      </c>
      <c r="G549" s="821" t="s">
        <v>212</v>
      </c>
      <c r="H549" s="821" t="s">
        <v>212</v>
      </c>
      <c r="I549" s="679" t="s">
        <v>517</v>
      </c>
      <c r="J549" s="625">
        <v>1</v>
      </c>
      <c r="K549" s="624" t="s">
        <v>1893</v>
      </c>
      <c r="L549" s="535">
        <v>1015384.6153846154</v>
      </c>
      <c r="M549" s="530" t="s">
        <v>502</v>
      </c>
      <c r="N549" s="530" t="s">
        <v>210</v>
      </c>
      <c r="O549" s="633">
        <f t="shared" si="625"/>
        <v>1015384.6153846154</v>
      </c>
      <c r="P549" s="530" t="s">
        <v>99</v>
      </c>
      <c r="Q549" s="1023"/>
      <c r="R549" s="805"/>
      <c r="S549" s="617" t="s">
        <v>1902</v>
      </c>
      <c r="T549" s="682">
        <v>5</v>
      </c>
      <c r="U549" s="634">
        <f t="shared" ref="U549:U597" si="664">2015-M549+1</f>
        <v>5</v>
      </c>
      <c r="V549" s="611">
        <f t="shared" si="579"/>
        <v>203076.92307692306</v>
      </c>
      <c r="W549" s="611">
        <f t="shared" si="580"/>
        <v>1015384.6153846153</v>
      </c>
      <c r="X549" s="611">
        <f t="shared" si="581"/>
        <v>0</v>
      </c>
      <c r="Y549" s="610">
        <f t="shared" ref="Y549:Y597" si="665">2015-M549+1</f>
        <v>5</v>
      </c>
      <c r="Z549" s="611">
        <f t="shared" si="643"/>
        <v>203076.92307692306</v>
      </c>
      <c r="AA549" s="611">
        <f t="shared" si="583"/>
        <v>1015384.6153846153</v>
      </c>
      <c r="AB549" s="611">
        <f t="shared" si="584"/>
        <v>0</v>
      </c>
      <c r="AC549" s="5" t="b">
        <f t="shared" si="568"/>
        <v>1</v>
      </c>
    </row>
    <row r="550" spans="1:29" ht="15" customHeight="1">
      <c r="A550" s="612" t="s">
        <v>492</v>
      </c>
      <c r="B550" s="804">
        <v>14</v>
      </c>
      <c r="C550" s="617" t="s">
        <v>493</v>
      </c>
      <c r="D550" s="601" t="s">
        <v>443</v>
      </c>
      <c r="E550" s="530" t="s">
        <v>338</v>
      </c>
      <c r="F550" s="821" t="s">
        <v>538</v>
      </c>
      <c r="G550" s="821" t="s">
        <v>212</v>
      </c>
      <c r="H550" s="821" t="s">
        <v>212</v>
      </c>
      <c r="I550" s="679" t="s">
        <v>517</v>
      </c>
      <c r="J550" s="625">
        <v>1</v>
      </c>
      <c r="K550" s="624" t="s">
        <v>1893</v>
      </c>
      <c r="L550" s="535">
        <v>1015384.6153846154</v>
      </c>
      <c r="M550" s="530" t="s">
        <v>502</v>
      </c>
      <c r="N550" s="530" t="s">
        <v>210</v>
      </c>
      <c r="O550" s="633">
        <f t="shared" ref="O550:O561" si="666">J550*L550</f>
        <v>1015384.6153846154</v>
      </c>
      <c r="P550" s="530" t="s">
        <v>99</v>
      </c>
      <c r="Q550" s="1127"/>
      <c r="R550" s="1127"/>
      <c r="S550" s="617" t="s">
        <v>1902</v>
      </c>
      <c r="T550" s="682">
        <v>5</v>
      </c>
      <c r="U550" s="634">
        <f t="shared" ref="U550:U561" si="667">2015-M550+1</f>
        <v>5</v>
      </c>
      <c r="V550" s="611">
        <f t="shared" ref="V550:V561" si="668">O550/T550</f>
        <v>203076.92307692306</v>
      </c>
      <c r="W550" s="611">
        <f t="shared" ref="W550:W561" si="669">U550*V550</f>
        <v>1015384.6153846153</v>
      </c>
      <c r="X550" s="611">
        <f t="shared" ref="X550:X561" si="670">O550-W550</f>
        <v>0</v>
      </c>
      <c r="Y550" s="610">
        <f t="shared" ref="Y550:Y561" si="671">2015-M550+1</f>
        <v>5</v>
      </c>
      <c r="Z550" s="611">
        <f t="shared" ref="Z550:Z561" si="672">O550/T550</f>
        <v>203076.92307692306</v>
      </c>
      <c r="AA550" s="611">
        <f t="shared" ref="AA550:AA561" si="673">Y550*Z550</f>
        <v>1015384.6153846153</v>
      </c>
      <c r="AB550" s="611">
        <f t="shared" ref="AB550:AB561" si="674">O550-AA550</f>
        <v>0</v>
      </c>
      <c r="AC550" s="5" t="b">
        <f t="shared" ref="AC550:AC561" si="675">AA550+AB550=O550</f>
        <v>1</v>
      </c>
    </row>
    <row r="551" spans="1:29" ht="15" customHeight="1">
      <c r="A551" s="612" t="s">
        <v>492</v>
      </c>
      <c r="B551" s="804">
        <v>15</v>
      </c>
      <c r="C551" s="617" t="s">
        <v>493</v>
      </c>
      <c r="D551" s="601" t="s">
        <v>443</v>
      </c>
      <c r="E551" s="530" t="s">
        <v>355</v>
      </c>
      <c r="F551" s="821" t="s">
        <v>538</v>
      </c>
      <c r="G551" s="821" t="s">
        <v>212</v>
      </c>
      <c r="H551" s="821" t="s">
        <v>212</v>
      </c>
      <c r="I551" s="679" t="s">
        <v>517</v>
      </c>
      <c r="J551" s="625">
        <v>1</v>
      </c>
      <c r="K551" s="624" t="s">
        <v>1893</v>
      </c>
      <c r="L551" s="535">
        <v>1015384.6153846154</v>
      </c>
      <c r="M551" s="530" t="s">
        <v>502</v>
      </c>
      <c r="N551" s="530" t="s">
        <v>210</v>
      </c>
      <c r="O551" s="633">
        <f t="shared" si="666"/>
        <v>1015384.6153846154</v>
      </c>
      <c r="P551" s="530" t="s">
        <v>99</v>
      </c>
      <c r="Q551" s="1127"/>
      <c r="R551" s="1127"/>
      <c r="S551" s="617" t="s">
        <v>1902</v>
      </c>
      <c r="T551" s="682">
        <v>5</v>
      </c>
      <c r="U551" s="634">
        <f t="shared" si="667"/>
        <v>5</v>
      </c>
      <c r="V551" s="611">
        <f t="shared" si="668"/>
        <v>203076.92307692306</v>
      </c>
      <c r="W551" s="611">
        <f t="shared" si="669"/>
        <v>1015384.6153846153</v>
      </c>
      <c r="X551" s="611">
        <f t="shared" si="670"/>
        <v>0</v>
      </c>
      <c r="Y551" s="610">
        <f t="shared" si="671"/>
        <v>5</v>
      </c>
      <c r="Z551" s="611">
        <f t="shared" si="672"/>
        <v>203076.92307692306</v>
      </c>
      <c r="AA551" s="611">
        <f t="shared" si="673"/>
        <v>1015384.6153846153</v>
      </c>
      <c r="AB551" s="611">
        <f t="shared" si="674"/>
        <v>0</v>
      </c>
      <c r="AC551" s="5" t="b">
        <f t="shared" si="675"/>
        <v>1</v>
      </c>
    </row>
    <row r="552" spans="1:29" ht="15" customHeight="1">
      <c r="A552" s="612" t="s">
        <v>492</v>
      </c>
      <c r="B552" s="804">
        <v>16</v>
      </c>
      <c r="C552" s="617" t="s">
        <v>493</v>
      </c>
      <c r="D552" s="601" t="s">
        <v>443</v>
      </c>
      <c r="E552" s="530" t="s">
        <v>346</v>
      </c>
      <c r="F552" s="821" t="s">
        <v>538</v>
      </c>
      <c r="G552" s="821" t="s">
        <v>212</v>
      </c>
      <c r="H552" s="821" t="s">
        <v>212</v>
      </c>
      <c r="I552" s="679" t="s">
        <v>517</v>
      </c>
      <c r="J552" s="625">
        <v>1</v>
      </c>
      <c r="K552" s="624" t="s">
        <v>1893</v>
      </c>
      <c r="L552" s="535">
        <v>1015384.6153846154</v>
      </c>
      <c r="M552" s="530" t="s">
        <v>502</v>
      </c>
      <c r="N552" s="530" t="s">
        <v>210</v>
      </c>
      <c r="O552" s="633">
        <f t="shared" si="666"/>
        <v>1015384.6153846154</v>
      </c>
      <c r="P552" s="530" t="s">
        <v>99</v>
      </c>
      <c r="Q552" s="1127"/>
      <c r="R552" s="1127"/>
      <c r="S552" s="617" t="s">
        <v>1902</v>
      </c>
      <c r="T552" s="682">
        <v>5</v>
      </c>
      <c r="U552" s="634">
        <f t="shared" si="667"/>
        <v>5</v>
      </c>
      <c r="V552" s="611">
        <f t="shared" si="668"/>
        <v>203076.92307692306</v>
      </c>
      <c r="W552" s="611">
        <f t="shared" si="669"/>
        <v>1015384.6153846153</v>
      </c>
      <c r="X552" s="611">
        <f t="shared" si="670"/>
        <v>0</v>
      </c>
      <c r="Y552" s="610">
        <f t="shared" si="671"/>
        <v>5</v>
      </c>
      <c r="Z552" s="611">
        <f t="shared" si="672"/>
        <v>203076.92307692306</v>
      </c>
      <c r="AA552" s="611">
        <f t="shared" si="673"/>
        <v>1015384.6153846153</v>
      </c>
      <c r="AB552" s="611">
        <f t="shared" si="674"/>
        <v>0</v>
      </c>
      <c r="AC552" s="5" t="b">
        <f t="shared" si="675"/>
        <v>1</v>
      </c>
    </row>
    <row r="553" spans="1:29" ht="15" customHeight="1">
      <c r="A553" s="612" t="s">
        <v>492</v>
      </c>
      <c r="B553" s="804">
        <v>17</v>
      </c>
      <c r="C553" s="617" t="s">
        <v>493</v>
      </c>
      <c r="D553" s="601" t="s">
        <v>443</v>
      </c>
      <c r="E553" s="530" t="s">
        <v>348</v>
      </c>
      <c r="F553" s="821" t="s">
        <v>538</v>
      </c>
      <c r="G553" s="821" t="s">
        <v>212</v>
      </c>
      <c r="H553" s="821" t="s">
        <v>212</v>
      </c>
      <c r="I553" s="679" t="s">
        <v>517</v>
      </c>
      <c r="J553" s="625">
        <v>1</v>
      </c>
      <c r="K553" s="624" t="s">
        <v>1893</v>
      </c>
      <c r="L553" s="535">
        <v>1015384.6153846154</v>
      </c>
      <c r="M553" s="530" t="s">
        <v>502</v>
      </c>
      <c r="N553" s="530" t="s">
        <v>210</v>
      </c>
      <c r="O553" s="633">
        <f t="shared" si="666"/>
        <v>1015384.6153846154</v>
      </c>
      <c r="P553" s="530" t="s">
        <v>99</v>
      </c>
      <c r="Q553" s="1127"/>
      <c r="R553" s="1127"/>
      <c r="S553" s="617" t="s">
        <v>1902</v>
      </c>
      <c r="T553" s="682">
        <v>5</v>
      </c>
      <c r="U553" s="634">
        <f t="shared" si="667"/>
        <v>5</v>
      </c>
      <c r="V553" s="611">
        <f t="shared" si="668"/>
        <v>203076.92307692306</v>
      </c>
      <c r="W553" s="611">
        <f t="shared" si="669"/>
        <v>1015384.6153846153</v>
      </c>
      <c r="X553" s="611">
        <f t="shared" si="670"/>
        <v>0</v>
      </c>
      <c r="Y553" s="610">
        <f t="shared" si="671"/>
        <v>5</v>
      </c>
      <c r="Z553" s="611">
        <f t="shared" si="672"/>
        <v>203076.92307692306</v>
      </c>
      <c r="AA553" s="611">
        <f t="shared" si="673"/>
        <v>1015384.6153846153</v>
      </c>
      <c r="AB553" s="611">
        <f t="shared" si="674"/>
        <v>0</v>
      </c>
      <c r="AC553" s="5" t="b">
        <f t="shared" si="675"/>
        <v>1</v>
      </c>
    </row>
    <row r="554" spans="1:29" ht="15" customHeight="1">
      <c r="A554" s="612" t="s">
        <v>492</v>
      </c>
      <c r="B554" s="804">
        <v>18</v>
      </c>
      <c r="C554" s="617" t="s">
        <v>493</v>
      </c>
      <c r="D554" s="601" t="s">
        <v>443</v>
      </c>
      <c r="E554" s="530" t="s">
        <v>364</v>
      </c>
      <c r="F554" s="821" t="s">
        <v>538</v>
      </c>
      <c r="G554" s="821" t="s">
        <v>212</v>
      </c>
      <c r="H554" s="821" t="s">
        <v>212</v>
      </c>
      <c r="I554" s="679" t="s">
        <v>517</v>
      </c>
      <c r="J554" s="625">
        <v>1</v>
      </c>
      <c r="K554" s="624" t="s">
        <v>1893</v>
      </c>
      <c r="L554" s="535">
        <v>1015384.6153846154</v>
      </c>
      <c r="M554" s="530" t="s">
        <v>502</v>
      </c>
      <c r="N554" s="530" t="s">
        <v>210</v>
      </c>
      <c r="O554" s="633">
        <f t="shared" si="666"/>
        <v>1015384.6153846154</v>
      </c>
      <c r="P554" s="530" t="s">
        <v>99</v>
      </c>
      <c r="Q554" s="1127"/>
      <c r="R554" s="1127"/>
      <c r="S554" s="617" t="s">
        <v>1902</v>
      </c>
      <c r="T554" s="682">
        <v>5</v>
      </c>
      <c r="U554" s="634">
        <f t="shared" si="667"/>
        <v>5</v>
      </c>
      <c r="V554" s="611">
        <f t="shared" si="668"/>
        <v>203076.92307692306</v>
      </c>
      <c r="W554" s="611">
        <f t="shared" si="669"/>
        <v>1015384.6153846153</v>
      </c>
      <c r="X554" s="611">
        <f t="shared" si="670"/>
        <v>0</v>
      </c>
      <c r="Y554" s="610">
        <f t="shared" si="671"/>
        <v>5</v>
      </c>
      <c r="Z554" s="611">
        <f t="shared" si="672"/>
        <v>203076.92307692306</v>
      </c>
      <c r="AA554" s="611">
        <f t="shared" si="673"/>
        <v>1015384.6153846153</v>
      </c>
      <c r="AB554" s="611">
        <f t="shared" si="674"/>
        <v>0</v>
      </c>
      <c r="AC554" s="5" t="b">
        <f t="shared" si="675"/>
        <v>1</v>
      </c>
    </row>
    <row r="555" spans="1:29" ht="15" customHeight="1">
      <c r="A555" s="612" t="s">
        <v>492</v>
      </c>
      <c r="B555" s="804">
        <v>19</v>
      </c>
      <c r="C555" s="617" t="s">
        <v>493</v>
      </c>
      <c r="D555" s="601" t="s">
        <v>443</v>
      </c>
      <c r="E555" s="530" t="s">
        <v>475</v>
      </c>
      <c r="F555" s="821" t="s">
        <v>538</v>
      </c>
      <c r="G555" s="821" t="s">
        <v>212</v>
      </c>
      <c r="H555" s="821" t="s">
        <v>212</v>
      </c>
      <c r="I555" s="679" t="s">
        <v>517</v>
      </c>
      <c r="J555" s="625">
        <v>1</v>
      </c>
      <c r="K555" s="624" t="s">
        <v>1893</v>
      </c>
      <c r="L555" s="535">
        <v>1015384.6153846154</v>
      </c>
      <c r="M555" s="530" t="s">
        <v>502</v>
      </c>
      <c r="N555" s="530" t="s">
        <v>210</v>
      </c>
      <c r="O555" s="633">
        <f t="shared" si="666"/>
        <v>1015384.6153846154</v>
      </c>
      <c r="P555" s="530" t="s">
        <v>99</v>
      </c>
      <c r="Q555" s="1127"/>
      <c r="R555" s="1127"/>
      <c r="S555" s="617" t="s">
        <v>1902</v>
      </c>
      <c r="T555" s="682">
        <v>5</v>
      </c>
      <c r="U555" s="634">
        <f t="shared" si="667"/>
        <v>5</v>
      </c>
      <c r="V555" s="611">
        <f t="shared" si="668"/>
        <v>203076.92307692306</v>
      </c>
      <c r="W555" s="611">
        <f t="shared" si="669"/>
        <v>1015384.6153846153</v>
      </c>
      <c r="X555" s="611">
        <f t="shared" si="670"/>
        <v>0</v>
      </c>
      <c r="Y555" s="610">
        <f t="shared" si="671"/>
        <v>5</v>
      </c>
      <c r="Z555" s="611">
        <f t="shared" si="672"/>
        <v>203076.92307692306</v>
      </c>
      <c r="AA555" s="611">
        <f t="shared" si="673"/>
        <v>1015384.6153846153</v>
      </c>
      <c r="AB555" s="611">
        <f t="shared" si="674"/>
        <v>0</v>
      </c>
      <c r="AC555" s="5" t="b">
        <f t="shared" si="675"/>
        <v>1</v>
      </c>
    </row>
    <row r="556" spans="1:29" ht="15" customHeight="1">
      <c r="A556" s="612" t="s">
        <v>492</v>
      </c>
      <c r="B556" s="804">
        <v>20</v>
      </c>
      <c r="C556" s="617" t="s">
        <v>493</v>
      </c>
      <c r="D556" s="601" t="s">
        <v>443</v>
      </c>
      <c r="E556" s="530" t="s">
        <v>414</v>
      </c>
      <c r="F556" s="821" t="s">
        <v>538</v>
      </c>
      <c r="G556" s="821" t="s">
        <v>212</v>
      </c>
      <c r="H556" s="821" t="s">
        <v>212</v>
      </c>
      <c r="I556" s="679" t="s">
        <v>517</v>
      </c>
      <c r="J556" s="625">
        <v>1</v>
      </c>
      <c r="K556" s="624" t="s">
        <v>1893</v>
      </c>
      <c r="L556" s="535">
        <v>1015384.6153846154</v>
      </c>
      <c r="M556" s="530" t="s">
        <v>502</v>
      </c>
      <c r="N556" s="530" t="s">
        <v>210</v>
      </c>
      <c r="O556" s="633">
        <f t="shared" si="666"/>
        <v>1015384.6153846154</v>
      </c>
      <c r="P556" s="530" t="s">
        <v>99</v>
      </c>
      <c r="Q556" s="1127"/>
      <c r="R556" s="1127"/>
      <c r="S556" s="617" t="s">
        <v>1902</v>
      </c>
      <c r="T556" s="682">
        <v>5</v>
      </c>
      <c r="U556" s="634">
        <f t="shared" si="667"/>
        <v>5</v>
      </c>
      <c r="V556" s="611">
        <f t="shared" si="668"/>
        <v>203076.92307692306</v>
      </c>
      <c r="W556" s="611">
        <f t="shared" si="669"/>
        <v>1015384.6153846153</v>
      </c>
      <c r="X556" s="611">
        <f t="shared" si="670"/>
        <v>0</v>
      </c>
      <c r="Y556" s="610">
        <f t="shared" si="671"/>
        <v>5</v>
      </c>
      <c r="Z556" s="611">
        <f t="shared" si="672"/>
        <v>203076.92307692306</v>
      </c>
      <c r="AA556" s="611">
        <f t="shared" si="673"/>
        <v>1015384.6153846153</v>
      </c>
      <c r="AB556" s="611">
        <f t="shared" si="674"/>
        <v>0</v>
      </c>
      <c r="AC556" s="5" t="b">
        <f t="shared" si="675"/>
        <v>1</v>
      </c>
    </row>
    <row r="557" spans="1:29" ht="15" customHeight="1">
      <c r="A557" s="612" t="s">
        <v>492</v>
      </c>
      <c r="B557" s="804">
        <v>21</v>
      </c>
      <c r="C557" s="617" t="s">
        <v>493</v>
      </c>
      <c r="D557" s="601" t="s">
        <v>443</v>
      </c>
      <c r="E557" s="530" t="s">
        <v>389</v>
      </c>
      <c r="F557" s="821" t="s">
        <v>538</v>
      </c>
      <c r="G557" s="821" t="s">
        <v>212</v>
      </c>
      <c r="H557" s="821" t="s">
        <v>212</v>
      </c>
      <c r="I557" s="679" t="s">
        <v>517</v>
      </c>
      <c r="J557" s="625">
        <v>1</v>
      </c>
      <c r="K557" s="624" t="s">
        <v>1893</v>
      </c>
      <c r="L557" s="535">
        <v>1015384.6153846154</v>
      </c>
      <c r="M557" s="530" t="s">
        <v>502</v>
      </c>
      <c r="N557" s="530" t="s">
        <v>210</v>
      </c>
      <c r="O557" s="633">
        <f t="shared" si="666"/>
        <v>1015384.6153846154</v>
      </c>
      <c r="P557" s="530" t="s">
        <v>99</v>
      </c>
      <c r="Q557" s="1127"/>
      <c r="R557" s="1127"/>
      <c r="S557" s="617" t="s">
        <v>1902</v>
      </c>
      <c r="T557" s="682">
        <v>5</v>
      </c>
      <c r="U557" s="634">
        <f t="shared" si="667"/>
        <v>5</v>
      </c>
      <c r="V557" s="611">
        <f t="shared" si="668"/>
        <v>203076.92307692306</v>
      </c>
      <c r="W557" s="611">
        <f t="shared" si="669"/>
        <v>1015384.6153846153</v>
      </c>
      <c r="X557" s="611">
        <f t="shared" si="670"/>
        <v>0</v>
      </c>
      <c r="Y557" s="610">
        <f t="shared" si="671"/>
        <v>5</v>
      </c>
      <c r="Z557" s="611">
        <f t="shared" si="672"/>
        <v>203076.92307692306</v>
      </c>
      <c r="AA557" s="611">
        <f t="shared" si="673"/>
        <v>1015384.6153846153</v>
      </c>
      <c r="AB557" s="611">
        <f t="shared" si="674"/>
        <v>0</v>
      </c>
      <c r="AC557" s="5" t="b">
        <f t="shared" si="675"/>
        <v>1</v>
      </c>
    </row>
    <row r="558" spans="1:29" ht="15" customHeight="1">
      <c r="A558" s="612" t="s">
        <v>492</v>
      </c>
      <c r="B558" s="804">
        <v>22</v>
      </c>
      <c r="C558" s="617" t="s">
        <v>493</v>
      </c>
      <c r="D558" s="601" t="s">
        <v>443</v>
      </c>
      <c r="E558" s="530" t="s">
        <v>391</v>
      </c>
      <c r="F558" s="821" t="s">
        <v>538</v>
      </c>
      <c r="G558" s="821" t="s">
        <v>212</v>
      </c>
      <c r="H558" s="821" t="s">
        <v>212</v>
      </c>
      <c r="I558" s="679" t="s">
        <v>517</v>
      </c>
      <c r="J558" s="625">
        <v>1</v>
      </c>
      <c r="K558" s="624" t="s">
        <v>1893</v>
      </c>
      <c r="L558" s="535">
        <v>1015384.6153846154</v>
      </c>
      <c r="M558" s="530" t="s">
        <v>502</v>
      </c>
      <c r="N558" s="530" t="s">
        <v>210</v>
      </c>
      <c r="O558" s="633">
        <f t="shared" si="666"/>
        <v>1015384.6153846154</v>
      </c>
      <c r="P558" s="530" t="s">
        <v>99</v>
      </c>
      <c r="Q558" s="1127"/>
      <c r="R558" s="1127"/>
      <c r="S558" s="617" t="s">
        <v>1902</v>
      </c>
      <c r="T558" s="682">
        <v>5</v>
      </c>
      <c r="U558" s="634">
        <f t="shared" si="667"/>
        <v>5</v>
      </c>
      <c r="V558" s="611">
        <f t="shared" si="668"/>
        <v>203076.92307692306</v>
      </c>
      <c r="W558" s="611">
        <f t="shared" si="669"/>
        <v>1015384.6153846153</v>
      </c>
      <c r="X558" s="611">
        <f t="shared" si="670"/>
        <v>0</v>
      </c>
      <c r="Y558" s="610">
        <f t="shared" si="671"/>
        <v>5</v>
      </c>
      <c r="Z558" s="611">
        <f t="shared" si="672"/>
        <v>203076.92307692306</v>
      </c>
      <c r="AA558" s="611">
        <f t="shared" si="673"/>
        <v>1015384.6153846153</v>
      </c>
      <c r="AB558" s="611">
        <f t="shared" si="674"/>
        <v>0</v>
      </c>
      <c r="AC558" s="5" t="b">
        <f t="shared" si="675"/>
        <v>1</v>
      </c>
    </row>
    <row r="559" spans="1:29" ht="15" customHeight="1">
      <c r="A559" s="612" t="s">
        <v>492</v>
      </c>
      <c r="B559" s="804">
        <v>23</v>
      </c>
      <c r="C559" s="617" t="s">
        <v>493</v>
      </c>
      <c r="D559" s="601" t="s">
        <v>443</v>
      </c>
      <c r="E559" s="530" t="s">
        <v>419</v>
      </c>
      <c r="F559" s="821" t="s">
        <v>538</v>
      </c>
      <c r="G559" s="821" t="s">
        <v>212</v>
      </c>
      <c r="H559" s="821" t="s">
        <v>212</v>
      </c>
      <c r="I559" s="679" t="s">
        <v>517</v>
      </c>
      <c r="J559" s="625">
        <v>1</v>
      </c>
      <c r="K559" s="624" t="s">
        <v>1893</v>
      </c>
      <c r="L559" s="535">
        <v>1015384.6153846154</v>
      </c>
      <c r="M559" s="530" t="s">
        <v>502</v>
      </c>
      <c r="N559" s="530" t="s">
        <v>210</v>
      </c>
      <c r="O559" s="633">
        <f t="shared" si="666"/>
        <v>1015384.6153846154</v>
      </c>
      <c r="P559" s="530" t="s">
        <v>99</v>
      </c>
      <c r="Q559" s="1127"/>
      <c r="R559" s="1127"/>
      <c r="S559" s="617" t="s">
        <v>1902</v>
      </c>
      <c r="T559" s="682">
        <v>5</v>
      </c>
      <c r="U559" s="634">
        <f t="shared" si="667"/>
        <v>5</v>
      </c>
      <c r="V559" s="611">
        <f t="shared" si="668"/>
        <v>203076.92307692306</v>
      </c>
      <c r="W559" s="611">
        <f t="shared" si="669"/>
        <v>1015384.6153846153</v>
      </c>
      <c r="X559" s="611">
        <f t="shared" si="670"/>
        <v>0</v>
      </c>
      <c r="Y559" s="610">
        <f t="shared" si="671"/>
        <v>5</v>
      </c>
      <c r="Z559" s="611">
        <f t="shared" si="672"/>
        <v>203076.92307692306</v>
      </c>
      <c r="AA559" s="611">
        <f t="shared" si="673"/>
        <v>1015384.6153846153</v>
      </c>
      <c r="AB559" s="611">
        <f t="shared" si="674"/>
        <v>0</v>
      </c>
      <c r="AC559" s="5" t="b">
        <f t="shared" si="675"/>
        <v>1</v>
      </c>
    </row>
    <row r="560" spans="1:29" ht="15" customHeight="1">
      <c r="A560" s="612" t="s">
        <v>492</v>
      </c>
      <c r="B560" s="804">
        <v>24</v>
      </c>
      <c r="C560" s="617" t="s">
        <v>493</v>
      </c>
      <c r="D560" s="601" t="s">
        <v>443</v>
      </c>
      <c r="E560" s="530" t="s">
        <v>406</v>
      </c>
      <c r="F560" s="821" t="s">
        <v>538</v>
      </c>
      <c r="G560" s="821" t="s">
        <v>212</v>
      </c>
      <c r="H560" s="821" t="s">
        <v>212</v>
      </c>
      <c r="I560" s="679" t="s">
        <v>517</v>
      </c>
      <c r="J560" s="625">
        <v>1</v>
      </c>
      <c r="K560" s="624" t="s">
        <v>1893</v>
      </c>
      <c r="L560" s="535">
        <v>1015384.6153846154</v>
      </c>
      <c r="M560" s="530" t="s">
        <v>502</v>
      </c>
      <c r="N560" s="530" t="s">
        <v>210</v>
      </c>
      <c r="O560" s="633">
        <f t="shared" si="666"/>
        <v>1015384.6153846154</v>
      </c>
      <c r="P560" s="530" t="s">
        <v>99</v>
      </c>
      <c r="Q560" s="1127"/>
      <c r="R560" s="1127"/>
      <c r="S560" s="617" t="s">
        <v>1902</v>
      </c>
      <c r="T560" s="682">
        <v>5</v>
      </c>
      <c r="U560" s="634">
        <f t="shared" si="667"/>
        <v>5</v>
      </c>
      <c r="V560" s="611">
        <f t="shared" si="668"/>
        <v>203076.92307692306</v>
      </c>
      <c r="W560" s="611">
        <f t="shared" si="669"/>
        <v>1015384.6153846153</v>
      </c>
      <c r="X560" s="611">
        <f t="shared" si="670"/>
        <v>0</v>
      </c>
      <c r="Y560" s="610">
        <f t="shared" si="671"/>
        <v>5</v>
      </c>
      <c r="Z560" s="611">
        <f t="shared" si="672"/>
        <v>203076.92307692306</v>
      </c>
      <c r="AA560" s="611">
        <f t="shared" si="673"/>
        <v>1015384.6153846153</v>
      </c>
      <c r="AB560" s="611">
        <f t="shared" si="674"/>
        <v>0</v>
      </c>
      <c r="AC560" s="5" t="b">
        <f t="shared" si="675"/>
        <v>1</v>
      </c>
    </row>
    <row r="561" spans="1:29" ht="15" customHeight="1">
      <c r="A561" s="612" t="s">
        <v>492</v>
      </c>
      <c r="B561" s="804">
        <v>25</v>
      </c>
      <c r="C561" s="617" t="s">
        <v>493</v>
      </c>
      <c r="D561" s="601" t="s">
        <v>443</v>
      </c>
      <c r="E561" s="530" t="s">
        <v>433</v>
      </c>
      <c r="F561" s="821" t="s">
        <v>538</v>
      </c>
      <c r="G561" s="821" t="s">
        <v>212</v>
      </c>
      <c r="H561" s="821" t="s">
        <v>212</v>
      </c>
      <c r="I561" s="679" t="s">
        <v>517</v>
      </c>
      <c r="J561" s="625">
        <v>1</v>
      </c>
      <c r="K561" s="624" t="s">
        <v>1893</v>
      </c>
      <c r="L561" s="535">
        <v>1015384.6153846154</v>
      </c>
      <c r="M561" s="530" t="s">
        <v>502</v>
      </c>
      <c r="N561" s="530" t="s">
        <v>210</v>
      </c>
      <c r="O561" s="633">
        <f t="shared" si="666"/>
        <v>1015384.6153846154</v>
      </c>
      <c r="P561" s="530" t="s">
        <v>99</v>
      </c>
      <c r="Q561" s="1127"/>
      <c r="R561" s="1127"/>
      <c r="S561" s="617" t="s">
        <v>1902</v>
      </c>
      <c r="T561" s="682">
        <v>5</v>
      </c>
      <c r="U561" s="634">
        <f t="shared" si="667"/>
        <v>5</v>
      </c>
      <c r="V561" s="611">
        <f t="shared" si="668"/>
        <v>203076.92307692306</v>
      </c>
      <c r="W561" s="611">
        <f t="shared" si="669"/>
        <v>1015384.6153846153</v>
      </c>
      <c r="X561" s="611">
        <f t="shared" si="670"/>
        <v>0</v>
      </c>
      <c r="Y561" s="610">
        <f t="shared" si="671"/>
        <v>5</v>
      </c>
      <c r="Z561" s="611">
        <f t="shared" si="672"/>
        <v>203076.92307692306</v>
      </c>
      <c r="AA561" s="611">
        <f t="shared" si="673"/>
        <v>1015384.6153846153</v>
      </c>
      <c r="AB561" s="611">
        <f t="shared" si="674"/>
        <v>0</v>
      </c>
      <c r="AC561" s="5" t="b">
        <f t="shared" si="675"/>
        <v>1</v>
      </c>
    </row>
    <row r="562" spans="1:29" ht="15" customHeight="1">
      <c r="A562" s="612" t="s">
        <v>492</v>
      </c>
      <c r="B562" s="804">
        <v>26</v>
      </c>
      <c r="C562" s="617" t="s">
        <v>221</v>
      </c>
      <c r="D562" s="630" t="s">
        <v>453</v>
      </c>
      <c r="E562" s="530" t="s">
        <v>332</v>
      </c>
      <c r="F562" s="821" t="s">
        <v>538</v>
      </c>
      <c r="G562" s="821" t="s">
        <v>212</v>
      </c>
      <c r="H562" s="821" t="s">
        <v>212</v>
      </c>
      <c r="I562" s="679" t="s">
        <v>517</v>
      </c>
      <c r="J562" s="625">
        <v>1</v>
      </c>
      <c r="K562" s="624" t="s">
        <v>1893</v>
      </c>
      <c r="L562" s="535">
        <v>2300000</v>
      </c>
      <c r="M562" s="530" t="s">
        <v>502</v>
      </c>
      <c r="N562" s="530" t="s">
        <v>210</v>
      </c>
      <c r="O562" s="633">
        <f t="shared" si="625"/>
        <v>2300000</v>
      </c>
      <c r="P562" s="530" t="s">
        <v>99</v>
      </c>
      <c r="Q562" s="1023"/>
      <c r="R562" s="805"/>
      <c r="S562" s="617" t="s">
        <v>1903</v>
      </c>
      <c r="T562" s="682">
        <v>5</v>
      </c>
      <c r="U562" s="634">
        <f t="shared" si="664"/>
        <v>5</v>
      </c>
      <c r="V562" s="611">
        <f t="shared" si="579"/>
        <v>460000</v>
      </c>
      <c r="W562" s="611">
        <f t="shared" si="580"/>
        <v>2300000</v>
      </c>
      <c r="X562" s="611">
        <f t="shared" si="581"/>
        <v>0</v>
      </c>
      <c r="Y562" s="610">
        <f t="shared" si="665"/>
        <v>5</v>
      </c>
      <c r="Z562" s="611">
        <f t="shared" si="643"/>
        <v>460000</v>
      </c>
      <c r="AA562" s="611">
        <f t="shared" si="583"/>
        <v>2300000</v>
      </c>
      <c r="AB562" s="611">
        <f t="shared" si="584"/>
        <v>0</v>
      </c>
      <c r="AC562" s="5" t="b">
        <f t="shared" si="568"/>
        <v>1</v>
      </c>
    </row>
    <row r="563" spans="1:29" ht="15" customHeight="1">
      <c r="A563" s="612" t="s">
        <v>492</v>
      </c>
      <c r="B563" s="804">
        <v>27</v>
      </c>
      <c r="C563" s="617" t="s">
        <v>221</v>
      </c>
      <c r="D563" s="630" t="s">
        <v>453</v>
      </c>
      <c r="E563" s="530" t="s">
        <v>338</v>
      </c>
      <c r="F563" s="821" t="s">
        <v>538</v>
      </c>
      <c r="G563" s="821" t="s">
        <v>212</v>
      </c>
      <c r="H563" s="821" t="s">
        <v>212</v>
      </c>
      <c r="I563" s="679" t="s">
        <v>517</v>
      </c>
      <c r="J563" s="625">
        <v>1</v>
      </c>
      <c r="K563" s="624" t="s">
        <v>1893</v>
      </c>
      <c r="L563" s="535">
        <v>2300000</v>
      </c>
      <c r="M563" s="530" t="s">
        <v>502</v>
      </c>
      <c r="N563" s="530" t="s">
        <v>210</v>
      </c>
      <c r="O563" s="633">
        <f t="shared" ref="O563:O565" si="676">J563*L563</f>
        <v>2300000</v>
      </c>
      <c r="P563" s="530" t="s">
        <v>99</v>
      </c>
      <c r="Q563" s="1127"/>
      <c r="R563" s="1127"/>
      <c r="S563" s="617" t="s">
        <v>1903</v>
      </c>
      <c r="T563" s="682">
        <v>5</v>
      </c>
      <c r="U563" s="634">
        <f t="shared" ref="U563:U565" si="677">2015-M563+1</f>
        <v>5</v>
      </c>
      <c r="V563" s="611">
        <f t="shared" ref="V563:V565" si="678">O563/T563</f>
        <v>460000</v>
      </c>
      <c r="W563" s="611">
        <f t="shared" ref="W563:W565" si="679">U563*V563</f>
        <v>2300000</v>
      </c>
      <c r="X563" s="611">
        <f t="shared" ref="X563:X565" si="680">O563-W563</f>
        <v>0</v>
      </c>
      <c r="Y563" s="610">
        <f t="shared" ref="Y563:Y565" si="681">2015-M563+1</f>
        <v>5</v>
      </c>
      <c r="Z563" s="611">
        <f t="shared" ref="Z563:Z565" si="682">O563/T563</f>
        <v>460000</v>
      </c>
      <c r="AA563" s="611">
        <f t="shared" ref="AA563:AA565" si="683">Y563*Z563</f>
        <v>2300000</v>
      </c>
      <c r="AB563" s="611">
        <f t="shared" ref="AB563:AB565" si="684">O563-AA563</f>
        <v>0</v>
      </c>
      <c r="AC563" s="5" t="b">
        <f t="shared" ref="AC563:AC565" si="685">AA563+AB563=O563</f>
        <v>1</v>
      </c>
    </row>
    <row r="564" spans="1:29" ht="15" customHeight="1">
      <c r="A564" s="612" t="s">
        <v>492</v>
      </c>
      <c r="B564" s="804">
        <v>28</v>
      </c>
      <c r="C564" s="617" t="s">
        <v>221</v>
      </c>
      <c r="D564" s="630" t="s">
        <v>453</v>
      </c>
      <c r="E564" s="530" t="s">
        <v>355</v>
      </c>
      <c r="F564" s="821" t="s">
        <v>538</v>
      </c>
      <c r="G564" s="821" t="s">
        <v>212</v>
      </c>
      <c r="H564" s="821" t="s">
        <v>212</v>
      </c>
      <c r="I564" s="679" t="s">
        <v>517</v>
      </c>
      <c r="J564" s="625">
        <v>1</v>
      </c>
      <c r="K564" s="624" t="s">
        <v>1893</v>
      </c>
      <c r="L564" s="535">
        <v>2300000</v>
      </c>
      <c r="M564" s="530" t="s">
        <v>502</v>
      </c>
      <c r="N564" s="530" t="s">
        <v>210</v>
      </c>
      <c r="O564" s="633">
        <f t="shared" si="676"/>
        <v>2300000</v>
      </c>
      <c r="P564" s="530" t="s">
        <v>99</v>
      </c>
      <c r="Q564" s="1127"/>
      <c r="R564" s="1127"/>
      <c r="S564" s="617" t="s">
        <v>1903</v>
      </c>
      <c r="T564" s="682">
        <v>5</v>
      </c>
      <c r="U564" s="634">
        <f t="shared" si="677"/>
        <v>5</v>
      </c>
      <c r="V564" s="611">
        <f t="shared" si="678"/>
        <v>460000</v>
      </c>
      <c r="W564" s="611">
        <f t="shared" si="679"/>
        <v>2300000</v>
      </c>
      <c r="X564" s="611">
        <f t="shared" si="680"/>
        <v>0</v>
      </c>
      <c r="Y564" s="610">
        <f t="shared" si="681"/>
        <v>5</v>
      </c>
      <c r="Z564" s="611">
        <f t="shared" si="682"/>
        <v>460000</v>
      </c>
      <c r="AA564" s="611">
        <f t="shared" si="683"/>
        <v>2300000</v>
      </c>
      <c r="AB564" s="611">
        <f t="shared" si="684"/>
        <v>0</v>
      </c>
      <c r="AC564" s="5" t="b">
        <f t="shared" si="685"/>
        <v>1</v>
      </c>
    </row>
    <row r="565" spans="1:29" ht="15" customHeight="1">
      <c r="A565" s="612" t="s">
        <v>492</v>
      </c>
      <c r="B565" s="804">
        <v>29</v>
      </c>
      <c r="C565" s="617" t="s">
        <v>221</v>
      </c>
      <c r="D565" s="630" t="s">
        <v>453</v>
      </c>
      <c r="E565" s="530" t="s">
        <v>346</v>
      </c>
      <c r="F565" s="821" t="s">
        <v>538</v>
      </c>
      <c r="G565" s="821" t="s">
        <v>212</v>
      </c>
      <c r="H565" s="821" t="s">
        <v>212</v>
      </c>
      <c r="I565" s="679" t="s">
        <v>517</v>
      </c>
      <c r="J565" s="625">
        <v>1</v>
      </c>
      <c r="K565" s="624" t="s">
        <v>1893</v>
      </c>
      <c r="L565" s="535">
        <v>2300000</v>
      </c>
      <c r="M565" s="530" t="s">
        <v>502</v>
      </c>
      <c r="N565" s="530" t="s">
        <v>210</v>
      </c>
      <c r="O565" s="633">
        <f t="shared" si="676"/>
        <v>2300000</v>
      </c>
      <c r="P565" s="530" t="s">
        <v>99</v>
      </c>
      <c r="Q565" s="1127"/>
      <c r="R565" s="1127"/>
      <c r="S565" s="617" t="s">
        <v>1903</v>
      </c>
      <c r="T565" s="682">
        <v>5</v>
      </c>
      <c r="U565" s="634">
        <f t="shared" si="677"/>
        <v>5</v>
      </c>
      <c r="V565" s="611">
        <f t="shared" si="678"/>
        <v>460000</v>
      </c>
      <c r="W565" s="611">
        <f t="shared" si="679"/>
        <v>2300000</v>
      </c>
      <c r="X565" s="611">
        <f t="shared" si="680"/>
        <v>0</v>
      </c>
      <c r="Y565" s="610">
        <f t="shared" si="681"/>
        <v>5</v>
      </c>
      <c r="Z565" s="611">
        <f t="shared" si="682"/>
        <v>460000</v>
      </c>
      <c r="AA565" s="611">
        <f t="shared" si="683"/>
        <v>2300000</v>
      </c>
      <c r="AB565" s="611">
        <f t="shared" si="684"/>
        <v>0</v>
      </c>
      <c r="AC565" s="5" t="b">
        <f t="shared" si="685"/>
        <v>1</v>
      </c>
    </row>
    <row r="566" spans="1:29" ht="15" customHeight="1">
      <c r="A566" s="612" t="s">
        <v>492</v>
      </c>
      <c r="B566" s="804">
        <v>30</v>
      </c>
      <c r="C566" s="617" t="s">
        <v>494</v>
      </c>
      <c r="D566" s="530" t="s">
        <v>449</v>
      </c>
      <c r="E566" s="530" t="s">
        <v>332</v>
      </c>
      <c r="F566" s="821" t="s">
        <v>219</v>
      </c>
      <c r="G566" s="821" t="s">
        <v>212</v>
      </c>
      <c r="H566" s="821" t="s">
        <v>212</v>
      </c>
      <c r="I566" s="630" t="s">
        <v>211</v>
      </c>
      <c r="J566" s="625">
        <v>1</v>
      </c>
      <c r="K566" s="624" t="s">
        <v>1893</v>
      </c>
      <c r="L566" s="535">
        <v>4000000</v>
      </c>
      <c r="M566" s="530" t="s">
        <v>502</v>
      </c>
      <c r="N566" s="530" t="s">
        <v>210</v>
      </c>
      <c r="O566" s="633">
        <f t="shared" si="625"/>
        <v>4000000</v>
      </c>
      <c r="P566" s="530" t="s">
        <v>99</v>
      </c>
      <c r="Q566" s="1023"/>
      <c r="R566" s="805"/>
      <c r="S566" s="617" t="s">
        <v>1904</v>
      </c>
      <c r="T566" s="682">
        <v>5</v>
      </c>
      <c r="U566" s="634">
        <f t="shared" si="664"/>
        <v>5</v>
      </c>
      <c r="V566" s="611">
        <f t="shared" si="579"/>
        <v>800000</v>
      </c>
      <c r="W566" s="611">
        <f t="shared" si="580"/>
        <v>4000000</v>
      </c>
      <c r="X566" s="611">
        <f t="shared" si="581"/>
        <v>0</v>
      </c>
      <c r="Y566" s="610">
        <f t="shared" si="665"/>
        <v>5</v>
      </c>
      <c r="Z566" s="611">
        <f t="shared" si="643"/>
        <v>800000</v>
      </c>
      <c r="AA566" s="611">
        <f t="shared" si="583"/>
        <v>4000000</v>
      </c>
      <c r="AB566" s="611">
        <f t="shared" si="584"/>
        <v>0</v>
      </c>
      <c r="AC566" s="5" t="b">
        <f t="shared" si="568"/>
        <v>1</v>
      </c>
    </row>
    <row r="567" spans="1:29" ht="15" customHeight="1">
      <c r="A567" s="612" t="s">
        <v>492</v>
      </c>
      <c r="B567" s="804">
        <v>31</v>
      </c>
      <c r="C567" s="617" t="s">
        <v>494</v>
      </c>
      <c r="D567" s="530" t="s">
        <v>449</v>
      </c>
      <c r="E567" s="530" t="s">
        <v>338</v>
      </c>
      <c r="F567" s="821" t="s">
        <v>219</v>
      </c>
      <c r="G567" s="821" t="s">
        <v>212</v>
      </c>
      <c r="H567" s="821" t="s">
        <v>212</v>
      </c>
      <c r="I567" s="630" t="s">
        <v>211</v>
      </c>
      <c r="J567" s="625">
        <v>1</v>
      </c>
      <c r="K567" s="624" t="s">
        <v>1893</v>
      </c>
      <c r="L567" s="535">
        <v>4000000</v>
      </c>
      <c r="M567" s="530" t="s">
        <v>502</v>
      </c>
      <c r="N567" s="530" t="s">
        <v>210</v>
      </c>
      <c r="O567" s="633">
        <f t="shared" ref="O567:O569" si="686">J567*L567</f>
        <v>4000000</v>
      </c>
      <c r="P567" s="530" t="s">
        <v>99</v>
      </c>
      <c r="Q567" s="1127"/>
      <c r="R567" s="1127"/>
      <c r="S567" s="617" t="s">
        <v>1904</v>
      </c>
      <c r="T567" s="682">
        <v>5</v>
      </c>
      <c r="U567" s="634">
        <f t="shared" ref="U567:U569" si="687">2015-M567+1</f>
        <v>5</v>
      </c>
      <c r="V567" s="611">
        <f t="shared" ref="V567:V569" si="688">O567/T567</f>
        <v>800000</v>
      </c>
      <c r="W567" s="611">
        <f t="shared" ref="W567:W569" si="689">U567*V567</f>
        <v>4000000</v>
      </c>
      <c r="X567" s="611">
        <f t="shared" ref="X567:X569" si="690">O567-W567</f>
        <v>0</v>
      </c>
      <c r="Y567" s="610">
        <f t="shared" ref="Y567:Y569" si="691">2015-M567+1</f>
        <v>5</v>
      </c>
      <c r="Z567" s="611">
        <f t="shared" ref="Z567:Z569" si="692">O567/T567</f>
        <v>800000</v>
      </c>
      <c r="AA567" s="611">
        <f t="shared" ref="AA567:AA569" si="693">Y567*Z567</f>
        <v>4000000</v>
      </c>
      <c r="AB567" s="611">
        <f t="shared" ref="AB567:AB569" si="694">O567-AA567</f>
        <v>0</v>
      </c>
      <c r="AC567" s="5" t="b">
        <f t="shared" ref="AC567:AC569" si="695">AA567+AB567=O567</f>
        <v>1</v>
      </c>
    </row>
    <row r="568" spans="1:29" ht="15" customHeight="1">
      <c r="A568" s="612" t="s">
        <v>492</v>
      </c>
      <c r="B568" s="804">
        <v>32</v>
      </c>
      <c r="C568" s="617" t="s">
        <v>494</v>
      </c>
      <c r="D568" s="530" t="s">
        <v>449</v>
      </c>
      <c r="E568" s="530" t="s">
        <v>355</v>
      </c>
      <c r="F568" s="821" t="s">
        <v>219</v>
      </c>
      <c r="G568" s="821" t="s">
        <v>212</v>
      </c>
      <c r="H568" s="821" t="s">
        <v>212</v>
      </c>
      <c r="I568" s="630" t="s">
        <v>211</v>
      </c>
      <c r="J568" s="625">
        <v>1</v>
      </c>
      <c r="K568" s="624" t="s">
        <v>1893</v>
      </c>
      <c r="L568" s="535">
        <v>4000000</v>
      </c>
      <c r="M568" s="530" t="s">
        <v>502</v>
      </c>
      <c r="N568" s="530" t="s">
        <v>210</v>
      </c>
      <c r="O568" s="633">
        <f t="shared" si="686"/>
        <v>4000000</v>
      </c>
      <c r="P568" s="530" t="s">
        <v>99</v>
      </c>
      <c r="Q568" s="1127"/>
      <c r="R568" s="1127"/>
      <c r="S568" s="617" t="s">
        <v>1904</v>
      </c>
      <c r="T568" s="682">
        <v>5</v>
      </c>
      <c r="U568" s="634">
        <f t="shared" si="687"/>
        <v>5</v>
      </c>
      <c r="V568" s="611">
        <f t="shared" si="688"/>
        <v>800000</v>
      </c>
      <c r="W568" s="611">
        <f t="shared" si="689"/>
        <v>4000000</v>
      </c>
      <c r="X568" s="611">
        <f t="shared" si="690"/>
        <v>0</v>
      </c>
      <c r="Y568" s="610">
        <f t="shared" si="691"/>
        <v>5</v>
      </c>
      <c r="Z568" s="611">
        <f t="shared" si="692"/>
        <v>800000</v>
      </c>
      <c r="AA568" s="611">
        <f t="shared" si="693"/>
        <v>4000000</v>
      </c>
      <c r="AB568" s="611">
        <f t="shared" si="694"/>
        <v>0</v>
      </c>
      <c r="AC568" s="5" t="b">
        <f t="shared" si="695"/>
        <v>1</v>
      </c>
    </row>
    <row r="569" spans="1:29" ht="15" customHeight="1">
      <c r="A569" s="612" t="s">
        <v>492</v>
      </c>
      <c r="B569" s="804">
        <v>33</v>
      </c>
      <c r="C569" s="617" t="s">
        <v>494</v>
      </c>
      <c r="D569" s="530" t="s">
        <v>449</v>
      </c>
      <c r="E569" s="530" t="s">
        <v>346</v>
      </c>
      <c r="F569" s="821" t="s">
        <v>219</v>
      </c>
      <c r="G569" s="821" t="s">
        <v>212</v>
      </c>
      <c r="H569" s="821" t="s">
        <v>212</v>
      </c>
      <c r="I569" s="630" t="s">
        <v>211</v>
      </c>
      <c r="J569" s="625">
        <v>1</v>
      </c>
      <c r="K569" s="624" t="s">
        <v>1893</v>
      </c>
      <c r="L569" s="535">
        <v>4000000</v>
      </c>
      <c r="M569" s="530" t="s">
        <v>502</v>
      </c>
      <c r="N569" s="530" t="s">
        <v>210</v>
      </c>
      <c r="O569" s="633">
        <f t="shared" si="686"/>
        <v>4000000</v>
      </c>
      <c r="P569" s="530" t="s">
        <v>99</v>
      </c>
      <c r="Q569" s="1127"/>
      <c r="R569" s="1127"/>
      <c r="S569" s="617" t="s">
        <v>1904</v>
      </c>
      <c r="T569" s="682">
        <v>5</v>
      </c>
      <c r="U569" s="634">
        <f t="shared" si="687"/>
        <v>5</v>
      </c>
      <c r="V569" s="611">
        <f t="shared" si="688"/>
        <v>800000</v>
      </c>
      <c r="W569" s="611">
        <f t="shared" si="689"/>
        <v>4000000</v>
      </c>
      <c r="X569" s="611">
        <f t="shared" si="690"/>
        <v>0</v>
      </c>
      <c r="Y569" s="610">
        <f t="shared" si="691"/>
        <v>5</v>
      </c>
      <c r="Z569" s="611">
        <f t="shared" si="692"/>
        <v>800000</v>
      </c>
      <c r="AA569" s="611">
        <f t="shared" si="693"/>
        <v>4000000</v>
      </c>
      <c r="AB569" s="611">
        <f t="shared" si="694"/>
        <v>0</v>
      </c>
      <c r="AC569" s="5" t="b">
        <f t="shared" si="695"/>
        <v>1</v>
      </c>
    </row>
    <row r="570" spans="1:29" ht="15" customHeight="1">
      <c r="A570" s="612" t="s">
        <v>492</v>
      </c>
      <c r="B570" s="804">
        <v>34</v>
      </c>
      <c r="C570" s="617" t="s">
        <v>396</v>
      </c>
      <c r="D570" s="630" t="s">
        <v>500</v>
      </c>
      <c r="E570" s="530" t="s">
        <v>332</v>
      </c>
      <c r="F570" s="821" t="s">
        <v>219</v>
      </c>
      <c r="G570" s="821" t="s">
        <v>212</v>
      </c>
      <c r="H570" s="821" t="s">
        <v>212</v>
      </c>
      <c r="I570" s="630" t="s">
        <v>211</v>
      </c>
      <c r="J570" s="625">
        <v>1</v>
      </c>
      <c r="K570" s="624" t="s">
        <v>1893</v>
      </c>
      <c r="L570" s="535">
        <v>2653846.153846154</v>
      </c>
      <c r="M570" s="530" t="s">
        <v>502</v>
      </c>
      <c r="N570" s="530" t="s">
        <v>210</v>
      </c>
      <c r="O570" s="633">
        <f t="shared" si="625"/>
        <v>2653846.153846154</v>
      </c>
      <c r="P570" s="530" t="s">
        <v>99</v>
      </c>
      <c r="Q570" s="627"/>
      <c r="R570" s="530"/>
      <c r="S570" s="617" t="s">
        <v>1905</v>
      </c>
      <c r="T570" s="682">
        <v>5</v>
      </c>
      <c r="U570" s="634">
        <f t="shared" si="664"/>
        <v>5</v>
      </c>
      <c r="V570" s="611">
        <f t="shared" si="579"/>
        <v>530769.23076923075</v>
      </c>
      <c r="W570" s="611">
        <f t="shared" si="580"/>
        <v>2653846.153846154</v>
      </c>
      <c r="X570" s="611">
        <f t="shared" si="581"/>
        <v>0</v>
      </c>
      <c r="Y570" s="610">
        <f t="shared" si="665"/>
        <v>5</v>
      </c>
      <c r="Z570" s="611">
        <f t="shared" si="643"/>
        <v>530769.23076923075</v>
      </c>
      <c r="AA570" s="611">
        <f t="shared" si="583"/>
        <v>2653846.153846154</v>
      </c>
      <c r="AB570" s="611">
        <f t="shared" si="584"/>
        <v>0</v>
      </c>
      <c r="AC570" s="5" t="b">
        <f t="shared" si="568"/>
        <v>1</v>
      </c>
    </row>
    <row r="571" spans="1:29" ht="15" customHeight="1">
      <c r="A571" s="612" t="s">
        <v>492</v>
      </c>
      <c r="B571" s="804">
        <v>35</v>
      </c>
      <c r="C571" s="617" t="s">
        <v>396</v>
      </c>
      <c r="D571" s="630" t="s">
        <v>500</v>
      </c>
      <c r="E571" s="530" t="s">
        <v>338</v>
      </c>
      <c r="F571" s="821" t="s">
        <v>219</v>
      </c>
      <c r="G571" s="821" t="s">
        <v>212</v>
      </c>
      <c r="H571" s="821" t="s">
        <v>212</v>
      </c>
      <c r="I571" s="630" t="s">
        <v>211</v>
      </c>
      <c r="J571" s="625">
        <v>1</v>
      </c>
      <c r="K571" s="624" t="s">
        <v>1893</v>
      </c>
      <c r="L571" s="535">
        <v>2653846.153846154</v>
      </c>
      <c r="M571" s="530" t="s">
        <v>502</v>
      </c>
      <c r="N571" s="530" t="s">
        <v>210</v>
      </c>
      <c r="O571" s="633">
        <f t="shared" ref="O571:O595" si="696">J571*L571</f>
        <v>2653846.153846154</v>
      </c>
      <c r="P571" s="530" t="s">
        <v>99</v>
      </c>
      <c r="Q571" s="627"/>
      <c r="R571" s="530"/>
      <c r="S571" s="617" t="s">
        <v>1905</v>
      </c>
      <c r="T571" s="682">
        <v>5</v>
      </c>
      <c r="U571" s="634">
        <f t="shared" ref="U571:U595" si="697">2015-M571+1</f>
        <v>5</v>
      </c>
      <c r="V571" s="611">
        <f t="shared" ref="V571:V595" si="698">O571/T571</f>
        <v>530769.23076923075</v>
      </c>
      <c r="W571" s="611">
        <f t="shared" ref="W571:W595" si="699">U571*V571</f>
        <v>2653846.153846154</v>
      </c>
      <c r="X571" s="611">
        <f t="shared" ref="X571:X595" si="700">O571-W571</f>
        <v>0</v>
      </c>
      <c r="Y571" s="610">
        <f t="shared" ref="Y571:Y595" si="701">2015-M571+1</f>
        <v>5</v>
      </c>
      <c r="Z571" s="611">
        <f t="shared" ref="Z571:Z595" si="702">O571/T571</f>
        <v>530769.23076923075</v>
      </c>
      <c r="AA571" s="611">
        <f t="shared" ref="AA571:AA595" si="703">Y571*Z571</f>
        <v>2653846.153846154</v>
      </c>
      <c r="AB571" s="611">
        <f t="shared" ref="AB571:AB595" si="704">O571-AA571</f>
        <v>0</v>
      </c>
      <c r="AC571" s="5" t="b">
        <f t="shared" ref="AC571:AC595" si="705">AA571+AB571=O571</f>
        <v>1</v>
      </c>
    </row>
    <row r="572" spans="1:29" ht="15" customHeight="1">
      <c r="A572" s="612" t="s">
        <v>492</v>
      </c>
      <c r="B572" s="804">
        <v>36</v>
      </c>
      <c r="C572" s="617" t="s">
        <v>396</v>
      </c>
      <c r="D572" s="630" t="s">
        <v>500</v>
      </c>
      <c r="E572" s="530" t="s">
        <v>355</v>
      </c>
      <c r="F572" s="821" t="s">
        <v>219</v>
      </c>
      <c r="G572" s="821" t="s">
        <v>212</v>
      </c>
      <c r="H572" s="821" t="s">
        <v>212</v>
      </c>
      <c r="I572" s="630" t="s">
        <v>211</v>
      </c>
      <c r="J572" s="625">
        <v>1</v>
      </c>
      <c r="K572" s="624" t="s">
        <v>1893</v>
      </c>
      <c r="L572" s="535">
        <v>2653846.153846154</v>
      </c>
      <c r="M572" s="530" t="s">
        <v>502</v>
      </c>
      <c r="N572" s="530" t="s">
        <v>210</v>
      </c>
      <c r="O572" s="633">
        <f t="shared" si="696"/>
        <v>2653846.153846154</v>
      </c>
      <c r="P572" s="530" t="s">
        <v>99</v>
      </c>
      <c r="Q572" s="627"/>
      <c r="R572" s="530"/>
      <c r="S572" s="617" t="s">
        <v>1905</v>
      </c>
      <c r="T572" s="682">
        <v>5</v>
      </c>
      <c r="U572" s="634">
        <f t="shared" si="697"/>
        <v>5</v>
      </c>
      <c r="V572" s="611">
        <f t="shared" si="698"/>
        <v>530769.23076923075</v>
      </c>
      <c r="W572" s="611">
        <f t="shared" si="699"/>
        <v>2653846.153846154</v>
      </c>
      <c r="X572" s="611">
        <f t="shared" si="700"/>
        <v>0</v>
      </c>
      <c r="Y572" s="610">
        <f t="shared" si="701"/>
        <v>5</v>
      </c>
      <c r="Z572" s="611">
        <f t="shared" si="702"/>
        <v>530769.23076923075</v>
      </c>
      <c r="AA572" s="611">
        <f t="shared" si="703"/>
        <v>2653846.153846154</v>
      </c>
      <c r="AB572" s="611">
        <f t="shared" si="704"/>
        <v>0</v>
      </c>
      <c r="AC572" s="5" t="b">
        <f t="shared" si="705"/>
        <v>1</v>
      </c>
    </row>
    <row r="573" spans="1:29" ht="15" customHeight="1">
      <c r="A573" s="612" t="s">
        <v>492</v>
      </c>
      <c r="B573" s="804">
        <v>37</v>
      </c>
      <c r="C573" s="617" t="s">
        <v>396</v>
      </c>
      <c r="D573" s="630" t="s">
        <v>500</v>
      </c>
      <c r="E573" s="530" t="s">
        <v>346</v>
      </c>
      <c r="F573" s="821" t="s">
        <v>219</v>
      </c>
      <c r="G573" s="821" t="s">
        <v>212</v>
      </c>
      <c r="H573" s="821" t="s">
        <v>212</v>
      </c>
      <c r="I573" s="630" t="s">
        <v>211</v>
      </c>
      <c r="J573" s="625">
        <v>1</v>
      </c>
      <c r="K573" s="624" t="s">
        <v>1893</v>
      </c>
      <c r="L573" s="535">
        <v>2653846.153846154</v>
      </c>
      <c r="M573" s="530" t="s">
        <v>502</v>
      </c>
      <c r="N573" s="530" t="s">
        <v>210</v>
      </c>
      <c r="O573" s="633">
        <f t="shared" si="696"/>
        <v>2653846.153846154</v>
      </c>
      <c r="P573" s="530" t="s">
        <v>99</v>
      </c>
      <c r="Q573" s="627"/>
      <c r="R573" s="530"/>
      <c r="S573" s="617" t="s">
        <v>1905</v>
      </c>
      <c r="T573" s="682">
        <v>5</v>
      </c>
      <c r="U573" s="634">
        <f t="shared" si="697"/>
        <v>5</v>
      </c>
      <c r="V573" s="611">
        <f t="shared" si="698"/>
        <v>530769.23076923075</v>
      </c>
      <c r="W573" s="611">
        <f t="shared" si="699"/>
        <v>2653846.153846154</v>
      </c>
      <c r="X573" s="611">
        <f t="shared" si="700"/>
        <v>0</v>
      </c>
      <c r="Y573" s="610">
        <f t="shared" si="701"/>
        <v>5</v>
      </c>
      <c r="Z573" s="611">
        <f t="shared" si="702"/>
        <v>530769.23076923075</v>
      </c>
      <c r="AA573" s="611">
        <f t="shared" si="703"/>
        <v>2653846.153846154</v>
      </c>
      <c r="AB573" s="611">
        <f t="shared" si="704"/>
        <v>0</v>
      </c>
      <c r="AC573" s="5" t="b">
        <f t="shared" si="705"/>
        <v>1</v>
      </c>
    </row>
    <row r="574" spans="1:29" ht="15" customHeight="1">
      <c r="A574" s="612" t="s">
        <v>492</v>
      </c>
      <c r="B574" s="804">
        <v>38</v>
      </c>
      <c r="C574" s="617" t="s">
        <v>396</v>
      </c>
      <c r="D574" s="630" t="s">
        <v>500</v>
      </c>
      <c r="E574" s="530" t="s">
        <v>348</v>
      </c>
      <c r="F574" s="821" t="s">
        <v>219</v>
      </c>
      <c r="G574" s="821" t="s">
        <v>212</v>
      </c>
      <c r="H574" s="821" t="s">
        <v>212</v>
      </c>
      <c r="I574" s="630" t="s">
        <v>211</v>
      </c>
      <c r="J574" s="625">
        <v>1</v>
      </c>
      <c r="K574" s="624" t="s">
        <v>1893</v>
      </c>
      <c r="L574" s="535">
        <v>2653846.153846154</v>
      </c>
      <c r="M574" s="530" t="s">
        <v>502</v>
      </c>
      <c r="N574" s="530" t="s">
        <v>210</v>
      </c>
      <c r="O574" s="633">
        <f t="shared" si="696"/>
        <v>2653846.153846154</v>
      </c>
      <c r="P574" s="530" t="s">
        <v>99</v>
      </c>
      <c r="Q574" s="627"/>
      <c r="R574" s="530"/>
      <c r="S574" s="617" t="s">
        <v>1905</v>
      </c>
      <c r="T574" s="682">
        <v>5</v>
      </c>
      <c r="U574" s="634">
        <f t="shared" si="697"/>
        <v>5</v>
      </c>
      <c r="V574" s="611">
        <f t="shared" si="698"/>
        <v>530769.23076923075</v>
      </c>
      <c r="W574" s="611">
        <f t="shared" si="699"/>
        <v>2653846.153846154</v>
      </c>
      <c r="X574" s="611">
        <f t="shared" si="700"/>
        <v>0</v>
      </c>
      <c r="Y574" s="610">
        <f t="shared" si="701"/>
        <v>5</v>
      </c>
      <c r="Z574" s="611">
        <f t="shared" si="702"/>
        <v>530769.23076923075</v>
      </c>
      <c r="AA574" s="611">
        <f t="shared" si="703"/>
        <v>2653846.153846154</v>
      </c>
      <c r="AB574" s="611">
        <f t="shared" si="704"/>
        <v>0</v>
      </c>
      <c r="AC574" s="5" t="b">
        <f t="shared" si="705"/>
        <v>1</v>
      </c>
    </row>
    <row r="575" spans="1:29" ht="15" customHeight="1">
      <c r="A575" s="612" t="s">
        <v>492</v>
      </c>
      <c r="B575" s="804">
        <v>39</v>
      </c>
      <c r="C575" s="617" t="s">
        <v>396</v>
      </c>
      <c r="D575" s="630" t="s">
        <v>500</v>
      </c>
      <c r="E575" s="530" t="s">
        <v>364</v>
      </c>
      <c r="F575" s="821" t="s">
        <v>219</v>
      </c>
      <c r="G575" s="821" t="s">
        <v>212</v>
      </c>
      <c r="H575" s="821" t="s">
        <v>212</v>
      </c>
      <c r="I575" s="630" t="s">
        <v>211</v>
      </c>
      <c r="J575" s="625">
        <v>1</v>
      </c>
      <c r="K575" s="624" t="s">
        <v>1893</v>
      </c>
      <c r="L575" s="535">
        <v>2653846.153846154</v>
      </c>
      <c r="M575" s="530" t="s">
        <v>502</v>
      </c>
      <c r="N575" s="530" t="s">
        <v>210</v>
      </c>
      <c r="O575" s="633">
        <f t="shared" si="696"/>
        <v>2653846.153846154</v>
      </c>
      <c r="P575" s="530" t="s">
        <v>99</v>
      </c>
      <c r="Q575" s="627"/>
      <c r="R575" s="530"/>
      <c r="S575" s="617" t="s">
        <v>1905</v>
      </c>
      <c r="T575" s="682">
        <v>5</v>
      </c>
      <c r="U575" s="634">
        <f t="shared" si="697"/>
        <v>5</v>
      </c>
      <c r="V575" s="611">
        <f t="shared" si="698"/>
        <v>530769.23076923075</v>
      </c>
      <c r="W575" s="611">
        <f t="shared" si="699"/>
        <v>2653846.153846154</v>
      </c>
      <c r="X575" s="611">
        <f t="shared" si="700"/>
        <v>0</v>
      </c>
      <c r="Y575" s="610">
        <f t="shared" si="701"/>
        <v>5</v>
      </c>
      <c r="Z575" s="611">
        <f t="shared" si="702"/>
        <v>530769.23076923075</v>
      </c>
      <c r="AA575" s="611">
        <f t="shared" si="703"/>
        <v>2653846.153846154</v>
      </c>
      <c r="AB575" s="611">
        <f t="shared" si="704"/>
        <v>0</v>
      </c>
      <c r="AC575" s="5" t="b">
        <f t="shared" si="705"/>
        <v>1</v>
      </c>
    </row>
    <row r="576" spans="1:29" ht="15" customHeight="1">
      <c r="A576" s="612" t="s">
        <v>492</v>
      </c>
      <c r="B576" s="804">
        <v>40</v>
      </c>
      <c r="C576" s="617" t="s">
        <v>396</v>
      </c>
      <c r="D576" s="630" t="s">
        <v>500</v>
      </c>
      <c r="E576" s="530" t="s">
        <v>475</v>
      </c>
      <c r="F576" s="821" t="s">
        <v>219</v>
      </c>
      <c r="G576" s="821" t="s">
        <v>212</v>
      </c>
      <c r="H576" s="821" t="s">
        <v>212</v>
      </c>
      <c r="I576" s="630" t="s">
        <v>211</v>
      </c>
      <c r="J576" s="625">
        <v>1</v>
      </c>
      <c r="K576" s="624" t="s">
        <v>1893</v>
      </c>
      <c r="L576" s="535">
        <v>2653846.153846154</v>
      </c>
      <c r="M576" s="530" t="s">
        <v>502</v>
      </c>
      <c r="N576" s="530" t="s">
        <v>210</v>
      </c>
      <c r="O576" s="633">
        <f t="shared" si="696"/>
        <v>2653846.153846154</v>
      </c>
      <c r="P576" s="530" t="s">
        <v>99</v>
      </c>
      <c r="Q576" s="627"/>
      <c r="R576" s="530"/>
      <c r="S576" s="617" t="s">
        <v>1905</v>
      </c>
      <c r="T576" s="682">
        <v>5</v>
      </c>
      <c r="U576" s="634">
        <f t="shared" si="697"/>
        <v>5</v>
      </c>
      <c r="V576" s="611">
        <f t="shared" si="698"/>
        <v>530769.23076923075</v>
      </c>
      <c r="W576" s="611">
        <f t="shared" si="699"/>
        <v>2653846.153846154</v>
      </c>
      <c r="X576" s="611">
        <f t="shared" si="700"/>
        <v>0</v>
      </c>
      <c r="Y576" s="610">
        <f t="shared" si="701"/>
        <v>5</v>
      </c>
      <c r="Z576" s="611">
        <f t="shared" si="702"/>
        <v>530769.23076923075</v>
      </c>
      <c r="AA576" s="611">
        <f t="shared" si="703"/>
        <v>2653846.153846154</v>
      </c>
      <c r="AB576" s="611">
        <f t="shared" si="704"/>
        <v>0</v>
      </c>
      <c r="AC576" s="5" t="b">
        <f t="shared" si="705"/>
        <v>1</v>
      </c>
    </row>
    <row r="577" spans="1:29" ht="15" customHeight="1">
      <c r="A577" s="612" t="s">
        <v>492</v>
      </c>
      <c r="B577" s="804">
        <v>41</v>
      </c>
      <c r="C577" s="617" t="s">
        <v>396</v>
      </c>
      <c r="D577" s="630" t="s">
        <v>500</v>
      </c>
      <c r="E577" s="530" t="s">
        <v>414</v>
      </c>
      <c r="F577" s="821" t="s">
        <v>219</v>
      </c>
      <c r="G577" s="821" t="s">
        <v>212</v>
      </c>
      <c r="H577" s="821" t="s">
        <v>212</v>
      </c>
      <c r="I577" s="630" t="s">
        <v>211</v>
      </c>
      <c r="J577" s="625">
        <v>1</v>
      </c>
      <c r="K577" s="624" t="s">
        <v>1893</v>
      </c>
      <c r="L577" s="535">
        <v>2653846.153846154</v>
      </c>
      <c r="M577" s="530" t="s">
        <v>502</v>
      </c>
      <c r="N577" s="530" t="s">
        <v>210</v>
      </c>
      <c r="O577" s="633">
        <f t="shared" si="696"/>
        <v>2653846.153846154</v>
      </c>
      <c r="P577" s="530" t="s">
        <v>99</v>
      </c>
      <c r="Q577" s="627"/>
      <c r="R577" s="530"/>
      <c r="S577" s="617" t="s">
        <v>1905</v>
      </c>
      <c r="T577" s="682">
        <v>5</v>
      </c>
      <c r="U577" s="634">
        <f t="shared" si="697"/>
        <v>5</v>
      </c>
      <c r="V577" s="611">
        <f t="shared" si="698"/>
        <v>530769.23076923075</v>
      </c>
      <c r="W577" s="611">
        <f t="shared" si="699"/>
        <v>2653846.153846154</v>
      </c>
      <c r="X577" s="611">
        <f t="shared" si="700"/>
        <v>0</v>
      </c>
      <c r="Y577" s="610">
        <f t="shared" si="701"/>
        <v>5</v>
      </c>
      <c r="Z577" s="611">
        <f t="shared" si="702"/>
        <v>530769.23076923075</v>
      </c>
      <c r="AA577" s="611">
        <f t="shared" si="703"/>
        <v>2653846.153846154</v>
      </c>
      <c r="AB577" s="611">
        <f t="shared" si="704"/>
        <v>0</v>
      </c>
      <c r="AC577" s="5" t="b">
        <f t="shared" si="705"/>
        <v>1</v>
      </c>
    </row>
    <row r="578" spans="1:29" ht="15" customHeight="1">
      <c r="A578" s="612" t="s">
        <v>492</v>
      </c>
      <c r="B578" s="804">
        <v>42</v>
      </c>
      <c r="C578" s="617" t="s">
        <v>396</v>
      </c>
      <c r="D578" s="630" t="s">
        <v>500</v>
      </c>
      <c r="E578" s="530" t="s">
        <v>389</v>
      </c>
      <c r="F578" s="821" t="s">
        <v>219</v>
      </c>
      <c r="G578" s="821" t="s">
        <v>212</v>
      </c>
      <c r="H578" s="821" t="s">
        <v>212</v>
      </c>
      <c r="I578" s="630" t="s">
        <v>211</v>
      </c>
      <c r="J578" s="625">
        <v>1</v>
      </c>
      <c r="K578" s="624" t="s">
        <v>1893</v>
      </c>
      <c r="L578" s="535">
        <v>2653846.153846154</v>
      </c>
      <c r="M578" s="530" t="s">
        <v>502</v>
      </c>
      <c r="N578" s="530" t="s">
        <v>210</v>
      </c>
      <c r="O578" s="633">
        <f t="shared" si="696"/>
        <v>2653846.153846154</v>
      </c>
      <c r="P578" s="530" t="s">
        <v>99</v>
      </c>
      <c r="Q578" s="627"/>
      <c r="R578" s="530"/>
      <c r="S578" s="617" t="s">
        <v>1905</v>
      </c>
      <c r="T578" s="682">
        <v>5</v>
      </c>
      <c r="U578" s="634">
        <f t="shared" si="697"/>
        <v>5</v>
      </c>
      <c r="V578" s="611">
        <f t="shared" si="698"/>
        <v>530769.23076923075</v>
      </c>
      <c r="W578" s="611">
        <f t="shared" si="699"/>
        <v>2653846.153846154</v>
      </c>
      <c r="X578" s="611">
        <f t="shared" si="700"/>
        <v>0</v>
      </c>
      <c r="Y578" s="610">
        <f t="shared" si="701"/>
        <v>5</v>
      </c>
      <c r="Z578" s="611">
        <f t="shared" si="702"/>
        <v>530769.23076923075</v>
      </c>
      <c r="AA578" s="611">
        <f t="shared" si="703"/>
        <v>2653846.153846154</v>
      </c>
      <c r="AB578" s="611">
        <f t="shared" si="704"/>
        <v>0</v>
      </c>
      <c r="AC578" s="5" t="b">
        <f t="shared" si="705"/>
        <v>1</v>
      </c>
    </row>
    <row r="579" spans="1:29" ht="15" customHeight="1">
      <c r="A579" s="612" t="s">
        <v>492</v>
      </c>
      <c r="B579" s="804">
        <v>43</v>
      </c>
      <c r="C579" s="617" t="s">
        <v>396</v>
      </c>
      <c r="D579" s="630" t="s">
        <v>500</v>
      </c>
      <c r="E579" s="530" t="s">
        <v>391</v>
      </c>
      <c r="F579" s="821" t="s">
        <v>219</v>
      </c>
      <c r="G579" s="821" t="s">
        <v>212</v>
      </c>
      <c r="H579" s="821" t="s">
        <v>212</v>
      </c>
      <c r="I579" s="630" t="s">
        <v>211</v>
      </c>
      <c r="J579" s="625">
        <v>1</v>
      </c>
      <c r="K579" s="624" t="s">
        <v>1893</v>
      </c>
      <c r="L579" s="535">
        <v>2653846.153846154</v>
      </c>
      <c r="M579" s="530" t="s">
        <v>502</v>
      </c>
      <c r="N579" s="530" t="s">
        <v>210</v>
      </c>
      <c r="O579" s="633">
        <f t="shared" si="696"/>
        <v>2653846.153846154</v>
      </c>
      <c r="P579" s="530" t="s">
        <v>99</v>
      </c>
      <c r="Q579" s="627"/>
      <c r="R579" s="530"/>
      <c r="S579" s="617" t="s">
        <v>1905</v>
      </c>
      <c r="T579" s="682">
        <v>5</v>
      </c>
      <c r="U579" s="634">
        <f t="shared" si="697"/>
        <v>5</v>
      </c>
      <c r="V579" s="611">
        <f t="shared" si="698"/>
        <v>530769.23076923075</v>
      </c>
      <c r="W579" s="611">
        <f t="shared" si="699"/>
        <v>2653846.153846154</v>
      </c>
      <c r="X579" s="611">
        <f t="shared" si="700"/>
        <v>0</v>
      </c>
      <c r="Y579" s="610">
        <f t="shared" si="701"/>
        <v>5</v>
      </c>
      <c r="Z579" s="611">
        <f t="shared" si="702"/>
        <v>530769.23076923075</v>
      </c>
      <c r="AA579" s="611">
        <f t="shared" si="703"/>
        <v>2653846.153846154</v>
      </c>
      <c r="AB579" s="611">
        <f t="shared" si="704"/>
        <v>0</v>
      </c>
      <c r="AC579" s="5" t="b">
        <f t="shared" si="705"/>
        <v>1</v>
      </c>
    </row>
    <row r="580" spans="1:29" ht="15" customHeight="1">
      <c r="A580" s="612" t="s">
        <v>492</v>
      </c>
      <c r="B580" s="804">
        <v>44</v>
      </c>
      <c r="C580" s="617" t="s">
        <v>396</v>
      </c>
      <c r="D580" s="630" t="s">
        <v>500</v>
      </c>
      <c r="E580" s="530" t="s">
        <v>419</v>
      </c>
      <c r="F580" s="821" t="s">
        <v>219</v>
      </c>
      <c r="G580" s="821" t="s">
        <v>212</v>
      </c>
      <c r="H580" s="821" t="s">
        <v>212</v>
      </c>
      <c r="I580" s="630" t="s">
        <v>211</v>
      </c>
      <c r="J580" s="625">
        <v>1</v>
      </c>
      <c r="K580" s="624" t="s">
        <v>1893</v>
      </c>
      <c r="L580" s="535">
        <v>2653846.153846154</v>
      </c>
      <c r="M580" s="530" t="s">
        <v>502</v>
      </c>
      <c r="N580" s="530" t="s">
        <v>210</v>
      </c>
      <c r="O580" s="633">
        <f t="shared" si="696"/>
        <v>2653846.153846154</v>
      </c>
      <c r="P580" s="530" t="s">
        <v>99</v>
      </c>
      <c r="Q580" s="627"/>
      <c r="R580" s="530"/>
      <c r="S580" s="617" t="s">
        <v>1905</v>
      </c>
      <c r="T580" s="682">
        <v>5</v>
      </c>
      <c r="U580" s="634">
        <f t="shared" si="697"/>
        <v>5</v>
      </c>
      <c r="V580" s="611">
        <f t="shared" si="698"/>
        <v>530769.23076923075</v>
      </c>
      <c r="W580" s="611">
        <f t="shared" si="699"/>
        <v>2653846.153846154</v>
      </c>
      <c r="X580" s="611">
        <f t="shared" si="700"/>
        <v>0</v>
      </c>
      <c r="Y580" s="610">
        <f t="shared" si="701"/>
        <v>5</v>
      </c>
      <c r="Z580" s="611">
        <f t="shared" si="702"/>
        <v>530769.23076923075</v>
      </c>
      <c r="AA580" s="611">
        <f t="shared" si="703"/>
        <v>2653846.153846154</v>
      </c>
      <c r="AB580" s="611">
        <f t="shared" si="704"/>
        <v>0</v>
      </c>
      <c r="AC580" s="5" t="b">
        <f t="shared" si="705"/>
        <v>1</v>
      </c>
    </row>
    <row r="581" spans="1:29" ht="15" customHeight="1">
      <c r="A581" s="612" t="s">
        <v>492</v>
      </c>
      <c r="B581" s="804">
        <v>45</v>
      </c>
      <c r="C581" s="617" t="s">
        <v>396</v>
      </c>
      <c r="D581" s="630" t="s">
        <v>500</v>
      </c>
      <c r="E581" s="530" t="s">
        <v>406</v>
      </c>
      <c r="F581" s="821" t="s">
        <v>219</v>
      </c>
      <c r="G581" s="821" t="s">
        <v>212</v>
      </c>
      <c r="H581" s="821" t="s">
        <v>212</v>
      </c>
      <c r="I581" s="630" t="s">
        <v>211</v>
      </c>
      <c r="J581" s="625">
        <v>1</v>
      </c>
      <c r="K581" s="624" t="s">
        <v>1893</v>
      </c>
      <c r="L581" s="535">
        <v>2653846.153846154</v>
      </c>
      <c r="M581" s="530" t="s">
        <v>502</v>
      </c>
      <c r="N581" s="530" t="s">
        <v>210</v>
      </c>
      <c r="O581" s="633">
        <f t="shared" si="696"/>
        <v>2653846.153846154</v>
      </c>
      <c r="P581" s="530" t="s">
        <v>99</v>
      </c>
      <c r="Q581" s="627"/>
      <c r="R581" s="530"/>
      <c r="S581" s="617" t="s">
        <v>1905</v>
      </c>
      <c r="T581" s="682">
        <v>5</v>
      </c>
      <c r="U581" s="634">
        <f t="shared" si="697"/>
        <v>5</v>
      </c>
      <c r="V581" s="611">
        <f t="shared" si="698"/>
        <v>530769.23076923075</v>
      </c>
      <c r="W581" s="611">
        <f t="shared" si="699"/>
        <v>2653846.153846154</v>
      </c>
      <c r="X581" s="611">
        <f t="shared" si="700"/>
        <v>0</v>
      </c>
      <c r="Y581" s="610">
        <f t="shared" si="701"/>
        <v>5</v>
      </c>
      <c r="Z581" s="611">
        <f t="shared" si="702"/>
        <v>530769.23076923075</v>
      </c>
      <c r="AA581" s="611">
        <f t="shared" si="703"/>
        <v>2653846.153846154</v>
      </c>
      <c r="AB581" s="611">
        <f t="shared" si="704"/>
        <v>0</v>
      </c>
      <c r="AC581" s="5" t="b">
        <f t="shared" si="705"/>
        <v>1</v>
      </c>
    </row>
    <row r="582" spans="1:29" ht="15" customHeight="1">
      <c r="A582" s="612" t="s">
        <v>492</v>
      </c>
      <c r="B582" s="804">
        <v>46</v>
      </c>
      <c r="C582" s="617" t="s">
        <v>396</v>
      </c>
      <c r="D582" s="630" t="s">
        <v>500</v>
      </c>
      <c r="E582" s="530" t="s">
        <v>433</v>
      </c>
      <c r="F582" s="821" t="s">
        <v>219</v>
      </c>
      <c r="G582" s="821" t="s">
        <v>212</v>
      </c>
      <c r="H582" s="821" t="s">
        <v>212</v>
      </c>
      <c r="I582" s="630" t="s">
        <v>211</v>
      </c>
      <c r="J582" s="625">
        <v>1</v>
      </c>
      <c r="K582" s="624" t="s">
        <v>1893</v>
      </c>
      <c r="L582" s="535">
        <v>2653846.153846154</v>
      </c>
      <c r="M582" s="530" t="s">
        <v>502</v>
      </c>
      <c r="N582" s="530" t="s">
        <v>210</v>
      </c>
      <c r="O582" s="633">
        <f t="shared" si="696"/>
        <v>2653846.153846154</v>
      </c>
      <c r="P582" s="530" t="s">
        <v>99</v>
      </c>
      <c r="Q582" s="627"/>
      <c r="R582" s="530"/>
      <c r="S582" s="617" t="s">
        <v>1905</v>
      </c>
      <c r="T582" s="682">
        <v>5</v>
      </c>
      <c r="U582" s="634">
        <f t="shared" si="697"/>
        <v>5</v>
      </c>
      <c r="V582" s="611">
        <f t="shared" si="698"/>
        <v>530769.23076923075</v>
      </c>
      <c r="W582" s="611">
        <f t="shared" si="699"/>
        <v>2653846.153846154</v>
      </c>
      <c r="X582" s="611">
        <f t="shared" si="700"/>
        <v>0</v>
      </c>
      <c r="Y582" s="610">
        <f t="shared" si="701"/>
        <v>5</v>
      </c>
      <c r="Z582" s="611">
        <f t="shared" si="702"/>
        <v>530769.23076923075</v>
      </c>
      <c r="AA582" s="611">
        <f t="shared" si="703"/>
        <v>2653846.153846154</v>
      </c>
      <c r="AB582" s="611">
        <f t="shared" si="704"/>
        <v>0</v>
      </c>
      <c r="AC582" s="5" t="b">
        <f t="shared" si="705"/>
        <v>1</v>
      </c>
    </row>
    <row r="583" spans="1:29" ht="15" customHeight="1">
      <c r="A583" s="612" t="s">
        <v>492</v>
      </c>
      <c r="B583" s="804">
        <v>47</v>
      </c>
      <c r="C583" s="617" t="s">
        <v>396</v>
      </c>
      <c r="D583" s="630" t="s">
        <v>500</v>
      </c>
      <c r="E583" s="530" t="s">
        <v>474</v>
      </c>
      <c r="F583" s="821" t="s">
        <v>219</v>
      </c>
      <c r="G583" s="821" t="s">
        <v>212</v>
      </c>
      <c r="H583" s="821" t="s">
        <v>212</v>
      </c>
      <c r="I583" s="630" t="s">
        <v>211</v>
      </c>
      <c r="J583" s="625">
        <v>1</v>
      </c>
      <c r="K583" s="624" t="s">
        <v>1893</v>
      </c>
      <c r="L583" s="535">
        <v>2653846.153846154</v>
      </c>
      <c r="M583" s="530" t="s">
        <v>502</v>
      </c>
      <c r="N583" s="530" t="s">
        <v>210</v>
      </c>
      <c r="O583" s="633">
        <f t="shared" si="696"/>
        <v>2653846.153846154</v>
      </c>
      <c r="P583" s="530" t="s">
        <v>99</v>
      </c>
      <c r="Q583" s="627"/>
      <c r="R583" s="530"/>
      <c r="S583" s="617" t="s">
        <v>1905</v>
      </c>
      <c r="T583" s="682">
        <v>5</v>
      </c>
      <c r="U583" s="634">
        <f t="shared" si="697"/>
        <v>5</v>
      </c>
      <c r="V583" s="611">
        <f t="shared" si="698"/>
        <v>530769.23076923075</v>
      </c>
      <c r="W583" s="611">
        <f t="shared" si="699"/>
        <v>2653846.153846154</v>
      </c>
      <c r="X583" s="611">
        <f t="shared" si="700"/>
        <v>0</v>
      </c>
      <c r="Y583" s="610">
        <f t="shared" si="701"/>
        <v>5</v>
      </c>
      <c r="Z583" s="611">
        <f t="shared" si="702"/>
        <v>530769.23076923075</v>
      </c>
      <c r="AA583" s="611">
        <f t="shared" si="703"/>
        <v>2653846.153846154</v>
      </c>
      <c r="AB583" s="611">
        <f t="shared" si="704"/>
        <v>0</v>
      </c>
      <c r="AC583" s="5" t="b">
        <f t="shared" si="705"/>
        <v>1</v>
      </c>
    </row>
    <row r="584" spans="1:29" ht="15" customHeight="1">
      <c r="A584" s="612" t="s">
        <v>492</v>
      </c>
      <c r="B584" s="804">
        <v>48</v>
      </c>
      <c r="C584" s="617" t="s">
        <v>396</v>
      </c>
      <c r="D584" s="630" t="s">
        <v>500</v>
      </c>
      <c r="E584" s="530" t="s">
        <v>513</v>
      </c>
      <c r="F584" s="821" t="s">
        <v>219</v>
      </c>
      <c r="G584" s="821" t="s">
        <v>212</v>
      </c>
      <c r="H584" s="821" t="s">
        <v>212</v>
      </c>
      <c r="I584" s="630" t="s">
        <v>211</v>
      </c>
      <c r="J584" s="625">
        <v>1</v>
      </c>
      <c r="K584" s="624" t="s">
        <v>1893</v>
      </c>
      <c r="L584" s="535">
        <v>2653846.153846154</v>
      </c>
      <c r="M584" s="530" t="s">
        <v>502</v>
      </c>
      <c r="N584" s="530" t="s">
        <v>210</v>
      </c>
      <c r="O584" s="633">
        <f t="shared" si="696"/>
        <v>2653846.153846154</v>
      </c>
      <c r="P584" s="530" t="s">
        <v>99</v>
      </c>
      <c r="Q584" s="627"/>
      <c r="R584" s="530"/>
      <c r="S584" s="617" t="s">
        <v>1905</v>
      </c>
      <c r="T584" s="682">
        <v>5</v>
      </c>
      <c r="U584" s="634">
        <f t="shared" si="697"/>
        <v>5</v>
      </c>
      <c r="V584" s="611">
        <f t="shared" si="698"/>
        <v>530769.23076923075</v>
      </c>
      <c r="W584" s="611">
        <f t="shared" si="699"/>
        <v>2653846.153846154</v>
      </c>
      <c r="X584" s="611">
        <f t="shared" si="700"/>
        <v>0</v>
      </c>
      <c r="Y584" s="610">
        <f t="shared" si="701"/>
        <v>5</v>
      </c>
      <c r="Z584" s="611">
        <f t="shared" si="702"/>
        <v>530769.23076923075</v>
      </c>
      <c r="AA584" s="611">
        <f t="shared" si="703"/>
        <v>2653846.153846154</v>
      </c>
      <c r="AB584" s="611">
        <f t="shared" si="704"/>
        <v>0</v>
      </c>
      <c r="AC584" s="5" t="b">
        <f t="shared" si="705"/>
        <v>1</v>
      </c>
    </row>
    <row r="585" spans="1:29" ht="15" customHeight="1">
      <c r="A585" s="612" t="s">
        <v>492</v>
      </c>
      <c r="B585" s="804">
        <v>49</v>
      </c>
      <c r="C585" s="617" t="s">
        <v>396</v>
      </c>
      <c r="D585" s="630" t="s">
        <v>500</v>
      </c>
      <c r="E585" s="530" t="s">
        <v>2035</v>
      </c>
      <c r="F585" s="821" t="s">
        <v>219</v>
      </c>
      <c r="G585" s="821" t="s">
        <v>212</v>
      </c>
      <c r="H585" s="821" t="s">
        <v>212</v>
      </c>
      <c r="I585" s="630" t="s">
        <v>211</v>
      </c>
      <c r="J585" s="625">
        <v>1</v>
      </c>
      <c r="K585" s="624" t="s">
        <v>1893</v>
      </c>
      <c r="L585" s="535">
        <v>2653846.153846154</v>
      </c>
      <c r="M585" s="530" t="s">
        <v>502</v>
      </c>
      <c r="N585" s="530" t="s">
        <v>210</v>
      </c>
      <c r="O585" s="633">
        <f t="shared" si="696"/>
        <v>2653846.153846154</v>
      </c>
      <c r="P585" s="530" t="s">
        <v>99</v>
      </c>
      <c r="Q585" s="627"/>
      <c r="R585" s="530"/>
      <c r="S585" s="617" t="s">
        <v>1905</v>
      </c>
      <c r="T585" s="682">
        <v>5</v>
      </c>
      <c r="U585" s="634">
        <f t="shared" si="697"/>
        <v>5</v>
      </c>
      <c r="V585" s="611">
        <f t="shared" si="698"/>
        <v>530769.23076923075</v>
      </c>
      <c r="W585" s="611">
        <f t="shared" si="699"/>
        <v>2653846.153846154</v>
      </c>
      <c r="X585" s="611">
        <f t="shared" si="700"/>
        <v>0</v>
      </c>
      <c r="Y585" s="610">
        <f t="shared" si="701"/>
        <v>5</v>
      </c>
      <c r="Z585" s="611">
        <f t="shared" si="702"/>
        <v>530769.23076923075</v>
      </c>
      <c r="AA585" s="611">
        <f t="shared" si="703"/>
        <v>2653846.153846154</v>
      </c>
      <c r="AB585" s="611">
        <f t="shared" si="704"/>
        <v>0</v>
      </c>
      <c r="AC585" s="5" t="b">
        <f t="shared" si="705"/>
        <v>1</v>
      </c>
    </row>
    <row r="586" spans="1:29" ht="15" customHeight="1">
      <c r="A586" s="612" t="s">
        <v>492</v>
      </c>
      <c r="B586" s="804">
        <v>50</v>
      </c>
      <c r="C586" s="617" t="s">
        <v>396</v>
      </c>
      <c r="D586" s="630" t="s">
        <v>500</v>
      </c>
      <c r="E586" s="530" t="s">
        <v>2036</v>
      </c>
      <c r="F586" s="821" t="s">
        <v>219</v>
      </c>
      <c r="G586" s="821" t="s">
        <v>212</v>
      </c>
      <c r="H586" s="821" t="s">
        <v>212</v>
      </c>
      <c r="I586" s="630" t="s">
        <v>211</v>
      </c>
      <c r="J586" s="625">
        <v>1</v>
      </c>
      <c r="K586" s="624" t="s">
        <v>1893</v>
      </c>
      <c r="L586" s="535">
        <v>2653846.153846154</v>
      </c>
      <c r="M586" s="530" t="s">
        <v>502</v>
      </c>
      <c r="N586" s="530" t="s">
        <v>210</v>
      </c>
      <c r="O586" s="633">
        <f t="shared" si="696"/>
        <v>2653846.153846154</v>
      </c>
      <c r="P586" s="530" t="s">
        <v>99</v>
      </c>
      <c r="Q586" s="627"/>
      <c r="R586" s="530"/>
      <c r="S586" s="617" t="s">
        <v>1905</v>
      </c>
      <c r="T586" s="682">
        <v>5</v>
      </c>
      <c r="U586" s="634">
        <f t="shared" si="697"/>
        <v>5</v>
      </c>
      <c r="V586" s="611">
        <f t="shared" si="698"/>
        <v>530769.23076923075</v>
      </c>
      <c r="W586" s="611">
        <f t="shared" si="699"/>
        <v>2653846.153846154</v>
      </c>
      <c r="X586" s="611">
        <f t="shared" si="700"/>
        <v>0</v>
      </c>
      <c r="Y586" s="610">
        <f t="shared" si="701"/>
        <v>5</v>
      </c>
      <c r="Z586" s="611">
        <f t="shared" si="702"/>
        <v>530769.23076923075</v>
      </c>
      <c r="AA586" s="611">
        <f t="shared" si="703"/>
        <v>2653846.153846154</v>
      </c>
      <c r="AB586" s="611">
        <f t="shared" si="704"/>
        <v>0</v>
      </c>
      <c r="AC586" s="5" t="b">
        <f t="shared" si="705"/>
        <v>1</v>
      </c>
    </row>
    <row r="587" spans="1:29" ht="15" customHeight="1">
      <c r="A587" s="612" t="s">
        <v>492</v>
      </c>
      <c r="B587" s="804">
        <v>51</v>
      </c>
      <c r="C587" s="617" t="s">
        <v>396</v>
      </c>
      <c r="D587" s="630" t="s">
        <v>500</v>
      </c>
      <c r="E587" s="530" t="s">
        <v>491</v>
      </c>
      <c r="F587" s="821" t="s">
        <v>219</v>
      </c>
      <c r="G587" s="821" t="s">
        <v>212</v>
      </c>
      <c r="H587" s="821" t="s">
        <v>212</v>
      </c>
      <c r="I587" s="630" t="s">
        <v>211</v>
      </c>
      <c r="J587" s="625">
        <v>1</v>
      </c>
      <c r="K587" s="624" t="s">
        <v>1893</v>
      </c>
      <c r="L587" s="535">
        <v>2653846.153846154</v>
      </c>
      <c r="M587" s="530" t="s">
        <v>502</v>
      </c>
      <c r="N587" s="530" t="s">
        <v>210</v>
      </c>
      <c r="O587" s="633">
        <f t="shared" si="696"/>
        <v>2653846.153846154</v>
      </c>
      <c r="P587" s="530" t="s">
        <v>99</v>
      </c>
      <c r="Q587" s="627"/>
      <c r="R587" s="530"/>
      <c r="S587" s="617" t="s">
        <v>1905</v>
      </c>
      <c r="T587" s="682">
        <v>5</v>
      </c>
      <c r="U587" s="634">
        <f t="shared" si="697"/>
        <v>5</v>
      </c>
      <c r="V587" s="611">
        <f t="shared" si="698"/>
        <v>530769.23076923075</v>
      </c>
      <c r="W587" s="611">
        <f t="shared" si="699"/>
        <v>2653846.153846154</v>
      </c>
      <c r="X587" s="611">
        <f t="shared" si="700"/>
        <v>0</v>
      </c>
      <c r="Y587" s="610">
        <f t="shared" si="701"/>
        <v>5</v>
      </c>
      <c r="Z587" s="611">
        <f t="shared" si="702"/>
        <v>530769.23076923075</v>
      </c>
      <c r="AA587" s="611">
        <f t="shared" si="703"/>
        <v>2653846.153846154</v>
      </c>
      <c r="AB587" s="611">
        <f t="shared" si="704"/>
        <v>0</v>
      </c>
      <c r="AC587" s="5" t="b">
        <f t="shared" si="705"/>
        <v>1</v>
      </c>
    </row>
    <row r="588" spans="1:29" ht="15" customHeight="1">
      <c r="A588" s="612" t="s">
        <v>492</v>
      </c>
      <c r="B588" s="804">
        <v>52</v>
      </c>
      <c r="C588" s="617" t="s">
        <v>396</v>
      </c>
      <c r="D588" s="630" t="s">
        <v>500</v>
      </c>
      <c r="E588" s="530" t="s">
        <v>2037</v>
      </c>
      <c r="F588" s="821" t="s">
        <v>219</v>
      </c>
      <c r="G588" s="821" t="s">
        <v>212</v>
      </c>
      <c r="H588" s="821" t="s">
        <v>212</v>
      </c>
      <c r="I588" s="630" t="s">
        <v>211</v>
      </c>
      <c r="J588" s="625">
        <v>1</v>
      </c>
      <c r="K588" s="624" t="s">
        <v>1893</v>
      </c>
      <c r="L588" s="535">
        <v>2653846.153846154</v>
      </c>
      <c r="M588" s="530" t="s">
        <v>502</v>
      </c>
      <c r="N588" s="530" t="s">
        <v>210</v>
      </c>
      <c r="O588" s="633">
        <f t="shared" si="696"/>
        <v>2653846.153846154</v>
      </c>
      <c r="P588" s="530" t="s">
        <v>99</v>
      </c>
      <c r="Q588" s="627"/>
      <c r="R588" s="530"/>
      <c r="S588" s="617" t="s">
        <v>1905</v>
      </c>
      <c r="T588" s="682">
        <v>5</v>
      </c>
      <c r="U588" s="634">
        <f t="shared" si="697"/>
        <v>5</v>
      </c>
      <c r="V588" s="611">
        <f t="shared" si="698"/>
        <v>530769.23076923075</v>
      </c>
      <c r="W588" s="611">
        <f t="shared" si="699"/>
        <v>2653846.153846154</v>
      </c>
      <c r="X588" s="611">
        <f t="shared" si="700"/>
        <v>0</v>
      </c>
      <c r="Y588" s="610">
        <f t="shared" si="701"/>
        <v>5</v>
      </c>
      <c r="Z588" s="611">
        <f t="shared" si="702"/>
        <v>530769.23076923075</v>
      </c>
      <c r="AA588" s="611">
        <f t="shared" si="703"/>
        <v>2653846.153846154</v>
      </c>
      <c r="AB588" s="611">
        <f t="shared" si="704"/>
        <v>0</v>
      </c>
      <c r="AC588" s="5" t="b">
        <f t="shared" si="705"/>
        <v>1</v>
      </c>
    </row>
    <row r="589" spans="1:29" ht="15" customHeight="1">
      <c r="A589" s="612" t="s">
        <v>492</v>
      </c>
      <c r="B589" s="804">
        <v>53</v>
      </c>
      <c r="C589" s="617" t="s">
        <v>396</v>
      </c>
      <c r="D589" s="630" t="s">
        <v>500</v>
      </c>
      <c r="E589" s="530" t="s">
        <v>2038</v>
      </c>
      <c r="F589" s="821" t="s">
        <v>219</v>
      </c>
      <c r="G589" s="821" t="s">
        <v>212</v>
      </c>
      <c r="H589" s="821" t="s">
        <v>212</v>
      </c>
      <c r="I589" s="630" t="s">
        <v>211</v>
      </c>
      <c r="J589" s="625">
        <v>1</v>
      </c>
      <c r="K589" s="624" t="s">
        <v>1893</v>
      </c>
      <c r="L589" s="535">
        <v>2653846.153846154</v>
      </c>
      <c r="M589" s="530" t="s">
        <v>502</v>
      </c>
      <c r="N589" s="530" t="s">
        <v>210</v>
      </c>
      <c r="O589" s="633">
        <f t="shared" si="696"/>
        <v>2653846.153846154</v>
      </c>
      <c r="P589" s="530" t="s">
        <v>99</v>
      </c>
      <c r="Q589" s="627"/>
      <c r="R589" s="530"/>
      <c r="S589" s="617" t="s">
        <v>1905</v>
      </c>
      <c r="T589" s="682">
        <v>5</v>
      </c>
      <c r="U589" s="634">
        <f t="shared" si="697"/>
        <v>5</v>
      </c>
      <c r="V589" s="611">
        <f t="shared" si="698"/>
        <v>530769.23076923075</v>
      </c>
      <c r="W589" s="611">
        <f t="shared" si="699"/>
        <v>2653846.153846154</v>
      </c>
      <c r="X589" s="611">
        <f t="shared" si="700"/>
        <v>0</v>
      </c>
      <c r="Y589" s="610">
        <f t="shared" si="701"/>
        <v>5</v>
      </c>
      <c r="Z589" s="611">
        <f t="shared" si="702"/>
        <v>530769.23076923075</v>
      </c>
      <c r="AA589" s="611">
        <f t="shared" si="703"/>
        <v>2653846.153846154</v>
      </c>
      <c r="AB589" s="611">
        <f t="shared" si="704"/>
        <v>0</v>
      </c>
      <c r="AC589" s="5" t="b">
        <f t="shared" si="705"/>
        <v>1</v>
      </c>
    </row>
    <row r="590" spans="1:29" ht="15" customHeight="1">
      <c r="A590" s="612" t="s">
        <v>492</v>
      </c>
      <c r="B590" s="804">
        <v>54</v>
      </c>
      <c r="C590" s="617" t="s">
        <v>396</v>
      </c>
      <c r="D590" s="630" t="s">
        <v>500</v>
      </c>
      <c r="E590" s="530" t="s">
        <v>387</v>
      </c>
      <c r="F590" s="821" t="s">
        <v>219</v>
      </c>
      <c r="G590" s="821" t="s">
        <v>212</v>
      </c>
      <c r="H590" s="821" t="s">
        <v>212</v>
      </c>
      <c r="I590" s="630" t="s">
        <v>211</v>
      </c>
      <c r="J590" s="625">
        <v>1</v>
      </c>
      <c r="K590" s="624" t="s">
        <v>1893</v>
      </c>
      <c r="L590" s="535">
        <v>2653846.153846154</v>
      </c>
      <c r="M590" s="530" t="s">
        <v>502</v>
      </c>
      <c r="N590" s="530" t="s">
        <v>210</v>
      </c>
      <c r="O590" s="633">
        <f t="shared" si="696"/>
        <v>2653846.153846154</v>
      </c>
      <c r="P590" s="530" t="s">
        <v>99</v>
      </c>
      <c r="Q590" s="627"/>
      <c r="R590" s="530"/>
      <c r="S590" s="617" t="s">
        <v>1905</v>
      </c>
      <c r="T590" s="682">
        <v>5</v>
      </c>
      <c r="U590" s="634">
        <f t="shared" si="697"/>
        <v>5</v>
      </c>
      <c r="V590" s="611">
        <f t="shared" si="698"/>
        <v>530769.23076923075</v>
      </c>
      <c r="W590" s="611">
        <f t="shared" si="699"/>
        <v>2653846.153846154</v>
      </c>
      <c r="X590" s="611">
        <f t="shared" si="700"/>
        <v>0</v>
      </c>
      <c r="Y590" s="610">
        <f t="shared" si="701"/>
        <v>5</v>
      </c>
      <c r="Z590" s="611">
        <f t="shared" si="702"/>
        <v>530769.23076923075</v>
      </c>
      <c r="AA590" s="611">
        <f t="shared" si="703"/>
        <v>2653846.153846154</v>
      </c>
      <c r="AB590" s="611">
        <f t="shared" si="704"/>
        <v>0</v>
      </c>
      <c r="AC590" s="5" t="b">
        <f t="shared" si="705"/>
        <v>1</v>
      </c>
    </row>
    <row r="591" spans="1:29" ht="15" customHeight="1">
      <c r="A591" s="612" t="s">
        <v>492</v>
      </c>
      <c r="B591" s="804">
        <v>55</v>
      </c>
      <c r="C591" s="617" t="s">
        <v>396</v>
      </c>
      <c r="D591" s="630" t="s">
        <v>500</v>
      </c>
      <c r="E591" s="530" t="s">
        <v>2039</v>
      </c>
      <c r="F591" s="821" t="s">
        <v>219</v>
      </c>
      <c r="G591" s="821" t="s">
        <v>212</v>
      </c>
      <c r="H591" s="821" t="s">
        <v>212</v>
      </c>
      <c r="I591" s="630" t="s">
        <v>211</v>
      </c>
      <c r="J591" s="625">
        <v>1</v>
      </c>
      <c r="K591" s="624" t="s">
        <v>1893</v>
      </c>
      <c r="L591" s="535">
        <v>2653846.153846154</v>
      </c>
      <c r="M591" s="530" t="s">
        <v>502</v>
      </c>
      <c r="N591" s="530" t="s">
        <v>210</v>
      </c>
      <c r="O591" s="633">
        <f t="shared" si="696"/>
        <v>2653846.153846154</v>
      </c>
      <c r="P591" s="530" t="s">
        <v>99</v>
      </c>
      <c r="Q591" s="627"/>
      <c r="R591" s="530"/>
      <c r="S591" s="617" t="s">
        <v>1905</v>
      </c>
      <c r="T591" s="682">
        <v>5</v>
      </c>
      <c r="U591" s="634">
        <f t="shared" si="697"/>
        <v>5</v>
      </c>
      <c r="V591" s="611">
        <f t="shared" si="698"/>
        <v>530769.23076923075</v>
      </c>
      <c r="W591" s="611">
        <f t="shared" si="699"/>
        <v>2653846.153846154</v>
      </c>
      <c r="X591" s="611">
        <f t="shared" si="700"/>
        <v>0</v>
      </c>
      <c r="Y591" s="610">
        <f t="shared" si="701"/>
        <v>5</v>
      </c>
      <c r="Z591" s="611">
        <f t="shared" si="702"/>
        <v>530769.23076923075</v>
      </c>
      <c r="AA591" s="611">
        <f t="shared" si="703"/>
        <v>2653846.153846154</v>
      </c>
      <c r="AB591" s="611">
        <f t="shared" si="704"/>
        <v>0</v>
      </c>
      <c r="AC591" s="5" t="b">
        <f t="shared" si="705"/>
        <v>1</v>
      </c>
    </row>
    <row r="592" spans="1:29" ht="15" customHeight="1">
      <c r="A592" s="612" t="s">
        <v>492</v>
      </c>
      <c r="B592" s="804">
        <v>56</v>
      </c>
      <c r="C592" s="617" t="s">
        <v>396</v>
      </c>
      <c r="D592" s="630" t="s">
        <v>500</v>
      </c>
      <c r="E592" s="530" t="s">
        <v>431</v>
      </c>
      <c r="F592" s="821" t="s">
        <v>219</v>
      </c>
      <c r="G592" s="821" t="s">
        <v>212</v>
      </c>
      <c r="H592" s="821" t="s">
        <v>212</v>
      </c>
      <c r="I592" s="630" t="s">
        <v>211</v>
      </c>
      <c r="J592" s="625">
        <v>1</v>
      </c>
      <c r="K592" s="624" t="s">
        <v>1893</v>
      </c>
      <c r="L592" s="535">
        <v>2653846.153846154</v>
      </c>
      <c r="M592" s="530" t="s">
        <v>502</v>
      </c>
      <c r="N592" s="530" t="s">
        <v>210</v>
      </c>
      <c r="O592" s="633">
        <f t="shared" si="696"/>
        <v>2653846.153846154</v>
      </c>
      <c r="P592" s="530" t="s">
        <v>99</v>
      </c>
      <c r="Q592" s="627"/>
      <c r="R592" s="530"/>
      <c r="S592" s="617" t="s">
        <v>1905</v>
      </c>
      <c r="T592" s="682">
        <v>5</v>
      </c>
      <c r="U592" s="634">
        <f t="shared" si="697"/>
        <v>5</v>
      </c>
      <c r="V592" s="611">
        <f t="shared" si="698"/>
        <v>530769.23076923075</v>
      </c>
      <c r="W592" s="611">
        <f t="shared" si="699"/>
        <v>2653846.153846154</v>
      </c>
      <c r="X592" s="611">
        <f t="shared" si="700"/>
        <v>0</v>
      </c>
      <c r="Y592" s="610">
        <f t="shared" si="701"/>
        <v>5</v>
      </c>
      <c r="Z592" s="611">
        <f t="shared" si="702"/>
        <v>530769.23076923075</v>
      </c>
      <c r="AA592" s="611">
        <f t="shared" si="703"/>
        <v>2653846.153846154</v>
      </c>
      <c r="AB592" s="611">
        <f t="shared" si="704"/>
        <v>0</v>
      </c>
      <c r="AC592" s="5" t="b">
        <f t="shared" si="705"/>
        <v>1</v>
      </c>
    </row>
    <row r="593" spans="1:29" ht="15" customHeight="1">
      <c r="A593" s="612" t="s">
        <v>492</v>
      </c>
      <c r="B593" s="804">
        <v>57</v>
      </c>
      <c r="C593" s="617" t="s">
        <v>396</v>
      </c>
      <c r="D593" s="630" t="s">
        <v>500</v>
      </c>
      <c r="E593" s="530" t="s">
        <v>1790</v>
      </c>
      <c r="F593" s="821" t="s">
        <v>219</v>
      </c>
      <c r="G593" s="821" t="s">
        <v>212</v>
      </c>
      <c r="H593" s="821" t="s">
        <v>212</v>
      </c>
      <c r="I593" s="630" t="s">
        <v>211</v>
      </c>
      <c r="J593" s="625">
        <v>1</v>
      </c>
      <c r="K593" s="624" t="s">
        <v>1893</v>
      </c>
      <c r="L593" s="535">
        <v>2653846.153846154</v>
      </c>
      <c r="M593" s="530" t="s">
        <v>502</v>
      </c>
      <c r="N593" s="530" t="s">
        <v>210</v>
      </c>
      <c r="O593" s="633">
        <f t="shared" si="696"/>
        <v>2653846.153846154</v>
      </c>
      <c r="P593" s="530" t="s">
        <v>99</v>
      </c>
      <c r="Q593" s="627"/>
      <c r="R593" s="530"/>
      <c r="S593" s="617" t="s">
        <v>1905</v>
      </c>
      <c r="T593" s="682">
        <v>5</v>
      </c>
      <c r="U593" s="634">
        <f t="shared" si="697"/>
        <v>5</v>
      </c>
      <c r="V593" s="611">
        <f t="shared" si="698"/>
        <v>530769.23076923075</v>
      </c>
      <c r="W593" s="611">
        <f t="shared" si="699"/>
        <v>2653846.153846154</v>
      </c>
      <c r="X593" s="611">
        <f t="shared" si="700"/>
        <v>0</v>
      </c>
      <c r="Y593" s="610">
        <f t="shared" si="701"/>
        <v>5</v>
      </c>
      <c r="Z593" s="611">
        <f t="shared" si="702"/>
        <v>530769.23076923075</v>
      </c>
      <c r="AA593" s="611">
        <f t="shared" si="703"/>
        <v>2653846.153846154</v>
      </c>
      <c r="AB593" s="611">
        <f t="shared" si="704"/>
        <v>0</v>
      </c>
      <c r="AC593" s="5" t="b">
        <f t="shared" si="705"/>
        <v>1</v>
      </c>
    </row>
    <row r="594" spans="1:29" ht="15" customHeight="1">
      <c r="A594" s="612" t="s">
        <v>492</v>
      </c>
      <c r="B594" s="804">
        <v>58</v>
      </c>
      <c r="C594" s="617" t="s">
        <v>396</v>
      </c>
      <c r="D594" s="630" t="s">
        <v>500</v>
      </c>
      <c r="E594" s="530" t="s">
        <v>512</v>
      </c>
      <c r="F594" s="821" t="s">
        <v>219</v>
      </c>
      <c r="G594" s="821" t="s">
        <v>212</v>
      </c>
      <c r="H594" s="821" t="s">
        <v>212</v>
      </c>
      <c r="I594" s="630" t="s">
        <v>211</v>
      </c>
      <c r="J594" s="625">
        <v>1</v>
      </c>
      <c r="K594" s="624" t="s">
        <v>1893</v>
      </c>
      <c r="L594" s="535">
        <v>2653846.153846154</v>
      </c>
      <c r="M594" s="530" t="s">
        <v>502</v>
      </c>
      <c r="N594" s="530" t="s">
        <v>210</v>
      </c>
      <c r="O594" s="633">
        <f t="shared" si="696"/>
        <v>2653846.153846154</v>
      </c>
      <c r="P594" s="530" t="s">
        <v>99</v>
      </c>
      <c r="Q594" s="627"/>
      <c r="R594" s="530"/>
      <c r="S594" s="617" t="s">
        <v>1905</v>
      </c>
      <c r="T594" s="682">
        <v>5</v>
      </c>
      <c r="U594" s="634">
        <f t="shared" si="697"/>
        <v>5</v>
      </c>
      <c r="V594" s="611">
        <f t="shared" si="698"/>
        <v>530769.23076923075</v>
      </c>
      <c r="W594" s="611">
        <f t="shared" si="699"/>
        <v>2653846.153846154</v>
      </c>
      <c r="X594" s="611">
        <f t="shared" si="700"/>
        <v>0</v>
      </c>
      <c r="Y594" s="610">
        <f t="shared" si="701"/>
        <v>5</v>
      </c>
      <c r="Z594" s="611">
        <f t="shared" si="702"/>
        <v>530769.23076923075</v>
      </c>
      <c r="AA594" s="611">
        <f t="shared" si="703"/>
        <v>2653846.153846154</v>
      </c>
      <c r="AB594" s="611">
        <f t="shared" si="704"/>
        <v>0</v>
      </c>
      <c r="AC594" s="5" t="b">
        <f t="shared" si="705"/>
        <v>1</v>
      </c>
    </row>
    <row r="595" spans="1:29" ht="15" customHeight="1">
      <c r="A595" s="612" t="s">
        <v>492</v>
      </c>
      <c r="B595" s="804">
        <v>59</v>
      </c>
      <c r="C595" s="617" t="s">
        <v>396</v>
      </c>
      <c r="D595" s="630" t="s">
        <v>500</v>
      </c>
      <c r="E595" s="530" t="s">
        <v>501</v>
      </c>
      <c r="F595" s="821" t="s">
        <v>219</v>
      </c>
      <c r="G595" s="821" t="s">
        <v>212</v>
      </c>
      <c r="H595" s="821" t="s">
        <v>212</v>
      </c>
      <c r="I595" s="630" t="s">
        <v>211</v>
      </c>
      <c r="J595" s="625">
        <v>1</v>
      </c>
      <c r="K595" s="624" t="s">
        <v>1893</v>
      </c>
      <c r="L595" s="535">
        <v>2653846.153846154</v>
      </c>
      <c r="M595" s="530" t="s">
        <v>502</v>
      </c>
      <c r="N595" s="530" t="s">
        <v>210</v>
      </c>
      <c r="O595" s="633">
        <f t="shared" si="696"/>
        <v>2653846.153846154</v>
      </c>
      <c r="P595" s="530" t="s">
        <v>99</v>
      </c>
      <c r="Q595" s="627"/>
      <c r="R595" s="530"/>
      <c r="S595" s="617" t="s">
        <v>1905</v>
      </c>
      <c r="T595" s="682">
        <v>5</v>
      </c>
      <c r="U595" s="634">
        <f t="shared" si="697"/>
        <v>5</v>
      </c>
      <c r="V595" s="611">
        <f t="shared" si="698"/>
        <v>530769.23076923075</v>
      </c>
      <c r="W595" s="611">
        <f t="shared" si="699"/>
        <v>2653846.153846154</v>
      </c>
      <c r="X595" s="611">
        <f t="shared" si="700"/>
        <v>0</v>
      </c>
      <c r="Y595" s="610">
        <f t="shared" si="701"/>
        <v>5</v>
      </c>
      <c r="Z595" s="611">
        <f t="shared" si="702"/>
        <v>530769.23076923075</v>
      </c>
      <c r="AA595" s="611">
        <f t="shared" si="703"/>
        <v>2653846.153846154</v>
      </c>
      <c r="AB595" s="611">
        <f t="shared" si="704"/>
        <v>0</v>
      </c>
      <c r="AC595" s="5" t="b">
        <f t="shared" si="705"/>
        <v>1</v>
      </c>
    </row>
    <row r="596" spans="1:29" ht="15" customHeight="1">
      <c r="A596" s="612" t="s">
        <v>492</v>
      </c>
      <c r="B596" s="804">
        <v>60</v>
      </c>
      <c r="C596" s="823" t="s">
        <v>470</v>
      </c>
      <c r="D596" s="630" t="s">
        <v>459</v>
      </c>
      <c r="E596" s="530" t="s">
        <v>332</v>
      </c>
      <c r="F596" s="821" t="s">
        <v>219</v>
      </c>
      <c r="G596" s="821" t="s">
        <v>212</v>
      </c>
      <c r="H596" s="821" t="s">
        <v>212</v>
      </c>
      <c r="I596" s="630" t="s">
        <v>211</v>
      </c>
      <c r="J596" s="625">
        <v>1</v>
      </c>
      <c r="K596" s="624" t="s">
        <v>1893</v>
      </c>
      <c r="L596" s="535">
        <v>13422000</v>
      </c>
      <c r="M596" s="530" t="s">
        <v>502</v>
      </c>
      <c r="N596" s="530" t="s">
        <v>210</v>
      </c>
      <c r="O596" s="633">
        <f t="shared" si="625"/>
        <v>13422000</v>
      </c>
      <c r="P596" s="530" t="s">
        <v>99</v>
      </c>
      <c r="Q596" s="627"/>
      <c r="R596" s="627"/>
      <c r="S596" s="894" t="s">
        <v>503</v>
      </c>
      <c r="T596" s="682">
        <v>5</v>
      </c>
      <c r="U596" s="634">
        <f t="shared" si="664"/>
        <v>5</v>
      </c>
      <c r="V596" s="611">
        <f t="shared" si="579"/>
        <v>2684400</v>
      </c>
      <c r="W596" s="611">
        <f t="shared" si="580"/>
        <v>13422000</v>
      </c>
      <c r="X596" s="611">
        <f t="shared" si="581"/>
        <v>0</v>
      </c>
      <c r="Y596" s="610">
        <f t="shared" si="665"/>
        <v>5</v>
      </c>
      <c r="Z596" s="611">
        <f t="shared" si="643"/>
        <v>2684400</v>
      </c>
      <c r="AA596" s="611">
        <f t="shared" si="583"/>
        <v>13422000</v>
      </c>
      <c r="AB596" s="611">
        <f t="shared" si="584"/>
        <v>0</v>
      </c>
      <c r="AC596" s="5" t="b">
        <f t="shared" si="568"/>
        <v>1</v>
      </c>
    </row>
    <row r="597" spans="1:29" ht="15" customHeight="1">
      <c r="A597" s="612" t="s">
        <v>492</v>
      </c>
      <c r="B597" s="804">
        <v>61</v>
      </c>
      <c r="C597" s="823" t="s">
        <v>497</v>
      </c>
      <c r="D597" s="601" t="s">
        <v>434</v>
      </c>
      <c r="E597" s="530" t="s">
        <v>332</v>
      </c>
      <c r="F597" s="821" t="s">
        <v>219</v>
      </c>
      <c r="G597" s="821" t="s">
        <v>212</v>
      </c>
      <c r="H597" s="821" t="s">
        <v>212</v>
      </c>
      <c r="I597" s="630" t="s">
        <v>211</v>
      </c>
      <c r="J597" s="625">
        <v>1</v>
      </c>
      <c r="K597" s="624" t="s">
        <v>1893</v>
      </c>
      <c r="L597" s="535">
        <v>6578000</v>
      </c>
      <c r="M597" s="530" t="s">
        <v>502</v>
      </c>
      <c r="N597" s="530" t="s">
        <v>210</v>
      </c>
      <c r="O597" s="633">
        <f t="shared" si="625"/>
        <v>6578000</v>
      </c>
      <c r="P597" s="530" t="s">
        <v>99</v>
      </c>
      <c r="Q597" s="627"/>
      <c r="R597" s="805"/>
      <c r="S597" s="894" t="s">
        <v>503</v>
      </c>
      <c r="T597" s="682">
        <v>5</v>
      </c>
      <c r="U597" s="634">
        <f t="shared" si="664"/>
        <v>5</v>
      </c>
      <c r="V597" s="611">
        <f t="shared" si="579"/>
        <v>1315600</v>
      </c>
      <c r="W597" s="611">
        <f t="shared" si="580"/>
        <v>6578000</v>
      </c>
      <c r="X597" s="611">
        <f t="shared" si="581"/>
        <v>0</v>
      </c>
      <c r="Y597" s="610">
        <f t="shared" si="665"/>
        <v>5</v>
      </c>
      <c r="Z597" s="611">
        <f t="shared" si="643"/>
        <v>1315600</v>
      </c>
      <c r="AA597" s="611">
        <f t="shared" si="583"/>
        <v>6578000</v>
      </c>
      <c r="AB597" s="611">
        <f t="shared" si="584"/>
        <v>0</v>
      </c>
      <c r="AC597" s="5" t="b">
        <f t="shared" si="568"/>
        <v>1</v>
      </c>
    </row>
    <row r="598" spans="1:29" ht="15" customHeight="1">
      <c r="A598" s="612" t="s">
        <v>492</v>
      </c>
      <c r="B598" s="804">
        <v>62</v>
      </c>
      <c r="C598" s="823" t="s">
        <v>499</v>
      </c>
      <c r="D598" s="630" t="s">
        <v>445</v>
      </c>
      <c r="E598" s="530" t="s">
        <v>332</v>
      </c>
      <c r="F598" s="821" t="s">
        <v>219</v>
      </c>
      <c r="G598" s="821" t="s">
        <v>212</v>
      </c>
      <c r="H598" s="821" t="s">
        <v>212</v>
      </c>
      <c r="I598" s="630" t="s">
        <v>211</v>
      </c>
      <c r="J598" s="625">
        <v>1</v>
      </c>
      <c r="K598" s="624" t="s">
        <v>1893</v>
      </c>
      <c r="L598" s="535">
        <v>14875000</v>
      </c>
      <c r="M598" s="530" t="s">
        <v>502</v>
      </c>
      <c r="N598" s="530" t="s">
        <v>210</v>
      </c>
      <c r="O598" s="633">
        <f t="shared" si="625"/>
        <v>14875000</v>
      </c>
      <c r="P598" s="530" t="s">
        <v>99</v>
      </c>
      <c r="Q598" s="627"/>
      <c r="R598" s="805"/>
      <c r="S598" s="894" t="s">
        <v>1906</v>
      </c>
      <c r="T598" s="682">
        <v>4</v>
      </c>
      <c r="U598" s="634">
        <f>2014-M598+1</f>
        <v>4</v>
      </c>
      <c r="V598" s="611">
        <f t="shared" si="579"/>
        <v>3718750</v>
      </c>
      <c r="W598" s="611">
        <f t="shared" si="580"/>
        <v>14875000</v>
      </c>
      <c r="X598" s="611">
        <f t="shared" si="581"/>
        <v>0</v>
      </c>
      <c r="Y598" s="610">
        <f>2014-M598+1</f>
        <v>4</v>
      </c>
      <c r="Z598" s="611">
        <f t="shared" si="643"/>
        <v>3718750</v>
      </c>
      <c r="AA598" s="611">
        <f t="shared" si="583"/>
        <v>14875000</v>
      </c>
      <c r="AB598" s="611">
        <f t="shared" si="584"/>
        <v>0</v>
      </c>
      <c r="AC598" s="5" t="b">
        <f t="shared" si="568"/>
        <v>1</v>
      </c>
    </row>
    <row r="599" spans="1:29" ht="15" customHeight="1">
      <c r="A599" s="612" t="s">
        <v>492</v>
      </c>
      <c r="B599" s="804">
        <v>63</v>
      </c>
      <c r="C599" s="823" t="s">
        <v>499</v>
      </c>
      <c r="D599" s="630" t="s">
        <v>445</v>
      </c>
      <c r="E599" s="530" t="s">
        <v>338</v>
      </c>
      <c r="F599" s="821" t="s">
        <v>219</v>
      </c>
      <c r="G599" s="821" t="s">
        <v>212</v>
      </c>
      <c r="H599" s="821" t="s">
        <v>212</v>
      </c>
      <c r="I599" s="630" t="s">
        <v>211</v>
      </c>
      <c r="J599" s="625">
        <v>1</v>
      </c>
      <c r="K599" s="624" t="s">
        <v>1893</v>
      </c>
      <c r="L599" s="535">
        <v>14875000</v>
      </c>
      <c r="M599" s="530" t="s">
        <v>502</v>
      </c>
      <c r="N599" s="530" t="s">
        <v>210</v>
      </c>
      <c r="O599" s="633">
        <f t="shared" ref="O599:O609" si="706">J599*L599</f>
        <v>14875000</v>
      </c>
      <c r="P599" s="530" t="s">
        <v>99</v>
      </c>
      <c r="Q599" s="627"/>
      <c r="R599" s="1127"/>
      <c r="S599" s="894" t="s">
        <v>1906</v>
      </c>
      <c r="T599" s="682">
        <v>4</v>
      </c>
      <c r="U599" s="634">
        <f t="shared" ref="U599:U609" si="707">2014-M599+1</f>
        <v>4</v>
      </c>
      <c r="V599" s="611">
        <f t="shared" ref="V599:V609" si="708">O599/T599</f>
        <v>3718750</v>
      </c>
      <c r="W599" s="611">
        <f t="shared" ref="W599:W609" si="709">U599*V599</f>
        <v>14875000</v>
      </c>
      <c r="X599" s="611">
        <f t="shared" ref="X599:X609" si="710">O599-W599</f>
        <v>0</v>
      </c>
      <c r="Y599" s="610">
        <f t="shared" ref="Y599:Y609" si="711">2014-M599+1</f>
        <v>4</v>
      </c>
      <c r="Z599" s="611">
        <f t="shared" ref="Z599:Z609" si="712">O599/T599</f>
        <v>3718750</v>
      </c>
      <c r="AA599" s="611">
        <f t="shared" ref="AA599:AA609" si="713">Y599*Z599</f>
        <v>14875000</v>
      </c>
      <c r="AB599" s="611">
        <f t="shared" ref="AB599:AB609" si="714">O599-AA599</f>
        <v>0</v>
      </c>
      <c r="AC599" s="5" t="b">
        <f t="shared" ref="AC599:AC609" si="715">AA599+AB599=O599</f>
        <v>1</v>
      </c>
    </row>
    <row r="600" spans="1:29" ht="15" customHeight="1">
      <c r="A600" s="612" t="s">
        <v>492</v>
      </c>
      <c r="B600" s="804">
        <v>64</v>
      </c>
      <c r="C600" s="823" t="s">
        <v>499</v>
      </c>
      <c r="D600" s="630" t="s">
        <v>445</v>
      </c>
      <c r="E600" s="530" t="s">
        <v>355</v>
      </c>
      <c r="F600" s="821" t="s">
        <v>219</v>
      </c>
      <c r="G600" s="821" t="s">
        <v>212</v>
      </c>
      <c r="H600" s="821" t="s">
        <v>212</v>
      </c>
      <c r="I600" s="630" t="s">
        <v>211</v>
      </c>
      <c r="J600" s="625">
        <v>1</v>
      </c>
      <c r="K600" s="624" t="s">
        <v>1893</v>
      </c>
      <c r="L600" s="535">
        <v>14875000</v>
      </c>
      <c r="M600" s="530" t="s">
        <v>502</v>
      </c>
      <c r="N600" s="530" t="s">
        <v>210</v>
      </c>
      <c r="O600" s="633">
        <f t="shared" si="706"/>
        <v>14875000</v>
      </c>
      <c r="P600" s="530" t="s">
        <v>99</v>
      </c>
      <c r="Q600" s="627"/>
      <c r="R600" s="1127"/>
      <c r="S600" s="894" t="s">
        <v>1906</v>
      </c>
      <c r="T600" s="682">
        <v>4</v>
      </c>
      <c r="U600" s="634">
        <f t="shared" si="707"/>
        <v>4</v>
      </c>
      <c r="V600" s="611">
        <f t="shared" si="708"/>
        <v>3718750</v>
      </c>
      <c r="W600" s="611">
        <f t="shared" si="709"/>
        <v>14875000</v>
      </c>
      <c r="X600" s="611">
        <f t="shared" si="710"/>
        <v>0</v>
      </c>
      <c r="Y600" s="610">
        <f t="shared" si="711"/>
        <v>4</v>
      </c>
      <c r="Z600" s="611">
        <f t="shared" si="712"/>
        <v>3718750</v>
      </c>
      <c r="AA600" s="611">
        <f t="shared" si="713"/>
        <v>14875000</v>
      </c>
      <c r="AB600" s="611">
        <f t="shared" si="714"/>
        <v>0</v>
      </c>
      <c r="AC600" s="5" t="b">
        <f t="shared" si="715"/>
        <v>1</v>
      </c>
    </row>
    <row r="601" spans="1:29" ht="15" customHeight="1">
      <c r="A601" s="612" t="s">
        <v>492</v>
      </c>
      <c r="B601" s="804">
        <v>65</v>
      </c>
      <c r="C601" s="823" t="s">
        <v>499</v>
      </c>
      <c r="D601" s="630" t="s">
        <v>445</v>
      </c>
      <c r="E601" s="530" t="s">
        <v>346</v>
      </c>
      <c r="F601" s="821" t="s">
        <v>219</v>
      </c>
      <c r="G601" s="821" t="s">
        <v>212</v>
      </c>
      <c r="H601" s="821" t="s">
        <v>212</v>
      </c>
      <c r="I601" s="630" t="s">
        <v>211</v>
      </c>
      <c r="J601" s="625">
        <v>1</v>
      </c>
      <c r="K601" s="624" t="s">
        <v>1893</v>
      </c>
      <c r="L601" s="535">
        <v>14875000</v>
      </c>
      <c r="M601" s="530" t="s">
        <v>502</v>
      </c>
      <c r="N601" s="530" t="s">
        <v>210</v>
      </c>
      <c r="O601" s="633">
        <f t="shared" si="706"/>
        <v>14875000</v>
      </c>
      <c r="P601" s="530" t="s">
        <v>99</v>
      </c>
      <c r="Q601" s="627"/>
      <c r="R601" s="1127"/>
      <c r="S601" s="894" t="s">
        <v>1906</v>
      </c>
      <c r="T601" s="682">
        <v>4</v>
      </c>
      <c r="U601" s="634">
        <f t="shared" si="707"/>
        <v>4</v>
      </c>
      <c r="V601" s="611">
        <f t="shared" si="708"/>
        <v>3718750</v>
      </c>
      <c r="W601" s="611">
        <f t="shared" si="709"/>
        <v>14875000</v>
      </c>
      <c r="X601" s="611">
        <f t="shared" si="710"/>
        <v>0</v>
      </c>
      <c r="Y601" s="610">
        <f t="shared" si="711"/>
        <v>4</v>
      </c>
      <c r="Z601" s="611">
        <f t="shared" si="712"/>
        <v>3718750</v>
      </c>
      <c r="AA601" s="611">
        <f t="shared" si="713"/>
        <v>14875000</v>
      </c>
      <c r="AB601" s="611">
        <f t="shared" si="714"/>
        <v>0</v>
      </c>
      <c r="AC601" s="5" t="b">
        <f t="shared" si="715"/>
        <v>1</v>
      </c>
    </row>
    <row r="602" spans="1:29" ht="15" customHeight="1">
      <c r="A602" s="612" t="s">
        <v>492</v>
      </c>
      <c r="B602" s="804">
        <v>66</v>
      </c>
      <c r="C602" s="823" t="s">
        <v>499</v>
      </c>
      <c r="D602" s="630" t="s">
        <v>445</v>
      </c>
      <c r="E602" s="530" t="s">
        <v>348</v>
      </c>
      <c r="F602" s="821" t="s">
        <v>219</v>
      </c>
      <c r="G602" s="821" t="s">
        <v>212</v>
      </c>
      <c r="H602" s="821" t="s">
        <v>212</v>
      </c>
      <c r="I602" s="630" t="s">
        <v>211</v>
      </c>
      <c r="J602" s="625">
        <v>1</v>
      </c>
      <c r="K602" s="624" t="s">
        <v>1893</v>
      </c>
      <c r="L602" s="535">
        <v>14875000</v>
      </c>
      <c r="M602" s="530" t="s">
        <v>502</v>
      </c>
      <c r="N602" s="530" t="s">
        <v>210</v>
      </c>
      <c r="O602" s="633">
        <f t="shared" si="706"/>
        <v>14875000</v>
      </c>
      <c r="P602" s="530" t="s">
        <v>99</v>
      </c>
      <c r="Q602" s="627"/>
      <c r="R602" s="1127"/>
      <c r="S602" s="894" t="s">
        <v>1906</v>
      </c>
      <c r="T602" s="682">
        <v>4</v>
      </c>
      <c r="U602" s="634">
        <f t="shared" si="707"/>
        <v>4</v>
      </c>
      <c r="V602" s="611">
        <f t="shared" si="708"/>
        <v>3718750</v>
      </c>
      <c r="W602" s="611">
        <f t="shared" si="709"/>
        <v>14875000</v>
      </c>
      <c r="X602" s="611">
        <f t="shared" si="710"/>
        <v>0</v>
      </c>
      <c r="Y602" s="610">
        <f t="shared" si="711"/>
        <v>4</v>
      </c>
      <c r="Z602" s="611">
        <f t="shared" si="712"/>
        <v>3718750</v>
      </c>
      <c r="AA602" s="611">
        <f t="shared" si="713"/>
        <v>14875000</v>
      </c>
      <c r="AB602" s="611">
        <f t="shared" si="714"/>
        <v>0</v>
      </c>
      <c r="AC602" s="5" t="b">
        <f t="shared" si="715"/>
        <v>1</v>
      </c>
    </row>
    <row r="603" spans="1:29" ht="15" customHeight="1">
      <c r="A603" s="612" t="s">
        <v>492</v>
      </c>
      <c r="B603" s="804">
        <v>67</v>
      </c>
      <c r="C603" s="823" t="s">
        <v>499</v>
      </c>
      <c r="D603" s="630" t="s">
        <v>445</v>
      </c>
      <c r="E603" s="530" t="s">
        <v>364</v>
      </c>
      <c r="F603" s="821" t="s">
        <v>219</v>
      </c>
      <c r="G603" s="821" t="s">
        <v>212</v>
      </c>
      <c r="H603" s="821" t="s">
        <v>212</v>
      </c>
      <c r="I603" s="630" t="s">
        <v>211</v>
      </c>
      <c r="J603" s="625">
        <v>1</v>
      </c>
      <c r="K603" s="624" t="s">
        <v>1893</v>
      </c>
      <c r="L603" s="535">
        <v>14875000</v>
      </c>
      <c r="M603" s="530" t="s">
        <v>502</v>
      </c>
      <c r="N603" s="530" t="s">
        <v>210</v>
      </c>
      <c r="O603" s="633">
        <f t="shared" si="706"/>
        <v>14875000</v>
      </c>
      <c r="P603" s="530" t="s">
        <v>99</v>
      </c>
      <c r="Q603" s="627"/>
      <c r="R603" s="1127"/>
      <c r="S603" s="894" t="s">
        <v>1906</v>
      </c>
      <c r="T603" s="682">
        <v>4</v>
      </c>
      <c r="U603" s="634">
        <f t="shared" si="707"/>
        <v>4</v>
      </c>
      <c r="V603" s="611">
        <f t="shared" si="708"/>
        <v>3718750</v>
      </c>
      <c r="W603" s="611">
        <f t="shared" si="709"/>
        <v>14875000</v>
      </c>
      <c r="X603" s="611">
        <f t="shared" si="710"/>
        <v>0</v>
      </c>
      <c r="Y603" s="610">
        <f t="shared" si="711"/>
        <v>4</v>
      </c>
      <c r="Z603" s="611">
        <f t="shared" si="712"/>
        <v>3718750</v>
      </c>
      <c r="AA603" s="611">
        <f t="shared" si="713"/>
        <v>14875000</v>
      </c>
      <c r="AB603" s="611">
        <f t="shared" si="714"/>
        <v>0</v>
      </c>
      <c r="AC603" s="5" t="b">
        <f t="shared" si="715"/>
        <v>1</v>
      </c>
    </row>
    <row r="604" spans="1:29" ht="15" customHeight="1">
      <c r="A604" s="612" t="s">
        <v>492</v>
      </c>
      <c r="B604" s="804">
        <v>68</v>
      </c>
      <c r="C604" s="823" t="s">
        <v>499</v>
      </c>
      <c r="D604" s="630" t="s">
        <v>445</v>
      </c>
      <c r="E604" s="530" t="s">
        <v>475</v>
      </c>
      <c r="F604" s="821" t="s">
        <v>219</v>
      </c>
      <c r="G604" s="821" t="s">
        <v>212</v>
      </c>
      <c r="H604" s="821" t="s">
        <v>212</v>
      </c>
      <c r="I604" s="630" t="s">
        <v>211</v>
      </c>
      <c r="J604" s="625">
        <v>1</v>
      </c>
      <c r="K604" s="624" t="s">
        <v>1893</v>
      </c>
      <c r="L604" s="535">
        <v>14875000</v>
      </c>
      <c r="M604" s="530" t="s">
        <v>502</v>
      </c>
      <c r="N604" s="530" t="s">
        <v>210</v>
      </c>
      <c r="O604" s="633">
        <f t="shared" si="706"/>
        <v>14875000</v>
      </c>
      <c r="P604" s="530" t="s">
        <v>99</v>
      </c>
      <c r="Q604" s="627"/>
      <c r="R604" s="1127"/>
      <c r="S604" s="894" t="s">
        <v>1906</v>
      </c>
      <c r="T604" s="682">
        <v>4</v>
      </c>
      <c r="U604" s="634">
        <f t="shared" si="707"/>
        <v>4</v>
      </c>
      <c r="V604" s="611">
        <f t="shared" si="708"/>
        <v>3718750</v>
      </c>
      <c r="W604" s="611">
        <f t="shared" si="709"/>
        <v>14875000</v>
      </c>
      <c r="X604" s="611">
        <f t="shared" si="710"/>
        <v>0</v>
      </c>
      <c r="Y604" s="610">
        <f t="shared" si="711"/>
        <v>4</v>
      </c>
      <c r="Z604" s="611">
        <f t="shared" si="712"/>
        <v>3718750</v>
      </c>
      <c r="AA604" s="611">
        <f t="shared" si="713"/>
        <v>14875000</v>
      </c>
      <c r="AB604" s="611">
        <f t="shared" si="714"/>
        <v>0</v>
      </c>
      <c r="AC604" s="5" t="b">
        <f t="shared" si="715"/>
        <v>1</v>
      </c>
    </row>
    <row r="605" spans="1:29" ht="15" customHeight="1">
      <c r="A605" s="612" t="s">
        <v>492</v>
      </c>
      <c r="B605" s="804">
        <v>69</v>
      </c>
      <c r="C605" s="823" t="s">
        <v>499</v>
      </c>
      <c r="D605" s="630" t="s">
        <v>445</v>
      </c>
      <c r="E605" s="530" t="s">
        <v>414</v>
      </c>
      <c r="F605" s="821" t="s">
        <v>219</v>
      </c>
      <c r="G605" s="821" t="s">
        <v>212</v>
      </c>
      <c r="H605" s="821" t="s">
        <v>212</v>
      </c>
      <c r="I605" s="630" t="s">
        <v>211</v>
      </c>
      <c r="J605" s="625">
        <v>1</v>
      </c>
      <c r="K605" s="624" t="s">
        <v>1893</v>
      </c>
      <c r="L605" s="535">
        <v>14875000</v>
      </c>
      <c r="M605" s="530" t="s">
        <v>502</v>
      </c>
      <c r="N605" s="530" t="s">
        <v>210</v>
      </c>
      <c r="O605" s="633">
        <f t="shared" si="706"/>
        <v>14875000</v>
      </c>
      <c r="P605" s="530" t="s">
        <v>99</v>
      </c>
      <c r="Q605" s="627"/>
      <c r="R605" s="1127"/>
      <c r="S605" s="894" t="s">
        <v>1906</v>
      </c>
      <c r="T605" s="682">
        <v>4</v>
      </c>
      <c r="U605" s="634">
        <f t="shared" si="707"/>
        <v>4</v>
      </c>
      <c r="V605" s="611">
        <f t="shared" si="708"/>
        <v>3718750</v>
      </c>
      <c r="W605" s="611">
        <f t="shared" si="709"/>
        <v>14875000</v>
      </c>
      <c r="X605" s="611">
        <f t="shared" si="710"/>
        <v>0</v>
      </c>
      <c r="Y605" s="610">
        <f t="shared" si="711"/>
        <v>4</v>
      </c>
      <c r="Z605" s="611">
        <f t="shared" si="712"/>
        <v>3718750</v>
      </c>
      <c r="AA605" s="611">
        <f t="shared" si="713"/>
        <v>14875000</v>
      </c>
      <c r="AB605" s="611">
        <f t="shared" si="714"/>
        <v>0</v>
      </c>
      <c r="AC605" s="5" t="b">
        <f t="shared" si="715"/>
        <v>1</v>
      </c>
    </row>
    <row r="606" spans="1:29" ht="15" customHeight="1">
      <c r="A606" s="612" t="s">
        <v>492</v>
      </c>
      <c r="B606" s="804">
        <v>70</v>
      </c>
      <c r="C606" s="823" t="s">
        <v>499</v>
      </c>
      <c r="D606" s="630" t="s">
        <v>445</v>
      </c>
      <c r="E606" s="530" t="s">
        <v>389</v>
      </c>
      <c r="F606" s="821" t="s">
        <v>219</v>
      </c>
      <c r="G606" s="821" t="s">
        <v>212</v>
      </c>
      <c r="H606" s="821" t="s">
        <v>212</v>
      </c>
      <c r="I606" s="630" t="s">
        <v>211</v>
      </c>
      <c r="J606" s="625">
        <v>1</v>
      </c>
      <c r="K606" s="624" t="s">
        <v>1893</v>
      </c>
      <c r="L606" s="535">
        <v>14875000</v>
      </c>
      <c r="M606" s="530" t="s">
        <v>502</v>
      </c>
      <c r="N606" s="530" t="s">
        <v>210</v>
      </c>
      <c r="O606" s="633">
        <f t="shared" si="706"/>
        <v>14875000</v>
      </c>
      <c r="P606" s="530" t="s">
        <v>99</v>
      </c>
      <c r="Q606" s="627"/>
      <c r="R606" s="1127"/>
      <c r="S606" s="894" t="s">
        <v>1906</v>
      </c>
      <c r="T606" s="682">
        <v>4</v>
      </c>
      <c r="U606" s="634">
        <f t="shared" si="707"/>
        <v>4</v>
      </c>
      <c r="V606" s="611">
        <f t="shared" si="708"/>
        <v>3718750</v>
      </c>
      <c r="W606" s="611">
        <f t="shared" si="709"/>
        <v>14875000</v>
      </c>
      <c r="X606" s="611">
        <f t="shared" si="710"/>
        <v>0</v>
      </c>
      <c r="Y606" s="610">
        <f t="shared" si="711"/>
        <v>4</v>
      </c>
      <c r="Z606" s="611">
        <f t="shared" si="712"/>
        <v>3718750</v>
      </c>
      <c r="AA606" s="611">
        <f t="shared" si="713"/>
        <v>14875000</v>
      </c>
      <c r="AB606" s="611">
        <f t="shared" si="714"/>
        <v>0</v>
      </c>
      <c r="AC606" s="5" t="b">
        <f t="shared" si="715"/>
        <v>1</v>
      </c>
    </row>
    <row r="607" spans="1:29" ht="15" customHeight="1">
      <c r="A607" s="612" t="s">
        <v>492</v>
      </c>
      <c r="B607" s="804">
        <v>71</v>
      </c>
      <c r="C607" s="823" t="s">
        <v>499</v>
      </c>
      <c r="D607" s="630" t="s">
        <v>445</v>
      </c>
      <c r="E607" s="530" t="s">
        <v>391</v>
      </c>
      <c r="F607" s="821" t="s">
        <v>219</v>
      </c>
      <c r="G607" s="821" t="s">
        <v>212</v>
      </c>
      <c r="H607" s="821" t="s">
        <v>212</v>
      </c>
      <c r="I607" s="630" t="s">
        <v>211</v>
      </c>
      <c r="J607" s="625">
        <v>1</v>
      </c>
      <c r="K607" s="624" t="s">
        <v>1893</v>
      </c>
      <c r="L607" s="535">
        <v>14875000</v>
      </c>
      <c r="M607" s="530" t="s">
        <v>502</v>
      </c>
      <c r="N607" s="530" t="s">
        <v>210</v>
      </c>
      <c r="O607" s="633">
        <f t="shared" si="706"/>
        <v>14875000</v>
      </c>
      <c r="P607" s="530" t="s">
        <v>99</v>
      </c>
      <c r="Q607" s="627"/>
      <c r="R607" s="1127"/>
      <c r="S607" s="894" t="s">
        <v>1906</v>
      </c>
      <c r="T607" s="682">
        <v>4</v>
      </c>
      <c r="U607" s="634">
        <f t="shared" si="707"/>
        <v>4</v>
      </c>
      <c r="V607" s="611">
        <f t="shared" si="708"/>
        <v>3718750</v>
      </c>
      <c r="W607" s="611">
        <f t="shared" si="709"/>
        <v>14875000</v>
      </c>
      <c r="X607" s="611">
        <f t="shared" si="710"/>
        <v>0</v>
      </c>
      <c r="Y607" s="610">
        <f t="shared" si="711"/>
        <v>4</v>
      </c>
      <c r="Z607" s="611">
        <f t="shared" si="712"/>
        <v>3718750</v>
      </c>
      <c r="AA607" s="611">
        <f t="shared" si="713"/>
        <v>14875000</v>
      </c>
      <c r="AB607" s="611">
        <f t="shared" si="714"/>
        <v>0</v>
      </c>
      <c r="AC607" s="5" t="b">
        <f t="shared" si="715"/>
        <v>1</v>
      </c>
    </row>
    <row r="608" spans="1:29" ht="15" customHeight="1">
      <c r="A608" s="612" t="s">
        <v>492</v>
      </c>
      <c r="B608" s="804">
        <v>72</v>
      </c>
      <c r="C608" s="823" t="s">
        <v>499</v>
      </c>
      <c r="D608" s="630" t="s">
        <v>445</v>
      </c>
      <c r="E608" s="530" t="s">
        <v>419</v>
      </c>
      <c r="F608" s="821" t="s">
        <v>219</v>
      </c>
      <c r="G608" s="821" t="s">
        <v>212</v>
      </c>
      <c r="H608" s="821" t="s">
        <v>212</v>
      </c>
      <c r="I608" s="630" t="s">
        <v>211</v>
      </c>
      <c r="J608" s="625">
        <v>1</v>
      </c>
      <c r="K608" s="624" t="s">
        <v>1893</v>
      </c>
      <c r="L608" s="535">
        <v>14875000</v>
      </c>
      <c r="M608" s="530" t="s">
        <v>502</v>
      </c>
      <c r="N608" s="530" t="s">
        <v>210</v>
      </c>
      <c r="O608" s="633">
        <f t="shared" si="706"/>
        <v>14875000</v>
      </c>
      <c r="P608" s="530" t="s">
        <v>99</v>
      </c>
      <c r="Q608" s="627"/>
      <c r="R608" s="1127"/>
      <c r="S608" s="894" t="s">
        <v>1906</v>
      </c>
      <c r="T608" s="682">
        <v>4</v>
      </c>
      <c r="U608" s="634">
        <f t="shared" si="707"/>
        <v>4</v>
      </c>
      <c r="V608" s="611">
        <f t="shared" si="708"/>
        <v>3718750</v>
      </c>
      <c r="W608" s="611">
        <f t="shared" si="709"/>
        <v>14875000</v>
      </c>
      <c r="X608" s="611">
        <f t="shared" si="710"/>
        <v>0</v>
      </c>
      <c r="Y608" s="610">
        <f t="shared" si="711"/>
        <v>4</v>
      </c>
      <c r="Z608" s="611">
        <f t="shared" si="712"/>
        <v>3718750</v>
      </c>
      <c r="AA608" s="611">
        <f t="shared" si="713"/>
        <v>14875000</v>
      </c>
      <c r="AB608" s="611">
        <f t="shared" si="714"/>
        <v>0</v>
      </c>
      <c r="AC608" s="5" t="b">
        <f t="shared" si="715"/>
        <v>1</v>
      </c>
    </row>
    <row r="609" spans="1:29" ht="15" customHeight="1">
      <c r="A609" s="612" t="s">
        <v>492</v>
      </c>
      <c r="B609" s="804">
        <v>73</v>
      </c>
      <c r="C609" s="823" t="s">
        <v>499</v>
      </c>
      <c r="D609" s="630" t="s">
        <v>445</v>
      </c>
      <c r="E609" s="530" t="s">
        <v>406</v>
      </c>
      <c r="F609" s="821" t="s">
        <v>219</v>
      </c>
      <c r="G609" s="821" t="s">
        <v>212</v>
      </c>
      <c r="H609" s="821" t="s">
        <v>212</v>
      </c>
      <c r="I609" s="630" t="s">
        <v>211</v>
      </c>
      <c r="J609" s="625">
        <v>1</v>
      </c>
      <c r="K609" s="624" t="s">
        <v>1893</v>
      </c>
      <c r="L609" s="535">
        <v>14875000</v>
      </c>
      <c r="M609" s="530" t="s">
        <v>502</v>
      </c>
      <c r="N609" s="530" t="s">
        <v>210</v>
      </c>
      <c r="O609" s="633">
        <f t="shared" si="706"/>
        <v>14875000</v>
      </c>
      <c r="P609" s="530" t="s">
        <v>99</v>
      </c>
      <c r="Q609" s="627"/>
      <c r="R609" s="1127"/>
      <c r="S609" s="894" t="s">
        <v>1906</v>
      </c>
      <c r="T609" s="682">
        <v>4</v>
      </c>
      <c r="U609" s="634">
        <f t="shared" si="707"/>
        <v>4</v>
      </c>
      <c r="V609" s="611">
        <f t="shared" si="708"/>
        <v>3718750</v>
      </c>
      <c r="W609" s="611">
        <f t="shared" si="709"/>
        <v>14875000</v>
      </c>
      <c r="X609" s="611">
        <f t="shared" si="710"/>
        <v>0</v>
      </c>
      <c r="Y609" s="610">
        <f t="shared" si="711"/>
        <v>4</v>
      </c>
      <c r="Z609" s="611">
        <f t="shared" si="712"/>
        <v>3718750</v>
      </c>
      <c r="AA609" s="611">
        <f t="shared" si="713"/>
        <v>14875000</v>
      </c>
      <c r="AB609" s="611">
        <f t="shared" si="714"/>
        <v>0</v>
      </c>
      <c r="AC609" s="5" t="b">
        <f t="shared" si="715"/>
        <v>1</v>
      </c>
    </row>
    <row r="610" spans="1:29" ht="15" customHeight="1">
      <c r="A610" s="612" t="s">
        <v>492</v>
      </c>
      <c r="B610" s="804">
        <v>74</v>
      </c>
      <c r="C610" s="823" t="s">
        <v>260</v>
      </c>
      <c r="D610" s="630" t="s">
        <v>489</v>
      </c>
      <c r="E610" s="530" t="s">
        <v>346</v>
      </c>
      <c r="F610" s="821" t="s">
        <v>219</v>
      </c>
      <c r="G610" s="821" t="s">
        <v>212</v>
      </c>
      <c r="H610" s="821" t="s">
        <v>212</v>
      </c>
      <c r="I610" s="630" t="s">
        <v>211</v>
      </c>
      <c r="J610" s="625">
        <v>1</v>
      </c>
      <c r="K610" s="624" t="s">
        <v>1893</v>
      </c>
      <c r="L610" s="535">
        <v>19500000</v>
      </c>
      <c r="M610" s="530" t="s">
        <v>502</v>
      </c>
      <c r="N610" s="530" t="s">
        <v>210</v>
      </c>
      <c r="O610" s="633">
        <f t="shared" si="625"/>
        <v>19500000</v>
      </c>
      <c r="P610" s="530" t="s">
        <v>99</v>
      </c>
      <c r="Q610" s="627"/>
      <c r="R610" s="805"/>
      <c r="S610" s="894" t="s">
        <v>1907</v>
      </c>
      <c r="T610" s="682">
        <v>5</v>
      </c>
      <c r="U610" s="634">
        <f>2015-M610+1</f>
        <v>5</v>
      </c>
      <c r="V610" s="611">
        <f t="shared" si="579"/>
        <v>3900000</v>
      </c>
      <c r="W610" s="611">
        <f t="shared" si="580"/>
        <v>19500000</v>
      </c>
      <c r="X610" s="611">
        <f t="shared" si="581"/>
        <v>0</v>
      </c>
      <c r="Y610" s="610">
        <f>2015-M610+1</f>
        <v>5</v>
      </c>
      <c r="Z610" s="611">
        <f t="shared" si="643"/>
        <v>3900000</v>
      </c>
      <c r="AA610" s="611">
        <f t="shared" si="583"/>
        <v>19500000</v>
      </c>
      <c r="AB610" s="611">
        <f t="shared" si="584"/>
        <v>0</v>
      </c>
      <c r="AC610" s="5" t="b">
        <f t="shared" si="568"/>
        <v>1</v>
      </c>
    </row>
    <row r="611" spans="1:29" ht="15" customHeight="1">
      <c r="A611" s="612" t="s">
        <v>492</v>
      </c>
      <c r="B611" s="804">
        <v>75</v>
      </c>
      <c r="C611" s="823" t="s">
        <v>260</v>
      </c>
      <c r="D611" s="630" t="s">
        <v>489</v>
      </c>
      <c r="E611" s="530" t="s">
        <v>346</v>
      </c>
      <c r="F611" s="821" t="s">
        <v>219</v>
      </c>
      <c r="G611" s="821" t="s">
        <v>212</v>
      </c>
      <c r="H611" s="821" t="s">
        <v>212</v>
      </c>
      <c r="I611" s="630" t="s">
        <v>211</v>
      </c>
      <c r="J611" s="625">
        <v>1</v>
      </c>
      <c r="K611" s="624" t="s">
        <v>1893</v>
      </c>
      <c r="L611" s="535">
        <v>19500000</v>
      </c>
      <c r="M611" s="530" t="s">
        <v>502</v>
      </c>
      <c r="N611" s="530" t="s">
        <v>210</v>
      </c>
      <c r="O611" s="633">
        <f t="shared" ref="O611:O613" si="716">J611*L611</f>
        <v>19500000</v>
      </c>
      <c r="P611" s="530" t="s">
        <v>99</v>
      </c>
      <c r="Q611" s="627"/>
      <c r="R611" s="1127"/>
      <c r="S611" s="894" t="s">
        <v>1907</v>
      </c>
      <c r="T611" s="682">
        <v>5</v>
      </c>
      <c r="U611" s="634">
        <f t="shared" ref="U611:U613" si="717">2015-M611+1</f>
        <v>5</v>
      </c>
      <c r="V611" s="611">
        <f t="shared" ref="V611:V613" si="718">O611/T611</f>
        <v>3900000</v>
      </c>
      <c r="W611" s="611">
        <f t="shared" ref="W611:W613" si="719">U611*V611</f>
        <v>19500000</v>
      </c>
      <c r="X611" s="611">
        <f t="shared" ref="X611:X613" si="720">O611-W611</f>
        <v>0</v>
      </c>
      <c r="Y611" s="610">
        <f t="shared" ref="Y611:Y613" si="721">2015-M611+1</f>
        <v>5</v>
      </c>
      <c r="Z611" s="611">
        <f t="shared" ref="Z611:Z613" si="722">O611/T611</f>
        <v>3900000</v>
      </c>
      <c r="AA611" s="611">
        <f t="shared" ref="AA611:AA613" si="723">Y611*Z611</f>
        <v>19500000</v>
      </c>
      <c r="AB611" s="611">
        <f t="shared" ref="AB611:AB613" si="724">O611-AA611</f>
        <v>0</v>
      </c>
      <c r="AC611" s="5" t="b">
        <f t="shared" ref="AC611:AC613" si="725">AA611+AB611=O611</f>
        <v>1</v>
      </c>
    </row>
    <row r="612" spans="1:29" ht="15" customHeight="1">
      <c r="A612" s="612" t="s">
        <v>492</v>
      </c>
      <c r="B612" s="804">
        <v>76</v>
      </c>
      <c r="C612" s="823" t="s">
        <v>260</v>
      </c>
      <c r="D612" s="630" t="s">
        <v>489</v>
      </c>
      <c r="E612" s="530" t="s">
        <v>346</v>
      </c>
      <c r="F612" s="821" t="s">
        <v>219</v>
      </c>
      <c r="G612" s="821" t="s">
        <v>212</v>
      </c>
      <c r="H612" s="821" t="s">
        <v>212</v>
      </c>
      <c r="I612" s="630" t="s">
        <v>211</v>
      </c>
      <c r="J612" s="625">
        <v>1</v>
      </c>
      <c r="K612" s="624" t="s">
        <v>1893</v>
      </c>
      <c r="L612" s="535">
        <v>19500000</v>
      </c>
      <c r="M612" s="530" t="s">
        <v>502</v>
      </c>
      <c r="N612" s="530" t="s">
        <v>210</v>
      </c>
      <c r="O612" s="633">
        <f t="shared" si="716"/>
        <v>19500000</v>
      </c>
      <c r="P612" s="530" t="s">
        <v>99</v>
      </c>
      <c r="Q612" s="627"/>
      <c r="R612" s="1127"/>
      <c r="S612" s="894" t="s">
        <v>1907</v>
      </c>
      <c r="T612" s="682">
        <v>5</v>
      </c>
      <c r="U612" s="634">
        <f t="shared" si="717"/>
        <v>5</v>
      </c>
      <c r="V612" s="611">
        <f t="shared" si="718"/>
        <v>3900000</v>
      </c>
      <c r="W612" s="611">
        <f t="shared" si="719"/>
        <v>19500000</v>
      </c>
      <c r="X612" s="611">
        <f t="shared" si="720"/>
        <v>0</v>
      </c>
      <c r="Y612" s="610">
        <f t="shared" si="721"/>
        <v>5</v>
      </c>
      <c r="Z612" s="611">
        <f t="shared" si="722"/>
        <v>3900000</v>
      </c>
      <c r="AA612" s="611">
        <f t="shared" si="723"/>
        <v>19500000</v>
      </c>
      <c r="AB612" s="611">
        <f t="shared" si="724"/>
        <v>0</v>
      </c>
      <c r="AC612" s="5" t="b">
        <f t="shared" si="725"/>
        <v>1</v>
      </c>
    </row>
    <row r="613" spans="1:29" ht="15" customHeight="1">
      <c r="A613" s="612" t="s">
        <v>492</v>
      </c>
      <c r="B613" s="804">
        <v>77</v>
      </c>
      <c r="C613" s="823" t="s">
        <v>260</v>
      </c>
      <c r="D613" s="630" t="s">
        <v>489</v>
      </c>
      <c r="E613" s="530" t="s">
        <v>346</v>
      </c>
      <c r="F613" s="821" t="s">
        <v>219</v>
      </c>
      <c r="G613" s="821" t="s">
        <v>212</v>
      </c>
      <c r="H613" s="821" t="s">
        <v>212</v>
      </c>
      <c r="I613" s="630" t="s">
        <v>211</v>
      </c>
      <c r="J613" s="625">
        <v>1</v>
      </c>
      <c r="K613" s="624" t="s">
        <v>1893</v>
      </c>
      <c r="L613" s="535">
        <v>19500000</v>
      </c>
      <c r="M613" s="530" t="s">
        <v>502</v>
      </c>
      <c r="N613" s="530" t="s">
        <v>210</v>
      </c>
      <c r="O613" s="633">
        <f t="shared" si="716"/>
        <v>19500000</v>
      </c>
      <c r="P613" s="530" t="s">
        <v>99</v>
      </c>
      <c r="Q613" s="627"/>
      <c r="R613" s="1127"/>
      <c r="S613" s="894" t="s">
        <v>1907</v>
      </c>
      <c r="T613" s="682">
        <v>5</v>
      </c>
      <c r="U613" s="634">
        <f t="shared" si="717"/>
        <v>5</v>
      </c>
      <c r="V613" s="611">
        <f t="shared" si="718"/>
        <v>3900000</v>
      </c>
      <c r="W613" s="611">
        <f t="shared" si="719"/>
        <v>19500000</v>
      </c>
      <c r="X613" s="611">
        <f t="shared" si="720"/>
        <v>0</v>
      </c>
      <c r="Y613" s="610">
        <f t="shared" si="721"/>
        <v>5</v>
      </c>
      <c r="Z613" s="611">
        <f t="shared" si="722"/>
        <v>3900000</v>
      </c>
      <c r="AA613" s="611">
        <f t="shared" si="723"/>
        <v>19500000</v>
      </c>
      <c r="AB613" s="611">
        <f t="shared" si="724"/>
        <v>0</v>
      </c>
      <c r="AC613" s="5" t="b">
        <f t="shared" si="725"/>
        <v>1</v>
      </c>
    </row>
    <row r="614" spans="1:29" ht="15" customHeight="1">
      <c r="A614" s="612" t="s">
        <v>492</v>
      </c>
      <c r="B614" s="804">
        <v>78</v>
      </c>
      <c r="C614" s="823" t="s">
        <v>495</v>
      </c>
      <c r="D614" s="601" t="s">
        <v>434</v>
      </c>
      <c r="E614" s="530" t="s">
        <v>332</v>
      </c>
      <c r="F614" s="821" t="s">
        <v>219</v>
      </c>
      <c r="G614" s="821" t="s">
        <v>212</v>
      </c>
      <c r="H614" s="821" t="s">
        <v>212</v>
      </c>
      <c r="I614" s="630" t="s">
        <v>211</v>
      </c>
      <c r="J614" s="625">
        <v>1</v>
      </c>
      <c r="K614" s="624" t="s">
        <v>1893</v>
      </c>
      <c r="L614" s="535">
        <v>20500000</v>
      </c>
      <c r="M614" s="530" t="s">
        <v>502</v>
      </c>
      <c r="N614" s="530" t="s">
        <v>210</v>
      </c>
      <c r="O614" s="633">
        <f t="shared" si="625"/>
        <v>20500000</v>
      </c>
      <c r="P614" s="530" t="s">
        <v>99</v>
      </c>
      <c r="Q614" s="627"/>
      <c r="R614" s="805"/>
      <c r="S614" s="894" t="s">
        <v>504</v>
      </c>
      <c r="T614" s="682">
        <v>5</v>
      </c>
      <c r="U614" s="634">
        <f t="shared" ref="U614:U630" si="726">2015-M614+1</f>
        <v>5</v>
      </c>
      <c r="V614" s="611">
        <f t="shared" si="579"/>
        <v>4100000</v>
      </c>
      <c r="W614" s="611">
        <f t="shared" si="580"/>
        <v>20500000</v>
      </c>
      <c r="X614" s="611">
        <f t="shared" si="581"/>
        <v>0</v>
      </c>
      <c r="Y614" s="610">
        <f t="shared" ref="Y614:Y630" si="727">2015-M614+1</f>
        <v>5</v>
      </c>
      <c r="Z614" s="611">
        <f t="shared" si="643"/>
        <v>4100000</v>
      </c>
      <c r="AA614" s="611">
        <f t="shared" si="583"/>
        <v>20500000</v>
      </c>
      <c r="AB614" s="611">
        <f t="shared" si="584"/>
        <v>0</v>
      </c>
      <c r="AC614" s="5" t="b">
        <f t="shared" si="568"/>
        <v>1</v>
      </c>
    </row>
    <row r="615" spans="1:29" ht="15" customHeight="1">
      <c r="A615" s="612" t="s">
        <v>492</v>
      </c>
      <c r="B615" s="804">
        <v>79</v>
      </c>
      <c r="C615" s="823" t="s">
        <v>496</v>
      </c>
      <c r="D615" s="630" t="s">
        <v>435</v>
      </c>
      <c r="E615" s="530" t="s">
        <v>332</v>
      </c>
      <c r="F615" s="821" t="s">
        <v>219</v>
      </c>
      <c r="G615" s="821" t="s">
        <v>212</v>
      </c>
      <c r="H615" s="821" t="s">
        <v>212</v>
      </c>
      <c r="I615" s="630" t="s">
        <v>211</v>
      </c>
      <c r="J615" s="625">
        <v>1</v>
      </c>
      <c r="K615" s="624" t="s">
        <v>1893</v>
      </c>
      <c r="L615" s="535">
        <v>115590000</v>
      </c>
      <c r="M615" s="530" t="s">
        <v>502</v>
      </c>
      <c r="N615" s="530" t="s">
        <v>210</v>
      </c>
      <c r="O615" s="633">
        <f t="shared" si="625"/>
        <v>115590000</v>
      </c>
      <c r="P615" s="530" t="s">
        <v>99</v>
      </c>
      <c r="Q615" s="627"/>
      <c r="R615" s="805"/>
      <c r="S615" s="894" t="s">
        <v>504</v>
      </c>
      <c r="T615" s="682">
        <v>5</v>
      </c>
      <c r="U615" s="634">
        <f t="shared" si="726"/>
        <v>5</v>
      </c>
      <c r="V615" s="611">
        <f t="shared" si="579"/>
        <v>23118000</v>
      </c>
      <c r="W615" s="611">
        <f t="shared" si="580"/>
        <v>115590000</v>
      </c>
      <c r="X615" s="611">
        <f t="shared" si="581"/>
        <v>0</v>
      </c>
      <c r="Y615" s="610">
        <f t="shared" si="727"/>
        <v>5</v>
      </c>
      <c r="Z615" s="611">
        <f t="shared" si="643"/>
        <v>23118000</v>
      </c>
      <c r="AA615" s="611">
        <f t="shared" si="583"/>
        <v>115590000</v>
      </c>
      <c r="AB615" s="611">
        <f t="shared" si="584"/>
        <v>0</v>
      </c>
      <c r="AC615" s="5" t="b">
        <f t="shared" si="568"/>
        <v>1</v>
      </c>
    </row>
    <row r="616" spans="1:29" ht="15" customHeight="1">
      <c r="A616" s="612" t="s">
        <v>492</v>
      </c>
      <c r="B616" s="804">
        <v>80</v>
      </c>
      <c r="C616" s="823" t="s">
        <v>498</v>
      </c>
      <c r="D616" s="601" t="s">
        <v>443</v>
      </c>
      <c r="E616" s="530" t="s">
        <v>332</v>
      </c>
      <c r="F616" s="604" t="s">
        <v>229</v>
      </c>
      <c r="G616" s="821" t="s">
        <v>212</v>
      </c>
      <c r="H616" s="821" t="s">
        <v>243</v>
      </c>
      <c r="I616" s="679" t="s">
        <v>517</v>
      </c>
      <c r="J616" s="625">
        <v>1</v>
      </c>
      <c r="K616" s="624" t="s">
        <v>1893</v>
      </c>
      <c r="L616" s="535">
        <v>209500000</v>
      </c>
      <c r="M616" s="530" t="s">
        <v>502</v>
      </c>
      <c r="N616" s="530" t="s">
        <v>210</v>
      </c>
      <c r="O616" s="633">
        <f t="shared" si="625"/>
        <v>209500000</v>
      </c>
      <c r="P616" s="530" t="s">
        <v>99</v>
      </c>
      <c r="Q616" s="627"/>
      <c r="R616" s="805"/>
      <c r="S616" s="894" t="s">
        <v>505</v>
      </c>
      <c r="T616" s="682">
        <v>5</v>
      </c>
      <c r="U616" s="634">
        <f t="shared" si="726"/>
        <v>5</v>
      </c>
      <c r="V616" s="611">
        <f t="shared" si="579"/>
        <v>41900000</v>
      </c>
      <c r="W616" s="611">
        <f t="shared" si="580"/>
        <v>209500000</v>
      </c>
      <c r="X616" s="611">
        <f t="shared" si="581"/>
        <v>0</v>
      </c>
      <c r="Y616" s="610">
        <f t="shared" si="727"/>
        <v>5</v>
      </c>
      <c r="Z616" s="611">
        <f t="shared" si="643"/>
        <v>41900000</v>
      </c>
      <c r="AA616" s="611">
        <f t="shared" si="583"/>
        <v>209500000</v>
      </c>
      <c r="AB616" s="611">
        <f t="shared" si="584"/>
        <v>0</v>
      </c>
      <c r="AC616" s="5" t="b">
        <f t="shared" si="568"/>
        <v>1</v>
      </c>
    </row>
    <row r="617" spans="1:29" ht="15" customHeight="1">
      <c r="A617" s="612" t="s">
        <v>506</v>
      </c>
      <c r="B617" s="1506" t="s">
        <v>278</v>
      </c>
      <c r="C617" s="1506"/>
      <c r="D617" s="630"/>
      <c r="E617" s="630"/>
      <c r="F617" s="604"/>
      <c r="G617" s="624"/>
      <c r="H617" s="624"/>
      <c r="I617" s="679"/>
      <c r="J617" s="625"/>
      <c r="K617" s="624"/>
      <c r="L617" s="633"/>
      <c r="M617" s="624"/>
      <c r="N617" s="624"/>
      <c r="O617" s="633"/>
      <c r="P617" s="624"/>
      <c r="Q617" s="604"/>
      <c r="R617" s="609"/>
      <c r="S617" s="624"/>
      <c r="T617" s="610"/>
      <c r="U617" s="610"/>
      <c r="V617" s="611"/>
      <c r="W617" s="611"/>
      <c r="X617" s="611"/>
      <c r="Y617" s="610"/>
      <c r="Z617" s="611"/>
      <c r="AA617" s="611"/>
      <c r="AB617" s="611"/>
      <c r="AC617" s="5" t="b">
        <f t="shared" si="568"/>
        <v>1</v>
      </c>
    </row>
    <row r="618" spans="1:29" ht="15" customHeight="1">
      <c r="A618" s="612" t="s">
        <v>506</v>
      </c>
      <c r="B618" s="804">
        <v>1</v>
      </c>
      <c r="C618" s="618" t="s">
        <v>507</v>
      </c>
      <c r="D618" s="630" t="s">
        <v>445</v>
      </c>
      <c r="E618" s="630" t="s">
        <v>332</v>
      </c>
      <c r="F618" s="630" t="s">
        <v>404</v>
      </c>
      <c r="G618" s="624" t="s">
        <v>542</v>
      </c>
      <c r="H618" s="821" t="s">
        <v>212</v>
      </c>
      <c r="I618" s="630" t="s">
        <v>252</v>
      </c>
      <c r="J618" s="625">
        <v>1</v>
      </c>
      <c r="K618" s="624" t="s">
        <v>1893</v>
      </c>
      <c r="L618" s="633">
        <v>14960000</v>
      </c>
      <c r="M618" s="624">
        <v>2012</v>
      </c>
      <c r="N618" s="530" t="s">
        <v>210</v>
      </c>
      <c r="O618" s="633">
        <f t="shared" si="625"/>
        <v>14960000</v>
      </c>
      <c r="P618" s="530" t="s">
        <v>99</v>
      </c>
      <c r="Q618" s="604"/>
      <c r="R618" s="609"/>
      <c r="S618" s="618" t="s">
        <v>518</v>
      </c>
      <c r="T618" s="623">
        <v>4</v>
      </c>
      <c r="U618" s="634">
        <f t="shared" si="726"/>
        <v>4</v>
      </c>
      <c r="V618" s="611">
        <f t="shared" si="579"/>
        <v>3740000</v>
      </c>
      <c r="W618" s="611">
        <f t="shared" si="580"/>
        <v>14960000</v>
      </c>
      <c r="X618" s="611">
        <f t="shared" si="581"/>
        <v>0</v>
      </c>
      <c r="Y618" s="610">
        <f t="shared" si="727"/>
        <v>4</v>
      </c>
      <c r="Z618" s="611">
        <f t="shared" si="643"/>
        <v>3740000</v>
      </c>
      <c r="AA618" s="611">
        <f t="shared" si="583"/>
        <v>14960000</v>
      </c>
      <c r="AB618" s="611">
        <f t="shared" si="584"/>
        <v>0</v>
      </c>
      <c r="AC618" s="5" t="b">
        <f t="shared" si="568"/>
        <v>1</v>
      </c>
    </row>
    <row r="619" spans="1:29" ht="15" customHeight="1">
      <c r="A619" s="612" t="s">
        <v>506</v>
      </c>
      <c r="B619" s="804">
        <v>2</v>
      </c>
      <c r="C619" s="618" t="s">
        <v>507</v>
      </c>
      <c r="D619" s="630" t="s">
        <v>445</v>
      </c>
      <c r="E619" s="630" t="s">
        <v>338</v>
      </c>
      <c r="F619" s="630" t="s">
        <v>404</v>
      </c>
      <c r="G619" s="624" t="s">
        <v>542</v>
      </c>
      <c r="H619" s="821" t="s">
        <v>212</v>
      </c>
      <c r="I619" s="630" t="s">
        <v>252</v>
      </c>
      <c r="J619" s="625">
        <v>1</v>
      </c>
      <c r="K619" s="624" t="s">
        <v>1893</v>
      </c>
      <c r="L619" s="633">
        <v>14960000</v>
      </c>
      <c r="M619" s="624">
        <v>2012</v>
      </c>
      <c r="N619" s="530" t="s">
        <v>210</v>
      </c>
      <c r="O619" s="633">
        <f t="shared" ref="O619:O629" si="728">J619*L619</f>
        <v>14960000</v>
      </c>
      <c r="P619" s="530" t="s">
        <v>99</v>
      </c>
      <c r="Q619" s="604"/>
      <c r="R619" s="609"/>
      <c r="S619" s="618"/>
      <c r="T619" s="623">
        <v>4</v>
      </c>
      <c r="U619" s="634">
        <f t="shared" ref="U619:U629" si="729">2015-M619+1</f>
        <v>4</v>
      </c>
      <c r="V619" s="611">
        <f t="shared" ref="V619:V629" si="730">O619/T619</f>
        <v>3740000</v>
      </c>
      <c r="W619" s="611">
        <f t="shared" ref="W619:W629" si="731">U619*V619</f>
        <v>14960000</v>
      </c>
      <c r="X619" s="611">
        <f t="shared" ref="X619:X629" si="732">O619-W619</f>
        <v>0</v>
      </c>
      <c r="Y619" s="610">
        <f t="shared" ref="Y619:Y629" si="733">2015-M619+1</f>
        <v>4</v>
      </c>
      <c r="Z619" s="611">
        <f t="shared" ref="Z619:Z629" si="734">O619/T619</f>
        <v>3740000</v>
      </c>
      <c r="AA619" s="611">
        <f t="shared" ref="AA619:AA629" si="735">Y619*Z619</f>
        <v>14960000</v>
      </c>
      <c r="AB619" s="611">
        <f t="shared" ref="AB619:AB629" si="736">O619-AA619</f>
        <v>0</v>
      </c>
      <c r="AC619" s="5" t="b">
        <f t="shared" ref="AC619:AC629" si="737">AA619+AB619=O619</f>
        <v>1</v>
      </c>
    </row>
    <row r="620" spans="1:29" ht="15" customHeight="1">
      <c r="A620" s="612" t="s">
        <v>506</v>
      </c>
      <c r="B620" s="804">
        <v>3</v>
      </c>
      <c r="C620" s="618" t="s">
        <v>507</v>
      </c>
      <c r="D620" s="630" t="s">
        <v>445</v>
      </c>
      <c r="E620" s="630" t="s">
        <v>355</v>
      </c>
      <c r="F620" s="630" t="s">
        <v>404</v>
      </c>
      <c r="G620" s="624" t="s">
        <v>542</v>
      </c>
      <c r="H620" s="821" t="s">
        <v>212</v>
      </c>
      <c r="I620" s="630" t="s">
        <v>252</v>
      </c>
      <c r="J620" s="625">
        <v>1</v>
      </c>
      <c r="K620" s="624" t="s">
        <v>1893</v>
      </c>
      <c r="L620" s="633">
        <v>14960000</v>
      </c>
      <c r="M620" s="624">
        <v>2012</v>
      </c>
      <c r="N620" s="530" t="s">
        <v>210</v>
      </c>
      <c r="O620" s="633">
        <f t="shared" si="728"/>
        <v>14960000</v>
      </c>
      <c r="P620" s="530" t="s">
        <v>99</v>
      </c>
      <c r="Q620" s="604"/>
      <c r="R620" s="609"/>
      <c r="S620" s="618"/>
      <c r="T620" s="623">
        <v>4</v>
      </c>
      <c r="U620" s="634">
        <f t="shared" si="729"/>
        <v>4</v>
      </c>
      <c r="V620" s="611">
        <f t="shared" si="730"/>
        <v>3740000</v>
      </c>
      <c r="W620" s="611">
        <f t="shared" si="731"/>
        <v>14960000</v>
      </c>
      <c r="X620" s="611">
        <f t="shared" si="732"/>
        <v>0</v>
      </c>
      <c r="Y620" s="610">
        <f t="shared" si="733"/>
        <v>4</v>
      </c>
      <c r="Z620" s="611">
        <f t="shared" si="734"/>
        <v>3740000</v>
      </c>
      <c r="AA620" s="611">
        <f t="shared" si="735"/>
        <v>14960000</v>
      </c>
      <c r="AB620" s="611">
        <f t="shared" si="736"/>
        <v>0</v>
      </c>
      <c r="AC620" s="5" t="b">
        <f t="shared" si="737"/>
        <v>1</v>
      </c>
    </row>
    <row r="621" spans="1:29" ht="15" customHeight="1">
      <c r="A621" s="612" t="s">
        <v>506</v>
      </c>
      <c r="B621" s="804">
        <v>4</v>
      </c>
      <c r="C621" s="618" t="s">
        <v>507</v>
      </c>
      <c r="D621" s="630" t="s">
        <v>445</v>
      </c>
      <c r="E621" s="630" t="s">
        <v>346</v>
      </c>
      <c r="F621" s="630" t="s">
        <v>404</v>
      </c>
      <c r="G621" s="624" t="s">
        <v>542</v>
      </c>
      <c r="H621" s="821" t="s">
        <v>212</v>
      </c>
      <c r="I621" s="630" t="s">
        <v>252</v>
      </c>
      <c r="J621" s="625">
        <v>1</v>
      </c>
      <c r="K621" s="624" t="s">
        <v>1893</v>
      </c>
      <c r="L621" s="633">
        <v>14960000</v>
      </c>
      <c r="M621" s="624">
        <v>2012</v>
      </c>
      <c r="N621" s="530" t="s">
        <v>210</v>
      </c>
      <c r="O621" s="633">
        <f t="shared" si="728"/>
        <v>14960000</v>
      </c>
      <c r="P621" s="530" t="s">
        <v>99</v>
      </c>
      <c r="Q621" s="604"/>
      <c r="R621" s="609"/>
      <c r="S621" s="618"/>
      <c r="T621" s="623">
        <v>4</v>
      </c>
      <c r="U621" s="634">
        <f t="shared" si="729"/>
        <v>4</v>
      </c>
      <c r="V621" s="611">
        <f t="shared" si="730"/>
        <v>3740000</v>
      </c>
      <c r="W621" s="611">
        <f t="shared" si="731"/>
        <v>14960000</v>
      </c>
      <c r="X621" s="611">
        <f t="shared" si="732"/>
        <v>0</v>
      </c>
      <c r="Y621" s="610">
        <f t="shared" si="733"/>
        <v>4</v>
      </c>
      <c r="Z621" s="611">
        <f t="shared" si="734"/>
        <v>3740000</v>
      </c>
      <c r="AA621" s="611">
        <f t="shared" si="735"/>
        <v>14960000</v>
      </c>
      <c r="AB621" s="611">
        <f t="shared" si="736"/>
        <v>0</v>
      </c>
      <c r="AC621" s="5" t="b">
        <f t="shared" si="737"/>
        <v>1</v>
      </c>
    </row>
    <row r="622" spans="1:29" ht="15" customHeight="1">
      <c r="A622" s="612" t="s">
        <v>506</v>
      </c>
      <c r="B622" s="804">
        <v>5</v>
      </c>
      <c r="C622" s="618" t="s">
        <v>507</v>
      </c>
      <c r="D622" s="630" t="s">
        <v>445</v>
      </c>
      <c r="E622" s="630" t="s">
        <v>348</v>
      </c>
      <c r="F622" s="630" t="s">
        <v>404</v>
      </c>
      <c r="G622" s="624" t="s">
        <v>542</v>
      </c>
      <c r="H622" s="821" t="s">
        <v>212</v>
      </c>
      <c r="I622" s="630" t="s">
        <v>252</v>
      </c>
      <c r="J622" s="625">
        <v>1</v>
      </c>
      <c r="K622" s="624" t="s">
        <v>1893</v>
      </c>
      <c r="L622" s="633">
        <v>14960000</v>
      </c>
      <c r="M622" s="624">
        <v>2012</v>
      </c>
      <c r="N622" s="530" t="s">
        <v>210</v>
      </c>
      <c r="O622" s="633">
        <f t="shared" si="728"/>
        <v>14960000</v>
      </c>
      <c r="P622" s="530" t="s">
        <v>99</v>
      </c>
      <c r="Q622" s="604"/>
      <c r="R622" s="609"/>
      <c r="S622" s="618"/>
      <c r="T622" s="623">
        <v>4</v>
      </c>
      <c r="U622" s="634">
        <f t="shared" si="729"/>
        <v>4</v>
      </c>
      <c r="V622" s="611">
        <f t="shared" si="730"/>
        <v>3740000</v>
      </c>
      <c r="W622" s="611">
        <f t="shared" si="731"/>
        <v>14960000</v>
      </c>
      <c r="X622" s="611">
        <f t="shared" si="732"/>
        <v>0</v>
      </c>
      <c r="Y622" s="610">
        <f t="shared" si="733"/>
        <v>4</v>
      </c>
      <c r="Z622" s="611">
        <f t="shared" si="734"/>
        <v>3740000</v>
      </c>
      <c r="AA622" s="611">
        <f t="shared" si="735"/>
        <v>14960000</v>
      </c>
      <c r="AB622" s="611">
        <f t="shared" si="736"/>
        <v>0</v>
      </c>
      <c r="AC622" s="5" t="b">
        <f t="shared" si="737"/>
        <v>1</v>
      </c>
    </row>
    <row r="623" spans="1:29" ht="15" customHeight="1">
      <c r="A623" s="612" t="s">
        <v>506</v>
      </c>
      <c r="B623" s="804">
        <v>6</v>
      </c>
      <c r="C623" s="618" t="s">
        <v>507</v>
      </c>
      <c r="D623" s="630" t="s">
        <v>445</v>
      </c>
      <c r="E623" s="630" t="s">
        <v>364</v>
      </c>
      <c r="F623" s="630" t="s">
        <v>404</v>
      </c>
      <c r="G623" s="624" t="s">
        <v>542</v>
      </c>
      <c r="H623" s="821" t="s">
        <v>212</v>
      </c>
      <c r="I623" s="630" t="s">
        <v>252</v>
      </c>
      <c r="J623" s="625">
        <v>1</v>
      </c>
      <c r="K623" s="624" t="s">
        <v>1893</v>
      </c>
      <c r="L623" s="633">
        <v>14960000</v>
      </c>
      <c r="M623" s="624">
        <v>2012</v>
      </c>
      <c r="N623" s="530" t="s">
        <v>210</v>
      </c>
      <c r="O623" s="633">
        <f t="shared" si="728"/>
        <v>14960000</v>
      </c>
      <c r="P623" s="530" t="s">
        <v>99</v>
      </c>
      <c r="Q623" s="604"/>
      <c r="R623" s="609"/>
      <c r="S623" s="618"/>
      <c r="T623" s="623">
        <v>4</v>
      </c>
      <c r="U623" s="634">
        <f t="shared" si="729"/>
        <v>4</v>
      </c>
      <c r="V623" s="611">
        <f t="shared" si="730"/>
        <v>3740000</v>
      </c>
      <c r="W623" s="611">
        <f t="shared" si="731"/>
        <v>14960000</v>
      </c>
      <c r="X623" s="611">
        <f t="shared" si="732"/>
        <v>0</v>
      </c>
      <c r="Y623" s="610">
        <f t="shared" si="733"/>
        <v>4</v>
      </c>
      <c r="Z623" s="611">
        <f t="shared" si="734"/>
        <v>3740000</v>
      </c>
      <c r="AA623" s="611">
        <f t="shared" si="735"/>
        <v>14960000</v>
      </c>
      <c r="AB623" s="611">
        <f t="shared" si="736"/>
        <v>0</v>
      </c>
      <c r="AC623" s="5" t="b">
        <f t="shared" si="737"/>
        <v>1</v>
      </c>
    </row>
    <row r="624" spans="1:29" ht="15" customHeight="1">
      <c r="A624" s="612" t="s">
        <v>506</v>
      </c>
      <c r="B624" s="804">
        <v>7</v>
      </c>
      <c r="C624" s="618" t="s">
        <v>507</v>
      </c>
      <c r="D624" s="630" t="s">
        <v>445</v>
      </c>
      <c r="E624" s="630" t="s">
        <v>475</v>
      </c>
      <c r="F624" s="630" t="s">
        <v>404</v>
      </c>
      <c r="G624" s="624" t="s">
        <v>542</v>
      </c>
      <c r="H624" s="821" t="s">
        <v>212</v>
      </c>
      <c r="I624" s="630" t="s">
        <v>252</v>
      </c>
      <c r="J624" s="625">
        <v>1</v>
      </c>
      <c r="K624" s="624" t="s">
        <v>1893</v>
      </c>
      <c r="L624" s="633">
        <v>14960000</v>
      </c>
      <c r="M624" s="624">
        <v>2012</v>
      </c>
      <c r="N624" s="530" t="s">
        <v>210</v>
      </c>
      <c r="O624" s="633">
        <f t="shared" si="728"/>
        <v>14960000</v>
      </c>
      <c r="P624" s="530" t="s">
        <v>99</v>
      </c>
      <c r="Q624" s="604"/>
      <c r="R624" s="609"/>
      <c r="S624" s="618"/>
      <c r="T624" s="623">
        <v>4</v>
      </c>
      <c r="U624" s="634">
        <f t="shared" si="729"/>
        <v>4</v>
      </c>
      <c r="V624" s="611">
        <f t="shared" si="730"/>
        <v>3740000</v>
      </c>
      <c r="W624" s="611">
        <f t="shared" si="731"/>
        <v>14960000</v>
      </c>
      <c r="X624" s="611">
        <f t="shared" si="732"/>
        <v>0</v>
      </c>
      <c r="Y624" s="610">
        <f t="shared" si="733"/>
        <v>4</v>
      </c>
      <c r="Z624" s="611">
        <f t="shared" si="734"/>
        <v>3740000</v>
      </c>
      <c r="AA624" s="611">
        <f t="shared" si="735"/>
        <v>14960000</v>
      </c>
      <c r="AB624" s="611">
        <f t="shared" si="736"/>
        <v>0</v>
      </c>
      <c r="AC624" s="5" t="b">
        <f t="shared" si="737"/>
        <v>1</v>
      </c>
    </row>
    <row r="625" spans="1:29" ht="15" customHeight="1">
      <c r="A625" s="612" t="s">
        <v>506</v>
      </c>
      <c r="B625" s="804">
        <v>8</v>
      </c>
      <c r="C625" s="618" t="s">
        <v>507</v>
      </c>
      <c r="D625" s="630" t="s">
        <v>445</v>
      </c>
      <c r="E625" s="630" t="s">
        <v>414</v>
      </c>
      <c r="F625" s="630" t="s">
        <v>404</v>
      </c>
      <c r="G625" s="624" t="s">
        <v>542</v>
      </c>
      <c r="H625" s="821" t="s">
        <v>212</v>
      </c>
      <c r="I625" s="630" t="s">
        <v>252</v>
      </c>
      <c r="J625" s="625">
        <v>1</v>
      </c>
      <c r="K625" s="624" t="s">
        <v>1893</v>
      </c>
      <c r="L625" s="633">
        <v>14960000</v>
      </c>
      <c r="M625" s="624">
        <v>2012</v>
      </c>
      <c r="N625" s="530" t="s">
        <v>210</v>
      </c>
      <c r="O625" s="633">
        <f t="shared" si="728"/>
        <v>14960000</v>
      </c>
      <c r="P625" s="530" t="s">
        <v>99</v>
      </c>
      <c r="Q625" s="604"/>
      <c r="R625" s="609"/>
      <c r="S625" s="618"/>
      <c r="T625" s="623">
        <v>4</v>
      </c>
      <c r="U625" s="634">
        <f t="shared" si="729"/>
        <v>4</v>
      </c>
      <c r="V625" s="611">
        <f t="shared" si="730"/>
        <v>3740000</v>
      </c>
      <c r="W625" s="611">
        <f t="shared" si="731"/>
        <v>14960000</v>
      </c>
      <c r="X625" s="611">
        <f t="shared" si="732"/>
        <v>0</v>
      </c>
      <c r="Y625" s="610">
        <f t="shared" si="733"/>
        <v>4</v>
      </c>
      <c r="Z625" s="611">
        <f t="shared" si="734"/>
        <v>3740000</v>
      </c>
      <c r="AA625" s="611">
        <f t="shared" si="735"/>
        <v>14960000</v>
      </c>
      <c r="AB625" s="611">
        <f t="shared" si="736"/>
        <v>0</v>
      </c>
      <c r="AC625" s="5" t="b">
        <f t="shared" si="737"/>
        <v>1</v>
      </c>
    </row>
    <row r="626" spans="1:29" ht="15" customHeight="1">
      <c r="A626" s="612" t="s">
        <v>506</v>
      </c>
      <c r="B626" s="804">
        <v>9</v>
      </c>
      <c r="C626" s="618" t="s">
        <v>507</v>
      </c>
      <c r="D626" s="630" t="s">
        <v>445</v>
      </c>
      <c r="E626" s="630" t="s">
        <v>389</v>
      </c>
      <c r="F626" s="630" t="s">
        <v>404</v>
      </c>
      <c r="G626" s="624" t="s">
        <v>542</v>
      </c>
      <c r="H626" s="821" t="s">
        <v>212</v>
      </c>
      <c r="I626" s="630" t="s">
        <v>252</v>
      </c>
      <c r="J626" s="625">
        <v>1</v>
      </c>
      <c r="K626" s="624" t="s">
        <v>1893</v>
      </c>
      <c r="L626" s="633">
        <v>14960000</v>
      </c>
      <c r="M626" s="624">
        <v>2012</v>
      </c>
      <c r="N626" s="530" t="s">
        <v>210</v>
      </c>
      <c r="O626" s="633">
        <f t="shared" si="728"/>
        <v>14960000</v>
      </c>
      <c r="P626" s="530" t="s">
        <v>99</v>
      </c>
      <c r="Q626" s="604"/>
      <c r="R626" s="609"/>
      <c r="S626" s="618"/>
      <c r="T626" s="623">
        <v>4</v>
      </c>
      <c r="U626" s="634">
        <f t="shared" si="729"/>
        <v>4</v>
      </c>
      <c r="V626" s="611">
        <f t="shared" si="730"/>
        <v>3740000</v>
      </c>
      <c r="W626" s="611">
        <f t="shared" si="731"/>
        <v>14960000</v>
      </c>
      <c r="X626" s="611">
        <f t="shared" si="732"/>
        <v>0</v>
      </c>
      <c r="Y626" s="610">
        <f t="shared" si="733"/>
        <v>4</v>
      </c>
      <c r="Z626" s="611">
        <f t="shared" si="734"/>
        <v>3740000</v>
      </c>
      <c r="AA626" s="611">
        <f t="shared" si="735"/>
        <v>14960000</v>
      </c>
      <c r="AB626" s="611">
        <f t="shared" si="736"/>
        <v>0</v>
      </c>
      <c r="AC626" s="5" t="b">
        <f t="shared" si="737"/>
        <v>1</v>
      </c>
    </row>
    <row r="627" spans="1:29" ht="15" customHeight="1">
      <c r="A627" s="612" t="s">
        <v>506</v>
      </c>
      <c r="B627" s="804">
        <v>10</v>
      </c>
      <c r="C627" s="618" t="s">
        <v>507</v>
      </c>
      <c r="D627" s="630" t="s">
        <v>445</v>
      </c>
      <c r="E627" s="630" t="s">
        <v>391</v>
      </c>
      <c r="F627" s="630" t="s">
        <v>404</v>
      </c>
      <c r="G627" s="624" t="s">
        <v>542</v>
      </c>
      <c r="H627" s="821" t="s">
        <v>212</v>
      </c>
      <c r="I627" s="630" t="s">
        <v>252</v>
      </c>
      <c r="J627" s="625">
        <v>1</v>
      </c>
      <c r="K627" s="624" t="s">
        <v>1893</v>
      </c>
      <c r="L627" s="633">
        <v>14960000</v>
      </c>
      <c r="M627" s="624">
        <v>2012</v>
      </c>
      <c r="N627" s="530" t="s">
        <v>210</v>
      </c>
      <c r="O627" s="633">
        <f t="shared" si="728"/>
        <v>14960000</v>
      </c>
      <c r="P627" s="530" t="s">
        <v>99</v>
      </c>
      <c r="Q627" s="604"/>
      <c r="R627" s="609"/>
      <c r="S627" s="618"/>
      <c r="T627" s="623">
        <v>4</v>
      </c>
      <c r="U627" s="634">
        <f t="shared" si="729"/>
        <v>4</v>
      </c>
      <c r="V627" s="611">
        <f t="shared" si="730"/>
        <v>3740000</v>
      </c>
      <c r="W627" s="611">
        <f t="shared" si="731"/>
        <v>14960000</v>
      </c>
      <c r="X627" s="611">
        <f t="shared" si="732"/>
        <v>0</v>
      </c>
      <c r="Y627" s="610">
        <f t="shared" si="733"/>
        <v>4</v>
      </c>
      <c r="Z627" s="611">
        <f t="shared" si="734"/>
        <v>3740000</v>
      </c>
      <c r="AA627" s="611">
        <f t="shared" si="735"/>
        <v>14960000</v>
      </c>
      <c r="AB627" s="611">
        <f t="shared" si="736"/>
        <v>0</v>
      </c>
      <c r="AC627" s="5" t="b">
        <f t="shared" si="737"/>
        <v>1</v>
      </c>
    </row>
    <row r="628" spans="1:29" ht="15" customHeight="1">
      <c r="A628" s="612" t="s">
        <v>506</v>
      </c>
      <c r="B628" s="804">
        <v>11</v>
      </c>
      <c r="C628" s="618" t="s">
        <v>507</v>
      </c>
      <c r="D628" s="630" t="s">
        <v>445</v>
      </c>
      <c r="E628" s="630" t="s">
        <v>419</v>
      </c>
      <c r="F628" s="630" t="s">
        <v>404</v>
      </c>
      <c r="G628" s="624" t="s">
        <v>542</v>
      </c>
      <c r="H628" s="821" t="s">
        <v>212</v>
      </c>
      <c r="I628" s="630" t="s">
        <v>252</v>
      </c>
      <c r="J628" s="625">
        <v>1</v>
      </c>
      <c r="K628" s="624" t="s">
        <v>1893</v>
      </c>
      <c r="L628" s="633">
        <v>14960000</v>
      </c>
      <c r="M628" s="624">
        <v>2012</v>
      </c>
      <c r="N628" s="530" t="s">
        <v>210</v>
      </c>
      <c r="O628" s="633">
        <f t="shared" si="728"/>
        <v>14960000</v>
      </c>
      <c r="P628" s="530" t="s">
        <v>99</v>
      </c>
      <c r="Q628" s="604"/>
      <c r="R628" s="609"/>
      <c r="S628" s="618"/>
      <c r="T628" s="623">
        <v>4</v>
      </c>
      <c r="U628" s="634">
        <f t="shared" si="729"/>
        <v>4</v>
      </c>
      <c r="V628" s="611">
        <f t="shared" si="730"/>
        <v>3740000</v>
      </c>
      <c r="W628" s="611">
        <f t="shared" si="731"/>
        <v>14960000</v>
      </c>
      <c r="X628" s="611">
        <f t="shared" si="732"/>
        <v>0</v>
      </c>
      <c r="Y628" s="610">
        <f t="shared" si="733"/>
        <v>4</v>
      </c>
      <c r="Z628" s="611">
        <f t="shared" si="734"/>
        <v>3740000</v>
      </c>
      <c r="AA628" s="611">
        <f t="shared" si="735"/>
        <v>14960000</v>
      </c>
      <c r="AB628" s="611">
        <f t="shared" si="736"/>
        <v>0</v>
      </c>
      <c r="AC628" s="5" t="b">
        <f t="shared" si="737"/>
        <v>1</v>
      </c>
    </row>
    <row r="629" spans="1:29" ht="15" customHeight="1">
      <c r="A629" s="612" t="s">
        <v>506</v>
      </c>
      <c r="B629" s="804">
        <v>12</v>
      </c>
      <c r="C629" s="618" t="s">
        <v>507</v>
      </c>
      <c r="D629" s="630" t="s">
        <v>445</v>
      </c>
      <c r="E629" s="630" t="s">
        <v>406</v>
      </c>
      <c r="F629" s="630" t="s">
        <v>404</v>
      </c>
      <c r="G629" s="624" t="s">
        <v>542</v>
      </c>
      <c r="H629" s="821" t="s">
        <v>212</v>
      </c>
      <c r="I629" s="630" t="s">
        <v>252</v>
      </c>
      <c r="J629" s="625">
        <v>1</v>
      </c>
      <c r="K629" s="624" t="s">
        <v>1893</v>
      </c>
      <c r="L629" s="633">
        <v>14960000</v>
      </c>
      <c r="M629" s="624">
        <v>2012</v>
      </c>
      <c r="N629" s="530" t="s">
        <v>210</v>
      </c>
      <c r="O629" s="633">
        <f t="shared" si="728"/>
        <v>14960000</v>
      </c>
      <c r="P629" s="530" t="s">
        <v>99</v>
      </c>
      <c r="Q629" s="604"/>
      <c r="R629" s="609"/>
      <c r="S629" s="618"/>
      <c r="T629" s="623">
        <v>4</v>
      </c>
      <c r="U629" s="634">
        <f t="shared" si="729"/>
        <v>4</v>
      </c>
      <c r="V629" s="611">
        <f t="shared" si="730"/>
        <v>3740000</v>
      </c>
      <c r="W629" s="611">
        <f t="shared" si="731"/>
        <v>14960000</v>
      </c>
      <c r="X629" s="611">
        <f t="shared" si="732"/>
        <v>0</v>
      </c>
      <c r="Y629" s="610">
        <f t="shared" si="733"/>
        <v>4</v>
      </c>
      <c r="Z629" s="611">
        <f t="shared" si="734"/>
        <v>3740000</v>
      </c>
      <c r="AA629" s="611">
        <f t="shared" si="735"/>
        <v>14960000</v>
      </c>
      <c r="AB629" s="611">
        <f t="shared" si="736"/>
        <v>0</v>
      </c>
      <c r="AC629" s="5" t="b">
        <f t="shared" si="737"/>
        <v>1</v>
      </c>
    </row>
    <row r="630" spans="1:29" ht="15" customHeight="1">
      <c r="A630" s="612" t="s">
        <v>506</v>
      </c>
      <c r="B630" s="804">
        <v>13</v>
      </c>
      <c r="C630" s="618" t="s">
        <v>486</v>
      </c>
      <c r="D630" s="630" t="s">
        <v>488</v>
      </c>
      <c r="E630" s="630" t="s">
        <v>332</v>
      </c>
      <c r="F630" s="630" t="s">
        <v>514</v>
      </c>
      <c r="G630" s="821" t="s">
        <v>212</v>
      </c>
      <c r="H630" s="821" t="s">
        <v>212</v>
      </c>
      <c r="I630" s="630" t="s">
        <v>211</v>
      </c>
      <c r="J630" s="625">
        <v>1</v>
      </c>
      <c r="K630" s="624" t="s">
        <v>1893</v>
      </c>
      <c r="L630" s="633">
        <v>1980000</v>
      </c>
      <c r="M630" s="624">
        <v>2012</v>
      </c>
      <c r="N630" s="530" t="s">
        <v>210</v>
      </c>
      <c r="O630" s="633">
        <f t="shared" si="625"/>
        <v>1980000</v>
      </c>
      <c r="P630" s="530" t="s">
        <v>99</v>
      </c>
      <c r="Q630" s="604"/>
      <c r="R630" s="609"/>
      <c r="S630" s="618" t="s">
        <v>519</v>
      </c>
      <c r="T630" s="623">
        <v>4</v>
      </c>
      <c r="U630" s="634">
        <f t="shared" si="726"/>
        <v>4</v>
      </c>
      <c r="V630" s="611">
        <f t="shared" si="579"/>
        <v>495000</v>
      </c>
      <c r="W630" s="611">
        <f t="shared" si="580"/>
        <v>1980000</v>
      </c>
      <c r="X630" s="611">
        <f t="shared" si="581"/>
        <v>0</v>
      </c>
      <c r="Y630" s="610">
        <f t="shared" si="727"/>
        <v>4</v>
      </c>
      <c r="Z630" s="611">
        <f t="shared" si="643"/>
        <v>495000</v>
      </c>
      <c r="AA630" s="611">
        <f t="shared" si="583"/>
        <v>1980000</v>
      </c>
      <c r="AB630" s="611">
        <f t="shared" si="584"/>
        <v>0</v>
      </c>
      <c r="AC630" s="5" t="b">
        <f t="shared" si="568"/>
        <v>1</v>
      </c>
    </row>
    <row r="631" spans="1:29" ht="15" customHeight="1">
      <c r="A631" s="612" t="s">
        <v>506</v>
      </c>
      <c r="B631" s="804">
        <v>14</v>
      </c>
      <c r="C631" s="618" t="s">
        <v>486</v>
      </c>
      <c r="D631" s="630" t="s">
        <v>488</v>
      </c>
      <c r="E631" s="630" t="s">
        <v>338</v>
      </c>
      <c r="F631" s="630" t="s">
        <v>514</v>
      </c>
      <c r="G631" s="821" t="s">
        <v>212</v>
      </c>
      <c r="H631" s="821" t="s">
        <v>212</v>
      </c>
      <c r="I631" s="630" t="s">
        <v>211</v>
      </c>
      <c r="J631" s="625">
        <v>1</v>
      </c>
      <c r="K631" s="624" t="s">
        <v>1893</v>
      </c>
      <c r="L631" s="633">
        <v>1980000</v>
      </c>
      <c r="M631" s="624">
        <v>2012</v>
      </c>
      <c r="N631" s="530" t="s">
        <v>210</v>
      </c>
      <c r="O631" s="633">
        <f t="shared" ref="O631:O639" si="738">J631*L631</f>
        <v>1980000</v>
      </c>
      <c r="P631" s="530" t="s">
        <v>99</v>
      </c>
      <c r="Q631" s="604"/>
      <c r="R631" s="609"/>
      <c r="S631" s="618"/>
      <c r="T631" s="623">
        <v>4</v>
      </c>
      <c r="U631" s="634">
        <f t="shared" ref="U631:U639" si="739">2015-M631+1</f>
        <v>4</v>
      </c>
      <c r="V631" s="611">
        <f t="shared" ref="V631:V639" si="740">O631/T631</f>
        <v>495000</v>
      </c>
      <c r="W631" s="611">
        <f t="shared" ref="W631:W639" si="741">U631*V631</f>
        <v>1980000</v>
      </c>
      <c r="X631" s="611">
        <f t="shared" ref="X631:X639" si="742">O631-W631</f>
        <v>0</v>
      </c>
      <c r="Y631" s="610">
        <f t="shared" ref="Y631:Y639" si="743">2015-M631+1</f>
        <v>4</v>
      </c>
      <c r="Z631" s="611">
        <f t="shared" ref="Z631:Z639" si="744">O631/T631</f>
        <v>495000</v>
      </c>
      <c r="AA631" s="611">
        <f t="shared" ref="AA631:AA639" si="745">Y631*Z631</f>
        <v>1980000</v>
      </c>
      <c r="AB631" s="611">
        <f t="shared" ref="AB631:AB639" si="746">O631-AA631</f>
        <v>0</v>
      </c>
      <c r="AC631" s="5" t="b">
        <f t="shared" ref="AC631:AC639" si="747">AA631+AB631=O631</f>
        <v>1</v>
      </c>
    </row>
    <row r="632" spans="1:29" ht="15" customHeight="1">
      <c r="A632" s="612" t="s">
        <v>506</v>
      </c>
      <c r="B632" s="804">
        <v>15</v>
      </c>
      <c r="C632" s="618" t="s">
        <v>486</v>
      </c>
      <c r="D632" s="630" t="s">
        <v>488</v>
      </c>
      <c r="E632" s="630" t="s">
        <v>355</v>
      </c>
      <c r="F632" s="630" t="s">
        <v>514</v>
      </c>
      <c r="G632" s="821" t="s">
        <v>212</v>
      </c>
      <c r="H632" s="821" t="s">
        <v>212</v>
      </c>
      <c r="I632" s="630" t="s">
        <v>211</v>
      </c>
      <c r="J632" s="625">
        <v>1</v>
      </c>
      <c r="K632" s="624" t="s">
        <v>1893</v>
      </c>
      <c r="L632" s="633">
        <v>1980000</v>
      </c>
      <c r="M632" s="624">
        <v>2012</v>
      </c>
      <c r="N632" s="530" t="s">
        <v>210</v>
      </c>
      <c r="O632" s="633">
        <f t="shared" si="738"/>
        <v>1980000</v>
      </c>
      <c r="P632" s="530" t="s">
        <v>99</v>
      </c>
      <c r="Q632" s="604"/>
      <c r="R632" s="609"/>
      <c r="S632" s="618"/>
      <c r="T632" s="623">
        <v>4</v>
      </c>
      <c r="U632" s="634">
        <f t="shared" si="739"/>
        <v>4</v>
      </c>
      <c r="V632" s="611">
        <f t="shared" si="740"/>
        <v>495000</v>
      </c>
      <c r="W632" s="611">
        <f t="shared" si="741"/>
        <v>1980000</v>
      </c>
      <c r="X632" s="611">
        <f t="shared" si="742"/>
        <v>0</v>
      </c>
      <c r="Y632" s="610">
        <f t="shared" si="743"/>
        <v>4</v>
      </c>
      <c r="Z632" s="611">
        <f t="shared" si="744"/>
        <v>495000</v>
      </c>
      <c r="AA632" s="611">
        <f t="shared" si="745"/>
        <v>1980000</v>
      </c>
      <c r="AB632" s="611">
        <f t="shared" si="746"/>
        <v>0</v>
      </c>
      <c r="AC632" s="5" t="b">
        <f t="shared" si="747"/>
        <v>1</v>
      </c>
    </row>
    <row r="633" spans="1:29" ht="15" customHeight="1">
      <c r="A633" s="612" t="s">
        <v>506</v>
      </c>
      <c r="B633" s="804">
        <v>16</v>
      </c>
      <c r="C633" s="618" t="s">
        <v>486</v>
      </c>
      <c r="D633" s="630" t="s">
        <v>488</v>
      </c>
      <c r="E633" s="630" t="s">
        <v>346</v>
      </c>
      <c r="F633" s="630" t="s">
        <v>514</v>
      </c>
      <c r="G633" s="821" t="s">
        <v>212</v>
      </c>
      <c r="H633" s="821" t="s">
        <v>212</v>
      </c>
      <c r="I633" s="630" t="s">
        <v>211</v>
      </c>
      <c r="J633" s="625">
        <v>1</v>
      </c>
      <c r="K633" s="624" t="s">
        <v>1893</v>
      </c>
      <c r="L633" s="633">
        <v>1980000</v>
      </c>
      <c r="M633" s="624">
        <v>2012</v>
      </c>
      <c r="N633" s="530" t="s">
        <v>210</v>
      </c>
      <c r="O633" s="633">
        <f t="shared" si="738"/>
        <v>1980000</v>
      </c>
      <c r="P633" s="530" t="s">
        <v>99</v>
      </c>
      <c r="Q633" s="604"/>
      <c r="R633" s="609"/>
      <c r="S633" s="618"/>
      <c r="T633" s="623">
        <v>4</v>
      </c>
      <c r="U633" s="634">
        <f t="shared" si="739"/>
        <v>4</v>
      </c>
      <c r="V633" s="611">
        <f t="shared" si="740"/>
        <v>495000</v>
      </c>
      <c r="W633" s="611">
        <f t="shared" si="741"/>
        <v>1980000</v>
      </c>
      <c r="X633" s="611">
        <f t="shared" si="742"/>
        <v>0</v>
      </c>
      <c r="Y633" s="610">
        <f t="shared" si="743"/>
        <v>4</v>
      </c>
      <c r="Z633" s="611">
        <f t="shared" si="744"/>
        <v>495000</v>
      </c>
      <c r="AA633" s="611">
        <f t="shared" si="745"/>
        <v>1980000</v>
      </c>
      <c r="AB633" s="611">
        <f t="shared" si="746"/>
        <v>0</v>
      </c>
      <c r="AC633" s="5" t="b">
        <f t="shared" si="747"/>
        <v>1</v>
      </c>
    </row>
    <row r="634" spans="1:29" ht="15" customHeight="1">
      <c r="A634" s="612" t="s">
        <v>506</v>
      </c>
      <c r="B634" s="804">
        <v>17</v>
      </c>
      <c r="C634" s="618" t="s">
        <v>486</v>
      </c>
      <c r="D634" s="630" t="s">
        <v>488</v>
      </c>
      <c r="E634" s="630" t="s">
        <v>348</v>
      </c>
      <c r="F634" s="630" t="s">
        <v>514</v>
      </c>
      <c r="G634" s="821" t="s">
        <v>212</v>
      </c>
      <c r="H634" s="821" t="s">
        <v>212</v>
      </c>
      <c r="I634" s="630" t="s">
        <v>211</v>
      </c>
      <c r="J634" s="625">
        <v>1</v>
      </c>
      <c r="K634" s="624" t="s">
        <v>1893</v>
      </c>
      <c r="L634" s="633">
        <v>1980000</v>
      </c>
      <c r="M634" s="624">
        <v>2012</v>
      </c>
      <c r="N634" s="530" t="s">
        <v>210</v>
      </c>
      <c r="O634" s="633">
        <f t="shared" si="738"/>
        <v>1980000</v>
      </c>
      <c r="P634" s="530" t="s">
        <v>99</v>
      </c>
      <c r="Q634" s="604"/>
      <c r="R634" s="609"/>
      <c r="S634" s="618"/>
      <c r="T634" s="623">
        <v>4</v>
      </c>
      <c r="U634" s="634">
        <f t="shared" si="739"/>
        <v>4</v>
      </c>
      <c r="V634" s="611">
        <f t="shared" si="740"/>
        <v>495000</v>
      </c>
      <c r="W634" s="611">
        <f t="shared" si="741"/>
        <v>1980000</v>
      </c>
      <c r="X634" s="611">
        <f t="shared" si="742"/>
        <v>0</v>
      </c>
      <c r="Y634" s="610">
        <f t="shared" si="743"/>
        <v>4</v>
      </c>
      <c r="Z634" s="611">
        <f t="shared" si="744"/>
        <v>495000</v>
      </c>
      <c r="AA634" s="611">
        <f t="shared" si="745"/>
        <v>1980000</v>
      </c>
      <c r="AB634" s="611">
        <f t="shared" si="746"/>
        <v>0</v>
      </c>
      <c r="AC634" s="5" t="b">
        <f t="shared" si="747"/>
        <v>1</v>
      </c>
    </row>
    <row r="635" spans="1:29" ht="15" customHeight="1">
      <c r="A635" s="612" t="s">
        <v>506</v>
      </c>
      <c r="B635" s="804">
        <v>18</v>
      </c>
      <c r="C635" s="618" t="s">
        <v>486</v>
      </c>
      <c r="D635" s="630" t="s">
        <v>488</v>
      </c>
      <c r="E635" s="630" t="s">
        <v>364</v>
      </c>
      <c r="F635" s="630" t="s">
        <v>514</v>
      </c>
      <c r="G635" s="821" t="s">
        <v>212</v>
      </c>
      <c r="H635" s="821" t="s">
        <v>212</v>
      </c>
      <c r="I635" s="630" t="s">
        <v>211</v>
      </c>
      <c r="J635" s="625">
        <v>1</v>
      </c>
      <c r="K635" s="624" t="s">
        <v>1893</v>
      </c>
      <c r="L635" s="633">
        <v>1980000</v>
      </c>
      <c r="M635" s="624">
        <v>2012</v>
      </c>
      <c r="N635" s="530" t="s">
        <v>210</v>
      </c>
      <c r="O635" s="633">
        <f t="shared" si="738"/>
        <v>1980000</v>
      </c>
      <c r="P635" s="530" t="s">
        <v>99</v>
      </c>
      <c r="Q635" s="604"/>
      <c r="R635" s="609"/>
      <c r="S635" s="618"/>
      <c r="T635" s="623">
        <v>4</v>
      </c>
      <c r="U635" s="634">
        <f t="shared" si="739"/>
        <v>4</v>
      </c>
      <c r="V635" s="611">
        <f t="shared" si="740"/>
        <v>495000</v>
      </c>
      <c r="W635" s="611">
        <f t="shared" si="741"/>
        <v>1980000</v>
      </c>
      <c r="X635" s="611">
        <f t="shared" si="742"/>
        <v>0</v>
      </c>
      <c r="Y635" s="610">
        <f t="shared" si="743"/>
        <v>4</v>
      </c>
      <c r="Z635" s="611">
        <f t="shared" si="744"/>
        <v>495000</v>
      </c>
      <c r="AA635" s="611">
        <f t="shared" si="745"/>
        <v>1980000</v>
      </c>
      <c r="AB635" s="611">
        <f t="shared" si="746"/>
        <v>0</v>
      </c>
      <c r="AC635" s="5" t="b">
        <f t="shared" si="747"/>
        <v>1</v>
      </c>
    </row>
    <row r="636" spans="1:29" ht="15" customHeight="1">
      <c r="A636" s="612" t="s">
        <v>506</v>
      </c>
      <c r="B636" s="804">
        <v>19</v>
      </c>
      <c r="C636" s="618" t="s">
        <v>486</v>
      </c>
      <c r="D636" s="630" t="s">
        <v>488</v>
      </c>
      <c r="E636" s="630" t="s">
        <v>475</v>
      </c>
      <c r="F636" s="630" t="s">
        <v>514</v>
      </c>
      <c r="G636" s="821" t="s">
        <v>212</v>
      </c>
      <c r="H636" s="821" t="s">
        <v>212</v>
      </c>
      <c r="I636" s="630" t="s">
        <v>211</v>
      </c>
      <c r="J636" s="625">
        <v>1</v>
      </c>
      <c r="K636" s="624" t="s">
        <v>1893</v>
      </c>
      <c r="L636" s="633">
        <v>1980000</v>
      </c>
      <c r="M636" s="624">
        <v>2012</v>
      </c>
      <c r="N636" s="530" t="s">
        <v>210</v>
      </c>
      <c r="O636" s="633">
        <f t="shared" si="738"/>
        <v>1980000</v>
      </c>
      <c r="P636" s="530" t="s">
        <v>99</v>
      </c>
      <c r="Q636" s="604"/>
      <c r="R636" s="609"/>
      <c r="S636" s="618"/>
      <c r="T636" s="623">
        <v>4</v>
      </c>
      <c r="U636" s="634">
        <f t="shared" si="739"/>
        <v>4</v>
      </c>
      <c r="V636" s="611">
        <f t="shared" si="740"/>
        <v>495000</v>
      </c>
      <c r="W636" s="611">
        <f t="shared" si="741"/>
        <v>1980000</v>
      </c>
      <c r="X636" s="611">
        <f t="shared" si="742"/>
        <v>0</v>
      </c>
      <c r="Y636" s="610">
        <f t="shared" si="743"/>
        <v>4</v>
      </c>
      <c r="Z636" s="611">
        <f t="shared" si="744"/>
        <v>495000</v>
      </c>
      <c r="AA636" s="611">
        <f t="shared" si="745"/>
        <v>1980000</v>
      </c>
      <c r="AB636" s="611">
        <f t="shared" si="746"/>
        <v>0</v>
      </c>
      <c r="AC636" s="5" t="b">
        <f t="shared" si="747"/>
        <v>1</v>
      </c>
    </row>
    <row r="637" spans="1:29" ht="15" customHeight="1">
      <c r="A637" s="612" t="s">
        <v>506</v>
      </c>
      <c r="B637" s="804">
        <v>20</v>
      </c>
      <c r="C637" s="618" t="s">
        <v>486</v>
      </c>
      <c r="D637" s="630" t="s">
        <v>488</v>
      </c>
      <c r="E637" s="630" t="s">
        <v>414</v>
      </c>
      <c r="F637" s="630" t="s">
        <v>514</v>
      </c>
      <c r="G637" s="821" t="s">
        <v>212</v>
      </c>
      <c r="H637" s="821" t="s">
        <v>212</v>
      </c>
      <c r="I637" s="630" t="s">
        <v>211</v>
      </c>
      <c r="J637" s="625">
        <v>1</v>
      </c>
      <c r="K637" s="624" t="s">
        <v>1893</v>
      </c>
      <c r="L637" s="633">
        <v>1980000</v>
      </c>
      <c r="M637" s="624">
        <v>2012</v>
      </c>
      <c r="N637" s="530" t="s">
        <v>210</v>
      </c>
      <c r="O637" s="633">
        <f t="shared" si="738"/>
        <v>1980000</v>
      </c>
      <c r="P637" s="530" t="s">
        <v>99</v>
      </c>
      <c r="Q637" s="604"/>
      <c r="R637" s="609"/>
      <c r="S637" s="618"/>
      <c r="T637" s="623">
        <v>4</v>
      </c>
      <c r="U637" s="634">
        <f t="shared" si="739"/>
        <v>4</v>
      </c>
      <c r="V637" s="611">
        <f t="shared" si="740"/>
        <v>495000</v>
      </c>
      <c r="W637" s="611">
        <f t="shared" si="741"/>
        <v>1980000</v>
      </c>
      <c r="X637" s="611">
        <f t="shared" si="742"/>
        <v>0</v>
      </c>
      <c r="Y637" s="610">
        <f t="shared" si="743"/>
        <v>4</v>
      </c>
      <c r="Z637" s="611">
        <f t="shared" si="744"/>
        <v>495000</v>
      </c>
      <c r="AA637" s="611">
        <f t="shared" si="745"/>
        <v>1980000</v>
      </c>
      <c r="AB637" s="611">
        <f t="shared" si="746"/>
        <v>0</v>
      </c>
      <c r="AC637" s="5" t="b">
        <f t="shared" si="747"/>
        <v>1</v>
      </c>
    </row>
    <row r="638" spans="1:29" ht="15" customHeight="1">
      <c r="A638" s="612" t="s">
        <v>506</v>
      </c>
      <c r="B638" s="804">
        <v>21</v>
      </c>
      <c r="C638" s="618" t="s">
        <v>486</v>
      </c>
      <c r="D638" s="630" t="s">
        <v>488</v>
      </c>
      <c r="E638" s="630" t="s">
        <v>389</v>
      </c>
      <c r="F638" s="630" t="s">
        <v>514</v>
      </c>
      <c r="G638" s="821" t="s">
        <v>212</v>
      </c>
      <c r="H638" s="821" t="s">
        <v>212</v>
      </c>
      <c r="I638" s="630" t="s">
        <v>211</v>
      </c>
      <c r="J638" s="625">
        <v>1</v>
      </c>
      <c r="K638" s="624" t="s">
        <v>1893</v>
      </c>
      <c r="L638" s="633">
        <v>1980000</v>
      </c>
      <c r="M638" s="624">
        <v>2012</v>
      </c>
      <c r="N638" s="530" t="s">
        <v>210</v>
      </c>
      <c r="O638" s="633">
        <f t="shared" si="738"/>
        <v>1980000</v>
      </c>
      <c r="P638" s="530" t="s">
        <v>99</v>
      </c>
      <c r="Q638" s="604"/>
      <c r="R638" s="609"/>
      <c r="S638" s="618"/>
      <c r="T638" s="623">
        <v>4</v>
      </c>
      <c r="U638" s="634">
        <f t="shared" si="739"/>
        <v>4</v>
      </c>
      <c r="V638" s="611">
        <f t="shared" si="740"/>
        <v>495000</v>
      </c>
      <c r="W638" s="611">
        <f t="shared" si="741"/>
        <v>1980000</v>
      </c>
      <c r="X638" s="611">
        <f t="shared" si="742"/>
        <v>0</v>
      </c>
      <c r="Y638" s="610">
        <f t="shared" si="743"/>
        <v>4</v>
      </c>
      <c r="Z638" s="611">
        <f t="shared" si="744"/>
        <v>495000</v>
      </c>
      <c r="AA638" s="611">
        <f t="shared" si="745"/>
        <v>1980000</v>
      </c>
      <c r="AB638" s="611">
        <f t="shared" si="746"/>
        <v>0</v>
      </c>
      <c r="AC638" s="5" t="b">
        <f t="shared" si="747"/>
        <v>1</v>
      </c>
    </row>
    <row r="639" spans="1:29" ht="15" customHeight="1">
      <c r="A639" s="612" t="s">
        <v>506</v>
      </c>
      <c r="B639" s="804">
        <v>22</v>
      </c>
      <c r="C639" s="618" t="s">
        <v>486</v>
      </c>
      <c r="D639" s="630" t="s">
        <v>488</v>
      </c>
      <c r="E639" s="630" t="s">
        <v>391</v>
      </c>
      <c r="F639" s="630" t="s">
        <v>514</v>
      </c>
      <c r="G639" s="821" t="s">
        <v>212</v>
      </c>
      <c r="H639" s="821" t="s">
        <v>212</v>
      </c>
      <c r="I639" s="630" t="s">
        <v>211</v>
      </c>
      <c r="J639" s="625">
        <v>1</v>
      </c>
      <c r="K639" s="624" t="s">
        <v>1893</v>
      </c>
      <c r="L639" s="633">
        <v>1980000</v>
      </c>
      <c r="M639" s="624">
        <v>2012</v>
      </c>
      <c r="N639" s="530" t="s">
        <v>210</v>
      </c>
      <c r="O639" s="633">
        <f t="shared" si="738"/>
        <v>1980000</v>
      </c>
      <c r="P639" s="530" t="s">
        <v>99</v>
      </c>
      <c r="Q639" s="604"/>
      <c r="R639" s="609"/>
      <c r="S639" s="618"/>
      <c r="T639" s="623">
        <v>4</v>
      </c>
      <c r="U639" s="634">
        <f t="shared" si="739"/>
        <v>4</v>
      </c>
      <c r="V639" s="611">
        <f t="shared" si="740"/>
        <v>495000</v>
      </c>
      <c r="W639" s="611">
        <f t="shared" si="741"/>
        <v>1980000</v>
      </c>
      <c r="X639" s="611">
        <f t="shared" si="742"/>
        <v>0</v>
      </c>
      <c r="Y639" s="610">
        <f t="shared" si="743"/>
        <v>4</v>
      </c>
      <c r="Z639" s="611">
        <f t="shared" si="744"/>
        <v>495000</v>
      </c>
      <c r="AA639" s="611">
        <f t="shared" si="745"/>
        <v>1980000</v>
      </c>
      <c r="AB639" s="611">
        <f t="shared" si="746"/>
        <v>0</v>
      </c>
      <c r="AC639" s="5" t="b">
        <f t="shared" si="747"/>
        <v>1</v>
      </c>
    </row>
    <row r="640" spans="1:29" ht="15" customHeight="1">
      <c r="A640" s="612" t="s">
        <v>506</v>
      </c>
      <c r="B640" s="804">
        <v>23</v>
      </c>
      <c r="C640" s="621" t="s">
        <v>242</v>
      </c>
      <c r="D640" s="630" t="s">
        <v>460</v>
      </c>
      <c r="E640" s="630" t="s">
        <v>332</v>
      </c>
      <c r="F640" s="624" t="s">
        <v>515</v>
      </c>
      <c r="G640" s="821" t="s">
        <v>212</v>
      </c>
      <c r="H640" s="821" t="s">
        <v>212</v>
      </c>
      <c r="I640" s="630" t="s">
        <v>211</v>
      </c>
      <c r="J640" s="625">
        <v>1</v>
      </c>
      <c r="K640" s="624" t="s">
        <v>1893</v>
      </c>
      <c r="L640" s="633">
        <v>9900000</v>
      </c>
      <c r="M640" s="624">
        <v>2012</v>
      </c>
      <c r="N640" s="530" t="s">
        <v>210</v>
      </c>
      <c r="O640" s="633">
        <f t="shared" si="625"/>
        <v>9900000</v>
      </c>
      <c r="P640" s="530" t="s">
        <v>99</v>
      </c>
      <c r="Q640" s="604"/>
      <c r="R640" s="609"/>
      <c r="S640" s="622" t="s">
        <v>520</v>
      </c>
      <c r="T640" s="623">
        <v>5</v>
      </c>
      <c r="U640" s="634">
        <f t="shared" ref="U640:U697" si="748">2016-M640+1</f>
        <v>5</v>
      </c>
      <c r="V640" s="611">
        <f t="shared" si="579"/>
        <v>1980000</v>
      </c>
      <c r="W640" s="611">
        <f t="shared" si="580"/>
        <v>9900000</v>
      </c>
      <c r="X640" s="611">
        <f t="shared" si="581"/>
        <v>0</v>
      </c>
      <c r="Y640" s="610">
        <f t="shared" ref="Y640:Y697" si="749">2016-M640+1</f>
        <v>5</v>
      </c>
      <c r="Z640" s="611">
        <f t="shared" si="643"/>
        <v>1980000</v>
      </c>
      <c r="AA640" s="611">
        <f t="shared" si="583"/>
        <v>9900000</v>
      </c>
      <c r="AB640" s="611">
        <f t="shared" si="584"/>
        <v>0</v>
      </c>
      <c r="AC640" s="5" t="b">
        <f t="shared" si="568"/>
        <v>1</v>
      </c>
    </row>
    <row r="641" spans="1:29" ht="15" customHeight="1">
      <c r="A641" s="612" t="s">
        <v>506</v>
      </c>
      <c r="B641" s="804">
        <v>24</v>
      </c>
      <c r="C641" s="622" t="s">
        <v>508</v>
      </c>
      <c r="D641" s="601" t="s">
        <v>444</v>
      </c>
      <c r="E641" s="630" t="s">
        <v>332</v>
      </c>
      <c r="F641" s="624" t="s">
        <v>516</v>
      </c>
      <c r="G641" s="821" t="s">
        <v>212</v>
      </c>
      <c r="H641" s="821" t="s">
        <v>212</v>
      </c>
      <c r="I641" s="630" t="s">
        <v>517</v>
      </c>
      <c r="J641" s="625">
        <v>1</v>
      </c>
      <c r="K641" s="624" t="s">
        <v>1893</v>
      </c>
      <c r="L641" s="633">
        <v>6380000</v>
      </c>
      <c r="M641" s="624">
        <v>2012</v>
      </c>
      <c r="N641" s="530" t="s">
        <v>210</v>
      </c>
      <c r="O641" s="633">
        <f t="shared" si="625"/>
        <v>6380000</v>
      </c>
      <c r="P641" s="530" t="s">
        <v>99</v>
      </c>
      <c r="Q641" s="604"/>
      <c r="R641" s="609"/>
      <c r="S641" s="622" t="s">
        <v>521</v>
      </c>
      <c r="T641" s="623">
        <v>5</v>
      </c>
      <c r="U641" s="634">
        <f t="shared" si="748"/>
        <v>5</v>
      </c>
      <c r="V641" s="611">
        <f t="shared" si="579"/>
        <v>1276000</v>
      </c>
      <c r="W641" s="611">
        <f t="shared" si="580"/>
        <v>6380000</v>
      </c>
      <c r="X641" s="611">
        <f t="shared" si="581"/>
        <v>0</v>
      </c>
      <c r="Y641" s="610">
        <f t="shared" si="749"/>
        <v>5</v>
      </c>
      <c r="Z641" s="611">
        <f t="shared" si="643"/>
        <v>1276000</v>
      </c>
      <c r="AA641" s="611">
        <f t="shared" si="583"/>
        <v>6380000</v>
      </c>
      <c r="AB641" s="611">
        <f t="shared" si="584"/>
        <v>0</v>
      </c>
      <c r="AC641" s="5" t="b">
        <f t="shared" si="568"/>
        <v>1</v>
      </c>
    </row>
    <row r="642" spans="1:29" ht="15" customHeight="1">
      <c r="A642" s="612" t="s">
        <v>506</v>
      </c>
      <c r="B642" s="804">
        <v>25</v>
      </c>
      <c r="C642" s="622" t="s">
        <v>256</v>
      </c>
      <c r="D642" s="601" t="s">
        <v>434</v>
      </c>
      <c r="E642" s="630" t="s">
        <v>332</v>
      </c>
      <c r="F642" s="624" t="s">
        <v>226</v>
      </c>
      <c r="G642" s="821" t="s">
        <v>212</v>
      </c>
      <c r="H642" s="821" t="s">
        <v>212</v>
      </c>
      <c r="I642" s="630" t="s">
        <v>220</v>
      </c>
      <c r="J642" s="625">
        <v>1</v>
      </c>
      <c r="K642" s="624" t="s">
        <v>1899</v>
      </c>
      <c r="L642" s="633">
        <v>409200</v>
      </c>
      <c r="M642" s="624">
        <v>2012</v>
      </c>
      <c r="N642" s="530" t="s">
        <v>210</v>
      </c>
      <c r="O642" s="633">
        <f t="shared" si="625"/>
        <v>409200</v>
      </c>
      <c r="P642" s="530" t="s">
        <v>99</v>
      </c>
      <c r="Q642" s="604"/>
      <c r="R642" s="609"/>
      <c r="S642" s="622" t="s">
        <v>522</v>
      </c>
      <c r="T642" s="623">
        <v>5</v>
      </c>
      <c r="U642" s="634">
        <f t="shared" si="748"/>
        <v>5</v>
      </c>
      <c r="V642" s="611">
        <f t="shared" si="579"/>
        <v>81840</v>
      </c>
      <c r="W642" s="611">
        <f t="shared" si="580"/>
        <v>409200</v>
      </c>
      <c r="X642" s="611">
        <f t="shared" si="581"/>
        <v>0</v>
      </c>
      <c r="Y642" s="610">
        <f t="shared" si="749"/>
        <v>5</v>
      </c>
      <c r="Z642" s="611">
        <f t="shared" si="643"/>
        <v>81840</v>
      </c>
      <c r="AA642" s="611">
        <f t="shared" si="583"/>
        <v>409200</v>
      </c>
      <c r="AB642" s="611">
        <f t="shared" si="584"/>
        <v>0</v>
      </c>
      <c r="AC642" s="5" t="b">
        <f t="shared" si="568"/>
        <v>1</v>
      </c>
    </row>
    <row r="643" spans="1:29" ht="15" customHeight="1">
      <c r="A643" s="612" t="s">
        <v>506</v>
      </c>
      <c r="B643" s="804">
        <v>26</v>
      </c>
      <c r="C643" s="622" t="s">
        <v>256</v>
      </c>
      <c r="D643" s="601" t="s">
        <v>434</v>
      </c>
      <c r="E643" s="630" t="s">
        <v>338</v>
      </c>
      <c r="F643" s="624" t="s">
        <v>226</v>
      </c>
      <c r="G643" s="821" t="s">
        <v>212</v>
      </c>
      <c r="H643" s="821" t="s">
        <v>212</v>
      </c>
      <c r="I643" s="630" t="s">
        <v>220</v>
      </c>
      <c r="J643" s="625">
        <v>1</v>
      </c>
      <c r="K643" s="624" t="s">
        <v>1899</v>
      </c>
      <c r="L643" s="633">
        <v>409200</v>
      </c>
      <c r="M643" s="624">
        <v>2012</v>
      </c>
      <c r="N643" s="530" t="s">
        <v>210</v>
      </c>
      <c r="O643" s="633">
        <f t="shared" ref="O643:O666" si="750">J643*L643</f>
        <v>409200</v>
      </c>
      <c r="P643" s="530" t="s">
        <v>99</v>
      </c>
      <c r="Q643" s="604"/>
      <c r="R643" s="609"/>
      <c r="S643" s="622"/>
      <c r="T643" s="623">
        <v>5</v>
      </c>
      <c r="U643" s="634">
        <f t="shared" ref="U643:U666" si="751">2016-M643+1</f>
        <v>5</v>
      </c>
      <c r="V643" s="611">
        <f t="shared" ref="V643:V666" si="752">O643/T643</f>
        <v>81840</v>
      </c>
      <c r="W643" s="611">
        <f t="shared" ref="W643:W666" si="753">U643*V643</f>
        <v>409200</v>
      </c>
      <c r="X643" s="611">
        <f t="shared" ref="X643:X666" si="754">O643-W643</f>
        <v>0</v>
      </c>
      <c r="Y643" s="610">
        <f t="shared" ref="Y643:Y666" si="755">2016-M643+1</f>
        <v>5</v>
      </c>
      <c r="Z643" s="611">
        <f t="shared" ref="Z643:Z666" si="756">O643/T643</f>
        <v>81840</v>
      </c>
      <c r="AA643" s="611">
        <f t="shared" ref="AA643:AA666" si="757">Y643*Z643</f>
        <v>409200</v>
      </c>
      <c r="AB643" s="611">
        <f t="shared" ref="AB643:AB666" si="758">O643-AA643</f>
        <v>0</v>
      </c>
      <c r="AC643" s="5" t="b">
        <f t="shared" ref="AC643:AC666" si="759">AA643+AB643=O643</f>
        <v>1</v>
      </c>
    </row>
    <row r="644" spans="1:29" ht="15" customHeight="1">
      <c r="A644" s="612" t="s">
        <v>506</v>
      </c>
      <c r="B644" s="804">
        <v>27</v>
      </c>
      <c r="C644" s="622" t="s">
        <v>256</v>
      </c>
      <c r="D644" s="601" t="s">
        <v>434</v>
      </c>
      <c r="E644" s="630" t="s">
        <v>355</v>
      </c>
      <c r="F644" s="624" t="s">
        <v>226</v>
      </c>
      <c r="G644" s="821" t="s">
        <v>212</v>
      </c>
      <c r="H644" s="821" t="s">
        <v>212</v>
      </c>
      <c r="I644" s="630" t="s">
        <v>220</v>
      </c>
      <c r="J644" s="625">
        <v>1</v>
      </c>
      <c r="K644" s="624" t="s">
        <v>1899</v>
      </c>
      <c r="L644" s="633">
        <v>409200</v>
      </c>
      <c r="M644" s="624">
        <v>2012</v>
      </c>
      <c r="N644" s="530" t="s">
        <v>210</v>
      </c>
      <c r="O644" s="633">
        <f t="shared" si="750"/>
        <v>409200</v>
      </c>
      <c r="P644" s="530" t="s">
        <v>99</v>
      </c>
      <c r="Q644" s="604"/>
      <c r="R644" s="609"/>
      <c r="S644" s="622"/>
      <c r="T644" s="623">
        <v>5</v>
      </c>
      <c r="U644" s="634">
        <f t="shared" si="751"/>
        <v>5</v>
      </c>
      <c r="V644" s="611">
        <f t="shared" si="752"/>
        <v>81840</v>
      </c>
      <c r="W644" s="611">
        <f t="shared" si="753"/>
        <v>409200</v>
      </c>
      <c r="X644" s="611">
        <f t="shared" si="754"/>
        <v>0</v>
      </c>
      <c r="Y644" s="610">
        <f t="shared" si="755"/>
        <v>5</v>
      </c>
      <c r="Z644" s="611">
        <f t="shared" si="756"/>
        <v>81840</v>
      </c>
      <c r="AA644" s="611">
        <f t="shared" si="757"/>
        <v>409200</v>
      </c>
      <c r="AB644" s="611">
        <f t="shared" si="758"/>
        <v>0</v>
      </c>
      <c r="AC644" s="5" t="b">
        <f t="shared" si="759"/>
        <v>1</v>
      </c>
    </row>
    <row r="645" spans="1:29" ht="15" customHeight="1">
      <c r="A645" s="612" t="s">
        <v>506</v>
      </c>
      <c r="B645" s="804">
        <v>28</v>
      </c>
      <c r="C645" s="622" t="s">
        <v>256</v>
      </c>
      <c r="D645" s="601" t="s">
        <v>434</v>
      </c>
      <c r="E645" s="630" t="s">
        <v>346</v>
      </c>
      <c r="F645" s="624" t="s">
        <v>226</v>
      </c>
      <c r="G645" s="821" t="s">
        <v>212</v>
      </c>
      <c r="H645" s="821" t="s">
        <v>212</v>
      </c>
      <c r="I645" s="630" t="s">
        <v>220</v>
      </c>
      <c r="J645" s="625">
        <v>1</v>
      </c>
      <c r="K645" s="624" t="s">
        <v>1899</v>
      </c>
      <c r="L645" s="633">
        <v>409200</v>
      </c>
      <c r="M645" s="624">
        <v>2012</v>
      </c>
      <c r="N645" s="530" t="s">
        <v>210</v>
      </c>
      <c r="O645" s="633">
        <f t="shared" si="750"/>
        <v>409200</v>
      </c>
      <c r="P645" s="530" t="s">
        <v>99</v>
      </c>
      <c r="Q645" s="604"/>
      <c r="R645" s="609"/>
      <c r="S645" s="622"/>
      <c r="T645" s="623">
        <v>5</v>
      </c>
      <c r="U645" s="634">
        <f t="shared" si="751"/>
        <v>5</v>
      </c>
      <c r="V645" s="611">
        <f t="shared" si="752"/>
        <v>81840</v>
      </c>
      <c r="W645" s="611">
        <f t="shared" si="753"/>
        <v>409200</v>
      </c>
      <c r="X645" s="611">
        <f t="shared" si="754"/>
        <v>0</v>
      </c>
      <c r="Y645" s="610">
        <f t="shared" si="755"/>
        <v>5</v>
      </c>
      <c r="Z645" s="611">
        <f t="shared" si="756"/>
        <v>81840</v>
      </c>
      <c r="AA645" s="611">
        <f t="shared" si="757"/>
        <v>409200</v>
      </c>
      <c r="AB645" s="611">
        <f t="shared" si="758"/>
        <v>0</v>
      </c>
      <c r="AC645" s="5" t="b">
        <f t="shared" si="759"/>
        <v>1</v>
      </c>
    </row>
    <row r="646" spans="1:29" ht="15" customHeight="1">
      <c r="A646" s="612" t="s">
        <v>506</v>
      </c>
      <c r="B646" s="804">
        <v>29</v>
      </c>
      <c r="C646" s="622" t="s">
        <v>256</v>
      </c>
      <c r="D646" s="601" t="s">
        <v>434</v>
      </c>
      <c r="E646" s="630" t="s">
        <v>348</v>
      </c>
      <c r="F646" s="624" t="s">
        <v>226</v>
      </c>
      <c r="G646" s="821" t="s">
        <v>212</v>
      </c>
      <c r="H646" s="821" t="s">
        <v>212</v>
      </c>
      <c r="I646" s="630" t="s">
        <v>220</v>
      </c>
      <c r="J646" s="625">
        <v>1</v>
      </c>
      <c r="K646" s="624" t="s">
        <v>1899</v>
      </c>
      <c r="L646" s="633">
        <v>409200</v>
      </c>
      <c r="M646" s="624">
        <v>2012</v>
      </c>
      <c r="N646" s="530" t="s">
        <v>210</v>
      </c>
      <c r="O646" s="633">
        <f t="shared" si="750"/>
        <v>409200</v>
      </c>
      <c r="P646" s="530" t="s">
        <v>99</v>
      </c>
      <c r="Q646" s="604"/>
      <c r="R646" s="609"/>
      <c r="S646" s="622"/>
      <c r="T646" s="623">
        <v>5</v>
      </c>
      <c r="U646" s="634">
        <f t="shared" si="751"/>
        <v>5</v>
      </c>
      <c r="V646" s="611">
        <f t="shared" si="752"/>
        <v>81840</v>
      </c>
      <c r="W646" s="611">
        <f t="shared" si="753"/>
        <v>409200</v>
      </c>
      <c r="X646" s="611">
        <f t="shared" si="754"/>
        <v>0</v>
      </c>
      <c r="Y646" s="610">
        <f t="shared" si="755"/>
        <v>5</v>
      </c>
      <c r="Z646" s="611">
        <f t="shared" si="756"/>
        <v>81840</v>
      </c>
      <c r="AA646" s="611">
        <f t="shared" si="757"/>
        <v>409200</v>
      </c>
      <c r="AB646" s="611">
        <f t="shared" si="758"/>
        <v>0</v>
      </c>
      <c r="AC646" s="5" t="b">
        <f t="shared" si="759"/>
        <v>1</v>
      </c>
    </row>
    <row r="647" spans="1:29" ht="15" customHeight="1">
      <c r="A647" s="612" t="s">
        <v>506</v>
      </c>
      <c r="B647" s="804">
        <v>30</v>
      </c>
      <c r="C647" s="622" t="s">
        <v>256</v>
      </c>
      <c r="D647" s="601" t="s">
        <v>434</v>
      </c>
      <c r="E647" s="630" t="s">
        <v>364</v>
      </c>
      <c r="F647" s="624" t="s">
        <v>226</v>
      </c>
      <c r="G647" s="821" t="s">
        <v>212</v>
      </c>
      <c r="H647" s="821" t="s">
        <v>212</v>
      </c>
      <c r="I647" s="630" t="s">
        <v>220</v>
      </c>
      <c r="J647" s="625">
        <v>1</v>
      </c>
      <c r="K647" s="624" t="s">
        <v>1899</v>
      </c>
      <c r="L647" s="633">
        <v>409200</v>
      </c>
      <c r="M647" s="624">
        <v>2012</v>
      </c>
      <c r="N647" s="530" t="s">
        <v>210</v>
      </c>
      <c r="O647" s="633">
        <f t="shared" si="750"/>
        <v>409200</v>
      </c>
      <c r="P647" s="530" t="s">
        <v>99</v>
      </c>
      <c r="Q647" s="604"/>
      <c r="R647" s="609"/>
      <c r="S647" s="622"/>
      <c r="T647" s="623">
        <v>5</v>
      </c>
      <c r="U647" s="634">
        <f t="shared" si="751"/>
        <v>5</v>
      </c>
      <c r="V647" s="611">
        <f t="shared" si="752"/>
        <v>81840</v>
      </c>
      <c r="W647" s="611">
        <f t="shared" si="753"/>
        <v>409200</v>
      </c>
      <c r="X647" s="611">
        <f t="shared" si="754"/>
        <v>0</v>
      </c>
      <c r="Y647" s="610">
        <f t="shared" si="755"/>
        <v>5</v>
      </c>
      <c r="Z647" s="611">
        <f t="shared" si="756"/>
        <v>81840</v>
      </c>
      <c r="AA647" s="611">
        <f t="shared" si="757"/>
        <v>409200</v>
      </c>
      <c r="AB647" s="611">
        <f t="shared" si="758"/>
        <v>0</v>
      </c>
      <c r="AC647" s="5" t="b">
        <f t="shared" si="759"/>
        <v>1</v>
      </c>
    </row>
    <row r="648" spans="1:29" ht="15" customHeight="1">
      <c r="A648" s="612" t="s">
        <v>506</v>
      </c>
      <c r="B648" s="804">
        <v>31</v>
      </c>
      <c r="C648" s="622" t="s">
        <v>256</v>
      </c>
      <c r="D648" s="601" t="s">
        <v>434</v>
      </c>
      <c r="E648" s="630" t="s">
        <v>475</v>
      </c>
      <c r="F648" s="624" t="s">
        <v>226</v>
      </c>
      <c r="G648" s="821" t="s">
        <v>212</v>
      </c>
      <c r="H648" s="821" t="s">
        <v>212</v>
      </c>
      <c r="I648" s="630" t="s">
        <v>220</v>
      </c>
      <c r="J648" s="625">
        <v>1</v>
      </c>
      <c r="K648" s="624" t="s">
        <v>1899</v>
      </c>
      <c r="L648" s="633">
        <v>409200</v>
      </c>
      <c r="M648" s="624">
        <v>2012</v>
      </c>
      <c r="N648" s="530" t="s">
        <v>210</v>
      </c>
      <c r="O648" s="633">
        <f t="shared" si="750"/>
        <v>409200</v>
      </c>
      <c r="P648" s="530" t="s">
        <v>99</v>
      </c>
      <c r="Q648" s="604"/>
      <c r="R648" s="609"/>
      <c r="S648" s="622"/>
      <c r="T648" s="623">
        <v>5</v>
      </c>
      <c r="U648" s="634">
        <f t="shared" si="751"/>
        <v>5</v>
      </c>
      <c r="V648" s="611">
        <f t="shared" si="752"/>
        <v>81840</v>
      </c>
      <c r="W648" s="611">
        <f t="shared" si="753"/>
        <v>409200</v>
      </c>
      <c r="X648" s="611">
        <f t="shared" si="754"/>
        <v>0</v>
      </c>
      <c r="Y648" s="610">
        <f t="shared" si="755"/>
        <v>5</v>
      </c>
      <c r="Z648" s="611">
        <f t="shared" si="756"/>
        <v>81840</v>
      </c>
      <c r="AA648" s="611">
        <f t="shared" si="757"/>
        <v>409200</v>
      </c>
      <c r="AB648" s="611">
        <f t="shared" si="758"/>
        <v>0</v>
      </c>
      <c r="AC648" s="5" t="b">
        <f t="shared" si="759"/>
        <v>1</v>
      </c>
    </row>
    <row r="649" spans="1:29" ht="15" customHeight="1">
      <c r="A649" s="612" t="s">
        <v>506</v>
      </c>
      <c r="B649" s="804">
        <v>32</v>
      </c>
      <c r="C649" s="622" t="s">
        <v>256</v>
      </c>
      <c r="D649" s="601" t="s">
        <v>434</v>
      </c>
      <c r="E649" s="630" t="s">
        <v>414</v>
      </c>
      <c r="F649" s="624" t="s">
        <v>226</v>
      </c>
      <c r="G649" s="821" t="s">
        <v>212</v>
      </c>
      <c r="H649" s="821" t="s">
        <v>212</v>
      </c>
      <c r="I649" s="630" t="s">
        <v>220</v>
      </c>
      <c r="J649" s="625">
        <v>1</v>
      </c>
      <c r="K649" s="624" t="s">
        <v>1899</v>
      </c>
      <c r="L649" s="633">
        <v>409200</v>
      </c>
      <c r="M649" s="624">
        <v>2012</v>
      </c>
      <c r="N649" s="530" t="s">
        <v>210</v>
      </c>
      <c r="O649" s="633">
        <f t="shared" si="750"/>
        <v>409200</v>
      </c>
      <c r="P649" s="530" t="s">
        <v>99</v>
      </c>
      <c r="Q649" s="604"/>
      <c r="R649" s="609"/>
      <c r="S649" s="622"/>
      <c r="T649" s="623">
        <v>5</v>
      </c>
      <c r="U649" s="634">
        <f t="shared" si="751"/>
        <v>5</v>
      </c>
      <c r="V649" s="611">
        <f t="shared" si="752"/>
        <v>81840</v>
      </c>
      <c r="W649" s="611">
        <f t="shared" si="753"/>
        <v>409200</v>
      </c>
      <c r="X649" s="611">
        <f t="shared" si="754"/>
        <v>0</v>
      </c>
      <c r="Y649" s="610">
        <f t="shared" si="755"/>
        <v>5</v>
      </c>
      <c r="Z649" s="611">
        <f t="shared" si="756"/>
        <v>81840</v>
      </c>
      <c r="AA649" s="611">
        <f t="shared" si="757"/>
        <v>409200</v>
      </c>
      <c r="AB649" s="611">
        <f t="shared" si="758"/>
        <v>0</v>
      </c>
      <c r="AC649" s="5" t="b">
        <f t="shared" si="759"/>
        <v>1</v>
      </c>
    </row>
    <row r="650" spans="1:29" ht="15" customHeight="1">
      <c r="A650" s="612" t="s">
        <v>506</v>
      </c>
      <c r="B650" s="804">
        <v>33</v>
      </c>
      <c r="C650" s="622" t="s">
        <v>256</v>
      </c>
      <c r="D650" s="601" t="s">
        <v>434</v>
      </c>
      <c r="E650" s="630" t="s">
        <v>389</v>
      </c>
      <c r="F650" s="624" t="s">
        <v>226</v>
      </c>
      <c r="G650" s="821" t="s">
        <v>212</v>
      </c>
      <c r="H650" s="821" t="s">
        <v>212</v>
      </c>
      <c r="I650" s="630" t="s">
        <v>220</v>
      </c>
      <c r="J650" s="625">
        <v>1</v>
      </c>
      <c r="K650" s="624" t="s">
        <v>1899</v>
      </c>
      <c r="L650" s="633">
        <v>409200</v>
      </c>
      <c r="M650" s="624">
        <v>2012</v>
      </c>
      <c r="N650" s="530" t="s">
        <v>210</v>
      </c>
      <c r="O650" s="633">
        <f t="shared" si="750"/>
        <v>409200</v>
      </c>
      <c r="P650" s="530" t="s">
        <v>99</v>
      </c>
      <c r="Q650" s="604"/>
      <c r="R650" s="609"/>
      <c r="S650" s="622"/>
      <c r="T650" s="623">
        <v>5</v>
      </c>
      <c r="U650" s="634">
        <f t="shared" si="751"/>
        <v>5</v>
      </c>
      <c r="V650" s="611">
        <f t="shared" si="752"/>
        <v>81840</v>
      </c>
      <c r="W650" s="611">
        <f t="shared" si="753"/>
        <v>409200</v>
      </c>
      <c r="X650" s="611">
        <f t="shared" si="754"/>
        <v>0</v>
      </c>
      <c r="Y650" s="610">
        <f t="shared" si="755"/>
        <v>5</v>
      </c>
      <c r="Z650" s="611">
        <f t="shared" si="756"/>
        <v>81840</v>
      </c>
      <c r="AA650" s="611">
        <f t="shared" si="757"/>
        <v>409200</v>
      </c>
      <c r="AB650" s="611">
        <f t="shared" si="758"/>
        <v>0</v>
      </c>
      <c r="AC650" s="5" t="b">
        <f t="shared" si="759"/>
        <v>1</v>
      </c>
    </row>
    <row r="651" spans="1:29" ht="15" customHeight="1">
      <c r="A651" s="612" t="s">
        <v>506</v>
      </c>
      <c r="B651" s="804">
        <v>34</v>
      </c>
      <c r="C651" s="622" t="s">
        <v>256</v>
      </c>
      <c r="D651" s="601" t="s">
        <v>434</v>
      </c>
      <c r="E651" s="630" t="s">
        <v>391</v>
      </c>
      <c r="F651" s="624" t="s">
        <v>226</v>
      </c>
      <c r="G651" s="821" t="s">
        <v>212</v>
      </c>
      <c r="H651" s="821" t="s">
        <v>212</v>
      </c>
      <c r="I651" s="630" t="s">
        <v>220</v>
      </c>
      <c r="J651" s="625">
        <v>1</v>
      </c>
      <c r="K651" s="624" t="s">
        <v>1899</v>
      </c>
      <c r="L651" s="633">
        <v>409200</v>
      </c>
      <c r="M651" s="624">
        <v>2012</v>
      </c>
      <c r="N651" s="530" t="s">
        <v>210</v>
      </c>
      <c r="O651" s="633">
        <f t="shared" si="750"/>
        <v>409200</v>
      </c>
      <c r="P651" s="530" t="s">
        <v>99</v>
      </c>
      <c r="Q651" s="604"/>
      <c r="R651" s="609"/>
      <c r="S651" s="622"/>
      <c r="T651" s="623">
        <v>5</v>
      </c>
      <c r="U651" s="634">
        <f t="shared" si="751"/>
        <v>5</v>
      </c>
      <c r="V651" s="611">
        <f t="shared" si="752"/>
        <v>81840</v>
      </c>
      <c r="W651" s="611">
        <f t="shared" si="753"/>
        <v>409200</v>
      </c>
      <c r="X651" s="611">
        <f t="shared" si="754"/>
        <v>0</v>
      </c>
      <c r="Y651" s="610">
        <f t="shared" si="755"/>
        <v>5</v>
      </c>
      <c r="Z651" s="611">
        <f t="shared" si="756"/>
        <v>81840</v>
      </c>
      <c r="AA651" s="611">
        <f t="shared" si="757"/>
        <v>409200</v>
      </c>
      <c r="AB651" s="611">
        <f t="shared" si="758"/>
        <v>0</v>
      </c>
      <c r="AC651" s="5" t="b">
        <f t="shared" si="759"/>
        <v>1</v>
      </c>
    </row>
    <row r="652" spans="1:29" ht="15" customHeight="1">
      <c r="A652" s="612" t="s">
        <v>506</v>
      </c>
      <c r="B652" s="804">
        <v>35</v>
      </c>
      <c r="C652" s="622" t="s">
        <v>256</v>
      </c>
      <c r="D652" s="601" t="s">
        <v>434</v>
      </c>
      <c r="E652" s="630" t="s">
        <v>419</v>
      </c>
      <c r="F652" s="624" t="s">
        <v>226</v>
      </c>
      <c r="G652" s="821" t="s">
        <v>212</v>
      </c>
      <c r="H652" s="821" t="s">
        <v>212</v>
      </c>
      <c r="I652" s="630" t="s">
        <v>220</v>
      </c>
      <c r="J652" s="625">
        <v>1</v>
      </c>
      <c r="K652" s="624" t="s">
        <v>1899</v>
      </c>
      <c r="L652" s="633">
        <v>409200</v>
      </c>
      <c r="M652" s="624">
        <v>2012</v>
      </c>
      <c r="N652" s="530" t="s">
        <v>210</v>
      </c>
      <c r="O652" s="633">
        <f t="shared" si="750"/>
        <v>409200</v>
      </c>
      <c r="P652" s="530" t="s">
        <v>99</v>
      </c>
      <c r="Q652" s="604"/>
      <c r="R652" s="609"/>
      <c r="S652" s="622"/>
      <c r="T652" s="623">
        <v>5</v>
      </c>
      <c r="U652" s="634">
        <f t="shared" si="751"/>
        <v>5</v>
      </c>
      <c r="V652" s="611">
        <f t="shared" si="752"/>
        <v>81840</v>
      </c>
      <c r="W652" s="611">
        <f t="shared" si="753"/>
        <v>409200</v>
      </c>
      <c r="X652" s="611">
        <f t="shared" si="754"/>
        <v>0</v>
      </c>
      <c r="Y652" s="610">
        <f t="shared" si="755"/>
        <v>5</v>
      </c>
      <c r="Z652" s="611">
        <f t="shared" si="756"/>
        <v>81840</v>
      </c>
      <c r="AA652" s="611">
        <f t="shared" si="757"/>
        <v>409200</v>
      </c>
      <c r="AB652" s="611">
        <f t="shared" si="758"/>
        <v>0</v>
      </c>
      <c r="AC652" s="5" t="b">
        <f t="shared" si="759"/>
        <v>1</v>
      </c>
    </row>
    <row r="653" spans="1:29" ht="15" customHeight="1">
      <c r="A653" s="612" t="s">
        <v>506</v>
      </c>
      <c r="B653" s="804">
        <v>36</v>
      </c>
      <c r="C653" s="622" t="s">
        <v>256</v>
      </c>
      <c r="D653" s="601" t="s">
        <v>434</v>
      </c>
      <c r="E653" s="630" t="s">
        <v>406</v>
      </c>
      <c r="F653" s="624" t="s">
        <v>226</v>
      </c>
      <c r="G653" s="821" t="s">
        <v>212</v>
      </c>
      <c r="H653" s="821" t="s">
        <v>212</v>
      </c>
      <c r="I653" s="630" t="s">
        <v>220</v>
      </c>
      <c r="J653" s="625">
        <v>1</v>
      </c>
      <c r="K653" s="624" t="s">
        <v>1899</v>
      </c>
      <c r="L653" s="633">
        <v>409200</v>
      </c>
      <c r="M653" s="624">
        <v>2012</v>
      </c>
      <c r="N653" s="530" t="s">
        <v>210</v>
      </c>
      <c r="O653" s="633">
        <f t="shared" si="750"/>
        <v>409200</v>
      </c>
      <c r="P653" s="530" t="s">
        <v>99</v>
      </c>
      <c r="Q653" s="604"/>
      <c r="R653" s="609"/>
      <c r="S653" s="622"/>
      <c r="T653" s="623">
        <v>5</v>
      </c>
      <c r="U653" s="634">
        <f t="shared" si="751"/>
        <v>5</v>
      </c>
      <c r="V653" s="611">
        <f t="shared" si="752"/>
        <v>81840</v>
      </c>
      <c r="W653" s="611">
        <f t="shared" si="753"/>
        <v>409200</v>
      </c>
      <c r="X653" s="611">
        <f t="shared" si="754"/>
        <v>0</v>
      </c>
      <c r="Y653" s="610">
        <f t="shared" si="755"/>
        <v>5</v>
      </c>
      <c r="Z653" s="611">
        <f t="shared" si="756"/>
        <v>81840</v>
      </c>
      <c r="AA653" s="611">
        <f t="shared" si="757"/>
        <v>409200</v>
      </c>
      <c r="AB653" s="611">
        <f t="shared" si="758"/>
        <v>0</v>
      </c>
      <c r="AC653" s="5" t="b">
        <f t="shared" si="759"/>
        <v>1</v>
      </c>
    </row>
    <row r="654" spans="1:29" ht="15" customHeight="1">
      <c r="A654" s="612" t="s">
        <v>506</v>
      </c>
      <c r="B654" s="804">
        <v>37</v>
      </c>
      <c r="C654" s="622" t="s">
        <v>256</v>
      </c>
      <c r="D654" s="601" t="s">
        <v>434</v>
      </c>
      <c r="E654" s="630" t="s">
        <v>433</v>
      </c>
      <c r="F654" s="624" t="s">
        <v>226</v>
      </c>
      <c r="G654" s="821" t="s">
        <v>212</v>
      </c>
      <c r="H654" s="821" t="s">
        <v>212</v>
      </c>
      <c r="I654" s="630" t="s">
        <v>220</v>
      </c>
      <c r="J654" s="625">
        <v>1</v>
      </c>
      <c r="K654" s="624" t="s">
        <v>1899</v>
      </c>
      <c r="L654" s="633">
        <v>409200</v>
      </c>
      <c r="M654" s="624">
        <v>2012</v>
      </c>
      <c r="N654" s="530" t="s">
        <v>210</v>
      </c>
      <c r="O654" s="633">
        <f t="shared" si="750"/>
        <v>409200</v>
      </c>
      <c r="P654" s="530" t="s">
        <v>99</v>
      </c>
      <c r="Q654" s="604"/>
      <c r="R654" s="609"/>
      <c r="S654" s="622"/>
      <c r="T654" s="623">
        <v>5</v>
      </c>
      <c r="U654" s="634">
        <f t="shared" si="751"/>
        <v>5</v>
      </c>
      <c r="V654" s="611">
        <f t="shared" si="752"/>
        <v>81840</v>
      </c>
      <c r="W654" s="611">
        <f t="shared" si="753"/>
        <v>409200</v>
      </c>
      <c r="X654" s="611">
        <f t="shared" si="754"/>
        <v>0</v>
      </c>
      <c r="Y654" s="610">
        <f t="shared" si="755"/>
        <v>5</v>
      </c>
      <c r="Z654" s="611">
        <f t="shared" si="756"/>
        <v>81840</v>
      </c>
      <c r="AA654" s="611">
        <f t="shared" si="757"/>
        <v>409200</v>
      </c>
      <c r="AB654" s="611">
        <f t="shared" si="758"/>
        <v>0</v>
      </c>
      <c r="AC654" s="5" t="b">
        <f t="shared" si="759"/>
        <v>1</v>
      </c>
    </row>
    <row r="655" spans="1:29" ht="15" customHeight="1">
      <c r="A655" s="612" t="s">
        <v>506</v>
      </c>
      <c r="B655" s="804">
        <v>38</v>
      </c>
      <c r="C655" s="622" t="s">
        <v>256</v>
      </c>
      <c r="D655" s="601" t="s">
        <v>434</v>
      </c>
      <c r="E655" s="630" t="s">
        <v>474</v>
      </c>
      <c r="F655" s="624" t="s">
        <v>226</v>
      </c>
      <c r="G655" s="821" t="s">
        <v>212</v>
      </c>
      <c r="H655" s="821" t="s">
        <v>212</v>
      </c>
      <c r="I655" s="630" t="s">
        <v>220</v>
      </c>
      <c r="J655" s="625">
        <v>1</v>
      </c>
      <c r="K655" s="624" t="s">
        <v>1899</v>
      </c>
      <c r="L655" s="633">
        <v>409200</v>
      </c>
      <c r="M655" s="624">
        <v>2012</v>
      </c>
      <c r="N655" s="530" t="s">
        <v>210</v>
      </c>
      <c r="O655" s="633">
        <f t="shared" si="750"/>
        <v>409200</v>
      </c>
      <c r="P655" s="530" t="s">
        <v>99</v>
      </c>
      <c r="Q655" s="604"/>
      <c r="R655" s="609"/>
      <c r="S655" s="622"/>
      <c r="T655" s="623">
        <v>5</v>
      </c>
      <c r="U655" s="634">
        <f t="shared" si="751"/>
        <v>5</v>
      </c>
      <c r="V655" s="611">
        <f t="shared" si="752"/>
        <v>81840</v>
      </c>
      <c r="W655" s="611">
        <f t="shared" si="753"/>
        <v>409200</v>
      </c>
      <c r="X655" s="611">
        <f t="shared" si="754"/>
        <v>0</v>
      </c>
      <c r="Y655" s="610">
        <f t="shared" si="755"/>
        <v>5</v>
      </c>
      <c r="Z655" s="611">
        <f t="shared" si="756"/>
        <v>81840</v>
      </c>
      <c r="AA655" s="611">
        <f t="shared" si="757"/>
        <v>409200</v>
      </c>
      <c r="AB655" s="611">
        <f t="shared" si="758"/>
        <v>0</v>
      </c>
      <c r="AC655" s="5" t="b">
        <f t="shared" si="759"/>
        <v>1</v>
      </c>
    </row>
    <row r="656" spans="1:29" ht="15" customHeight="1">
      <c r="A656" s="612" t="s">
        <v>506</v>
      </c>
      <c r="B656" s="804">
        <v>39</v>
      </c>
      <c r="C656" s="622" t="s">
        <v>256</v>
      </c>
      <c r="D656" s="601" t="s">
        <v>434</v>
      </c>
      <c r="E656" s="630" t="s">
        <v>513</v>
      </c>
      <c r="F656" s="624" t="s">
        <v>226</v>
      </c>
      <c r="G656" s="821" t="s">
        <v>212</v>
      </c>
      <c r="H656" s="821" t="s">
        <v>212</v>
      </c>
      <c r="I656" s="630" t="s">
        <v>220</v>
      </c>
      <c r="J656" s="625">
        <v>1</v>
      </c>
      <c r="K656" s="624" t="s">
        <v>1899</v>
      </c>
      <c r="L656" s="633">
        <v>409200</v>
      </c>
      <c r="M656" s="624">
        <v>2012</v>
      </c>
      <c r="N656" s="530" t="s">
        <v>210</v>
      </c>
      <c r="O656" s="633">
        <f t="shared" si="750"/>
        <v>409200</v>
      </c>
      <c r="P656" s="530" t="s">
        <v>99</v>
      </c>
      <c r="Q656" s="604"/>
      <c r="R656" s="609"/>
      <c r="S656" s="622"/>
      <c r="T656" s="623">
        <v>5</v>
      </c>
      <c r="U656" s="634">
        <f t="shared" si="751"/>
        <v>5</v>
      </c>
      <c r="V656" s="611">
        <f t="shared" si="752"/>
        <v>81840</v>
      </c>
      <c r="W656" s="611">
        <f t="shared" si="753"/>
        <v>409200</v>
      </c>
      <c r="X656" s="611">
        <f t="shared" si="754"/>
        <v>0</v>
      </c>
      <c r="Y656" s="610">
        <f t="shared" si="755"/>
        <v>5</v>
      </c>
      <c r="Z656" s="611">
        <f t="shared" si="756"/>
        <v>81840</v>
      </c>
      <c r="AA656" s="611">
        <f t="shared" si="757"/>
        <v>409200</v>
      </c>
      <c r="AB656" s="611">
        <f t="shared" si="758"/>
        <v>0</v>
      </c>
      <c r="AC656" s="5" t="b">
        <f t="shared" si="759"/>
        <v>1</v>
      </c>
    </row>
    <row r="657" spans="1:29" ht="15" customHeight="1">
      <c r="A657" s="612" t="s">
        <v>506</v>
      </c>
      <c r="B657" s="804">
        <v>40</v>
      </c>
      <c r="C657" s="622" t="s">
        <v>256</v>
      </c>
      <c r="D657" s="601" t="s">
        <v>434</v>
      </c>
      <c r="E657" s="630" t="s">
        <v>2035</v>
      </c>
      <c r="F657" s="624" t="s">
        <v>226</v>
      </c>
      <c r="G657" s="821" t="s">
        <v>212</v>
      </c>
      <c r="H657" s="821" t="s">
        <v>212</v>
      </c>
      <c r="I657" s="630" t="s">
        <v>220</v>
      </c>
      <c r="J657" s="625">
        <v>1</v>
      </c>
      <c r="K657" s="624" t="s">
        <v>1899</v>
      </c>
      <c r="L657" s="633">
        <v>409200</v>
      </c>
      <c r="M657" s="624">
        <v>2012</v>
      </c>
      <c r="N657" s="530" t="s">
        <v>210</v>
      </c>
      <c r="O657" s="633">
        <f t="shared" si="750"/>
        <v>409200</v>
      </c>
      <c r="P657" s="530" t="s">
        <v>99</v>
      </c>
      <c r="Q657" s="604"/>
      <c r="R657" s="609"/>
      <c r="S657" s="622"/>
      <c r="T657" s="623">
        <v>5</v>
      </c>
      <c r="U657" s="634">
        <f t="shared" si="751"/>
        <v>5</v>
      </c>
      <c r="V657" s="611">
        <f t="shared" si="752"/>
        <v>81840</v>
      </c>
      <c r="W657" s="611">
        <f t="shared" si="753"/>
        <v>409200</v>
      </c>
      <c r="X657" s="611">
        <f t="shared" si="754"/>
        <v>0</v>
      </c>
      <c r="Y657" s="610">
        <f t="shared" si="755"/>
        <v>5</v>
      </c>
      <c r="Z657" s="611">
        <f t="shared" si="756"/>
        <v>81840</v>
      </c>
      <c r="AA657" s="611">
        <f t="shared" si="757"/>
        <v>409200</v>
      </c>
      <c r="AB657" s="611">
        <f t="shared" si="758"/>
        <v>0</v>
      </c>
      <c r="AC657" s="5" t="b">
        <f t="shared" si="759"/>
        <v>1</v>
      </c>
    </row>
    <row r="658" spans="1:29" ht="15" customHeight="1">
      <c r="A658" s="612" t="s">
        <v>506</v>
      </c>
      <c r="B658" s="804">
        <v>41</v>
      </c>
      <c r="C658" s="622" t="s">
        <v>256</v>
      </c>
      <c r="D658" s="601" t="s">
        <v>434</v>
      </c>
      <c r="E658" s="630" t="s">
        <v>2036</v>
      </c>
      <c r="F658" s="624" t="s">
        <v>226</v>
      </c>
      <c r="G658" s="821" t="s">
        <v>212</v>
      </c>
      <c r="H658" s="821" t="s">
        <v>212</v>
      </c>
      <c r="I658" s="630" t="s">
        <v>220</v>
      </c>
      <c r="J658" s="625">
        <v>1</v>
      </c>
      <c r="K658" s="624" t="s">
        <v>1899</v>
      </c>
      <c r="L658" s="633">
        <v>409200</v>
      </c>
      <c r="M658" s="624">
        <v>2012</v>
      </c>
      <c r="N658" s="530" t="s">
        <v>210</v>
      </c>
      <c r="O658" s="633">
        <f t="shared" si="750"/>
        <v>409200</v>
      </c>
      <c r="P658" s="530" t="s">
        <v>99</v>
      </c>
      <c r="Q658" s="604"/>
      <c r="R658" s="609"/>
      <c r="S658" s="622"/>
      <c r="T658" s="623">
        <v>5</v>
      </c>
      <c r="U658" s="634">
        <f t="shared" si="751"/>
        <v>5</v>
      </c>
      <c r="V658" s="611">
        <f t="shared" si="752"/>
        <v>81840</v>
      </c>
      <c r="W658" s="611">
        <f t="shared" si="753"/>
        <v>409200</v>
      </c>
      <c r="X658" s="611">
        <f t="shared" si="754"/>
        <v>0</v>
      </c>
      <c r="Y658" s="610">
        <f t="shared" si="755"/>
        <v>5</v>
      </c>
      <c r="Z658" s="611">
        <f t="shared" si="756"/>
        <v>81840</v>
      </c>
      <c r="AA658" s="611">
        <f t="shared" si="757"/>
        <v>409200</v>
      </c>
      <c r="AB658" s="611">
        <f t="shared" si="758"/>
        <v>0</v>
      </c>
      <c r="AC658" s="5" t="b">
        <f t="shared" si="759"/>
        <v>1</v>
      </c>
    </row>
    <row r="659" spans="1:29" ht="15" customHeight="1">
      <c r="A659" s="612" t="s">
        <v>506</v>
      </c>
      <c r="B659" s="804">
        <v>42</v>
      </c>
      <c r="C659" s="622" t="s">
        <v>256</v>
      </c>
      <c r="D659" s="601" t="s">
        <v>434</v>
      </c>
      <c r="E659" s="630" t="s">
        <v>491</v>
      </c>
      <c r="F659" s="624" t="s">
        <v>226</v>
      </c>
      <c r="G659" s="821" t="s">
        <v>212</v>
      </c>
      <c r="H659" s="821" t="s">
        <v>212</v>
      </c>
      <c r="I659" s="630" t="s">
        <v>220</v>
      </c>
      <c r="J659" s="625">
        <v>1</v>
      </c>
      <c r="K659" s="624" t="s">
        <v>1899</v>
      </c>
      <c r="L659" s="633">
        <v>409200</v>
      </c>
      <c r="M659" s="624">
        <v>2012</v>
      </c>
      <c r="N659" s="530" t="s">
        <v>210</v>
      </c>
      <c r="O659" s="633">
        <f t="shared" si="750"/>
        <v>409200</v>
      </c>
      <c r="P659" s="530" t="s">
        <v>99</v>
      </c>
      <c r="Q659" s="604"/>
      <c r="R659" s="609"/>
      <c r="S659" s="622"/>
      <c r="T659" s="623">
        <v>5</v>
      </c>
      <c r="U659" s="634">
        <f t="shared" si="751"/>
        <v>5</v>
      </c>
      <c r="V659" s="611">
        <f t="shared" si="752"/>
        <v>81840</v>
      </c>
      <c r="W659" s="611">
        <f t="shared" si="753"/>
        <v>409200</v>
      </c>
      <c r="X659" s="611">
        <f t="shared" si="754"/>
        <v>0</v>
      </c>
      <c r="Y659" s="610">
        <f t="shared" si="755"/>
        <v>5</v>
      </c>
      <c r="Z659" s="611">
        <f t="shared" si="756"/>
        <v>81840</v>
      </c>
      <c r="AA659" s="611">
        <f t="shared" si="757"/>
        <v>409200</v>
      </c>
      <c r="AB659" s="611">
        <f t="shared" si="758"/>
        <v>0</v>
      </c>
      <c r="AC659" s="5" t="b">
        <f t="shared" si="759"/>
        <v>1</v>
      </c>
    </row>
    <row r="660" spans="1:29" ht="15" customHeight="1">
      <c r="A660" s="612" t="s">
        <v>506</v>
      </c>
      <c r="B660" s="804">
        <v>43</v>
      </c>
      <c r="C660" s="622" t="s">
        <v>256</v>
      </c>
      <c r="D660" s="601" t="s">
        <v>434</v>
      </c>
      <c r="E660" s="630" t="s">
        <v>2037</v>
      </c>
      <c r="F660" s="624" t="s">
        <v>226</v>
      </c>
      <c r="G660" s="821" t="s">
        <v>212</v>
      </c>
      <c r="H660" s="821" t="s">
        <v>212</v>
      </c>
      <c r="I660" s="630" t="s">
        <v>220</v>
      </c>
      <c r="J660" s="625">
        <v>1</v>
      </c>
      <c r="K660" s="624" t="s">
        <v>1899</v>
      </c>
      <c r="L660" s="633">
        <v>409200</v>
      </c>
      <c r="M660" s="624">
        <v>2012</v>
      </c>
      <c r="N660" s="530" t="s">
        <v>210</v>
      </c>
      <c r="O660" s="633">
        <f t="shared" si="750"/>
        <v>409200</v>
      </c>
      <c r="P660" s="530" t="s">
        <v>99</v>
      </c>
      <c r="Q660" s="604"/>
      <c r="R660" s="609"/>
      <c r="S660" s="622"/>
      <c r="T660" s="623">
        <v>5</v>
      </c>
      <c r="U660" s="634">
        <f t="shared" si="751"/>
        <v>5</v>
      </c>
      <c r="V660" s="611">
        <f t="shared" si="752"/>
        <v>81840</v>
      </c>
      <c r="W660" s="611">
        <f t="shared" si="753"/>
        <v>409200</v>
      </c>
      <c r="X660" s="611">
        <f t="shared" si="754"/>
        <v>0</v>
      </c>
      <c r="Y660" s="610">
        <f t="shared" si="755"/>
        <v>5</v>
      </c>
      <c r="Z660" s="611">
        <f t="shared" si="756"/>
        <v>81840</v>
      </c>
      <c r="AA660" s="611">
        <f t="shared" si="757"/>
        <v>409200</v>
      </c>
      <c r="AB660" s="611">
        <f t="shared" si="758"/>
        <v>0</v>
      </c>
      <c r="AC660" s="5" t="b">
        <f t="shared" si="759"/>
        <v>1</v>
      </c>
    </row>
    <row r="661" spans="1:29" ht="15" customHeight="1">
      <c r="A661" s="612" t="s">
        <v>506</v>
      </c>
      <c r="B661" s="804">
        <v>44</v>
      </c>
      <c r="C661" s="622" t="s">
        <v>256</v>
      </c>
      <c r="D661" s="601" t="s">
        <v>434</v>
      </c>
      <c r="E661" s="630" t="s">
        <v>2038</v>
      </c>
      <c r="F661" s="624" t="s">
        <v>226</v>
      </c>
      <c r="G661" s="821" t="s">
        <v>212</v>
      </c>
      <c r="H661" s="821" t="s">
        <v>212</v>
      </c>
      <c r="I661" s="630" t="s">
        <v>220</v>
      </c>
      <c r="J661" s="625">
        <v>1</v>
      </c>
      <c r="K661" s="624" t="s">
        <v>1899</v>
      </c>
      <c r="L661" s="633">
        <v>409200</v>
      </c>
      <c r="M661" s="624">
        <v>2012</v>
      </c>
      <c r="N661" s="530" t="s">
        <v>210</v>
      </c>
      <c r="O661" s="633">
        <f t="shared" si="750"/>
        <v>409200</v>
      </c>
      <c r="P661" s="530" t="s">
        <v>99</v>
      </c>
      <c r="Q661" s="604"/>
      <c r="R661" s="609"/>
      <c r="S661" s="622"/>
      <c r="T661" s="623">
        <v>5</v>
      </c>
      <c r="U661" s="634">
        <f t="shared" si="751"/>
        <v>5</v>
      </c>
      <c r="V661" s="611">
        <f t="shared" si="752"/>
        <v>81840</v>
      </c>
      <c r="W661" s="611">
        <f t="shared" si="753"/>
        <v>409200</v>
      </c>
      <c r="X661" s="611">
        <f t="shared" si="754"/>
        <v>0</v>
      </c>
      <c r="Y661" s="610">
        <f t="shared" si="755"/>
        <v>5</v>
      </c>
      <c r="Z661" s="611">
        <f t="shared" si="756"/>
        <v>81840</v>
      </c>
      <c r="AA661" s="611">
        <f t="shared" si="757"/>
        <v>409200</v>
      </c>
      <c r="AB661" s="611">
        <f t="shared" si="758"/>
        <v>0</v>
      </c>
      <c r="AC661" s="5" t="b">
        <f t="shared" si="759"/>
        <v>1</v>
      </c>
    </row>
    <row r="662" spans="1:29" ht="15" customHeight="1">
      <c r="A662" s="612" t="s">
        <v>506</v>
      </c>
      <c r="B662" s="804">
        <v>45</v>
      </c>
      <c r="C662" s="622" t="s">
        <v>256</v>
      </c>
      <c r="D662" s="601" t="s">
        <v>434</v>
      </c>
      <c r="E662" s="630" t="s">
        <v>387</v>
      </c>
      <c r="F662" s="624" t="s">
        <v>226</v>
      </c>
      <c r="G662" s="821" t="s">
        <v>212</v>
      </c>
      <c r="H662" s="821" t="s">
        <v>212</v>
      </c>
      <c r="I662" s="630" t="s">
        <v>220</v>
      </c>
      <c r="J662" s="625">
        <v>1</v>
      </c>
      <c r="K662" s="624" t="s">
        <v>1899</v>
      </c>
      <c r="L662" s="633">
        <v>409200</v>
      </c>
      <c r="M662" s="624">
        <v>2012</v>
      </c>
      <c r="N662" s="530" t="s">
        <v>210</v>
      </c>
      <c r="O662" s="633">
        <f t="shared" si="750"/>
        <v>409200</v>
      </c>
      <c r="P662" s="530" t="s">
        <v>99</v>
      </c>
      <c r="Q662" s="604"/>
      <c r="R662" s="609"/>
      <c r="S662" s="622"/>
      <c r="T662" s="623">
        <v>5</v>
      </c>
      <c r="U662" s="634">
        <f t="shared" si="751"/>
        <v>5</v>
      </c>
      <c r="V662" s="611">
        <f t="shared" si="752"/>
        <v>81840</v>
      </c>
      <c r="W662" s="611">
        <f t="shared" si="753"/>
        <v>409200</v>
      </c>
      <c r="X662" s="611">
        <f t="shared" si="754"/>
        <v>0</v>
      </c>
      <c r="Y662" s="610">
        <f t="shared" si="755"/>
        <v>5</v>
      </c>
      <c r="Z662" s="611">
        <f t="shared" si="756"/>
        <v>81840</v>
      </c>
      <c r="AA662" s="611">
        <f t="shared" si="757"/>
        <v>409200</v>
      </c>
      <c r="AB662" s="611">
        <f t="shared" si="758"/>
        <v>0</v>
      </c>
      <c r="AC662" s="5" t="b">
        <f t="shared" si="759"/>
        <v>1</v>
      </c>
    </row>
    <row r="663" spans="1:29" ht="15" customHeight="1">
      <c r="A663" s="612" t="s">
        <v>506</v>
      </c>
      <c r="B663" s="804">
        <v>46</v>
      </c>
      <c r="C663" s="622" t="s">
        <v>256</v>
      </c>
      <c r="D663" s="601" t="s">
        <v>434</v>
      </c>
      <c r="E663" s="630" t="s">
        <v>2039</v>
      </c>
      <c r="F663" s="624" t="s">
        <v>226</v>
      </c>
      <c r="G663" s="821" t="s">
        <v>212</v>
      </c>
      <c r="H663" s="821" t="s">
        <v>212</v>
      </c>
      <c r="I663" s="630" t="s">
        <v>220</v>
      </c>
      <c r="J663" s="625">
        <v>1</v>
      </c>
      <c r="K663" s="624" t="s">
        <v>1899</v>
      </c>
      <c r="L663" s="633">
        <v>409200</v>
      </c>
      <c r="M663" s="624">
        <v>2012</v>
      </c>
      <c r="N663" s="530" t="s">
        <v>210</v>
      </c>
      <c r="O663" s="633">
        <f t="shared" si="750"/>
        <v>409200</v>
      </c>
      <c r="P663" s="530" t="s">
        <v>99</v>
      </c>
      <c r="Q663" s="604"/>
      <c r="R663" s="609"/>
      <c r="S663" s="622"/>
      <c r="T663" s="623">
        <v>5</v>
      </c>
      <c r="U663" s="634">
        <f t="shared" si="751"/>
        <v>5</v>
      </c>
      <c r="V663" s="611">
        <f t="shared" si="752"/>
        <v>81840</v>
      </c>
      <c r="W663" s="611">
        <f t="shared" si="753"/>
        <v>409200</v>
      </c>
      <c r="X663" s="611">
        <f t="shared" si="754"/>
        <v>0</v>
      </c>
      <c r="Y663" s="610">
        <f t="shared" si="755"/>
        <v>5</v>
      </c>
      <c r="Z663" s="611">
        <f t="shared" si="756"/>
        <v>81840</v>
      </c>
      <c r="AA663" s="611">
        <f t="shared" si="757"/>
        <v>409200</v>
      </c>
      <c r="AB663" s="611">
        <f t="shared" si="758"/>
        <v>0</v>
      </c>
      <c r="AC663" s="5" t="b">
        <f t="shared" si="759"/>
        <v>1</v>
      </c>
    </row>
    <row r="664" spans="1:29" ht="15" customHeight="1">
      <c r="A664" s="612" t="s">
        <v>506</v>
      </c>
      <c r="B664" s="804">
        <v>47</v>
      </c>
      <c r="C664" s="622" t="s">
        <v>256</v>
      </c>
      <c r="D664" s="601" t="s">
        <v>434</v>
      </c>
      <c r="E664" s="630" t="s">
        <v>431</v>
      </c>
      <c r="F664" s="624" t="s">
        <v>226</v>
      </c>
      <c r="G664" s="821" t="s">
        <v>212</v>
      </c>
      <c r="H664" s="821" t="s">
        <v>212</v>
      </c>
      <c r="I664" s="630" t="s">
        <v>220</v>
      </c>
      <c r="J664" s="625">
        <v>1</v>
      </c>
      <c r="K664" s="624" t="s">
        <v>1899</v>
      </c>
      <c r="L664" s="633">
        <v>409200</v>
      </c>
      <c r="M664" s="624">
        <v>2012</v>
      </c>
      <c r="N664" s="530" t="s">
        <v>210</v>
      </c>
      <c r="O664" s="633">
        <f t="shared" si="750"/>
        <v>409200</v>
      </c>
      <c r="P664" s="530" t="s">
        <v>99</v>
      </c>
      <c r="Q664" s="604"/>
      <c r="R664" s="609"/>
      <c r="S664" s="622"/>
      <c r="T664" s="623">
        <v>5</v>
      </c>
      <c r="U664" s="634">
        <f t="shared" si="751"/>
        <v>5</v>
      </c>
      <c r="V664" s="611">
        <f t="shared" si="752"/>
        <v>81840</v>
      </c>
      <c r="W664" s="611">
        <f t="shared" si="753"/>
        <v>409200</v>
      </c>
      <c r="X664" s="611">
        <f t="shared" si="754"/>
        <v>0</v>
      </c>
      <c r="Y664" s="610">
        <f t="shared" si="755"/>
        <v>5</v>
      </c>
      <c r="Z664" s="611">
        <f t="shared" si="756"/>
        <v>81840</v>
      </c>
      <c r="AA664" s="611">
        <f t="shared" si="757"/>
        <v>409200</v>
      </c>
      <c r="AB664" s="611">
        <f t="shared" si="758"/>
        <v>0</v>
      </c>
      <c r="AC664" s="5" t="b">
        <f t="shared" si="759"/>
        <v>1</v>
      </c>
    </row>
    <row r="665" spans="1:29" ht="15" customHeight="1">
      <c r="A665" s="612" t="s">
        <v>506</v>
      </c>
      <c r="B665" s="804">
        <v>48</v>
      </c>
      <c r="C665" s="622" t="s">
        <v>256</v>
      </c>
      <c r="D665" s="601" t="s">
        <v>434</v>
      </c>
      <c r="E665" s="630" t="s">
        <v>1790</v>
      </c>
      <c r="F665" s="624" t="s">
        <v>226</v>
      </c>
      <c r="G665" s="821" t="s">
        <v>212</v>
      </c>
      <c r="H665" s="821" t="s">
        <v>212</v>
      </c>
      <c r="I665" s="630" t="s">
        <v>220</v>
      </c>
      <c r="J665" s="625">
        <v>1</v>
      </c>
      <c r="K665" s="624" t="s">
        <v>1899</v>
      </c>
      <c r="L665" s="633">
        <v>409200</v>
      </c>
      <c r="M665" s="624">
        <v>2012</v>
      </c>
      <c r="N665" s="530" t="s">
        <v>210</v>
      </c>
      <c r="O665" s="633">
        <f t="shared" si="750"/>
        <v>409200</v>
      </c>
      <c r="P665" s="530" t="s">
        <v>99</v>
      </c>
      <c r="Q665" s="604"/>
      <c r="R665" s="609"/>
      <c r="S665" s="622"/>
      <c r="T665" s="623">
        <v>5</v>
      </c>
      <c r="U665" s="634">
        <f t="shared" si="751"/>
        <v>5</v>
      </c>
      <c r="V665" s="611">
        <f t="shared" si="752"/>
        <v>81840</v>
      </c>
      <c r="W665" s="611">
        <f t="shared" si="753"/>
        <v>409200</v>
      </c>
      <c r="X665" s="611">
        <f t="shared" si="754"/>
        <v>0</v>
      </c>
      <c r="Y665" s="610">
        <f t="shared" si="755"/>
        <v>5</v>
      </c>
      <c r="Z665" s="611">
        <f t="shared" si="756"/>
        <v>81840</v>
      </c>
      <c r="AA665" s="611">
        <f t="shared" si="757"/>
        <v>409200</v>
      </c>
      <c r="AB665" s="611">
        <f t="shared" si="758"/>
        <v>0</v>
      </c>
      <c r="AC665" s="5" t="b">
        <f t="shared" si="759"/>
        <v>1</v>
      </c>
    </row>
    <row r="666" spans="1:29" ht="15" customHeight="1">
      <c r="A666" s="612" t="s">
        <v>506</v>
      </c>
      <c r="B666" s="804">
        <v>49</v>
      </c>
      <c r="C666" s="622" t="s">
        <v>256</v>
      </c>
      <c r="D666" s="601" t="s">
        <v>434</v>
      </c>
      <c r="E666" s="630" t="s">
        <v>512</v>
      </c>
      <c r="F666" s="624" t="s">
        <v>226</v>
      </c>
      <c r="G666" s="821" t="s">
        <v>212</v>
      </c>
      <c r="H666" s="821" t="s">
        <v>212</v>
      </c>
      <c r="I666" s="630" t="s">
        <v>220</v>
      </c>
      <c r="J666" s="625">
        <v>1</v>
      </c>
      <c r="K666" s="624" t="s">
        <v>1899</v>
      </c>
      <c r="L666" s="633">
        <v>409200</v>
      </c>
      <c r="M666" s="624">
        <v>2012</v>
      </c>
      <c r="N666" s="530" t="s">
        <v>210</v>
      </c>
      <c r="O666" s="633">
        <f t="shared" si="750"/>
        <v>409200</v>
      </c>
      <c r="P666" s="530" t="s">
        <v>99</v>
      </c>
      <c r="Q666" s="604"/>
      <c r="R666" s="609"/>
      <c r="S666" s="622"/>
      <c r="T666" s="623">
        <v>5</v>
      </c>
      <c r="U666" s="634">
        <f t="shared" si="751"/>
        <v>5</v>
      </c>
      <c r="V666" s="611">
        <f t="shared" si="752"/>
        <v>81840</v>
      </c>
      <c r="W666" s="611">
        <f t="shared" si="753"/>
        <v>409200</v>
      </c>
      <c r="X666" s="611">
        <f t="shared" si="754"/>
        <v>0</v>
      </c>
      <c r="Y666" s="610">
        <f t="shared" si="755"/>
        <v>5</v>
      </c>
      <c r="Z666" s="611">
        <f t="shared" si="756"/>
        <v>81840</v>
      </c>
      <c r="AA666" s="611">
        <f t="shared" si="757"/>
        <v>409200</v>
      </c>
      <c r="AB666" s="611">
        <f t="shared" si="758"/>
        <v>0</v>
      </c>
      <c r="AC666" s="5" t="b">
        <f t="shared" si="759"/>
        <v>1</v>
      </c>
    </row>
    <row r="667" spans="1:29" ht="15" customHeight="1">
      <c r="A667" s="612" t="s">
        <v>506</v>
      </c>
      <c r="B667" s="804">
        <v>50</v>
      </c>
      <c r="C667" s="622" t="s">
        <v>509</v>
      </c>
      <c r="D667" s="630" t="s">
        <v>453</v>
      </c>
      <c r="E667" s="630" t="s">
        <v>332</v>
      </c>
      <c r="F667" s="624" t="s">
        <v>229</v>
      </c>
      <c r="G667" s="821" t="s">
        <v>212</v>
      </c>
      <c r="H667" s="821" t="s">
        <v>212</v>
      </c>
      <c r="I667" s="630" t="s">
        <v>517</v>
      </c>
      <c r="J667" s="625">
        <v>1</v>
      </c>
      <c r="K667" s="624" t="s">
        <v>1899</v>
      </c>
      <c r="L667" s="633">
        <v>4570500</v>
      </c>
      <c r="M667" s="624">
        <v>2012</v>
      </c>
      <c r="N667" s="530" t="s">
        <v>210</v>
      </c>
      <c r="O667" s="633">
        <f>J667*L667</f>
        <v>4570500</v>
      </c>
      <c r="P667" s="530" t="s">
        <v>99</v>
      </c>
      <c r="Q667" s="604"/>
      <c r="R667" s="609"/>
      <c r="S667" s="622" t="s">
        <v>523</v>
      </c>
      <c r="T667" s="623">
        <v>5</v>
      </c>
      <c r="U667" s="634">
        <f t="shared" si="748"/>
        <v>5</v>
      </c>
      <c r="V667" s="611">
        <f t="shared" si="579"/>
        <v>914100</v>
      </c>
      <c r="W667" s="611">
        <f t="shared" si="580"/>
        <v>4570500</v>
      </c>
      <c r="X667" s="611">
        <f t="shared" si="581"/>
        <v>0</v>
      </c>
      <c r="Y667" s="610">
        <f t="shared" si="749"/>
        <v>5</v>
      </c>
      <c r="Z667" s="611">
        <f t="shared" si="643"/>
        <v>914100</v>
      </c>
      <c r="AA667" s="611">
        <f t="shared" si="583"/>
        <v>4570500</v>
      </c>
      <c r="AB667" s="611">
        <f t="shared" si="584"/>
        <v>0</v>
      </c>
      <c r="AC667" s="5" t="b">
        <f t="shared" si="568"/>
        <v>1</v>
      </c>
    </row>
    <row r="668" spans="1:29" ht="15" customHeight="1">
      <c r="A668" s="612" t="s">
        <v>506</v>
      </c>
      <c r="B668" s="804">
        <v>51</v>
      </c>
      <c r="C668" s="622" t="s">
        <v>509</v>
      </c>
      <c r="D668" s="630" t="s">
        <v>453</v>
      </c>
      <c r="E668" s="630" t="s">
        <v>338</v>
      </c>
      <c r="F668" s="624" t="s">
        <v>229</v>
      </c>
      <c r="G668" s="821" t="s">
        <v>212</v>
      </c>
      <c r="H668" s="821" t="s">
        <v>212</v>
      </c>
      <c r="I668" s="630" t="s">
        <v>517</v>
      </c>
      <c r="J668" s="625">
        <v>1</v>
      </c>
      <c r="K668" s="624" t="s">
        <v>1899</v>
      </c>
      <c r="L668" s="633">
        <v>4570500</v>
      </c>
      <c r="M668" s="624">
        <v>2012</v>
      </c>
      <c r="N668" s="530" t="s">
        <v>210</v>
      </c>
      <c r="O668" s="633">
        <f t="shared" ref="O668:O681" si="760">J668*L668</f>
        <v>4570500</v>
      </c>
      <c r="P668" s="530" t="s">
        <v>99</v>
      </c>
      <c r="Q668" s="604"/>
      <c r="R668" s="609"/>
      <c r="S668" s="622" t="s">
        <v>523</v>
      </c>
      <c r="T668" s="623">
        <v>5</v>
      </c>
      <c r="U668" s="634">
        <f t="shared" ref="U668:U681" si="761">2016-M668+1</f>
        <v>5</v>
      </c>
      <c r="V668" s="611">
        <f t="shared" ref="V668:V681" si="762">O668/T668</f>
        <v>914100</v>
      </c>
      <c r="W668" s="611">
        <f t="shared" ref="W668:W681" si="763">U668*V668</f>
        <v>4570500</v>
      </c>
      <c r="X668" s="611">
        <f t="shared" ref="X668:X681" si="764">O668-W668</f>
        <v>0</v>
      </c>
      <c r="Y668" s="610">
        <f t="shared" ref="Y668:Y681" si="765">2016-M668+1</f>
        <v>5</v>
      </c>
      <c r="Z668" s="611">
        <f t="shared" ref="Z668:Z681" si="766">O668/T668</f>
        <v>914100</v>
      </c>
      <c r="AA668" s="611">
        <f t="shared" ref="AA668:AA681" si="767">Y668*Z668</f>
        <v>4570500</v>
      </c>
      <c r="AB668" s="611">
        <f t="shared" ref="AB668:AB681" si="768">O668-AA668</f>
        <v>0</v>
      </c>
      <c r="AC668" s="5" t="b">
        <f t="shared" ref="AC668:AC681" si="769">AA668+AB668=O668</f>
        <v>1</v>
      </c>
    </row>
    <row r="669" spans="1:29" ht="15" customHeight="1">
      <c r="A669" s="612" t="s">
        <v>506</v>
      </c>
      <c r="B669" s="804">
        <v>52</v>
      </c>
      <c r="C669" s="622" t="s">
        <v>509</v>
      </c>
      <c r="D669" s="630" t="s">
        <v>453</v>
      </c>
      <c r="E669" s="630" t="s">
        <v>355</v>
      </c>
      <c r="F669" s="624" t="s">
        <v>229</v>
      </c>
      <c r="G669" s="821" t="s">
        <v>212</v>
      </c>
      <c r="H669" s="821" t="s">
        <v>212</v>
      </c>
      <c r="I669" s="630" t="s">
        <v>517</v>
      </c>
      <c r="J669" s="625">
        <v>1</v>
      </c>
      <c r="K669" s="624" t="s">
        <v>1899</v>
      </c>
      <c r="L669" s="633">
        <v>4570500</v>
      </c>
      <c r="M669" s="624">
        <v>2012</v>
      </c>
      <c r="N669" s="530" t="s">
        <v>210</v>
      </c>
      <c r="O669" s="633">
        <f t="shared" si="760"/>
        <v>4570500</v>
      </c>
      <c r="P669" s="530" t="s">
        <v>99</v>
      </c>
      <c r="Q669" s="604"/>
      <c r="R669" s="609"/>
      <c r="S669" s="622" t="s">
        <v>523</v>
      </c>
      <c r="T669" s="623">
        <v>5</v>
      </c>
      <c r="U669" s="634">
        <f t="shared" si="761"/>
        <v>5</v>
      </c>
      <c r="V669" s="611">
        <f t="shared" si="762"/>
        <v>914100</v>
      </c>
      <c r="W669" s="611">
        <f t="shared" si="763"/>
        <v>4570500</v>
      </c>
      <c r="X669" s="611">
        <f t="shared" si="764"/>
        <v>0</v>
      </c>
      <c r="Y669" s="610">
        <f t="shared" si="765"/>
        <v>5</v>
      </c>
      <c r="Z669" s="611">
        <f t="shared" si="766"/>
        <v>914100</v>
      </c>
      <c r="AA669" s="611">
        <f t="shared" si="767"/>
        <v>4570500</v>
      </c>
      <c r="AB669" s="611">
        <f t="shared" si="768"/>
        <v>0</v>
      </c>
      <c r="AC669" s="5" t="b">
        <f t="shared" si="769"/>
        <v>1</v>
      </c>
    </row>
    <row r="670" spans="1:29" ht="15" customHeight="1">
      <c r="A670" s="612" t="s">
        <v>506</v>
      </c>
      <c r="B670" s="804">
        <v>53</v>
      </c>
      <c r="C670" s="622" t="s">
        <v>509</v>
      </c>
      <c r="D670" s="630" t="s">
        <v>453</v>
      </c>
      <c r="E670" s="630" t="s">
        <v>346</v>
      </c>
      <c r="F670" s="624" t="s">
        <v>229</v>
      </c>
      <c r="G670" s="821" t="s">
        <v>212</v>
      </c>
      <c r="H670" s="821" t="s">
        <v>212</v>
      </c>
      <c r="I670" s="630" t="s">
        <v>517</v>
      </c>
      <c r="J670" s="625">
        <v>1</v>
      </c>
      <c r="K670" s="624" t="s">
        <v>1899</v>
      </c>
      <c r="L670" s="633">
        <v>4570500</v>
      </c>
      <c r="M670" s="624">
        <v>2012</v>
      </c>
      <c r="N670" s="530" t="s">
        <v>210</v>
      </c>
      <c r="O670" s="633">
        <f t="shared" si="760"/>
        <v>4570500</v>
      </c>
      <c r="P670" s="530" t="s">
        <v>99</v>
      </c>
      <c r="Q670" s="604"/>
      <c r="R670" s="609"/>
      <c r="S670" s="622" t="s">
        <v>523</v>
      </c>
      <c r="T670" s="623">
        <v>5</v>
      </c>
      <c r="U670" s="634">
        <f t="shared" si="761"/>
        <v>5</v>
      </c>
      <c r="V670" s="611">
        <f t="shared" si="762"/>
        <v>914100</v>
      </c>
      <c r="W670" s="611">
        <f t="shared" si="763"/>
        <v>4570500</v>
      </c>
      <c r="X670" s="611">
        <f t="shared" si="764"/>
        <v>0</v>
      </c>
      <c r="Y670" s="610">
        <f t="shared" si="765"/>
        <v>5</v>
      </c>
      <c r="Z670" s="611">
        <f t="shared" si="766"/>
        <v>914100</v>
      </c>
      <c r="AA670" s="611">
        <f t="shared" si="767"/>
        <v>4570500</v>
      </c>
      <c r="AB670" s="611">
        <f t="shared" si="768"/>
        <v>0</v>
      </c>
      <c r="AC670" s="5" t="b">
        <f t="shared" si="769"/>
        <v>1</v>
      </c>
    </row>
    <row r="671" spans="1:29" ht="15" customHeight="1">
      <c r="A671" s="612" t="s">
        <v>506</v>
      </c>
      <c r="B671" s="804">
        <v>54</v>
      </c>
      <c r="C671" s="622" t="s">
        <v>509</v>
      </c>
      <c r="D671" s="630" t="s">
        <v>453</v>
      </c>
      <c r="E671" s="630" t="s">
        <v>348</v>
      </c>
      <c r="F671" s="624" t="s">
        <v>229</v>
      </c>
      <c r="G671" s="821" t="s">
        <v>212</v>
      </c>
      <c r="H671" s="821" t="s">
        <v>212</v>
      </c>
      <c r="I671" s="630" t="s">
        <v>517</v>
      </c>
      <c r="J671" s="625">
        <v>1</v>
      </c>
      <c r="K671" s="624" t="s">
        <v>1899</v>
      </c>
      <c r="L671" s="633">
        <v>4570500</v>
      </c>
      <c r="M671" s="624">
        <v>2012</v>
      </c>
      <c r="N671" s="530" t="s">
        <v>210</v>
      </c>
      <c r="O671" s="633">
        <f t="shared" si="760"/>
        <v>4570500</v>
      </c>
      <c r="P671" s="530" t="s">
        <v>99</v>
      </c>
      <c r="Q671" s="604"/>
      <c r="R671" s="609"/>
      <c r="S671" s="622" t="s">
        <v>523</v>
      </c>
      <c r="T671" s="623">
        <v>5</v>
      </c>
      <c r="U671" s="634">
        <f t="shared" si="761"/>
        <v>5</v>
      </c>
      <c r="V671" s="611">
        <f t="shared" si="762"/>
        <v>914100</v>
      </c>
      <c r="W671" s="611">
        <f t="shared" si="763"/>
        <v>4570500</v>
      </c>
      <c r="X671" s="611">
        <f t="shared" si="764"/>
        <v>0</v>
      </c>
      <c r="Y671" s="610">
        <f t="shared" si="765"/>
        <v>5</v>
      </c>
      <c r="Z671" s="611">
        <f t="shared" si="766"/>
        <v>914100</v>
      </c>
      <c r="AA671" s="611">
        <f t="shared" si="767"/>
        <v>4570500</v>
      </c>
      <c r="AB671" s="611">
        <f t="shared" si="768"/>
        <v>0</v>
      </c>
      <c r="AC671" s="5" t="b">
        <f t="shared" si="769"/>
        <v>1</v>
      </c>
    </row>
    <row r="672" spans="1:29" ht="15" customHeight="1">
      <c r="A672" s="612" t="s">
        <v>506</v>
      </c>
      <c r="B672" s="804">
        <v>55</v>
      </c>
      <c r="C672" s="622" t="s">
        <v>509</v>
      </c>
      <c r="D672" s="630" t="s">
        <v>453</v>
      </c>
      <c r="E672" s="630" t="s">
        <v>364</v>
      </c>
      <c r="F672" s="624" t="s">
        <v>229</v>
      </c>
      <c r="G672" s="821" t="s">
        <v>212</v>
      </c>
      <c r="H672" s="821" t="s">
        <v>212</v>
      </c>
      <c r="I672" s="630" t="s">
        <v>517</v>
      </c>
      <c r="J672" s="625">
        <v>1</v>
      </c>
      <c r="K672" s="624" t="s">
        <v>1899</v>
      </c>
      <c r="L672" s="633">
        <v>4570500</v>
      </c>
      <c r="M672" s="624">
        <v>2012</v>
      </c>
      <c r="N672" s="530" t="s">
        <v>210</v>
      </c>
      <c r="O672" s="633">
        <f t="shared" si="760"/>
        <v>4570500</v>
      </c>
      <c r="P672" s="530" t="s">
        <v>99</v>
      </c>
      <c r="Q672" s="604"/>
      <c r="R672" s="609"/>
      <c r="S672" s="622" t="s">
        <v>523</v>
      </c>
      <c r="T672" s="623">
        <v>5</v>
      </c>
      <c r="U672" s="634">
        <f t="shared" si="761"/>
        <v>5</v>
      </c>
      <c r="V672" s="611">
        <f t="shared" si="762"/>
        <v>914100</v>
      </c>
      <c r="W672" s="611">
        <f t="shared" si="763"/>
        <v>4570500</v>
      </c>
      <c r="X672" s="611">
        <f t="shared" si="764"/>
        <v>0</v>
      </c>
      <c r="Y672" s="610">
        <f t="shared" si="765"/>
        <v>5</v>
      </c>
      <c r="Z672" s="611">
        <f t="shared" si="766"/>
        <v>914100</v>
      </c>
      <c r="AA672" s="611">
        <f t="shared" si="767"/>
        <v>4570500</v>
      </c>
      <c r="AB672" s="611">
        <f t="shared" si="768"/>
        <v>0</v>
      </c>
      <c r="AC672" s="5" t="b">
        <f t="shared" si="769"/>
        <v>1</v>
      </c>
    </row>
    <row r="673" spans="1:29" ht="15" customHeight="1">
      <c r="A673" s="612" t="s">
        <v>506</v>
      </c>
      <c r="B673" s="804">
        <v>56</v>
      </c>
      <c r="C673" s="622" t="s">
        <v>509</v>
      </c>
      <c r="D673" s="630" t="s">
        <v>453</v>
      </c>
      <c r="E673" s="630" t="s">
        <v>475</v>
      </c>
      <c r="F673" s="624" t="s">
        <v>229</v>
      </c>
      <c r="G673" s="821" t="s">
        <v>212</v>
      </c>
      <c r="H673" s="821" t="s">
        <v>212</v>
      </c>
      <c r="I673" s="630" t="s">
        <v>517</v>
      </c>
      <c r="J673" s="625">
        <v>1</v>
      </c>
      <c r="K673" s="624" t="s">
        <v>1899</v>
      </c>
      <c r="L673" s="633">
        <v>4570500</v>
      </c>
      <c r="M673" s="624">
        <v>2012</v>
      </c>
      <c r="N673" s="530" t="s">
        <v>210</v>
      </c>
      <c r="O673" s="633">
        <f t="shared" si="760"/>
        <v>4570500</v>
      </c>
      <c r="P673" s="530" t="s">
        <v>99</v>
      </c>
      <c r="Q673" s="604"/>
      <c r="R673" s="609"/>
      <c r="S673" s="622" t="s">
        <v>523</v>
      </c>
      <c r="T673" s="623">
        <v>5</v>
      </c>
      <c r="U673" s="634">
        <f t="shared" si="761"/>
        <v>5</v>
      </c>
      <c r="V673" s="611">
        <f t="shared" si="762"/>
        <v>914100</v>
      </c>
      <c r="W673" s="611">
        <f t="shared" si="763"/>
        <v>4570500</v>
      </c>
      <c r="X673" s="611">
        <f t="shared" si="764"/>
        <v>0</v>
      </c>
      <c r="Y673" s="610">
        <f t="shared" si="765"/>
        <v>5</v>
      </c>
      <c r="Z673" s="611">
        <f t="shared" si="766"/>
        <v>914100</v>
      </c>
      <c r="AA673" s="611">
        <f t="shared" si="767"/>
        <v>4570500</v>
      </c>
      <c r="AB673" s="611">
        <f t="shared" si="768"/>
        <v>0</v>
      </c>
      <c r="AC673" s="5" t="b">
        <f t="shared" si="769"/>
        <v>1</v>
      </c>
    </row>
    <row r="674" spans="1:29" ht="15" customHeight="1">
      <c r="A674" s="612" t="s">
        <v>506</v>
      </c>
      <c r="B674" s="804">
        <v>57</v>
      </c>
      <c r="C674" s="622" t="s">
        <v>509</v>
      </c>
      <c r="D674" s="630" t="s">
        <v>453</v>
      </c>
      <c r="E674" s="630" t="s">
        <v>414</v>
      </c>
      <c r="F674" s="624" t="s">
        <v>229</v>
      </c>
      <c r="G674" s="821" t="s">
        <v>212</v>
      </c>
      <c r="H674" s="821" t="s">
        <v>212</v>
      </c>
      <c r="I674" s="630" t="s">
        <v>517</v>
      </c>
      <c r="J674" s="625">
        <v>1</v>
      </c>
      <c r="K674" s="624" t="s">
        <v>1899</v>
      </c>
      <c r="L674" s="633">
        <v>4570500</v>
      </c>
      <c r="M674" s="624">
        <v>2012</v>
      </c>
      <c r="N674" s="530" t="s">
        <v>210</v>
      </c>
      <c r="O674" s="633">
        <f t="shared" si="760"/>
        <v>4570500</v>
      </c>
      <c r="P674" s="530" t="s">
        <v>99</v>
      </c>
      <c r="Q674" s="604"/>
      <c r="R674" s="609"/>
      <c r="S674" s="622" t="s">
        <v>523</v>
      </c>
      <c r="T674" s="623">
        <v>5</v>
      </c>
      <c r="U674" s="634">
        <f t="shared" si="761"/>
        <v>5</v>
      </c>
      <c r="V674" s="611">
        <f t="shared" si="762"/>
        <v>914100</v>
      </c>
      <c r="W674" s="611">
        <f t="shared" si="763"/>
        <v>4570500</v>
      </c>
      <c r="X674" s="611">
        <f t="shared" si="764"/>
        <v>0</v>
      </c>
      <c r="Y674" s="610">
        <f t="shared" si="765"/>
        <v>5</v>
      </c>
      <c r="Z674" s="611">
        <f t="shared" si="766"/>
        <v>914100</v>
      </c>
      <c r="AA674" s="611">
        <f t="shared" si="767"/>
        <v>4570500</v>
      </c>
      <c r="AB674" s="611">
        <f t="shared" si="768"/>
        <v>0</v>
      </c>
      <c r="AC674" s="5" t="b">
        <f t="shared" si="769"/>
        <v>1</v>
      </c>
    </row>
    <row r="675" spans="1:29" ht="15" customHeight="1">
      <c r="A675" s="612" t="s">
        <v>506</v>
      </c>
      <c r="B675" s="804">
        <v>58</v>
      </c>
      <c r="C675" s="622" t="s">
        <v>509</v>
      </c>
      <c r="D675" s="630" t="s">
        <v>453</v>
      </c>
      <c r="E675" s="630" t="s">
        <v>389</v>
      </c>
      <c r="F675" s="624" t="s">
        <v>229</v>
      </c>
      <c r="G675" s="821" t="s">
        <v>212</v>
      </c>
      <c r="H675" s="821" t="s">
        <v>212</v>
      </c>
      <c r="I675" s="630" t="s">
        <v>517</v>
      </c>
      <c r="J675" s="625">
        <v>1</v>
      </c>
      <c r="K675" s="624" t="s">
        <v>1899</v>
      </c>
      <c r="L675" s="633">
        <v>4570500</v>
      </c>
      <c r="M675" s="624">
        <v>2012</v>
      </c>
      <c r="N675" s="530" t="s">
        <v>210</v>
      </c>
      <c r="O675" s="633">
        <f t="shared" si="760"/>
        <v>4570500</v>
      </c>
      <c r="P675" s="530" t="s">
        <v>99</v>
      </c>
      <c r="Q675" s="604"/>
      <c r="R675" s="609"/>
      <c r="S675" s="622" t="s">
        <v>523</v>
      </c>
      <c r="T675" s="623">
        <v>5</v>
      </c>
      <c r="U675" s="634">
        <f t="shared" si="761"/>
        <v>5</v>
      </c>
      <c r="V675" s="611">
        <f t="shared" si="762"/>
        <v>914100</v>
      </c>
      <c r="W675" s="611">
        <f t="shared" si="763"/>
        <v>4570500</v>
      </c>
      <c r="X675" s="611">
        <f t="shared" si="764"/>
        <v>0</v>
      </c>
      <c r="Y675" s="610">
        <f t="shared" si="765"/>
        <v>5</v>
      </c>
      <c r="Z675" s="611">
        <f t="shared" si="766"/>
        <v>914100</v>
      </c>
      <c r="AA675" s="611">
        <f t="shared" si="767"/>
        <v>4570500</v>
      </c>
      <c r="AB675" s="611">
        <f t="shared" si="768"/>
        <v>0</v>
      </c>
      <c r="AC675" s="5" t="b">
        <f t="shared" si="769"/>
        <v>1</v>
      </c>
    </row>
    <row r="676" spans="1:29" ht="15" customHeight="1">
      <c r="A676" s="612" t="s">
        <v>506</v>
      </c>
      <c r="B676" s="804">
        <v>59</v>
      </c>
      <c r="C676" s="622" t="s">
        <v>509</v>
      </c>
      <c r="D676" s="630" t="s">
        <v>453</v>
      </c>
      <c r="E676" s="630" t="s">
        <v>391</v>
      </c>
      <c r="F676" s="624" t="s">
        <v>229</v>
      </c>
      <c r="G676" s="821" t="s">
        <v>212</v>
      </c>
      <c r="H676" s="821" t="s">
        <v>212</v>
      </c>
      <c r="I676" s="630" t="s">
        <v>517</v>
      </c>
      <c r="J676" s="625">
        <v>1</v>
      </c>
      <c r="K676" s="624" t="s">
        <v>1899</v>
      </c>
      <c r="L676" s="633">
        <v>4570500</v>
      </c>
      <c r="M676" s="624">
        <v>2012</v>
      </c>
      <c r="N676" s="530" t="s">
        <v>210</v>
      </c>
      <c r="O676" s="633">
        <f t="shared" si="760"/>
        <v>4570500</v>
      </c>
      <c r="P676" s="530" t="s">
        <v>99</v>
      </c>
      <c r="Q676" s="604"/>
      <c r="R676" s="609"/>
      <c r="S676" s="622" t="s">
        <v>523</v>
      </c>
      <c r="T676" s="623">
        <v>5</v>
      </c>
      <c r="U676" s="634">
        <f t="shared" si="761"/>
        <v>5</v>
      </c>
      <c r="V676" s="611">
        <f t="shared" si="762"/>
        <v>914100</v>
      </c>
      <c r="W676" s="611">
        <f t="shared" si="763"/>
        <v>4570500</v>
      </c>
      <c r="X676" s="611">
        <f t="shared" si="764"/>
        <v>0</v>
      </c>
      <c r="Y676" s="610">
        <f t="shared" si="765"/>
        <v>5</v>
      </c>
      <c r="Z676" s="611">
        <f t="shared" si="766"/>
        <v>914100</v>
      </c>
      <c r="AA676" s="611">
        <f t="shared" si="767"/>
        <v>4570500</v>
      </c>
      <c r="AB676" s="611">
        <f t="shared" si="768"/>
        <v>0</v>
      </c>
      <c r="AC676" s="5" t="b">
        <f t="shared" si="769"/>
        <v>1</v>
      </c>
    </row>
    <row r="677" spans="1:29" ht="15" customHeight="1">
      <c r="A677" s="612" t="s">
        <v>506</v>
      </c>
      <c r="B677" s="804">
        <v>60</v>
      </c>
      <c r="C677" s="622" t="s">
        <v>509</v>
      </c>
      <c r="D677" s="630" t="s">
        <v>453</v>
      </c>
      <c r="E677" s="630" t="s">
        <v>419</v>
      </c>
      <c r="F677" s="624" t="s">
        <v>229</v>
      </c>
      <c r="G677" s="821" t="s">
        <v>212</v>
      </c>
      <c r="H677" s="821" t="s">
        <v>212</v>
      </c>
      <c r="I677" s="630" t="s">
        <v>517</v>
      </c>
      <c r="J677" s="625">
        <v>1</v>
      </c>
      <c r="K677" s="624" t="s">
        <v>1899</v>
      </c>
      <c r="L677" s="633">
        <v>4570500</v>
      </c>
      <c r="M677" s="624">
        <v>2012</v>
      </c>
      <c r="N677" s="530" t="s">
        <v>210</v>
      </c>
      <c r="O677" s="633">
        <f t="shared" si="760"/>
        <v>4570500</v>
      </c>
      <c r="P677" s="530" t="s">
        <v>99</v>
      </c>
      <c r="Q677" s="604"/>
      <c r="R677" s="609"/>
      <c r="S677" s="622" t="s">
        <v>523</v>
      </c>
      <c r="T677" s="623">
        <v>5</v>
      </c>
      <c r="U677" s="634">
        <f t="shared" si="761"/>
        <v>5</v>
      </c>
      <c r="V677" s="611">
        <f t="shared" si="762"/>
        <v>914100</v>
      </c>
      <c r="W677" s="611">
        <f t="shared" si="763"/>
        <v>4570500</v>
      </c>
      <c r="X677" s="611">
        <f t="shared" si="764"/>
        <v>0</v>
      </c>
      <c r="Y677" s="610">
        <f t="shared" si="765"/>
        <v>5</v>
      </c>
      <c r="Z677" s="611">
        <f t="shared" si="766"/>
        <v>914100</v>
      </c>
      <c r="AA677" s="611">
        <f t="shared" si="767"/>
        <v>4570500</v>
      </c>
      <c r="AB677" s="611">
        <f t="shared" si="768"/>
        <v>0</v>
      </c>
      <c r="AC677" s="5" t="b">
        <f t="shared" si="769"/>
        <v>1</v>
      </c>
    </row>
    <row r="678" spans="1:29" ht="15" customHeight="1">
      <c r="A678" s="612" t="s">
        <v>506</v>
      </c>
      <c r="B678" s="804">
        <v>61</v>
      </c>
      <c r="C678" s="622" t="s">
        <v>509</v>
      </c>
      <c r="D678" s="630" t="s">
        <v>453</v>
      </c>
      <c r="E678" s="630" t="s">
        <v>406</v>
      </c>
      <c r="F678" s="624" t="s">
        <v>229</v>
      </c>
      <c r="G678" s="821" t="s">
        <v>212</v>
      </c>
      <c r="H678" s="821" t="s">
        <v>212</v>
      </c>
      <c r="I678" s="630" t="s">
        <v>517</v>
      </c>
      <c r="J678" s="625">
        <v>1</v>
      </c>
      <c r="K678" s="624" t="s">
        <v>1899</v>
      </c>
      <c r="L678" s="633">
        <v>4570500</v>
      </c>
      <c r="M678" s="624">
        <v>2012</v>
      </c>
      <c r="N678" s="530" t="s">
        <v>210</v>
      </c>
      <c r="O678" s="633">
        <f t="shared" si="760"/>
        <v>4570500</v>
      </c>
      <c r="P678" s="530" t="s">
        <v>99</v>
      </c>
      <c r="Q678" s="604"/>
      <c r="R678" s="609"/>
      <c r="S678" s="622" t="s">
        <v>523</v>
      </c>
      <c r="T678" s="623">
        <v>5</v>
      </c>
      <c r="U678" s="634">
        <f t="shared" si="761"/>
        <v>5</v>
      </c>
      <c r="V678" s="611">
        <f t="shared" si="762"/>
        <v>914100</v>
      </c>
      <c r="W678" s="611">
        <f t="shared" si="763"/>
        <v>4570500</v>
      </c>
      <c r="X678" s="611">
        <f t="shared" si="764"/>
        <v>0</v>
      </c>
      <c r="Y678" s="610">
        <f t="shared" si="765"/>
        <v>5</v>
      </c>
      <c r="Z678" s="611">
        <f t="shared" si="766"/>
        <v>914100</v>
      </c>
      <c r="AA678" s="611">
        <f t="shared" si="767"/>
        <v>4570500</v>
      </c>
      <c r="AB678" s="611">
        <f t="shared" si="768"/>
        <v>0</v>
      </c>
      <c r="AC678" s="5" t="b">
        <f t="shared" si="769"/>
        <v>1</v>
      </c>
    </row>
    <row r="679" spans="1:29" ht="15" customHeight="1">
      <c r="A679" s="612" t="s">
        <v>506</v>
      </c>
      <c r="B679" s="804">
        <v>62</v>
      </c>
      <c r="C679" s="622" t="s">
        <v>509</v>
      </c>
      <c r="D679" s="630" t="s">
        <v>453</v>
      </c>
      <c r="E679" s="630" t="s">
        <v>433</v>
      </c>
      <c r="F679" s="624" t="s">
        <v>229</v>
      </c>
      <c r="G679" s="821" t="s">
        <v>212</v>
      </c>
      <c r="H679" s="821" t="s">
        <v>212</v>
      </c>
      <c r="I679" s="630" t="s">
        <v>517</v>
      </c>
      <c r="J679" s="625">
        <v>1</v>
      </c>
      <c r="K679" s="624" t="s">
        <v>1899</v>
      </c>
      <c r="L679" s="633">
        <v>4570500</v>
      </c>
      <c r="M679" s="624">
        <v>2012</v>
      </c>
      <c r="N679" s="530" t="s">
        <v>210</v>
      </c>
      <c r="O679" s="633">
        <f t="shared" si="760"/>
        <v>4570500</v>
      </c>
      <c r="P679" s="530" t="s">
        <v>99</v>
      </c>
      <c r="Q679" s="604"/>
      <c r="R679" s="609"/>
      <c r="S679" s="622" t="s">
        <v>523</v>
      </c>
      <c r="T679" s="623">
        <v>5</v>
      </c>
      <c r="U679" s="634">
        <f t="shared" si="761"/>
        <v>5</v>
      </c>
      <c r="V679" s="611">
        <f t="shared" si="762"/>
        <v>914100</v>
      </c>
      <c r="W679" s="611">
        <f t="shared" si="763"/>
        <v>4570500</v>
      </c>
      <c r="X679" s="611">
        <f t="shared" si="764"/>
        <v>0</v>
      </c>
      <c r="Y679" s="610">
        <f t="shared" si="765"/>
        <v>5</v>
      </c>
      <c r="Z679" s="611">
        <f t="shared" si="766"/>
        <v>914100</v>
      </c>
      <c r="AA679" s="611">
        <f t="shared" si="767"/>
        <v>4570500</v>
      </c>
      <c r="AB679" s="611">
        <f t="shared" si="768"/>
        <v>0</v>
      </c>
      <c r="AC679" s="5" t="b">
        <f t="shared" si="769"/>
        <v>1</v>
      </c>
    </row>
    <row r="680" spans="1:29" ht="15" customHeight="1">
      <c r="A680" s="612" t="s">
        <v>506</v>
      </c>
      <c r="B680" s="804">
        <v>63</v>
      </c>
      <c r="C680" s="622" t="s">
        <v>509</v>
      </c>
      <c r="D680" s="630" t="s">
        <v>453</v>
      </c>
      <c r="E680" s="630" t="s">
        <v>474</v>
      </c>
      <c r="F680" s="624" t="s">
        <v>229</v>
      </c>
      <c r="G680" s="821" t="s">
        <v>212</v>
      </c>
      <c r="H680" s="821" t="s">
        <v>212</v>
      </c>
      <c r="I680" s="630" t="s">
        <v>517</v>
      </c>
      <c r="J680" s="625">
        <v>1</v>
      </c>
      <c r="K680" s="624" t="s">
        <v>1899</v>
      </c>
      <c r="L680" s="633">
        <v>4570500</v>
      </c>
      <c r="M680" s="624">
        <v>2012</v>
      </c>
      <c r="N680" s="530" t="s">
        <v>210</v>
      </c>
      <c r="O680" s="633">
        <f t="shared" si="760"/>
        <v>4570500</v>
      </c>
      <c r="P680" s="530" t="s">
        <v>99</v>
      </c>
      <c r="Q680" s="604"/>
      <c r="R680" s="609"/>
      <c r="S680" s="622" t="s">
        <v>523</v>
      </c>
      <c r="T680" s="623">
        <v>5</v>
      </c>
      <c r="U680" s="634">
        <f t="shared" si="761"/>
        <v>5</v>
      </c>
      <c r="V680" s="611">
        <f t="shared" si="762"/>
        <v>914100</v>
      </c>
      <c r="W680" s="611">
        <f t="shared" si="763"/>
        <v>4570500</v>
      </c>
      <c r="X680" s="611">
        <f t="shared" si="764"/>
        <v>0</v>
      </c>
      <c r="Y680" s="610">
        <f t="shared" si="765"/>
        <v>5</v>
      </c>
      <c r="Z680" s="611">
        <f t="shared" si="766"/>
        <v>914100</v>
      </c>
      <c r="AA680" s="611">
        <f t="shared" si="767"/>
        <v>4570500</v>
      </c>
      <c r="AB680" s="611">
        <f t="shared" si="768"/>
        <v>0</v>
      </c>
      <c r="AC680" s="5" t="b">
        <f t="shared" si="769"/>
        <v>1</v>
      </c>
    </row>
    <row r="681" spans="1:29" ht="15" customHeight="1">
      <c r="A681" s="612" t="s">
        <v>506</v>
      </c>
      <c r="B681" s="804">
        <v>64</v>
      </c>
      <c r="C681" s="622" t="s">
        <v>509</v>
      </c>
      <c r="D681" s="630" t="s">
        <v>453</v>
      </c>
      <c r="E681" s="630" t="s">
        <v>513</v>
      </c>
      <c r="F681" s="624" t="s">
        <v>229</v>
      </c>
      <c r="G681" s="821" t="s">
        <v>212</v>
      </c>
      <c r="H681" s="821" t="s">
        <v>212</v>
      </c>
      <c r="I681" s="630" t="s">
        <v>517</v>
      </c>
      <c r="J681" s="625">
        <v>1</v>
      </c>
      <c r="K681" s="624" t="s">
        <v>1899</v>
      </c>
      <c r="L681" s="633">
        <v>4570500</v>
      </c>
      <c r="M681" s="624">
        <v>2012</v>
      </c>
      <c r="N681" s="530" t="s">
        <v>210</v>
      </c>
      <c r="O681" s="633">
        <f t="shared" si="760"/>
        <v>4570500</v>
      </c>
      <c r="P681" s="530" t="s">
        <v>99</v>
      </c>
      <c r="Q681" s="604"/>
      <c r="R681" s="609"/>
      <c r="S681" s="622" t="s">
        <v>523</v>
      </c>
      <c r="T681" s="623">
        <v>5</v>
      </c>
      <c r="U681" s="634">
        <f t="shared" si="761"/>
        <v>5</v>
      </c>
      <c r="V681" s="611">
        <f t="shared" si="762"/>
        <v>914100</v>
      </c>
      <c r="W681" s="611">
        <f t="shared" si="763"/>
        <v>4570500</v>
      </c>
      <c r="X681" s="611">
        <f t="shared" si="764"/>
        <v>0</v>
      </c>
      <c r="Y681" s="610">
        <f t="shared" si="765"/>
        <v>5</v>
      </c>
      <c r="Z681" s="611">
        <f t="shared" si="766"/>
        <v>914100</v>
      </c>
      <c r="AA681" s="611">
        <f t="shared" si="767"/>
        <v>4570500</v>
      </c>
      <c r="AB681" s="611">
        <f t="shared" si="768"/>
        <v>0</v>
      </c>
      <c r="AC681" s="5" t="b">
        <f t="shared" si="769"/>
        <v>1</v>
      </c>
    </row>
    <row r="682" spans="1:29" ht="15" customHeight="1">
      <c r="A682" s="612" t="s">
        <v>506</v>
      </c>
      <c r="B682" s="804">
        <v>65</v>
      </c>
      <c r="C682" s="622" t="s">
        <v>510</v>
      </c>
      <c r="D682" s="630" t="s">
        <v>511</v>
      </c>
      <c r="E682" s="630" t="s">
        <v>332</v>
      </c>
      <c r="F682" s="624" t="s">
        <v>229</v>
      </c>
      <c r="G682" s="821" t="s">
        <v>212</v>
      </c>
      <c r="H682" s="821" t="s">
        <v>212</v>
      </c>
      <c r="I682" s="630" t="s">
        <v>517</v>
      </c>
      <c r="J682" s="625">
        <v>1</v>
      </c>
      <c r="K682" s="624" t="s">
        <v>1899</v>
      </c>
      <c r="L682" s="633">
        <v>1969000</v>
      </c>
      <c r="M682" s="624">
        <v>2012</v>
      </c>
      <c r="N682" s="530" t="s">
        <v>210</v>
      </c>
      <c r="O682" s="633">
        <f t="shared" si="625"/>
        <v>1969000</v>
      </c>
      <c r="P682" s="530" t="s">
        <v>99</v>
      </c>
      <c r="Q682" s="604"/>
      <c r="R682" s="609"/>
      <c r="S682" s="622" t="s">
        <v>524</v>
      </c>
      <c r="T682" s="623">
        <v>5</v>
      </c>
      <c r="U682" s="634">
        <f t="shared" si="748"/>
        <v>5</v>
      </c>
      <c r="V682" s="611">
        <f t="shared" si="579"/>
        <v>393800</v>
      </c>
      <c r="W682" s="611">
        <f t="shared" si="580"/>
        <v>1969000</v>
      </c>
      <c r="X682" s="611">
        <f t="shared" si="581"/>
        <v>0</v>
      </c>
      <c r="Y682" s="610">
        <f t="shared" si="749"/>
        <v>5</v>
      </c>
      <c r="Z682" s="611">
        <f t="shared" si="643"/>
        <v>393800</v>
      </c>
      <c r="AA682" s="611">
        <f t="shared" si="583"/>
        <v>1969000</v>
      </c>
      <c r="AB682" s="611">
        <f t="shared" si="584"/>
        <v>0</v>
      </c>
      <c r="AC682" s="5" t="b">
        <f t="shared" si="568"/>
        <v>1</v>
      </c>
    </row>
    <row r="683" spans="1:29" ht="15" customHeight="1">
      <c r="A683" s="612" t="s">
        <v>506</v>
      </c>
      <c r="B683" s="804">
        <v>66</v>
      </c>
      <c r="C683" s="622" t="s">
        <v>510</v>
      </c>
      <c r="D683" s="630" t="s">
        <v>511</v>
      </c>
      <c r="E683" s="630" t="s">
        <v>338</v>
      </c>
      <c r="F683" s="624" t="s">
        <v>229</v>
      </c>
      <c r="G683" s="821" t="s">
        <v>212</v>
      </c>
      <c r="H683" s="821" t="s">
        <v>212</v>
      </c>
      <c r="I683" s="630" t="s">
        <v>517</v>
      </c>
      <c r="J683" s="625">
        <v>1</v>
      </c>
      <c r="K683" s="624" t="s">
        <v>1899</v>
      </c>
      <c r="L683" s="633">
        <v>1969000</v>
      </c>
      <c r="M683" s="624">
        <v>2012</v>
      </c>
      <c r="N683" s="530" t="s">
        <v>210</v>
      </c>
      <c r="O683" s="633">
        <f t="shared" ref="O683:O696" si="770">J683*L683</f>
        <v>1969000</v>
      </c>
      <c r="P683" s="530" t="s">
        <v>99</v>
      </c>
      <c r="Q683" s="604"/>
      <c r="R683" s="609"/>
      <c r="S683" s="622"/>
      <c r="T683" s="623">
        <v>5</v>
      </c>
      <c r="U683" s="634">
        <f t="shared" ref="U683:U696" si="771">2016-M683+1</f>
        <v>5</v>
      </c>
      <c r="V683" s="611">
        <f t="shared" ref="V683:V696" si="772">O683/T683</f>
        <v>393800</v>
      </c>
      <c r="W683" s="611">
        <f t="shared" ref="W683:W696" si="773">U683*V683</f>
        <v>1969000</v>
      </c>
      <c r="X683" s="611">
        <f t="shared" ref="X683:X696" si="774">O683-W683</f>
        <v>0</v>
      </c>
      <c r="Y683" s="610">
        <f t="shared" ref="Y683:Y696" si="775">2016-M683+1</f>
        <v>5</v>
      </c>
      <c r="Z683" s="611">
        <f t="shared" ref="Z683:Z696" si="776">O683/T683</f>
        <v>393800</v>
      </c>
      <c r="AA683" s="611">
        <f t="shared" ref="AA683:AA696" si="777">Y683*Z683</f>
        <v>1969000</v>
      </c>
      <c r="AB683" s="611">
        <f t="shared" ref="AB683:AB696" si="778">O683-AA683</f>
        <v>0</v>
      </c>
      <c r="AC683" s="5" t="b">
        <f t="shared" ref="AC683:AC696" si="779">AA683+AB683=O683</f>
        <v>1</v>
      </c>
    </row>
    <row r="684" spans="1:29" ht="15" customHeight="1">
      <c r="A684" s="612" t="s">
        <v>506</v>
      </c>
      <c r="B684" s="804">
        <v>67</v>
      </c>
      <c r="C684" s="622" t="s">
        <v>510</v>
      </c>
      <c r="D684" s="630" t="s">
        <v>511</v>
      </c>
      <c r="E684" s="630" t="s">
        <v>355</v>
      </c>
      <c r="F684" s="624" t="s">
        <v>229</v>
      </c>
      <c r="G684" s="821" t="s">
        <v>212</v>
      </c>
      <c r="H684" s="821" t="s">
        <v>212</v>
      </c>
      <c r="I684" s="630" t="s">
        <v>517</v>
      </c>
      <c r="J684" s="625">
        <v>1</v>
      </c>
      <c r="K684" s="624" t="s">
        <v>1899</v>
      </c>
      <c r="L684" s="633">
        <v>1969000</v>
      </c>
      <c r="M684" s="624">
        <v>2012</v>
      </c>
      <c r="N684" s="530" t="s">
        <v>210</v>
      </c>
      <c r="O684" s="633">
        <f t="shared" si="770"/>
        <v>1969000</v>
      </c>
      <c r="P684" s="530" t="s">
        <v>99</v>
      </c>
      <c r="Q684" s="604"/>
      <c r="R684" s="609"/>
      <c r="S684" s="622"/>
      <c r="T684" s="623">
        <v>5</v>
      </c>
      <c r="U684" s="634">
        <f t="shared" si="771"/>
        <v>5</v>
      </c>
      <c r="V684" s="611">
        <f t="shared" si="772"/>
        <v>393800</v>
      </c>
      <c r="W684" s="611">
        <f t="shared" si="773"/>
        <v>1969000</v>
      </c>
      <c r="X684" s="611">
        <f t="shared" si="774"/>
        <v>0</v>
      </c>
      <c r="Y684" s="610">
        <f t="shared" si="775"/>
        <v>5</v>
      </c>
      <c r="Z684" s="611">
        <f t="shared" si="776"/>
        <v>393800</v>
      </c>
      <c r="AA684" s="611">
        <f t="shared" si="777"/>
        <v>1969000</v>
      </c>
      <c r="AB684" s="611">
        <f t="shared" si="778"/>
        <v>0</v>
      </c>
      <c r="AC684" s="5" t="b">
        <f t="shared" si="779"/>
        <v>1</v>
      </c>
    </row>
    <row r="685" spans="1:29" ht="15" customHeight="1">
      <c r="A685" s="612" t="s">
        <v>506</v>
      </c>
      <c r="B685" s="804">
        <v>68</v>
      </c>
      <c r="C685" s="622" t="s">
        <v>510</v>
      </c>
      <c r="D685" s="630" t="s">
        <v>511</v>
      </c>
      <c r="E685" s="630" t="s">
        <v>346</v>
      </c>
      <c r="F685" s="624" t="s">
        <v>229</v>
      </c>
      <c r="G685" s="821" t="s">
        <v>212</v>
      </c>
      <c r="H685" s="821" t="s">
        <v>212</v>
      </c>
      <c r="I685" s="630" t="s">
        <v>517</v>
      </c>
      <c r="J685" s="625">
        <v>1</v>
      </c>
      <c r="K685" s="624" t="s">
        <v>1899</v>
      </c>
      <c r="L685" s="633">
        <v>1969000</v>
      </c>
      <c r="M685" s="624">
        <v>2012</v>
      </c>
      <c r="N685" s="530" t="s">
        <v>210</v>
      </c>
      <c r="O685" s="633">
        <f t="shared" si="770"/>
        <v>1969000</v>
      </c>
      <c r="P685" s="530" t="s">
        <v>99</v>
      </c>
      <c r="Q685" s="604"/>
      <c r="R685" s="609"/>
      <c r="S685" s="622"/>
      <c r="T685" s="623">
        <v>5</v>
      </c>
      <c r="U685" s="634">
        <f t="shared" si="771"/>
        <v>5</v>
      </c>
      <c r="V685" s="611">
        <f t="shared" si="772"/>
        <v>393800</v>
      </c>
      <c r="W685" s="611">
        <f t="shared" si="773"/>
        <v>1969000</v>
      </c>
      <c r="X685" s="611">
        <f t="shared" si="774"/>
        <v>0</v>
      </c>
      <c r="Y685" s="610">
        <f t="shared" si="775"/>
        <v>5</v>
      </c>
      <c r="Z685" s="611">
        <f t="shared" si="776"/>
        <v>393800</v>
      </c>
      <c r="AA685" s="611">
        <f t="shared" si="777"/>
        <v>1969000</v>
      </c>
      <c r="AB685" s="611">
        <f t="shared" si="778"/>
        <v>0</v>
      </c>
      <c r="AC685" s="5" t="b">
        <f t="shared" si="779"/>
        <v>1</v>
      </c>
    </row>
    <row r="686" spans="1:29" ht="15" customHeight="1">
      <c r="A686" s="612" t="s">
        <v>506</v>
      </c>
      <c r="B686" s="804">
        <v>69</v>
      </c>
      <c r="C686" s="622" t="s">
        <v>510</v>
      </c>
      <c r="D686" s="630" t="s">
        <v>511</v>
      </c>
      <c r="E686" s="630" t="s">
        <v>348</v>
      </c>
      <c r="F686" s="624" t="s">
        <v>229</v>
      </c>
      <c r="G686" s="821" t="s">
        <v>212</v>
      </c>
      <c r="H686" s="821" t="s">
        <v>212</v>
      </c>
      <c r="I686" s="630" t="s">
        <v>517</v>
      </c>
      <c r="J686" s="625">
        <v>1</v>
      </c>
      <c r="K686" s="624" t="s">
        <v>1899</v>
      </c>
      <c r="L686" s="633">
        <v>1969000</v>
      </c>
      <c r="M686" s="624">
        <v>2012</v>
      </c>
      <c r="N686" s="530" t="s">
        <v>210</v>
      </c>
      <c r="O686" s="633">
        <f t="shared" si="770"/>
        <v>1969000</v>
      </c>
      <c r="P686" s="530" t="s">
        <v>99</v>
      </c>
      <c r="Q686" s="604"/>
      <c r="R686" s="609"/>
      <c r="S686" s="622"/>
      <c r="T686" s="623">
        <v>5</v>
      </c>
      <c r="U686" s="634">
        <f t="shared" si="771"/>
        <v>5</v>
      </c>
      <c r="V686" s="611">
        <f t="shared" si="772"/>
        <v>393800</v>
      </c>
      <c r="W686" s="611">
        <f t="shared" si="773"/>
        <v>1969000</v>
      </c>
      <c r="X686" s="611">
        <f t="shared" si="774"/>
        <v>0</v>
      </c>
      <c r="Y686" s="610">
        <f t="shared" si="775"/>
        <v>5</v>
      </c>
      <c r="Z686" s="611">
        <f t="shared" si="776"/>
        <v>393800</v>
      </c>
      <c r="AA686" s="611">
        <f t="shared" si="777"/>
        <v>1969000</v>
      </c>
      <c r="AB686" s="611">
        <f t="shared" si="778"/>
        <v>0</v>
      </c>
      <c r="AC686" s="5" t="b">
        <f t="shared" si="779"/>
        <v>1</v>
      </c>
    </row>
    <row r="687" spans="1:29" ht="15" customHeight="1">
      <c r="A687" s="612" t="s">
        <v>506</v>
      </c>
      <c r="B687" s="804">
        <v>70</v>
      </c>
      <c r="C687" s="622" t="s">
        <v>510</v>
      </c>
      <c r="D687" s="630" t="s">
        <v>511</v>
      </c>
      <c r="E687" s="630" t="s">
        <v>364</v>
      </c>
      <c r="F687" s="624" t="s">
        <v>229</v>
      </c>
      <c r="G687" s="821" t="s">
        <v>212</v>
      </c>
      <c r="H687" s="821" t="s">
        <v>212</v>
      </c>
      <c r="I687" s="630" t="s">
        <v>517</v>
      </c>
      <c r="J687" s="625">
        <v>1</v>
      </c>
      <c r="K687" s="624" t="s">
        <v>1899</v>
      </c>
      <c r="L687" s="633">
        <v>1969000</v>
      </c>
      <c r="M687" s="624">
        <v>2012</v>
      </c>
      <c r="N687" s="530" t="s">
        <v>210</v>
      </c>
      <c r="O687" s="633">
        <f t="shared" si="770"/>
        <v>1969000</v>
      </c>
      <c r="P687" s="530" t="s">
        <v>99</v>
      </c>
      <c r="Q687" s="604"/>
      <c r="R687" s="609"/>
      <c r="S687" s="622"/>
      <c r="T687" s="623">
        <v>5</v>
      </c>
      <c r="U687" s="634">
        <f t="shared" si="771"/>
        <v>5</v>
      </c>
      <c r="V687" s="611">
        <f t="shared" si="772"/>
        <v>393800</v>
      </c>
      <c r="W687" s="611">
        <f t="shared" si="773"/>
        <v>1969000</v>
      </c>
      <c r="X687" s="611">
        <f t="shared" si="774"/>
        <v>0</v>
      </c>
      <c r="Y687" s="610">
        <f t="shared" si="775"/>
        <v>5</v>
      </c>
      <c r="Z687" s="611">
        <f t="shared" si="776"/>
        <v>393800</v>
      </c>
      <c r="AA687" s="611">
        <f t="shared" si="777"/>
        <v>1969000</v>
      </c>
      <c r="AB687" s="611">
        <f t="shared" si="778"/>
        <v>0</v>
      </c>
      <c r="AC687" s="5" t="b">
        <f t="shared" si="779"/>
        <v>1</v>
      </c>
    </row>
    <row r="688" spans="1:29" ht="15" customHeight="1">
      <c r="A688" s="612" t="s">
        <v>506</v>
      </c>
      <c r="B688" s="804">
        <v>71</v>
      </c>
      <c r="C688" s="622" t="s">
        <v>510</v>
      </c>
      <c r="D688" s="630" t="s">
        <v>511</v>
      </c>
      <c r="E688" s="630" t="s">
        <v>475</v>
      </c>
      <c r="F688" s="624" t="s">
        <v>229</v>
      </c>
      <c r="G688" s="821" t="s">
        <v>212</v>
      </c>
      <c r="H688" s="821" t="s">
        <v>212</v>
      </c>
      <c r="I688" s="630" t="s">
        <v>517</v>
      </c>
      <c r="J688" s="625">
        <v>1</v>
      </c>
      <c r="K688" s="624" t="s">
        <v>1899</v>
      </c>
      <c r="L688" s="633">
        <v>1969000</v>
      </c>
      <c r="M688" s="624">
        <v>2012</v>
      </c>
      <c r="N688" s="530" t="s">
        <v>210</v>
      </c>
      <c r="O688" s="633">
        <f t="shared" si="770"/>
        <v>1969000</v>
      </c>
      <c r="P688" s="530" t="s">
        <v>99</v>
      </c>
      <c r="Q688" s="604"/>
      <c r="R688" s="609"/>
      <c r="S688" s="622"/>
      <c r="T688" s="623">
        <v>5</v>
      </c>
      <c r="U688" s="634">
        <f t="shared" si="771"/>
        <v>5</v>
      </c>
      <c r="V688" s="611">
        <f t="shared" si="772"/>
        <v>393800</v>
      </c>
      <c r="W688" s="611">
        <f t="shared" si="773"/>
        <v>1969000</v>
      </c>
      <c r="X688" s="611">
        <f t="shared" si="774"/>
        <v>0</v>
      </c>
      <c r="Y688" s="610">
        <f t="shared" si="775"/>
        <v>5</v>
      </c>
      <c r="Z688" s="611">
        <f t="shared" si="776"/>
        <v>393800</v>
      </c>
      <c r="AA688" s="611">
        <f t="shared" si="777"/>
        <v>1969000</v>
      </c>
      <c r="AB688" s="611">
        <f t="shared" si="778"/>
        <v>0</v>
      </c>
      <c r="AC688" s="5" t="b">
        <f t="shared" si="779"/>
        <v>1</v>
      </c>
    </row>
    <row r="689" spans="1:29" ht="15" customHeight="1">
      <c r="A689" s="612" t="s">
        <v>506</v>
      </c>
      <c r="B689" s="804">
        <v>72</v>
      </c>
      <c r="C689" s="622" t="s">
        <v>510</v>
      </c>
      <c r="D689" s="630" t="s">
        <v>511</v>
      </c>
      <c r="E689" s="630" t="s">
        <v>414</v>
      </c>
      <c r="F689" s="624" t="s">
        <v>229</v>
      </c>
      <c r="G689" s="821" t="s">
        <v>212</v>
      </c>
      <c r="H689" s="821" t="s">
        <v>212</v>
      </c>
      <c r="I689" s="630" t="s">
        <v>517</v>
      </c>
      <c r="J689" s="625">
        <v>1</v>
      </c>
      <c r="K689" s="624" t="s">
        <v>1899</v>
      </c>
      <c r="L689" s="633">
        <v>1969000</v>
      </c>
      <c r="M689" s="624">
        <v>2012</v>
      </c>
      <c r="N689" s="530" t="s">
        <v>210</v>
      </c>
      <c r="O689" s="633">
        <f t="shared" si="770"/>
        <v>1969000</v>
      </c>
      <c r="P689" s="530" t="s">
        <v>99</v>
      </c>
      <c r="Q689" s="604"/>
      <c r="R689" s="609"/>
      <c r="S689" s="622"/>
      <c r="T689" s="623">
        <v>5</v>
      </c>
      <c r="U689" s="634">
        <f t="shared" si="771"/>
        <v>5</v>
      </c>
      <c r="V689" s="611">
        <f t="shared" si="772"/>
        <v>393800</v>
      </c>
      <c r="W689" s="611">
        <f t="shared" si="773"/>
        <v>1969000</v>
      </c>
      <c r="X689" s="611">
        <f t="shared" si="774"/>
        <v>0</v>
      </c>
      <c r="Y689" s="610">
        <f t="shared" si="775"/>
        <v>5</v>
      </c>
      <c r="Z689" s="611">
        <f t="shared" si="776"/>
        <v>393800</v>
      </c>
      <c r="AA689" s="611">
        <f t="shared" si="777"/>
        <v>1969000</v>
      </c>
      <c r="AB689" s="611">
        <f t="shared" si="778"/>
        <v>0</v>
      </c>
      <c r="AC689" s="5" t="b">
        <f t="shared" si="779"/>
        <v>1</v>
      </c>
    </row>
    <row r="690" spans="1:29" ht="15" customHeight="1">
      <c r="A690" s="612" t="s">
        <v>506</v>
      </c>
      <c r="B690" s="804">
        <v>73</v>
      </c>
      <c r="C690" s="622" t="s">
        <v>510</v>
      </c>
      <c r="D690" s="630" t="s">
        <v>511</v>
      </c>
      <c r="E690" s="630" t="s">
        <v>389</v>
      </c>
      <c r="F690" s="624" t="s">
        <v>229</v>
      </c>
      <c r="G690" s="821" t="s">
        <v>212</v>
      </c>
      <c r="H690" s="821" t="s">
        <v>212</v>
      </c>
      <c r="I690" s="630" t="s">
        <v>517</v>
      </c>
      <c r="J690" s="625">
        <v>1</v>
      </c>
      <c r="K690" s="624" t="s">
        <v>1899</v>
      </c>
      <c r="L690" s="633">
        <v>1969000</v>
      </c>
      <c r="M690" s="624">
        <v>2012</v>
      </c>
      <c r="N690" s="530" t="s">
        <v>210</v>
      </c>
      <c r="O690" s="633">
        <f t="shared" si="770"/>
        <v>1969000</v>
      </c>
      <c r="P690" s="530" t="s">
        <v>99</v>
      </c>
      <c r="Q690" s="604"/>
      <c r="R690" s="609"/>
      <c r="S690" s="622"/>
      <c r="T690" s="623">
        <v>5</v>
      </c>
      <c r="U690" s="634">
        <f t="shared" si="771"/>
        <v>5</v>
      </c>
      <c r="V690" s="611">
        <f t="shared" si="772"/>
        <v>393800</v>
      </c>
      <c r="W690" s="611">
        <f t="shared" si="773"/>
        <v>1969000</v>
      </c>
      <c r="X690" s="611">
        <f t="shared" si="774"/>
        <v>0</v>
      </c>
      <c r="Y690" s="610">
        <f t="shared" si="775"/>
        <v>5</v>
      </c>
      <c r="Z690" s="611">
        <f t="shared" si="776"/>
        <v>393800</v>
      </c>
      <c r="AA690" s="611">
        <f t="shared" si="777"/>
        <v>1969000</v>
      </c>
      <c r="AB690" s="611">
        <f t="shared" si="778"/>
        <v>0</v>
      </c>
      <c r="AC690" s="5" t="b">
        <f t="shared" si="779"/>
        <v>1</v>
      </c>
    </row>
    <row r="691" spans="1:29" ht="15" customHeight="1">
      <c r="A691" s="612" t="s">
        <v>506</v>
      </c>
      <c r="B691" s="804">
        <v>74</v>
      </c>
      <c r="C691" s="622" t="s">
        <v>510</v>
      </c>
      <c r="D691" s="630" t="s">
        <v>511</v>
      </c>
      <c r="E691" s="630" t="s">
        <v>391</v>
      </c>
      <c r="F691" s="624" t="s">
        <v>229</v>
      </c>
      <c r="G691" s="821" t="s">
        <v>212</v>
      </c>
      <c r="H691" s="821" t="s">
        <v>212</v>
      </c>
      <c r="I691" s="630" t="s">
        <v>517</v>
      </c>
      <c r="J691" s="625">
        <v>1</v>
      </c>
      <c r="K691" s="624" t="s">
        <v>1899</v>
      </c>
      <c r="L691" s="633">
        <v>1969000</v>
      </c>
      <c r="M691" s="624">
        <v>2012</v>
      </c>
      <c r="N691" s="530" t="s">
        <v>210</v>
      </c>
      <c r="O691" s="633">
        <f t="shared" si="770"/>
        <v>1969000</v>
      </c>
      <c r="P691" s="530" t="s">
        <v>99</v>
      </c>
      <c r="Q691" s="604"/>
      <c r="R691" s="609"/>
      <c r="S691" s="622"/>
      <c r="T691" s="623">
        <v>5</v>
      </c>
      <c r="U691" s="634">
        <f t="shared" si="771"/>
        <v>5</v>
      </c>
      <c r="V691" s="611">
        <f t="shared" si="772"/>
        <v>393800</v>
      </c>
      <c r="W691" s="611">
        <f t="shared" si="773"/>
        <v>1969000</v>
      </c>
      <c r="X691" s="611">
        <f t="shared" si="774"/>
        <v>0</v>
      </c>
      <c r="Y691" s="610">
        <f t="shared" si="775"/>
        <v>5</v>
      </c>
      <c r="Z691" s="611">
        <f t="shared" si="776"/>
        <v>393800</v>
      </c>
      <c r="AA691" s="611">
        <f t="shared" si="777"/>
        <v>1969000</v>
      </c>
      <c r="AB691" s="611">
        <f t="shared" si="778"/>
        <v>0</v>
      </c>
      <c r="AC691" s="5" t="b">
        <f t="shared" si="779"/>
        <v>1</v>
      </c>
    </row>
    <row r="692" spans="1:29" ht="15" customHeight="1">
      <c r="A692" s="612" t="s">
        <v>506</v>
      </c>
      <c r="B692" s="804">
        <v>75</v>
      </c>
      <c r="C692" s="622" t="s">
        <v>510</v>
      </c>
      <c r="D692" s="630" t="s">
        <v>511</v>
      </c>
      <c r="E692" s="630" t="s">
        <v>419</v>
      </c>
      <c r="F692" s="624" t="s">
        <v>229</v>
      </c>
      <c r="G692" s="821" t="s">
        <v>212</v>
      </c>
      <c r="H692" s="821" t="s">
        <v>212</v>
      </c>
      <c r="I692" s="630" t="s">
        <v>517</v>
      </c>
      <c r="J692" s="625">
        <v>1</v>
      </c>
      <c r="K692" s="624" t="s">
        <v>1899</v>
      </c>
      <c r="L692" s="633">
        <v>1969000</v>
      </c>
      <c r="M692" s="624">
        <v>2012</v>
      </c>
      <c r="N692" s="530" t="s">
        <v>210</v>
      </c>
      <c r="O692" s="633">
        <f t="shared" si="770"/>
        <v>1969000</v>
      </c>
      <c r="P692" s="530" t="s">
        <v>99</v>
      </c>
      <c r="Q692" s="604"/>
      <c r="R692" s="609"/>
      <c r="S692" s="622"/>
      <c r="T692" s="623">
        <v>5</v>
      </c>
      <c r="U692" s="634">
        <f t="shared" si="771"/>
        <v>5</v>
      </c>
      <c r="V692" s="611">
        <f t="shared" si="772"/>
        <v>393800</v>
      </c>
      <c r="W692" s="611">
        <f t="shared" si="773"/>
        <v>1969000</v>
      </c>
      <c r="X692" s="611">
        <f t="shared" si="774"/>
        <v>0</v>
      </c>
      <c r="Y692" s="610">
        <f t="shared" si="775"/>
        <v>5</v>
      </c>
      <c r="Z692" s="611">
        <f t="shared" si="776"/>
        <v>393800</v>
      </c>
      <c r="AA692" s="611">
        <f t="shared" si="777"/>
        <v>1969000</v>
      </c>
      <c r="AB692" s="611">
        <f t="shared" si="778"/>
        <v>0</v>
      </c>
      <c r="AC692" s="5" t="b">
        <f t="shared" si="779"/>
        <v>1</v>
      </c>
    </row>
    <row r="693" spans="1:29" ht="15" customHeight="1">
      <c r="A693" s="612" t="s">
        <v>506</v>
      </c>
      <c r="B693" s="804">
        <v>76</v>
      </c>
      <c r="C693" s="622" t="s">
        <v>510</v>
      </c>
      <c r="D693" s="630" t="s">
        <v>511</v>
      </c>
      <c r="E693" s="630" t="s">
        <v>406</v>
      </c>
      <c r="F693" s="624" t="s">
        <v>229</v>
      </c>
      <c r="G693" s="821" t="s">
        <v>212</v>
      </c>
      <c r="H693" s="821" t="s">
        <v>212</v>
      </c>
      <c r="I693" s="630" t="s">
        <v>517</v>
      </c>
      <c r="J693" s="625">
        <v>1</v>
      </c>
      <c r="K693" s="624" t="s">
        <v>1899</v>
      </c>
      <c r="L693" s="633">
        <v>1969000</v>
      </c>
      <c r="M693" s="624">
        <v>2012</v>
      </c>
      <c r="N693" s="530" t="s">
        <v>210</v>
      </c>
      <c r="O693" s="633">
        <f t="shared" si="770"/>
        <v>1969000</v>
      </c>
      <c r="P693" s="530" t="s">
        <v>99</v>
      </c>
      <c r="Q693" s="604"/>
      <c r="R693" s="609"/>
      <c r="S693" s="622"/>
      <c r="T693" s="623">
        <v>5</v>
      </c>
      <c r="U693" s="634">
        <f t="shared" si="771"/>
        <v>5</v>
      </c>
      <c r="V693" s="611">
        <f t="shared" si="772"/>
        <v>393800</v>
      </c>
      <c r="W693" s="611">
        <f t="shared" si="773"/>
        <v>1969000</v>
      </c>
      <c r="X693" s="611">
        <f t="shared" si="774"/>
        <v>0</v>
      </c>
      <c r="Y693" s="610">
        <f t="shared" si="775"/>
        <v>5</v>
      </c>
      <c r="Z693" s="611">
        <f t="shared" si="776"/>
        <v>393800</v>
      </c>
      <c r="AA693" s="611">
        <f t="shared" si="777"/>
        <v>1969000</v>
      </c>
      <c r="AB693" s="611">
        <f t="shared" si="778"/>
        <v>0</v>
      </c>
      <c r="AC693" s="5" t="b">
        <f t="shared" si="779"/>
        <v>1</v>
      </c>
    </row>
    <row r="694" spans="1:29" ht="15" customHeight="1">
      <c r="A694" s="612" t="s">
        <v>506</v>
      </c>
      <c r="B694" s="804">
        <v>77</v>
      </c>
      <c r="C694" s="622" t="s">
        <v>510</v>
      </c>
      <c r="D694" s="630" t="s">
        <v>511</v>
      </c>
      <c r="E694" s="630" t="s">
        <v>433</v>
      </c>
      <c r="F694" s="624" t="s">
        <v>229</v>
      </c>
      <c r="G694" s="821" t="s">
        <v>212</v>
      </c>
      <c r="H694" s="821" t="s">
        <v>212</v>
      </c>
      <c r="I694" s="630" t="s">
        <v>517</v>
      </c>
      <c r="J694" s="625">
        <v>1</v>
      </c>
      <c r="K694" s="624" t="s">
        <v>1899</v>
      </c>
      <c r="L694" s="633">
        <v>1969000</v>
      </c>
      <c r="M694" s="624">
        <v>2012</v>
      </c>
      <c r="N694" s="530" t="s">
        <v>210</v>
      </c>
      <c r="O694" s="633">
        <f t="shared" si="770"/>
        <v>1969000</v>
      </c>
      <c r="P694" s="530" t="s">
        <v>99</v>
      </c>
      <c r="Q694" s="604"/>
      <c r="R694" s="609"/>
      <c r="S694" s="622"/>
      <c r="T694" s="623">
        <v>5</v>
      </c>
      <c r="U694" s="634">
        <f t="shared" si="771"/>
        <v>5</v>
      </c>
      <c r="V694" s="611">
        <f t="shared" si="772"/>
        <v>393800</v>
      </c>
      <c r="W694" s="611">
        <f t="shared" si="773"/>
        <v>1969000</v>
      </c>
      <c r="X694" s="611">
        <f t="shared" si="774"/>
        <v>0</v>
      </c>
      <c r="Y694" s="610">
        <f t="shared" si="775"/>
        <v>5</v>
      </c>
      <c r="Z694" s="611">
        <f t="shared" si="776"/>
        <v>393800</v>
      </c>
      <c r="AA694" s="611">
        <f t="shared" si="777"/>
        <v>1969000</v>
      </c>
      <c r="AB694" s="611">
        <f t="shared" si="778"/>
        <v>0</v>
      </c>
      <c r="AC694" s="5" t="b">
        <f t="shared" si="779"/>
        <v>1</v>
      </c>
    </row>
    <row r="695" spans="1:29" ht="15" customHeight="1">
      <c r="A695" s="612" t="s">
        <v>506</v>
      </c>
      <c r="B695" s="804">
        <v>78</v>
      </c>
      <c r="C695" s="622" t="s">
        <v>510</v>
      </c>
      <c r="D695" s="630" t="s">
        <v>511</v>
      </c>
      <c r="E695" s="630" t="s">
        <v>474</v>
      </c>
      <c r="F695" s="624" t="s">
        <v>229</v>
      </c>
      <c r="G695" s="821" t="s">
        <v>212</v>
      </c>
      <c r="H695" s="821" t="s">
        <v>212</v>
      </c>
      <c r="I695" s="630" t="s">
        <v>517</v>
      </c>
      <c r="J695" s="625">
        <v>1</v>
      </c>
      <c r="K695" s="624" t="s">
        <v>1899</v>
      </c>
      <c r="L695" s="633">
        <v>1969000</v>
      </c>
      <c r="M695" s="624">
        <v>2012</v>
      </c>
      <c r="N695" s="530" t="s">
        <v>210</v>
      </c>
      <c r="O695" s="633">
        <f t="shared" si="770"/>
        <v>1969000</v>
      </c>
      <c r="P695" s="530" t="s">
        <v>99</v>
      </c>
      <c r="Q695" s="604"/>
      <c r="R695" s="609"/>
      <c r="S695" s="622"/>
      <c r="T695" s="623">
        <v>5</v>
      </c>
      <c r="U695" s="634">
        <f t="shared" si="771"/>
        <v>5</v>
      </c>
      <c r="V695" s="611">
        <f t="shared" si="772"/>
        <v>393800</v>
      </c>
      <c r="W695" s="611">
        <f t="shared" si="773"/>
        <v>1969000</v>
      </c>
      <c r="X695" s="611">
        <f t="shared" si="774"/>
        <v>0</v>
      </c>
      <c r="Y695" s="610">
        <f t="shared" si="775"/>
        <v>5</v>
      </c>
      <c r="Z695" s="611">
        <f t="shared" si="776"/>
        <v>393800</v>
      </c>
      <c r="AA695" s="611">
        <f t="shared" si="777"/>
        <v>1969000</v>
      </c>
      <c r="AB695" s="611">
        <f t="shared" si="778"/>
        <v>0</v>
      </c>
      <c r="AC695" s="5" t="b">
        <f t="shared" si="779"/>
        <v>1</v>
      </c>
    </row>
    <row r="696" spans="1:29" ht="15" customHeight="1">
      <c r="A696" s="612" t="s">
        <v>506</v>
      </c>
      <c r="B696" s="804">
        <v>79</v>
      </c>
      <c r="C696" s="622" t="s">
        <v>510</v>
      </c>
      <c r="D696" s="630" t="s">
        <v>511</v>
      </c>
      <c r="E696" s="630" t="s">
        <v>513</v>
      </c>
      <c r="F696" s="624" t="s">
        <v>229</v>
      </c>
      <c r="G696" s="821" t="s">
        <v>212</v>
      </c>
      <c r="H696" s="821" t="s">
        <v>212</v>
      </c>
      <c r="I696" s="630" t="s">
        <v>517</v>
      </c>
      <c r="J696" s="625">
        <v>1</v>
      </c>
      <c r="K696" s="624" t="s">
        <v>1899</v>
      </c>
      <c r="L696" s="633">
        <v>1969000</v>
      </c>
      <c r="M696" s="624">
        <v>2012</v>
      </c>
      <c r="N696" s="530" t="s">
        <v>210</v>
      </c>
      <c r="O696" s="633">
        <f t="shared" si="770"/>
        <v>1969000</v>
      </c>
      <c r="P696" s="530" t="s">
        <v>99</v>
      </c>
      <c r="Q696" s="604"/>
      <c r="R696" s="609"/>
      <c r="S696" s="622"/>
      <c r="T696" s="623">
        <v>5</v>
      </c>
      <c r="U696" s="634">
        <f t="shared" si="771"/>
        <v>5</v>
      </c>
      <c r="V696" s="611">
        <f t="shared" si="772"/>
        <v>393800</v>
      </c>
      <c r="W696" s="611">
        <f t="shared" si="773"/>
        <v>1969000</v>
      </c>
      <c r="X696" s="611">
        <f t="shared" si="774"/>
        <v>0</v>
      </c>
      <c r="Y696" s="610">
        <f t="shared" si="775"/>
        <v>5</v>
      </c>
      <c r="Z696" s="611">
        <f t="shared" si="776"/>
        <v>393800</v>
      </c>
      <c r="AA696" s="611">
        <f t="shared" si="777"/>
        <v>1969000</v>
      </c>
      <c r="AB696" s="611">
        <f t="shared" si="778"/>
        <v>0</v>
      </c>
      <c r="AC696" s="5" t="b">
        <f t="shared" si="779"/>
        <v>1</v>
      </c>
    </row>
    <row r="697" spans="1:29" ht="15" customHeight="1">
      <c r="A697" s="612" t="s">
        <v>506</v>
      </c>
      <c r="B697" s="804">
        <v>80</v>
      </c>
      <c r="C697" s="622" t="s">
        <v>222</v>
      </c>
      <c r="D697" s="601" t="s">
        <v>443</v>
      </c>
      <c r="E697" s="630" t="s">
        <v>332</v>
      </c>
      <c r="F697" s="624" t="s">
        <v>229</v>
      </c>
      <c r="G697" s="821" t="s">
        <v>212</v>
      </c>
      <c r="H697" s="821" t="s">
        <v>243</v>
      </c>
      <c r="I697" s="630" t="s">
        <v>517</v>
      </c>
      <c r="J697" s="625">
        <v>1</v>
      </c>
      <c r="K697" s="624" t="s">
        <v>1899</v>
      </c>
      <c r="L697" s="633">
        <v>2635600</v>
      </c>
      <c r="M697" s="624">
        <v>2012</v>
      </c>
      <c r="N697" s="530" t="s">
        <v>210</v>
      </c>
      <c r="O697" s="633">
        <f t="shared" si="625"/>
        <v>2635600</v>
      </c>
      <c r="P697" s="530" t="s">
        <v>99</v>
      </c>
      <c r="Q697" s="604"/>
      <c r="R697" s="609"/>
      <c r="S697" s="622" t="s">
        <v>525</v>
      </c>
      <c r="T697" s="623">
        <v>5</v>
      </c>
      <c r="U697" s="634">
        <f t="shared" si="748"/>
        <v>5</v>
      </c>
      <c r="V697" s="611">
        <f t="shared" si="579"/>
        <v>527120</v>
      </c>
      <c r="W697" s="611">
        <f t="shared" si="580"/>
        <v>2635600</v>
      </c>
      <c r="X697" s="611">
        <f t="shared" si="581"/>
        <v>0</v>
      </c>
      <c r="Y697" s="610">
        <f t="shared" si="749"/>
        <v>5</v>
      </c>
      <c r="Z697" s="611">
        <f t="shared" si="643"/>
        <v>527120</v>
      </c>
      <c r="AA697" s="611">
        <f t="shared" si="583"/>
        <v>2635600</v>
      </c>
      <c r="AB697" s="611">
        <f t="shared" si="584"/>
        <v>0</v>
      </c>
      <c r="AC697" s="5" t="b">
        <f t="shared" si="568"/>
        <v>1</v>
      </c>
    </row>
    <row r="698" spans="1:29" ht="15" customHeight="1">
      <c r="A698" s="612" t="s">
        <v>506</v>
      </c>
      <c r="B698" s="804">
        <v>81</v>
      </c>
      <c r="C698" s="622" t="s">
        <v>222</v>
      </c>
      <c r="D698" s="601" t="s">
        <v>443</v>
      </c>
      <c r="E698" s="630" t="s">
        <v>338</v>
      </c>
      <c r="F698" s="624" t="s">
        <v>229</v>
      </c>
      <c r="G698" s="821" t="s">
        <v>212</v>
      </c>
      <c r="H698" s="821" t="s">
        <v>243</v>
      </c>
      <c r="I698" s="630" t="s">
        <v>517</v>
      </c>
      <c r="J698" s="625">
        <v>1</v>
      </c>
      <c r="K698" s="624" t="s">
        <v>1899</v>
      </c>
      <c r="L698" s="633">
        <v>2635600</v>
      </c>
      <c r="M698" s="624">
        <v>2012</v>
      </c>
      <c r="N698" s="530" t="s">
        <v>210</v>
      </c>
      <c r="O698" s="633">
        <f t="shared" ref="O698:O716" si="780">J698*L698</f>
        <v>2635600</v>
      </c>
      <c r="P698" s="530" t="s">
        <v>99</v>
      </c>
      <c r="Q698" s="604"/>
      <c r="R698" s="609"/>
      <c r="S698" s="622" t="s">
        <v>525</v>
      </c>
      <c r="T698" s="623">
        <v>5</v>
      </c>
      <c r="U698" s="634">
        <f t="shared" ref="U698:U721" si="781">2016-M698+1</f>
        <v>5</v>
      </c>
      <c r="V698" s="611">
        <f t="shared" ref="V698:V721" si="782">O698/T698</f>
        <v>527120</v>
      </c>
      <c r="W698" s="611">
        <f t="shared" ref="W698:W721" si="783">U698*V698</f>
        <v>2635600</v>
      </c>
      <c r="X698" s="611">
        <f t="shared" ref="X698:X721" si="784">O698-W698</f>
        <v>0</v>
      </c>
      <c r="Y698" s="610">
        <f t="shared" ref="Y698:Y721" si="785">2016-M698+1</f>
        <v>5</v>
      </c>
      <c r="Z698" s="611">
        <f t="shared" ref="Z698:Z721" si="786">O698/T698</f>
        <v>527120</v>
      </c>
      <c r="AA698" s="611">
        <f t="shared" ref="AA698:AA721" si="787">Y698*Z698</f>
        <v>2635600</v>
      </c>
      <c r="AB698" s="611">
        <f t="shared" ref="AB698:AB721" si="788">O698-AA698</f>
        <v>0</v>
      </c>
      <c r="AC698" s="5" t="b">
        <f t="shared" ref="AC698:AC721" si="789">AA698+AB698=O698</f>
        <v>1</v>
      </c>
    </row>
    <row r="699" spans="1:29" ht="15" customHeight="1">
      <c r="A699" s="612" t="s">
        <v>506</v>
      </c>
      <c r="B699" s="804">
        <v>82</v>
      </c>
      <c r="C699" s="622" t="s">
        <v>222</v>
      </c>
      <c r="D699" s="601" t="s">
        <v>443</v>
      </c>
      <c r="E699" s="630" t="s">
        <v>355</v>
      </c>
      <c r="F699" s="624" t="s">
        <v>229</v>
      </c>
      <c r="G699" s="821" t="s">
        <v>212</v>
      </c>
      <c r="H699" s="821" t="s">
        <v>243</v>
      </c>
      <c r="I699" s="630" t="s">
        <v>517</v>
      </c>
      <c r="J699" s="625">
        <v>1</v>
      </c>
      <c r="K699" s="624" t="s">
        <v>1899</v>
      </c>
      <c r="L699" s="633">
        <v>2635600</v>
      </c>
      <c r="M699" s="624">
        <v>2012</v>
      </c>
      <c r="N699" s="530" t="s">
        <v>210</v>
      </c>
      <c r="O699" s="633">
        <f t="shared" si="780"/>
        <v>2635600</v>
      </c>
      <c r="P699" s="530" t="s">
        <v>99</v>
      </c>
      <c r="Q699" s="604"/>
      <c r="R699" s="609"/>
      <c r="S699" s="622" t="s">
        <v>525</v>
      </c>
      <c r="T699" s="623">
        <v>5</v>
      </c>
      <c r="U699" s="634">
        <f t="shared" si="781"/>
        <v>5</v>
      </c>
      <c r="V699" s="611">
        <f t="shared" si="782"/>
        <v>527120</v>
      </c>
      <c r="W699" s="611">
        <f t="shared" si="783"/>
        <v>2635600</v>
      </c>
      <c r="X699" s="611">
        <f t="shared" si="784"/>
        <v>0</v>
      </c>
      <c r="Y699" s="610">
        <f t="shared" si="785"/>
        <v>5</v>
      </c>
      <c r="Z699" s="611">
        <f t="shared" si="786"/>
        <v>527120</v>
      </c>
      <c r="AA699" s="611">
        <f t="shared" si="787"/>
        <v>2635600</v>
      </c>
      <c r="AB699" s="611">
        <f t="shared" si="788"/>
        <v>0</v>
      </c>
      <c r="AC699" s="5" t="b">
        <f t="shared" si="789"/>
        <v>1</v>
      </c>
    </row>
    <row r="700" spans="1:29" ht="15" customHeight="1">
      <c r="A700" s="612" t="s">
        <v>506</v>
      </c>
      <c r="B700" s="804">
        <v>83</v>
      </c>
      <c r="C700" s="622" t="s">
        <v>222</v>
      </c>
      <c r="D700" s="601" t="s">
        <v>443</v>
      </c>
      <c r="E700" s="630" t="s">
        <v>346</v>
      </c>
      <c r="F700" s="624" t="s">
        <v>229</v>
      </c>
      <c r="G700" s="821" t="s">
        <v>212</v>
      </c>
      <c r="H700" s="821" t="s">
        <v>243</v>
      </c>
      <c r="I700" s="630" t="s">
        <v>517</v>
      </c>
      <c r="J700" s="625">
        <v>1</v>
      </c>
      <c r="K700" s="624" t="s">
        <v>1899</v>
      </c>
      <c r="L700" s="633">
        <v>2635600</v>
      </c>
      <c r="M700" s="624">
        <v>2012</v>
      </c>
      <c r="N700" s="530" t="s">
        <v>210</v>
      </c>
      <c r="O700" s="633">
        <f t="shared" si="780"/>
        <v>2635600</v>
      </c>
      <c r="P700" s="530" t="s">
        <v>99</v>
      </c>
      <c r="Q700" s="604"/>
      <c r="R700" s="609"/>
      <c r="S700" s="622" t="s">
        <v>525</v>
      </c>
      <c r="T700" s="623">
        <v>5</v>
      </c>
      <c r="U700" s="634">
        <f t="shared" si="781"/>
        <v>5</v>
      </c>
      <c r="V700" s="611">
        <f t="shared" si="782"/>
        <v>527120</v>
      </c>
      <c r="W700" s="611">
        <f t="shared" si="783"/>
        <v>2635600</v>
      </c>
      <c r="X700" s="611">
        <f t="shared" si="784"/>
        <v>0</v>
      </c>
      <c r="Y700" s="610">
        <f t="shared" si="785"/>
        <v>5</v>
      </c>
      <c r="Z700" s="611">
        <f t="shared" si="786"/>
        <v>527120</v>
      </c>
      <c r="AA700" s="611">
        <f t="shared" si="787"/>
        <v>2635600</v>
      </c>
      <c r="AB700" s="611">
        <f t="shared" si="788"/>
        <v>0</v>
      </c>
      <c r="AC700" s="5" t="b">
        <f t="shared" si="789"/>
        <v>1</v>
      </c>
    </row>
    <row r="701" spans="1:29" ht="15" customHeight="1">
      <c r="A701" s="612" t="s">
        <v>506</v>
      </c>
      <c r="B701" s="804">
        <v>84</v>
      </c>
      <c r="C701" s="622" t="s">
        <v>222</v>
      </c>
      <c r="D701" s="601" t="s">
        <v>443</v>
      </c>
      <c r="E701" s="630" t="s">
        <v>348</v>
      </c>
      <c r="F701" s="624" t="s">
        <v>229</v>
      </c>
      <c r="G701" s="821" t="s">
        <v>212</v>
      </c>
      <c r="H701" s="821" t="s">
        <v>243</v>
      </c>
      <c r="I701" s="630" t="s">
        <v>517</v>
      </c>
      <c r="J701" s="625">
        <v>1</v>
      </c>
      <c r="K701" s="624" t="s">
        <v>1899</v>
      </c>
      <c r="L701" s="633">
        <v>2635600</v>
      </c>
      <c r="M701" s="624">
        <v>2012</v>
      </c>
      <c r="N701" s="530" t="s">
        <v>210</v>
      </c>
      <c r="O701" s="633">
        <f t="shared" si="780"/>
        <v>2635600</v>
      </c>
      <c r="P701" s="530" t="s">
        <v>99</v>
      </c>
      <c r="Q701" s="604"/>
      <c r="R701" s="609"/>
      <c r="S701" s="622" t="s">
        <v>525</v>
      </c>
      <c r="T701" s="623">
        <v>5</v>
      </c>
      <c r="U701" s="634">
        <f t="shared" si="781"/>
        <v>5</v>
      </c>
      <c r="V701" s="611">
        <f t="shared" si="782"/>
        <v>527120</v>
      </c>
      <c r="W701" s="611">
        <f t="shared" si="783"/>
        <v>2635600</v>
      </c>
      <c r="X701" s="611">
        <f t="shared" si="784"/>
        <v>0</v>
      </c>
      <c r="Y701" s="610">
        <f t="shared" si="785"/>
        <v>5</v>
      </c>
      <c r="Z701" s="611">
        <f t="shared" si="786"/>
        <v>527120</v>
      </c>
      <c r="AA701" s="611">
        <f t="shared" si="787"/>
        <v>2635600</v>
      </c>
      <c r="AB701" s="611">
        <f t="shared" si="788"/>
        <v>0</v>
      </c>
      <c r="AC701" s="5" t="b">
        <f t="shared" si="789"/>
        <v>1</v>
      </c>
    </row>
    <row r="702" spans="1:29" ht="15" customHeight="1">
      <c r="A702" s="612" t="s">
        <v>506</v>
      </c>
      <c r="B702" s="804">
        <v>85</v>
      </c>
      <c r="C702" s="622" t="s">
        <v>222</v>
      </c>
      <c r="D702" s="601" t="s">
        <v>443</v>
      </c>
      <c r="E702" s="630" t="s">
        <v>364</v>
      </c>
      <c r="F702" s="624" t="s">
        <v>229</v>
      </c>
      <c r="G702" s="821" t="s">
        <v>212</v>
      </c>
      <c r="H702" s="821" t="s">
        <v>243</v>
      </c>
      <c r="I702" s="630" t="s">
        <v>517</v>
      </c>
      <c r="J702" s="625">
        <v>1</v>
      </c>
      <c r="K702" s="624" t="s">
        <v>1899</v>
      </c>
      <c r="L702" s="633">
        <v>2635600</v>
      </c>
      <c r="M702" s="624">
        <v>2012</v>
      </c>
      <c r="N702" s="530" t="s">
        <v>210</v>
      </c>
      <c r="O702" s="633">
        <f t="shared" si="780"/>
        <v>2635600</v>
      </c>
      <c r="P702" s="530" t="s">
        <v>99</v>
      </c>
      <c r="Q702" s="604"/>
      <c r="R702" s="609"/>
      <c r="S702" s="622" t="s">
        <v>525</v>
      </c>
      <c r="T702" s="623">
        <v>5</v>
      </c>
      <c r="U702" s="634">
        <f t="shared" si="781"/>
        <v>5</v>
      </c>
      <c r="V702" s="611">
        <f t="shared" si="782"/>
        <v>527120</v>
      </c>
      <c r="W702" s="611">
        <f t="shared" si="783"/>
        <v>2635600</v>
      </c>
      <c r="X702" s="611">
        <f t="shared" si="784"/>
        <v>0</v>
      </c>
      <c r="Y702" s="610">
        <f t="shared" si="785"/>
        <v>5</v>
      </c>
      <c r="Z702" s="611">
        <f t="shared" si="786"/>
        <v>527120</v>
      </c>
      <c r="AA702" s="611">
        <f t="shared" si="787"/>
        <v>2635600</v>
      </c>
      <c r="AB702" s="611">
        <f t="shared" si="788"/>
        <v>0</v>
      </c>
      <c r="AC702" s="5" t="b">
        <f t="shared" si="789"/>
        <v>1</v>
      </c>
    </row>
    <row r="703" spans="1:29" ht="15" customHeight="1">
      <c r="A703" s="612" t="s">
        <v>506</v>
      </c>
      <c r="B703" s="804">
        <v>86</v>
      </c>
      <c r="C703" s="622" t="s">
        <v>222</v>
      </c>
      <c r="D703" s="601" t="s">
        <v>443</v>
      </c>
      <c r="E703" s="630" t="s">
        <v>475</v>
      </c>
      <c r="F703" s="624" t="s">
        <v>229</v>
      </c>
      <c r="G703" s="821" t="s">
        <v>212</v>
      </c>
      <c r="H703" s="821" t="s">
        <v>243</v>
      </c>
      <c r="I703" s="630" t="s">
        <v>517</v>
      </c>
      <c r="J703" s="625">
        <v>1</v>
      </c>
      <c r="K703" s="624" t="s">
        <v>1899</v>
      </c>
      <c r="L703" s="633">
        <v>2635600</v>
      </c>
      <c r="M703" s="624">
        <v>2012</v>
      </c>
      <c r="N703" s="530" t="s">
        <v>210</v>
      </c>
      <c r="O703" s="633">
        <f t="shared" si="780"/>
        <v>2635600</v>
      </c>
      <c r="P703" s="530" t="s">
        <v>99</v>
      </c>
      <c r="Q703" s="604"/>
      <c r="R703" s="609"/>
      <c r="S703" s="622" t="s">
        <v>525</v>
      </c>
      <c r="T703" s="623">
        <v>5</v>
      </c>
      <c r="U703" s="634">
        <f t="shared" si="781"/>
        <v>5</v>
      </c>
      <c r="V703" s="611">
        <f t="shared" si="782"/>
        <v>527120</v>
      </c>
      <c r="W703" s="611">
        <f t="shared" si="783"/>
        <v>2635600</v>
      </c>
      <c r="X703" s="611">
        <f t="shared" si="784"/>
        <v>0</v>
      </c>
      <c r="Y703" s="610">
        <f t="shared" si="785"/>
        <v>5</v>
      </c>
      <c r="Z703" s="611">
        <f t="shared" si="786"/>
        <v>527120</v>
      </c>
      <c r="AA703" s="611">
        <f t="shared" si="787"/>
        <v>2635600</v>
      </c>
      <c r="AB703" s="611">
        <f t="shared" si="788"/>
        <v>0</v>
      </c>
      <c r="AC703" s="5" t="b">
        <f t="shared" si="789"/>
        <v>1</v>
      </c>
    </row>
    <row r="704" spans="1:29" ht="15" customHeight="1">
      <c r="A704" s="612" t="s">
        <v>506</v>
      </c>
      <c r="B704" s="804">
        <v>87</v>
      </c>
      <c r="C704" s="622" t="s">
        <v>222</v>
      </c>
      <c r="D704" s="601" t="s">
        <v>443</v>
      </c>
      <c r="E704" s="630" t="s">
        <v>414</v>
      </c>
      <c r="F704" s="624" t="s">
        <v>229</v>
      </c>
      <c r="G704" s="821" t="s">
        <v>212</v>
      </c>
      <c r="H704" s="821" t="s">
        <v>243</v>
      </c>
      <c r="I704" s="630" t="s">
        <v>517</v>
      </c>
      <c r="J704" s="625">
        <v>1</v>
      </c>
      <c r="K704" s="624" t="s">
        <v>1899</v>
      </c>
      <c r="L704" s="633">
        <v>2635600</v>
      </c>
      <c r="M704" s="624">
        <v>2012</v>
      </c>
      <c r="N704" s="530" t="s">
        <v>210</v>
      </c>
      <c r="O704" s="633">
        <f t="shared" si="780"/>
        <v>2635600</v>
      </c>
      <c r="P704" s="530" t="s">
        <v>99</v>
      </c>
      <c r="Q704" s="604"/>
      <c r="R704" s="609"/>
      <c r="S704" s="622" t="s">
        <v>525</v>
      </c>
      <c r="T704" s="623">
        <v>5</v>
      </c>
      <c r="U704" s="634">
        <f t="shared" si="781"/>
        <v>5</v>
      </c>
      <c r="V704" s="611">
        <f t="shared" si="782"/>
        <v>527120</v>
      </c>
      <c r="W704" s="611">
        <f t="shared" si="783"/>
        <v>2635600</v>
      </c>
      <c r="X704" s="611">
        <f t="shared" si="784"/>
        <v>0</v>
      </c>
      <c r="Y704" s="610">
        <f t="shared" si="785"/>
        <v>5</v>
      </c>
      <c r="Z704" s="611">
        <f t="shared" si="786"/>
        <v>527120</v>
      </c>
      <c r="AA704" s="611">
        <f t="shared" si="787"/>
        <v>2635600</v>
      </c>
      <c r="AB704" s="611">
        <f t="shared" si="788"/>
        <v>0</v>
      </c>
      <c r="AC704" s="5" t="b">
        <f t="shared" si="789"/>
        <v>1</v>
      </c>
    </row>
    <row r="705" spans="1:29" ht="15" customHeight="1">
      <c r="A705" s="612" t="s">
        <v>506</v>
      </c>
      <c r="B705" s="804">
        <v>88</v>
      </c>
      <c r="C705" s="622" t="s">
        <v>222</v>
      </c>
      <c r="D705" s="601" t="s">
        <v>443</v>
      </c>
      <c r="E705" s="630" t="s">
        <v>389</v>
      </c>
      <c r="F705" s="624" t="s">
        <v>229</v>
      </c>
      <c r="G705" s="821" t="s">
        <v>212</v>
      </c>
      <c r="H705" s="821" t="s">
        <v>243</v>
      </c>
      <c r="I705" s="630" t="s">
        <v>517</v>
      </c>
      <c r="J705" s="625">
        <v>1</v>
      </c>
      <c r="K705" s="624" t="s">
        <v>1899</v>
      </c>
      <c r="L705" s="633">
        <v>2635600</v>
      </c>
      <c r="M705" s="624">
        <v>2012</v>
      </c>
      <c r="N705" s="530" t="s">
        <v>210</v>
      </c>
      <c r="O705" s="633">
        <f t="shared" si="780"/>
        <v>2635600</v>
      </c>
      <c r="P705" s="530" t="s">
        <v>99</v>
      </c>
      <c r="Q705" s="604"/>
      <c r="R705" s="609"/>
      <c r="S705" s="622" t="s">
        <v>525</v>
      </c>
      <c r="T705" s="623">
        <v>5</v>
      </c>
      <c r="U705" s="634">
        <f t="shared" si="781"/>
        <v>5</v>
      </c>
      <c r="V705" s="611">
        <f t="shared" si="782"/>
        <v>527120</v>
      </c>
      <c r="W705" s="611">
        <f t="shared" si="783"/>
        <v>2635600</v>
      </c>
      <c r="X705" s="611">
        <f t="shared" si="784"/>
        <v>0</v>
      </c>
      <c r="Y705" s="610">
        <f t="shared" si="785"/>
        <v>5</v>
      </c>
      <c r="Z705" s="611">
        <f t="shared" si="786"/>
        <v>527120</v>
      </c>
      <c r="AA705" s="611">
        <f t="shared" si="787"/>
        <v>2635600</v>
      </c>
      <c r="AB705" s="611">
        <f t="shared" si="788"/>
        <v>0</v>
      </c>
      <c r="AC705" s="5" t="b">
        <f t="shared" si="789"/>
        <v>1</v>
      </c>
    </row>
    <row r="706" spans="1:29" ht="15" customHeight="1">
      <c r="A706" s="612" t="s">
        <v>506</v>
      </c>
      <c r="B706" s="804">
        <v>89</v>
      </c>
      <c r="C706" s="622" t="s">
        <v>222</v>
      </c>
      <c r="D706" s="601" t="s">
        <v>443</v>
      </c>
      <c r="E706" s="630" t="s">
        <v>391</v>
      </c>
      <c r="F706" s="624" t="s">
        <v>229</v>
      </c>
      <c r="G706" s="821" t="s">
        <v>212</v>
      </c>
      <c r="H706" s="821" t="s">
        <v>243</v>
      </c>
      <c r="I706" s="630" t="s">
        <v>517</v>
      </c>
      <c r="J706" s="625">
        <v>1</v>
      </c>
      <c r="K706" s="624" t="s">
        <v>1899</v>
      </c>
      <c r="L706" s="633">
        <v>2635600</v>
      </c>
      <c r="M706" s="624">
        <v>2012</v>
      </c>
      <c r="N706" s="530" t="s">
        <v>210</v>
      </c>
      <c r="O706" s="633">
        <f t="shared" si="780"/>
        <v>2635600</v>
      </c>
      <c r="P706" s="530" t="s">
        <v>99</v>
      </c>
      <c r="Q706" s="604"/>
      <c r="R706" s="609"/>
      <c r="S706" s="622" t="s">
        <v>525</v>
      </c>
      <c r="T706" s="623">
        <v>5</v>
      </c>
      <c r="U706" s="634">
        <f t="shared" si="781"/>
        <v>5</v>
      </c>
      <c r="V706" s="611">
        <f t="shared" si="782"/>
        <v>527120</v>
      </c>
      <c r="W706" s="611">
        <f t="shared" si="783"/>
        <v>2635600</v>
      </c>
      <c r="X706" s="611">
        <f t="shared" si="784"/>
        <v>0</v>
      </c>
      <c r="Y706" s="610">
        <f t="shared" si="785"/>
        <v>5</v>
      </c>
      <c r="Z706" s="611">
        <f t="shared" si="786"/>
        <v>527120</v>
      </c>
      <c r="AA706" s="611">
        <f t="shared" si="787"/>
        <v>2635600</v>
      </c>
      <c r="AB706" s="611">
        <f t="shared" si="788"/>
        <v>0</v>
      </c>
      <c r="AC706" s="5" t="b">
        <f t="shared" si="789"/>
        <v>1</v>
      </c>
    </row>
    <row r="707" spans="1:29" ht="15" customHeight="1">
      <c r="A707" s="612" t="s">
        <v>506</v>
      </c>
      <c r="B707" s="804">
        <v>90</v>
      </c>
      <c r="C707" s="622" t="s">
        <v>222</v>
      </c>
      <c r="D707" s="601" t="s">
        <v>443</v>
      </c>
      <c r="E707" s="630" t="s">
        <v>419</v>
      </c>
      <c r="F707" s="624" t="s">
        <v>229</v>
      </c>
      <c r="G707" s="821" t="s">
        <v>212</v>
      </c>
      <c r="H707" s="821" t="s">
        <v>243</v>
      </c>
      <c r="I707" s="630" t="s">
        <v>517</v>
      </c>
      <c r="J707" s="625">
        <v>1</v>
      </c>
      <c r="K707" s="624" t="s">
        <v>1899</v>
      </c>
      <c r="L707" s="633">
        <v>2635600</v>
      </c>
      <c r="M707" s="624">
        <v>2012</v>
      </c>
      <c r="N707" s="530" t="s">
        <v>210</v>
      </c>
      <c r="O707" s="633">
        <f t="shared" si="780"/>
        <v>2635600</v>
      </c>
      <c r="P707" s="530" t="s">
        <v>99</v>
      </c>
      <c r="Q707" s="604"/>
      <c r="R707" s="609"/>
      <c r="S707" s="622" t="s">
        <v>525</v>
      </c>
      <c r="T707" s="623">
        <v>5</v>
      </c>
      <c r="U707" s="634">
        <f t="shared" si="781"/>
        <v>5</v>
      </c>
      <c r="V707" s="611">
        <f t="shared" si="782"/>
        <v>527120</v>
      </c>
      <c r="W707" s="611">
        <f t="shared" si="783"/>
        <v>2635600</v>
      </c>
      <c r="X707" s="611">
        <f t="shared" si="784"/>
        <v>0</v>
      </c>
      <c r="Y707" s="610">
        <f t="shared" si="785"/>
        <v>5</v>
      </c>
      <c r="Z707" s="611">
        <f t="shared" si="786"/>
        <v>527120</v>
      </c>
      <c r="AA707" s="611">
        <f t="shared" si="787"/>
        <v>2635600</v>
      </c>
      <c r="AB707" s="611">
        <f t="shared" si="788"/>
        <v>0</v>
      </c>
      <c r="AC707" s="5" t="b">
        <f t="shared" si="789"/>
        <v>1</v>
      </c>
    </row>
    <row r="708" spans="1:29" ht="15" customHeight="1">
      <c r="A708" s="612" t="s">
        <v>506</v>
      </c>
      <c r="B708" s="804">
        <v>91</v>
      </c>
      <c r="C708" s="622" t="s">
        <v>222</v>
      </c>
      <c r="D708" s="601" t="s">
        <v>443</v>
      </c>
      <c r="E708" s="630" t="s">
        <v>406</v>
      </c>
      <c r="F708" s="624" t="s">
        <v>229</v>
      </c>
      <c r="G708" s="821" t="s">
        <v>212</v>
      </c>
      <c r="H708" s="821" t="s">
        <v>243</v>
      </c>
      <c r="I708" s="630" t="s">
        <v>517</v>
      </c>
      <c r="J708" s="625">
        <v>1</v>
      </c>
      <c r="K708" s="624" t="s">
        <v>1899</v>
      </c>
      <c r="L708" s="633">
        <v>2635600</v>
      </c>
      <c r="M708" s="624">
        <v>2012</v>
      </c>
      <c r="N708" s="530" t="s">
        <v>210</v>
      </c>
      <c r="O708" s="633">
        <f t="shared" si="780"/>
        <v>2635600</v>
      </c>
      <c r="P708" s="530" t="s">
        <v>99</v>
      </c>
      <c r="Q708" s="604"/>
      <c r="R708" s="609"/>
      <c r="S708" s="622" t="s">
        <v>525</v>
      </c>
      <c r="T708" s="623">
        <v>5</v>
      </c>
      <c r="U708" s="634">
        <f t="shared" si="781"/>
        <v>5</v>
      </c>
      <c r="V708" s="611">
        <f t="shared" si="782"/>
        <v>527120</v>
      </c>
      <c r="W708" s="611">
        <f t="shared" si="783"/>
        <v>2635600</v>
      </c>
      <c r="X708" s="611">
        <f t="shared" si="784"/>
        <v>0</v>
      </c>
      <c r="Y708" s="610">
        <f t="shared" si="785"/>
        <v>5</v>
      </c>
      <c r="Z708" s="611">
        <f t="shared" si="786"/>
        <v>527120</v>
      </c>
      <c r="AA708" s="611">
        <f t="shared" si="787"/>
        <v>2635600</v>
      </c>
      <c r="AB708" s="611">
        <f t="shared" si="788"/>
        <v>0</v>
      </c>
      <c r="AC708" s="5" t="b">
        <f t="shared" si="789"/>
        <v>1</v>
      </c>
    </row>
    <row r="709" spans="1:29" ht="15" customHeight="1">
      <c r="A709" s="612" t="s">
        <v>506</v>
      </c>
      <c r="B709" s="804">
        <v>92</v>
      </c>
      <c r="C709" s="622" t="s">
        <v>222</v>
      </c>
      <c r="D709" s="601" t="s">
        <v>443</v>
      </c>
      <c r="E709" s="630" t="s">
        <v>433</v>
      </c>
      <c r="F709" s="624" t="s">
        <v>229</v>
      </c>
      <c r="G709" s="821" t="s">
        <v>212</v>
      </c>
      <c r="H709" s="821" t="s">
        <v>243</v>
      </c>
      <c r="I709" s="630" t="s">
        <v>517</v>
      </c>
      <c r="J709" s="625">
        <v>1</v>
      </c>
      <c r="K709" s="624" t="s">
        <v>1899</v>
      </c>
      <c r="L709" s="633">
        <v>2635600</v>
      </c>
      <c r="M709" s="624">
        <v>2012</v>
      </c>
      <c r="N709" s="530" t="s">
        <v>210</v>
      </c>
      <c r="O709" s="633">
        <f t="shared" si="780"/>
        <v>2635600</v>
      </c>
      <c r="P709" s="530" t="s">
        <v>99</v>
      </c>
      <c r="Q709" s="604"/>
      <c r="R709" s="609"/>
      <c r="S709" s="622" t="s">
        <v>525</v>
      </c>
      <c r="T709" s="623">
        <v>5</v>
      </c>
      <c r="U709" s="634">
        <f t="shared" si="781"/>
        <v>5</v>
      </c>
      <c r="V709" s="611">
        <f t="shared" si="782"/>
        <v>527120</v>
      </c>
      <c r="W709" s="611">
        <f t="shared" si="783"/>
        <v>2635600</v>
      </c>
      <c r="X709" s="611">
        <f t="shared" si="784"/>
        <v>0</v>
      </c>
      <c r="Y709" s="610">
        <f t="shared" si="785"/>
        <v>5</v>
      </c>
      <c r="Z709" s="611">
        <f t="shared" si="786"/>
        <v>527120</v>
      </c>
      <c r="AA709" s="611">
        <f t="shared" si="787"/>
        <v>2635600</v>
      </c>
      <c r="AB709" s="611">
        <f t="shared" si="788"/>
        <v>0</v>
      </c>
      <c r="AC709" s="5" t="b">
        <f t="shared" si="789"/>
        <v>1</v>
      </c>
    </row>
    <row r="710" spans="1:29" ht="15" customHeight="1">
      <c r="A710" s="612" t="s">
        <v>506</v>
      </c>
      <c r="B710" s="804">
        <v>93</v>
      </c>
      <c r="C710" s="622" t="s">
        <v>222</v>
      </c>
      <c r="D710" s="601" t="s">
        <v>443</v>
      </c>
      <c r="E710" s="630" t="s">
        <v>474</v>
      </c>
      <c r="F710" s="624" t="s">
        <v>229</v>
      </c>
      <c r="G710" s="821" t="s">
        <v>212</v>
      </c>
      <c r="H710" s="821" t="s">
        <v>243</v>
      </c>
      <c r="I710" s="630" t="s">
        <v>517</v>
      </c>
      <c r="J710" s="625">
        <v>1</v>
      </c>
      <c r="K710" s="624" t="s">
        <v>1899</v>
      </c>
      <c r="L710" s="633">
        <v>2635600</v>
      </c>
      <c r="M710" s="624">
        <v>2012</v>
      </c>
      <c r="N710" s="530" t="s">
        <v>210</v>
      </c>
      <c r="O710" s="633">
        <f t="shared" si="780"/>
        <v>2635600</v>
      </c>
      <c r="P710" s="530" t="s">
        <v>99</v>
      </c>
      <c r="Q710" s="604"/>
      <c r="R710" s="609"/>
      <c r="S710" s="622" t="s">
        <v>525</v>
      </c>
      <c r="T710" s="623">
        <v>5</v>
      </c>
      <c r="U710" s="634">
        <f t="shared" si="781"/>
        <v>5</v>
      </c>
      <c r="V710" s="611">
        <f t="shared" si="782"/>
        <v>527120</v>
      </c>
      <c r="W710" s="611">
        <f t="shared" si="783"/>
        <v>2635600</v>
      </c>
      <c r="X710" s="611">
        <f t="shared" si="784"/>
        <v>0</v>
      </c>
      <c r="Y710" s="610">
        <f t="shared" si="785"/>
        <v>5</v>
      </c>
      <c r="Z710" s="611">
        <f t="shared" si="786"/>
        <v>527120</v>
      </c>
      <c r="AA710" s="611">
        <f t="shared" si="787"/>
        <v>2635600</v>
      </c>
      <c r="AB710" s="611">
        <f t="shared" si="788"/>
        <v>0</v>
      </c>
      <c r="AC710" s="5" t="b">
        <f t="shared" si="789"/>
        <v>1</v>
      </c>
    </row>
    <row r="711" spans="1:29" ht="15" customHeight="1">
      <c r="A711" s="612" t="s">
        <v>506</v>
      </c>
      <c r="B711" s="804">
        <v>94</v>
      </c>
      <c r="C711" s="622" t="s">
        <v>222</v>
      </c>
      <c r="D711" s="601" t="s">
        <v>443</v>
      </c>
      <c r="E711" s="630" t="s">
        <v>513</v>
      </c>
      <c r="F711" s="624" t="s">
        <v>229</v>
      </c>
      <c r="G711" s="821" t="s">
        <v>212</v>
      </c>
      <c r="H711" s="821" t="s">
        <v>243</v>
      </c>
      <c r="I711" s="630" t="s">
        <v>517</v>
      </c>
      <c r="J711" s="625">
        <v>1</v>
      </c>
      <c r="K711" s="624" t="s">
        <v>1899</v>
      </c>
      <c r="L711" s="633">
        <v>2635600</v>
      </c>
      <c r="M711" s="624">
        <v>2012</v>
      </c>
      <c r="N711" s="530" t="s">
        <v>210</v>
      </c>
      <c r="O711" s="633">
        <f t="shared" si="780"/>
        <v>2635600</v>
      </c>
      <c r="P711" s="530" t="s">
        <v>99</v>
      </c>
      <c r="Q711" s="604"/>
      <c r="R711" s="609"/>
      <c r="S711" s="622" t="s">
        <v>525</v>
      </c>
      <c r="T711" s="623">
        <v>5</v>
      </c>
      <c r="U711" s="634">
        <f t="shared" si="781"/>
        <v>5</v>
      </c>
      <c r="V711" s="611">
        <f t="shared" si="782"/>
        <v>527120</v>
      </c>
      <c r="W711" s="611">
        <f t="shared" si="783"/>
        <v>2635600</v>
      </c>
      <c r="X711" s="611">
        <f t="shared" si="784"/>
        <v>0</v>
      </c>
      <c r="Y711" s="610">
        <f t="shared" si="785"/>
        <v>5</v>
      </c>
      <c r="Z711" s="611">
        <f t="shared" si="786"/>
        <v>527120</v>
      </c>
      <c r="AA711" s="611">
        <f t="shared" si="787"/>
        <v>2635600</v>
      </c>
      <c r="AB711" s="611">
        <f t="shared" si="788"/>
        <v>0</v>
      </c>
      <c r="AC711" s="5" t="b">
        <f t="shared" si="789"/>
        <v>1</v>
      </c>
    </row>
    <row r="712" spans="1:29" ht="15" customHeight="1">
      <c r="A712" s="612" t="s">
        <v>506</v>
      </c>
      <c r="B712" s="804">
        <v>95</v>
      </c>
      <c r="C712" s="622" t="s">
        <v>222</v>
      </c>
      <c r="D712" s="601" t="s">
        <v>443</v>
      </c>
      <c r="E712" s="630" t="s">
        <v>2035</v>
      </c>
      <c r="F712" s="624" t="s">
        <v>229</v>
      </c>
      <c r="G712" s="821" t="s">
        <v>212</v>
      </c>
      <c r="H712" s="821" t="s">
        <v>243</v>
      </c>
      <c r="I712" s="630" t="s">
        <v>517</v>
      </c>
      <c r="J712" s="625">
        <v>1</v>
      </c>
      <c r="K712" s="624" t="s">
        <v>1899</v>
      </c>
      <c r="L712" s="633">
        <v>2635600</v>
      </c>
      <c r="M712" s="624">
        <v>2012</v>
      </c>
      <c r="N712" s="530" t="s">
        <v>210</v>
      </c>
      <c r="O712" s="633">
        <f t="shared" si="780"/>
        <v>2635600</v>
      </c>
      <c r="P712" s="530" t="s">
        <v>99</v>
      </c>
      <c r="Q712" s="604"/>
      <c r="R712" s="609"/>
      <c r="S712" s="622" t="s">
        <v>525</v>
      </c>
      <c r="T712" s="623">
        <v>5</v>
      </c>
      <c r="U712" s="634">
        <f t="shared" si="781"/>
        <v>5</v>
      </c>
      <c r="V712" s="611">
        <f t="shared" si="782"/>
        <v>527120</v>
      </c>
      <c r="W712" s="611">
        <f t="shared" si="783"/>
        <v>2635600</v>
      </c>
      <c r="X712" s="611">
        <f t="shared" si="784"/>
        <v>0</v>
      </c>
      <c r="Y712" s="610">
        <f t="shared" si="785"/>
        <v>5</v>
      </c>
      <c r="Z712" s="611">
        <f t="shared" si="786"/>
        <v>527120</v>
      </c>
      <c r="AA712" s="611">
        <f t="shared" si="787"/>
        <v>2635600</v>
      </c>
      <c r="AB712" s="611">
        <f t="shared" si="788"/>
        <v>0</v>
      </c>
      <c r="AC712" s="5" t="b">
        <f t="shared" si="789"/>
        <v>1</v>
      </c>
    </row>
    <row r="713" spans="1:29" ht="15" customHeight="1">
      <c r="A713" s="612" t="s">
        <v>506</v>
      </c>
      <c r="B713" s="804">
        <v>96</v>
      </c>
      <c r="C713" s="622" t="s">
        <v>222</v>
      </c>
      <c r="D713" s="601" t="s">
        <v>443</v>
      </c>
      <c r="E713" s="630" t="s">
        <v>2036</v>
      </c>
      <c r="F713" s="624" t="s">
        <v>229</v>
      </c>
      <c r="G713" s="821" t="s">
        <v>212</v>
      </c>
      <c r="H713" s="821" t="s">
        <v>243</v>
      </c>
      <c r="I713" s="630" t="s">
        <v>517</v>
      </c>
      <c r="J713" s="625">
        <v>1</v>
      </c>
      <c r="K713" s="624" t="s">
        <v>1899</v>
      </c>
      <c r="L713" s="633">
        <v>2635600</v>
      </c>
      <c r="M713" s="624">
        <v>2012</v>
      </c>
      <c r="N713" s="530" t="s">
        <v>210</v>
      </c>
      <c r="O713" s="633">
        <f t="shared" si="780"/>
        <v>2635600</v>
      </c>
      <c r="P713" s="530" t="s">
        <v>99</v>
      </c>
      <c r="Q713" s="604"/>
      <c r="R713" s="609"/>
      <c r="S713" s="622" t="s">
        <v>525</v>
      </c>
      <c r="T713" s="623">
        <v>5</v>
      </c>
      <c r="U713" s="634">
        <f t="shared" si="781"/>
        <v>5</v>
      </c>
      <c r="V713" s="611">
        <f t="shared" si="782"/>
        <v>527120</v>
      </c>
      <c r="W713" s="611">
        <f t="shared" si="783"/>
        <v>2635600</v>
      </c>
      <c r="X713" s="611">
        <f t="shared" si="784"/>
        <v>0</v>
      </c>
      <c r="Y713" s="610">
        <f t="shared" si="785"/>
        <v>5</v>
      </c>
      <c r="Z713" s="611">
        <f t="shared" si="786"/>
        <v>527120</v>
      </c>
      <c r="AA713" s="611">
        <f t="shared" si="787"/>
        <v>2635600</v>
      </c>
      <c r="AB713" s="611">
        <f t="shared" si="788"/>
        <v>0</v>
      </c>
      <c r="AC713" s="5" t="b">
        <f t="shared" si="789"/>
        <v>1</v>
      </c>
    </row>
    <row r="714" spans="1:29" ht="15" customHeight="1">
      <c r="A714" s="612" t="s">
        <v>506</v>
      </c>
      <c r="B714" s="804">
        <v>97</v>
      </c>
      <c r="C714" s="622" t="s">
        <v>222</v>
      </c>
      <c r="D714" s="601" t="s">
        <v>443</v>
      </c>
      <c r="E714" s="630" t="s">
        <v>491</v>
      </c>
      <c r="F714" s="624" t="s">
        <v>229</v>
      </c>
      <c r="G714" s="821" t="s">
        <v>212</v>
      </c>
      <c r="H714" s="821" t="s">
        <v>243</v>
      </c>
      <c r="I714" s="630" t="s">
        <v>517</v>
      </c>
      <c r="J714" s="625">
        <v>1</v>
      </c>
      <c r="K714" s="624" t="s">
        <v>1899</v>
      </c>
      <c r="L714" s="633">
        <v>2635600</v>
      </c>
      <c r="M714" s="624">
        <v>2012</v>
      </c>
      <c r="N714" s="530" t="s">
        <v>210</v>
      </c>
      <c r="O714" s="633">
        <f t="shared" si="780"/>
        <v>2635600</v>
      </c>
      <c r="P714" s="530" t="s">
        <v>99</v>
      </c>
      <c r="Q714" s="604"/>
      <c r="R714" s="609"/>
      <c r="S714" s="622" t="s">
        <v>525</v>
      </c>
      <c r="T714" s="623">
        <v>5</v>
      </c>
      <c r="U714" s="634">
        <f t="shared" si="781"/>
        <v>5</v>
      </c>
      <c r="V714" s="611">
        <f t="shared" si="782"/>
        <v>527120</v>
      </c>
      <c r="W714" s="611">
        <f t="shared" si="783"/>
        <v>2635600</v>
      </c>
      <c r="X714" s="611">
        <f t="shared" si="784"/>
        <v>0</v>
      </c>
      <c r="Y714" s="610">
        <f t="shared" si="785"/>
        <v>5</v>
      </c>
      <c r="Z714" s="611">
        <f t="shared" si="786"/>
        <v>527120</v>
      </c>
      <c r="AA714" s="611">
        <f t="shared" si="787"/>
        <v>2635600</v>
      </c>
      <c r="AB714" s="611">
        <f t="shared" si="788"/>
        <v>0</v>
      </c>
      <c r="AC714" s="5" t="b">
        <f t="shared" si="789"/>
        <v>1</v>
      </c>
    </row>
    <row r="715" spans="1:29" ht="15" customHeight="1">
      <c r="A715" s="612" t="s">
        <v>506</v>
      </c>
      <c r="B715" s="804">
        <v>98</v>
      </c>
      <c r="C715" s="622" t="s">
        <v>222</v>
      </c>
      <c r="D715" s="601" t="s">
        <v>443</v>
      </c>
      <c r="E715" s="630" t="s">
        <v>2037</v>
      </c>
      <c r="F715" s="624" t="s">
        <v>229</v>
      </c>
      <c r="G715" s="821" t="s">
        <v>212</v>
      </c>
      <c r="H715" s="821" t="s">
        <v>243</v>
      </c>
      <c r="I715" s="630" t="s">
        <v>517</v>
      </c>
      <c r="J715" s="625">
        <v>1</v>
      </c>
      <c r="K715" s="624" t="s">
        <v>1899</v>
      </c>
      <c r="L715" s="633">
        <v>2635600</v>
      </c>
      <c r="M715" s="624">
        <v>2012</v>
      </c>
      <c r="N715" s="530" t="s">
        <v>210</v>
      </c>
      <c r="O715" s="633">
        <f t="shared" si="780"/>
        <v>2635600</v>
      </c>
      <c r="P715" s="530" t="s">
        <v>99</v>
      </c>
      <c r="Q715" s="604"/>
      <c r="R715" s="609"/>
      <c r="S715" s="622" t="s">
        <v>525</v>
      </c>
      <c r="T715" s="623">
        <v>5</v>
      </c>
      <c r="U715" s="634">
        <f t="shared" si="781"/>
        <v>5</v>
      </c>
      <c r="V715" s="611">
        <f t="shared" si="782"/>
        <v>527120</v>
      </c>
      <c r="W715" s="611">
        <f t="shared" si="783"/>
        <v>2635600</v>
      </c>
      <c r="X715" s="611">
        <f t="shared" si="784"/>
        <v>0</v>
      </c>
      <c r="Y715" s="610">
        <f t="shared" si="785"/>
        <v>5</v>
      </c>
      <c r="Z715" s="611">
        <f t="shared" si="786"/>
        <v>527120</v>
      </c>
      <c r="AA715" s="611">
        <f t="shared" si="787"/>
        <v>2635600</v>
      </c>
      <c r="AB715" s="611">
        <f t="shared" si="788"/>
        <v>0</v>
      </c>
      <c r="AC715" s="5" t="b">
        <f t="shared" si="789"/>
        <v>1</v>
      </c>
    </row>
    <row r="716" spans="1:29" ht="15" customHeight="1">
      <c r="A716" s="612" t="s">
        <v>506</v>
      </c>
      <c r="B716" s="804">
        <v>99</v>
      </c>
      <c r="C716" s="622" t="s">
        <v>222</v>
      </c>
      <c r="D716" s="601" t="s">
        <v>443</v>
      </c>
      <c r="E716" s="630" t="s">
        <v>2038</v>
      </c>
      <c r="F716" s="624" t="s">
        <v>229</v>
      </c>
      <c r="G716" s="821" t="s">
        <v>212</v>
      </c>
      <c r="H716" s="821" t="s">
        <v>243</v>
      </c>
      <c r="I716" s="630" t="s">
        <v>517</v>
      </c>
      <c r="J716" s="625">
        <v>1</v>
      </c>
      <c r="K716" s="624" t="s">
        <v>1899</v>
      </c>
      <c r="L716" s="633">
        <v>2635600</v>
      </c>
      <c r="M716" s="624">
        <v>2012</v>
      </c>
      <c r="N716" s="530" t="s">
        <v>210</v>
      </c>
      <c r="O716" s="633">
        <f t="shared" si="780"/>
        <v>2635600</v>
      </c>
      <c r="P716" s="530" t="s">
        <v>99</v>
      </c>
      <c r="Q716" s="604"/>
      <c r="R716" s="609"/>
      <c r="S716" s="622" t="s">
        <v>525</v>
      </c>
      <c r="T716" s="623">
        <v>5</v>
      </c>
      <c r="U716" s="634">
        <f t="shared" si="781"/>
        <v>5</v>
      </c>
      <c r="V716" s="611">
        <f t="shared" si="782"/>
        <v>527120</v>
      </c>
      <c r="W716" s="611">
        <f t="shared" si="783"/>
        <v>2635600</v>
      </c>
      <c r="X716" s="611">
        <f t="shared" si="784"/>
        <v>0</v>
      </c>
      <c r="Y716" s="610">
        <f t="shared" si="785"/>
        <v>5</v>
      </c>
      <c r="Z716" s="611">
        <f t="shared" si="786"/>
        <v>527120</v>
      </c>
      <c r="AA716" s="611">
        <f t="shared" si="787"/>
        <v>2635600</v>
      </c>
      <c r="AB716" s="611">
        <f t="shared" si="788"/>
        <v>0</v>
      </c>
      <c r="AC716" s="5" t="b">
        <f t="shared" si="789"/>
        <v>1</v>
      </c>
    </row>
    <row r="717" spans="1:29" ht="15" customHeight="1">
      <c r="A717" s="612" t="s">
        <v>506</v>
      </c>
      <c r="B717" s="804">
        <v>100</v>
      </c>
      <c r="C717" s="622" t="s">
        <v>222</v>
      </c>
      <c r="D717" s="601" t="s">
        <v>443</v>
      </c>
      <c r="E717" s="630" t="s">
        <v>387</v>
      </c>
      <c r="F717" s="624" t="s">
        <v>229</v>
      </c>
      <c r="G717" s="821" t="s">
        <v>212</v>
      </c>
      <c r="H717" s="821" t="s">
        <v>243</v>
      </c>
      <c r="I717" s="630" t="s">
        <v>517</v>
      </c>
      <c r="J717" s="625">
        <v>1</v>
      </c>
      <c r="K717" s="624" t="s">
        <v>1899</v>
      </c>
      <c r="L717" s="633">
        <v>2635600</v>
      </c>
      <c r="M717" s="624">
        <v>2012</v>
      </c>
      <c r="N717" s="530" t="s">
        <v>210</v>
      </c>
      <c r="O717" s="633">
        <f t="shared" ref="O717:O721" si="790">J717*L717</f>
        <v>2635600</v>
      </c>
      <c r="P717" s="530" t="s">
        <v>99</v>
      </c>
      <c r="Q717" s="604"/>
      <c r="R717" s="609"/>
      <c r="S717" s="622" t="s">
        <v>525</v>
      </c>
      <c r="T717" s="623">
        <v>5</v>
      </c>
      <c r="U717" s="634">
        <f t="shared" si="781"/>
        <v>5</v>
      </c>
      <c r="V717" s="611">
        <f t="shared" si="782"/>
        <v>527120</v>
      </c>
      <c r="W717" s="611">
        <f t="shared" si="783"/>
        <v>2635600</v>
      </c>
      <c r="X717" s="611">
        <f t="shared" si="784"/>
        <v>0</v>
      </c>
      <c r="Y717" s="610">
        <f t="shared" si="785"/>
        <v>5</v>
      </c>
      <c r="Z717" s="611">
        <f t="shared" si="786"/>
        <v>527120</v>
      </c>
      <c r="AA717" s="611">
        <f t="shared" si="787"/>
        <v>2635600</v>
      </c>
      <c r="AB717" s="611">
        <f t="shared" si="788"/>
        <v>0</v>
      </c>
      <c r="AC717" s="5" t="b">
        <f t="shared" si="789"/>
        <v>1</v>
      </c>
    </row>
    <row r="718" spans="1:29" ht="15" customHeight="1">
      <c r="A718" s="612" t="s">
        <v>506</v>
      </c>
      <c r="B718" s="804">
        <v>101</v>
      </c>
      <c r="C718" s="622" t="s">
        <v>222</v>
      </c>
      <c r="D718" s="601" t="s">
        <v>443</v>
      </c>
      <c r="E718" s="630" t="s">
        <v>2039</v>
      </c>
      <c r="F718" s="624" t="s">
        <v>229</v>
      </c>
      <c r="G718" s="821" t="s">
        <v>212</v>
      </c>
      <c r="H718" s="821" t="s">
        <v>243</v>
      </c>
      <c r="I718" s="630" t="s">
        <v>517</v>
      </c>
      <c r="J718" s="625">
        <v>1</v>
      </c>
      <c r="K718" s="624" t="s">
        <v>1899</v>
      </c>
      <c r="L718" s="633">
        <v>2635600</v>
      </c>
      <c r="M718" s="624">
        <v>2012</v>
      </c>
      <c r="N718" s="530" t="s">
        <v>210</v>
      </c>
      <c r="O718" s="633">
        <f t="shared" si="790"/>
        <v>2635600</v>
      </c>
      <c r="P718" s="530" t="s">
        <v>99</v>
      </c>
      <c r="Q718" s="604"/>
      <c r="R718" s="609"/>
      <c r="S718" s="622" t="s">
        <v>525</v>
      </c>
      <c r="T718" s="623">
        <v>5</v>
      </c>
      <c r="U718" s="634">
        <f t="shared" si="781"/>
        <v>5</v>
      </c>
      <c r="V718" s="611">
        <f t="shared" si="782"/>
        <v>527120</v>
      </c>
      <c r="W718" s="611">
        <f t="shared" si="783"/>
        <v>2635600</v>
      </c>
      <c r="X718" s="611">
        <f t="shared" si="784"/>
        <v>0</v>
      </c>
      <c r="Y718" s="610">
        <f t="shared" si="785"/>
        <v>5</v>
      </c>
      <c r="Z718" s="611">
        <f t="shared" si="786"/>
        <v>527120</v>
      </c>
      <c r="AA718" s="611">
        <f t="shared" si="787"/>
        <v>2635600</v>
      </c>
      <c r="AB718" s="611">
        <f t="shared" si="788"/>
        <v>0</v>
      </c>
      <c r="AC718" s="5" t="b">
        <f t="shared" si="789"/>
        <v>1</v>
      </c>
    </row>
    <row r="719" spans="1:29" ht="15" customHeight="1">
      <c r="A719" s="612" t="s">
        <v>506</v>
      </c>
      <c r="B719" s="804">
        <v>102</v>
      </c>
      <c r="C719" s="622" t="s">
        <v>222</v>
      </c>
      <c r="D719" s="601" t="s">
        <v>443</v>
      </c>
      <c r="E719" s="630" t="s">
        <v>431</v>
      </c>
      <c r="F719" s="624" t="s">
        <v>229</v>
      </c>
      <c r="G719" s="821" t="s">
        <v>212</v>
      </c>
      <c r="H719" s="821" t="s">
        <v>243</v>
      </c>
      <c r="I719" s="630" t="s">
        <v>517</v>
      </c>
      <c r="J719" s="625">
        <v>1</v>
      </c>
      <c r="K719" s="624" t="s">
        <v>1899</v>
      </c>
      <c r="L719" s="633">
        <v>2635600</v>
      </c>
      <c r="M719" s="624">
        <v>2012</v>
      </c>
      <c r="N719" s="530" t="s">
        <v>210</v>
      </c>
      <c r="O719" s="633">
        <f t="shared" si="790"/>
        <v>2635600</v>
      </c>
      <c r="P719" s="530" t="s">
        <v>99</v>
      </c>
      <c r="Q719" s="604"/>
      <c r="R719" s="609"/>
      <c r="S719" s="622" t="s">
        <v>525</v>
      </c>
      <c r="T719" s="623">
        <v>5</v>
      </c>
      <c r="U719" s="634">
        <f t="shared" si="781"/>
        <v>5</v>
      </c>
      <c r="V719" s="611">
        <f t="shared" si="782"/>
        <v>527120</v>
      </c>
      <c r="W719" s="611">
        <f t="shared" si="783"/>
        <v>2635600</v>
      </c>
      <c r="X719" s="611">
        <f t="shared" si="784"/>
        <v>0</v>
      </c>
      <c r="Y719" s="610">
        <f t="shared" si="785"/>
        <v>5</v>
      </c>
      <c r="Z719" s="611">
        <f t="shared" si="786"/>
        <v>527120</v>
      </c>
      <c r="AA719" s="611">
        <f t="shared" si="787"/>
        <v>2635600</v>
      </c>
      <c r="AB719" s="611">
        <f t="shared" si="788"/>
        <v>0</v>
      </c>
      <c r="AC719" s="5" t="b">
        <f t="shared" si="789"/>
        <v>1</v>
      </c>
    </row>
    <row r="720" spans="1:29" ht="15" customHeight="1">
      <c r="A720" s="612" t="s">
        <v>506</v>
      </c>
      <c r="B720" s="804">
        <v>103</v>
      </c>
      <c r="C720" s="622" t="s">
        <v>222</v>
      </c>
      <c r="D720" s="601" t="s">
        <v>443</v>
      </c>
      <c r="E720" s="630" t="s">
        <v>1790</v>
      </c>
      <c r="F720" s="624" t="s">
        <v>229</v>
      </c>
      <c r="G720" s="821" t="s">
        <v>212</v>
      </c>
      <c r="H720" s="821" t="s">
        <v>243</v>
      </c>
      <c r="I720" s="630" t="s">
        <v>517</v>
      </c>
      <c r="J720" s="625">
        <v>1</v>
      </c>
      <c r="K720" s="624" t="s">
        <v>1899</v>
      </c>
      <c r="L720" s="633">
        <v>2635600</v>
      </c>
      <c r="M720" s="624">
        <v>2012</v>
      </c>
      <c r="N720" s="530" t="s">
        <v>210</v>
      </c>
      <c r="O720" s="633">
        <f t="shared" si="790"/>
        <v>2635600</v>
      </c>
      <c r="P720" s="530" t="s">
        <v>99</v>
      </c>
      <c r="Q720" s="604"/>
      <c r="R720" s="609"/>
      <c r="S720" s="622" t="s">
        <v>525</v>
      </c>
      <c r="T720" s="623">
        <v>5</v>
      </c>
      <c r="U720" s="634">
        <f t="shared" si="781"/>
        <v>5</v>
      </c>
      <c r="V720" s="611">
        <f t="shared" si="782"/>
        <v>527120</v>
      </c>
      <c r="W720" s="611">
        <f t="shared" si="783"/>
        <v>2635600</v>
      </c>
      <c r="X720" s="611">
        <f t="shared" si="784"/>
        <v>0</v>
      </c>
      <c r="Y720" s="610">
        <f t="shared" si="785"/>
        <v>5</v>
      </c>
      <c r="Z720" s="611">
        <f t="shared" si="786"/>
        <v>527120</v>
      </c>
      <c r="AA720" s="611">
        <f t="shared" si="787"/>
        <v>2635600</v>
      </c>
      <c r="AB720" s="611">
        <f t="shared" si="788"/>
        <v>0</v>
      </c>
      <c r="AC720" s="5" t="b">
        <f t="shared" si="789"/>
        <v>1</v>
      </c>
    </row>
    <row r="721" spans="1:29" ht="15" customHeight="1">
      <c r="A721" s="612" t="s">
        <v>506</v>
      </c>
      <c r="B721" s="804">
        <v>104</v>
      </c>
      <c r="C721" s="622" t="s">
        <v>222</v>
      </c>
      <c r="D721" s="601" t="s">
        <v>443</v>
      </c>
      <c r="E721" s="630" t="s">
        <v>512</v>
      </c>
      <c r="F721" s="624" t="s">
        <v>229</v>
      </c>
      <c r="G721" s="821" t="s">
        <v>212</v>
      </c>
      <c r="H721" s="821" t="s">
        <v>243</v>
      </c>
      <c r="I721" s="630" t="s">
        <v>517</v>
      </c>
      <c r="J721" s="625">
        <v>1</v>
      </c>
      <c r="K721" s="624" t="s">
        <v>1899</v>
      </c>
      <c r="L721" s="633">
        <v>2635600</v>
      </c>
      <c r="M721" s="624">
        <v>2012</v>
      </c>
      <c r="N721" s="530" t="s">
        <v>210</v>
      </c>
      <c r="O721" s="633">
        <f t="shared" si="790"/>
        <v>2635600</v>
      </c>
      <c r="P721" s="530" t="s">
        <v>99</v>
      </c>
      <c r="Q721" s="604"/>
      <c r="R721" s="609"/>
      <c r="S721" s="622" t="s">
        <v>525</v>
      </c>
      <c r="T721" s="623">
        <v>5</v>
      </c>
      <c r="U721" s="634">
        <f t="shared" si="781"/>
        <v>5</v>
      </c>
      <c r="V721" s="611">
        <f t="shared" si="782"/>
        <v>527120</v>
      </c>
      <c r="W721" s="611">
        <f t="shared" si="783"/>
        <v>2635600</v>
      </c>
      <c r="X721" s="611">
        <f t="shared" si="784"/>
        <v>0</v>
      </c>
      <c r="Y721" s="610">
        <f t="shared" si="785"/>
        <v>5</v>
      </c>
      <c r="Z721" s="611">
        <f t="shared" si="786"/>
        <v>527120</v>
      </c>
      <c r="AA721" s="611">
        <f t="shared" si="787"/>
        <v>2635600</v>
      </c>
      <c r="AB721" s="611">
        <f t="shared" si="788"/>
        <v>0</v>
      </c>
      <c r="AC721" s="5" t="b">
        <f t="shared" si="789"/>
        <v>1</v>
      </c>
    </row>
    <row r="722" spans="1:29" ht="15" customHeight="1">
      <c r="A722" s="612" t="s">
        <v>526</v>
      </c>
      <c r="B722" s="1506" t="s">
        <v>278</v>
      </c>
      <c r="C722" s="1506"/>
      <c r="D722" s="630"/>
      <c r="E722" s="630"/>
      <c r="F722" s="604"/>
      <c r="G722" s="624"/>
      <c r="H722" s="624"/>
      <c r="I722" s="679"/>
      <c r="J722" s="625"/>
      <c r="K722" s="624"/>
      <c r="L722" s="633"/>
      <c r="M722" s="624"/>
      <c r="N722" s="624"/>
      <c r="O722" s="633"/>
      <c r="P722" s="624"/>
      <c r="Q722" s="604"/>
      <c r="R722" s="609"/>
      <c r="S722" s="624"/>
      <c r="T722" s="610"/>
      <c r="U722" s="634"/>
      <c r="V722" s="611"/>
      <c r="W722" s="611"/>
      <c r="X722" s="611"/>
      <c r="Y722" s="610"/>
      <c r="Z722" s="611"/>
      <c r="AA722" s="611"/>
      <c r="AB722" s="611"/>
      <c r="AC722" s="5" t="b">
        <f t="shared" si="568"/>
        <v>1</v>
      </c>
    </row>
    <row r="723" spans="1:29" ht="15" customHeight="1">
      <c r="A723" s="612" t="s">
        <v>526</v>
      </c>
      <c r="B723" s="804">
        <v>1</v>
      </c>
      <c r="C723" s="618" t="s">
        <v>484</v>
      </c>
      <c r="D723" s="530" t="s">
        <v>449</v>
      </c>
      <c r="E723" s="530" t="s">
        <v>332</v>
      </c>
      <c r="F723" s="630" t="s">
        <v>225</v>
      </c>
      <c r="G723" s="630" t="s">
        <v>540</v>
      </c>
      <c r="H723" s="630" t="s">
        <v>548</v>
      </c>
      <c r="I723" s="630" t="s">
        <v>211</v>
      </c>
      <c r="J723" s="625">
        <v>1</v>
      </c>
      <c r="K723" s="624" t="s">
        <v>1893</v>
      </c>
      <c r="L723" s="620">
        <v>3533333.3333333335</v>
      </c>
      <c r="M723" s="624">
        <v>2013</v>
      </c>
      <c r="N723" s="530" t="s">
        <v>210</v>
      </c>
      <c r="O723" s="633">
        <f t="shared" si="625"/>
        <v>3533333.3333333335</v>
      </c>
      <c r="P723" s="530" t="s">
        <v>99</v>
      </c>
      <c r="Q723" s="604"/>
      <c r="R723" s="609"/>
      <c r="S723" s="618" t="s">
        <v>552</v>
      </c>
      <c r="T723" s="623">
        <v>5</v>
      </c>
      <c r="U723" s="634">
        <f>2016-M723+1</f>
        <v>4</v>
      </c>
      <c r="V723" s="611">
        <f t="shared" si="579"/>
        <v>706666.66666666674</v>
      </c>
      <c r="W723" s="611">
        <f t="shared" si="580"/>
        <v>2826666.666666667</v>
      </c>
      <c r="X723" s="611">
        <f t="shared" si="581"/>
        <v>706666.66666666651</v>
      </c>
      <c r="Y723" s="610">
        <f>2017-M723+1</f>
        <v>5</v>
      </c>
      <c r="Z723" s="611">
        <f t="shared" si="643"/>
        <v>706666.66666666674</v>
      </c>
      <c r="AA723" s="611">
        <f t="shared" si="583"/>
        <v>3533333.333333334</v>
      </c>
      <c r="AB723" s="611">
        <f t="shared" si="584"/>
        <v>0</v>
      </c>
      <c r="AC723" s="5" t="b">
        <f t="shared" si="568"/>
        <v>1</v>
      </c>
    </row>
    <row r="724" spans="1:29" ht="15" customHeight="1">
      <c r="A724" s="612" t="s">
        <v>526</v>
      </c>
      <c r="B724" s="804">
        <v>2</v>
      </c>
      <c r="C724" s="618" t="s">
        <v>484</v>
      </c>
      <c r="D724" s="530" t="s">
        <v>449</v>
      </c>
      <c r="E724" s="530" t="s">
        <v>338</v>
      </c>
      <c r="F724" s="630" t="s">
        <v>225</v>
      </c>
      <c r="G724" s="630" t="s">
        <v>540</v>
      </c>
      <c r="H724" s="630" t="s">
        <v>548</v>
      </c>
      <c r="I724" s="630" t="s">
        <v>211</v>
      </c>
      <c r="J724" s="625">
        <v>1</v>
      </c>
      <c r="K724" s="624" t="s">
        <v>1893</v>
      </c>
      <c r="L724" s="620">
        <v>3533333.3333333335</v>
      </c>
      <c r="M724" s="624">
        <v>2013</v>
      </c>
      <c r="N724" s="530" t="s">
        <v>210</v>
      </c>
      <c r="O724" s="633">
        <f t="shared" ref="O724:O731" si="791">J724*L724</f>
        <v>3533333.3333333335</v>
      </c>
      <c r="P724" s="530" t="s">
        <v>99</v>
      </c>
      <c r="Q724" s="604"/>
      <c r="R724" s="609"/>
      <c r="S724" s="618" t="s">
        <v>552</v>
      </c>
      <c r="T724" s="623">
        <v>5</v>
      </c>
      <c r="U724" s="634">
        <f t="shared" ref="U724:U731" si="792">2016-M724+1</f>
        <v>4</v>
      </c>
      <c r="V724" s="611">
        <f t="shared" ref="V724:V731" si="793">O724/T724</f>
        <v>706666.66666666674</v>
      </c>
      <c r="W724" s="611">
        <f t="shared" ref="W724:W731" si="794">U724*V724</f>
        <v>2826666.666666667</v>
      </c>
      <c r="X724" s="611">
        <f t="shared" ref="X724:X731" si="795">O724-W724</f>
        <v>706666.66666666651</v>
      </c>
      <c r="Y724" s="610">
        <f t="shared" ref="Y724:Y731" si="796">2017-M724+1</f>
        <v>5</v>
      </c>
      <c r="Z724" s="611">
        <f t="shared" ref="Z724:Z731" si="797">O724/T724</f>
        <v>706666.66666666674</v>
      </c>
      <c r="AA724" s="611">
        <f t="shared" ref="AA724:AA731" si="798">Y724*Z724</f>
        <v>3533333.333333334</v>
      </c>
      <c r="AB724" s="611">
        <f t="shared" ref="AB724:AB731" si="799">O724-AA724</f>
        <v>0</v>
      </c>
      <c r="AC724" s="5" t="b">
        <f t="shared" ref="AC724:AC731" si="800">AA724+AB724=O724</f>
        <v>1</v>
      </c>
    </row>
    <row r="725" spans="1:29" ht="15" customHeight="1">
      <c r="A725" s="612" t="s">
        <v>526</v>
      </c>
      <c r="B725" s="804">
        <v>3</v>
      </c>
      <c r="C725" s="618" t="s">
        <v>484</v>
      </c>
      <c r="D725" s="530" t="s">
        <v>449</v>
      </c>
      <c r="E725" s="530" t="s">
        <v>355</v>
      </c>
      <c r="F725" s="630" t="s">
        <v>225</v>
      </c>
      <c r="G725" s="630" t="s">
        <v>540</v>
      </c>
      <c r="H725" s="630" t="s">
        <v>548</v>
      </c>
      <c r="I725" s="630" t="s">
        <v>211</v>
      </c>
      <c r="J725" s="625">
        <v>1</v>
      </c>
      <c r="K725" s="624" t="s">
        <v>1893</v>
      </c>
      <c r="L725" s="620">
        <v>3533333.3333333335</v>
      </c>
      <c r="M725" s="624">
        <v>2013</v>
      </c>
      <c r="N725" s="530" t="s">
        <v>210</v>
      </c>
      <c r="O725" s="633">
        <f t="shared" si="791"/>
        <v>3533333.3333333335</v>
      </c>
      <c r="P725" s="530" t="s">
        <v>99</v>
      </c>
      <c r="Q725" s="604"/>
      <c r="R725" s="609"/>
      <c r="S725" s="618" t="s">
        <v>552</v>
      </c>
      <c r="T725" s="623">
        <v>5</v>
      </c>
      <c r="U725" s="634">
        <f t="shared" si="792"/>
        <v>4</v>
      </c>
      <c r="V725" s="611">
        <f t="shared" si="793"/>
        <v>706666.66666666674</v>
      </c>
      <c r="W725" s="611">
        <f t="shared" si="794"/>
        <v>2826666.666666667</v>
      </c>
      <c r="X725" s="611">
        <f t="shared" si="795"/>
        <v>706666.66666666651</v>
      </c>
      <c r="Y725" s="610">
        <f t="shared" si="796"/>
        <v>5</v>
      </c>
      <c r="Z725" s="611">
        <f t="shared" si="797"/>
        <v>706666.66666666674</v>
      </c>
      <c r="AA725" s="611">
        <f t="shared" si="798"/>
        <v>3533333.333333334</v>
      </c>
      <c r="AB725" s="611">
        <f t="shared" si="799"/>
        <v>0</v>
      </c>
      <c r="AC725" s="5" t="b">
        <f t="shared" si="800"/>
        <v>1</v>
      </c>
    </row>
    <row r="726" spans="1:29" ht="15" customHeight="1">
      <c r="A726" s="612" t="s">
        <v>526</v>
      </c>
      <c r="B726" s="804">
        <v>4</v>
      </c>
      <c r="C726" s="618" t="s">
        <v>484</v>
      </c>
      <c r="D726" s="530" t="s">
        <v>449</v>
      </c>
      <c r="E726" s="530" t="s">
        <v>346</v>
      </c>
      <c r="F726" s="630" t="s">
        <v>225</v>
      </c>
      <c r="G726" s="630" t="s">
        <v>540</v>
      </c>
      <c r="H726" s="630" t="s">
        <v>548</v>
      </c>
      <c r="I726" s="630" t="s">
        <v>211</v>
      </c>
      <c r="J726" s="625">
        <v>1</v>
      </c>
      <c r="K726" s="624" t="s">
        <v>1893</v>
      </c>
      <c r="L726" s="620">
        <v>3533333.3333333335</v>
      </c>
      <c r="M726" s="624">
        <v>2013</v>
      </c>
      <c r="N726" s="530" t="s">
        <v>210</v>
      </c>
      <c r="O726" s="633">
        <f t="shared" si="791"/>
        <v>3533333.3333333335</v>
      </c>
      <c r="P726" s="530" t="s">
        <v>99</v>
      </c>
      <c r="Q726" s="604"/>
      <c r="R726" s="609"/>
      <c r="S726" s="618" t="s">
        <v>552</v>
      </c>
      <c r="T726" s="623">
        <v>5</v>
      </c>
      <c r="U726" s="634">
        <f t="shared" si="792"/>
        <v>4</v>
      </c>
      <c r="V726" s="611">
        <f t="shared" si="793"/>
        <v>706666.66666666674</v>
      </c>
      <c r="W726" s="611">
        <f t="shared" si="794"/>
        <v>2826666.666666667</v>
      </c>
      <c r="X726" s="611">
        <f t="shared" si="795"/>
        <v>706666.66666666651</v>
      </c>
      <c r="Y726" s="610">
        <f t="shared" si="796"/>
        <v>5</v>
      </c>
      <c r="Z726" s="611">
        <f t="shared" si="797"/>
        <v>706666.66666666674</v>
      </c>
      <c r="AA726" s="611">
        <f t="shared" si="798"/>
        <v>3533333.333333334</v>
      </c>
      <c r="AB726" s="611">
        <f t="shared" si="799"/>
        <v>0</v>
      </c>
      <c r="AC726" s="5" t="b">
        <f t="shared" si="800"/>
        <v>1</v>
      </c>
    </row>
    <row r="727" spans="1:29" ht="15" customHeight="1">
      <c r="A727" s="612" t="s">
        <v>526</v>
      </c>
      <c r="B727" s="804">
        <v>5</v>
      </c>
      <c r="C727" s="618" t="s">
        <v>484</v>
      </c>
      <c r="D727" s="530" t="s">
        <v>449</v>
      </c>
      <c r="E727" s="530" t="s">
        <v>348</v>
      </c>
      <c r="F727" s="630" t="s">
        <v>225</v>
      </c>
      <c r="G727" s="630" t="s">
        <v>540</v>
      </c>
      <c r="H727" s="630" t="s">
        <v>548</v>
      </c>
      <c r="I727" s="630" t="s">
        <v>211</v>
      </c>
      <c r="J727" s="625">
        <v>1</v>
      </c>
      <c r="K727" s="624" t="s">
        <v>1893</v>
      </c>
      <c r="L727" s="620">
        <v>3533333.3333333335</v>
      </c>
      <c r="M727" s="624">
        <v>2013</v>
      </c>
      <c r="N727" s="530" t="s">
        <v>210</v>
      </c>
      <c r="O727" s="633">
        <f t="shared" si="791"/>
        <v>3533333.3333333335</v>
      </c>
      <c r="P727" s="530" t="s">
        <v>99</v>
      </c>
      <c r="Q727" s="604"/>
      <c r="R727" s="609"/>
      <c r="S727" s="618" t="s">
        <v>552</v>
      </c>
      <c r="T727" s="623">
        <v>5</v>
      </c>
      <c r="U727" s="634">
        <f t="shared" si="792"/>
        <v>4</v>
      </c>
      <c r="V727" s="611">
        <f t="shared" si="793"/>
        <v>706666.66666666674</v>
      </c>
      <c r="W727" s="611">
        <f t="shared" si="794"/>
        <v>2826666.666666667</v>
      </c>
      <c r="X727" s="611">
        <f t="shared" si="795"/>
        <v>706666.66666666651</v>
      </c>
      <c r="Y727" s="610">
        <f t="shared" si="796"/>
        <v>5</v>
      </c>
      <c r="Z727" s="611">
        <f t="shared" si="797"/>
        <v>706666.66666666674</v>
      </c>
      <c r="AA727" s="611">
        <f t="shared" si="798"/>
        <v>3533333.333333334</v>
      </c>
      <c r="AB727" s="611">
        <f t="shared" si="799"/>
        <v>0</v>
      </c>
      <c r="AC727" s="5" t="b">
        <f t="shared" si="800"/>
        <v>1</v>
      </c>
    </row>
    <row r="728" spans="1:29" ht="15" customHeight="1">
      <c r="A728" s="612" t="s">
        <v>526</v>
      </c>
      <c r="B728" s="804">
        <v>6</v>
      </c>
      <c r="C728" s="618" t="s">
        <v>484</v>
      </c>
      <c r="D728" s="530" t="s">
        <v>449</v>
      </c>
      <c r="E728" s="530" t="s">
        <v>364</v>
      </c>
      <c r="F728" s="630" t="s">
        <v>225</v>
      </c>
      <c r="G728" s="630" t="s">
        <v>540</v>
      </c>
      <c r="H728" s="630" t="s">
        <v>548</v>
      </c>
      <c r="I728" s="630" t="s">
        <v>211</v>
      </c>
      <c r="J728" s="625">
        <v>1</v>
      </c>
      <c r="K728" s="624" t="s">
        <v>1893</v>
      </c>
      <c r="L728" s="620">
        <v>3533333.3333333335</v>
      </c>
      <c r="M728" s="624">
        <v>2013</v>
      </c>
      <c r="N728" s="530" t="s">
        <v>210</v>
      </c>
      <c r="O728" s="633">
        <f t="shared" si="791"/>
        <v>3533333.3333333335</v>
      </c>
      <c r="P728" s="530" t="s">
        <v>99</v>
      </c>
      <c r="Q728" s="604"/>
      <c r="R728" s="609"/>
      <c r="S728" s="618" t="s">
        <v>552</v>
      </c>
      <c r="T728" s="623">
        <v>5</v>
      </c>
      <c r="U728" s="634">
        <f t="shared" si="792"/>
        <v>4</v>
      </c>
      <c r="V728" s="611">
        <f t="shared" si="793"/>
        <v>706666.66666666674</v>
      </c>
      <c r="W728" s="611">
        <f t="shared" si="794"/>
        <v>2826666.666666667</v>
      </c>
      <c r="X728" s="611">
        <f t="shared" si="795"/>
        <v>706666.66666666651</v>
      </c>
      <c r="Y728" s="610">
        <f t="shared" si="796"/>
        <v>5</v>
      </c>
      <c r="Z728" s="611">
        <f t="shared" si="797"/>
        <v>706666.66666666674</v>
      </c>
      <c r="AA728" s="611">
        <f t="shared" si="798"/>
        <v>3533333.333333334</v>
      </c>
      <c r="AB728" s="611">
        <f t="shared" si="799"/>
        <v>0</v>
      </c>
      <c r="AC728" s="5" t="b">
        <f t="shared" si="800"/>
        <v>1</v>
      </c>
    </row>
    <row r="729" spans="1:29" ht="15" customHeight="1">
      <c r="A729" s="612" t="s">
        <v>526</v>
      </c>
      <c r="B729" s="804">
        <v>7</v>
      </c>
      <c r="C729" s="618" t="s">
        <v>484</v>
      </c>
      <c r="D729" s="530" t="s">
        <v>449</v>
      </c>
      <c r="E729" s="530" t="s">
        <v>475</v>
      </c>
      <c r="F729" s="630" t="s">
        <v>225</v>
      </c>
      <c r="G729" s="630" t="s">
        <v>540</v>
      </c>
      <c r="H729" s="630" t="s">
        <v>548</v>
      </c>
      <c r="I729" s="630" t="s">
        <v>211</v>
      </c>
      <c r="J729" s="625">
        <v>1</v>
      </c>
      <c r="K729" s="624" t="s">
        <v>1893</v>
      </c>
      <c r="L729" s="620">
        <v>3533333.3333333335</v>
      </c>
      <c r="M729" s="624">
        <v>2013</v>
      </c>
      <c r="N729" s="530" t="s">
        <v>210</v>
      </c>
      <c r="O729" s="633">
        <f t="shared" si="791"/>
        <v>3533333.3333333335</v>
      </c>
      <c r="P729" s="530" t="s">
        <v>99</v>
      </c>
      <c r="Q729" s="604"/>
      <c r="R729" s="609"/>
      <c r="S729" s="618" t="s">
        <v>552</v>
      </c>
      <c r="T729" s="623">
        <v>5</v>
      </c>
      <c r="U729" s="634">
        <f t="shared" si="792"/>
        <v>4</v>
      </c>
      <c r="V729" s="611">
        <f t="shared" si="793"/>
        <v>706666.66666666674</v>
      </c>
      <c r="W729" s="611">
        <f t="shared" si="794"/>
        <v>2826666.666666667</v>
      </c>
      <c r="X729" s="611">
        <f t="shared" si="795"/>
        <v>706666.66666666651</v>
      </c>
      <c r="Y729" s="610">
        <f t="shared" si="796"/>
        <v>5</v>
      </c>
      <c r="Z729" s="611">
        <f t="shared" si="797"/>
        <v>706666.66666666674</v>
      </c>
      <c r="AA729" s="611">
        <f t="shared" si="798"/>
        <v>3533333.333333334</v>
      </c>
      <c r="AB729" s="611">
        <f t="shared" si="799"/>
        <v>0</v>
      </c>
      <c r="AC729" s="5" t="b">
        <f t="shared" si="800"/>
        <v>1</v>
      </c>
    </row>
    <row r="730" spans="1:29" ht="15" customHeight="1">
      <c r="A730" s="612" t="s">
        <v>526</v>
      </c>
      <c r="B730" s="804">
        <v>8</v>
      </c>
      <c r="C730" s="618" t="s">
        <v>484</v>
      </c>
      <c r="D730" s="530" t="s">
        <v>449</v>
      </c>
      <c r="E730" s="530" t="s">
        <v>414</v>
      </c>
      <c r="F730" s="630" t="s">
        <v>225</v>
      </c>
      <c r="G730" s="630" t="s">
        <v>540</v>
      </c>
      <c r="H730" s="630" t="s">
        <v>548</v>
      </c>
      <c r="I730" s="630" t="s">
        <v>211</v>
      </c>
      <c r="J730" s="625">
        <v>1</v>
      </c>
      <c r="K730" s="624" t="s">
        <v>1893</v>
      </c>
      <c r="L730" s="620">
        <v>3533333.3333333335</v>
      </c>
      <c r="M730" s="624">
        <v>2013</v>
      </c>
      <c r="N730" s="530" t="s">
        <v>210</v>
      </c>
      <c r="O730" s="633">
        <f t="shared" si="791"/>
        <v>3533333.3333333335</v>
      </c>
      <c r="P730" s="530" t="s">
        <v>99</v>
      </c>
      <c r="Q730" s="604"/>
      <c r="R730" s="609"/>
      <c r="S730" s="618" t="s">
        <v>552</v>
      </c>
      <c r="T730" s="623">
        <v>5</v>
      </c>
      <c r="U730" s="634">
        <f t="shared" si="792"/>
        <v>4</v>
      </c>
      <c r="V730" s="611">
        <f t="shared" si="793"/>
        <v>706666.66666666674</v>
      </c>
      <c r="W730" s="611">
        <f t="shared" si="794"/>
        <v>2826666.666666667</v>
      </c>
      <c r="X730" s="611">
        <f t="shared" si="795"/>
        <v>706666.66666666651</v>
      </c>
      <c r="Y730" s="610">
        <f t="shared" si="796"/>
        <v>5</v>
      </c>
      <c r="Z730" s="611">
        <f t="shared" si="797"/>
        <v>706666.66666666674</v>
      </c>
      <c r="AA730" s="611">
        <f t="shared" si="798"/>
        <v>3533333.333333334</v>
      </c>
      <c r="AB730" s="611">
        <f t="shared" si="799"/>
        <v>0</v>
      </c>
      <c r="AC730" s="5" t="b">
        <f t="shared" si="800"/>
        <v>1</v>
      </c>
    </row>
    <row r="731" spans="1:29" ht="15" customHeight="1">
      <c r="A731" s="612" t="s">
        <v>526</v>
      </c>
      <c r="B731" s="804">
        <v>9</v>
      </c>
      <c r="C731" s="618" t="s">
        <v>484</v>
      </c>
      <c r="D731" s="530" t="s">
        <v>449</v>
      </c>
      <c r="E731" s="530" t="s">
        <v>389</v>
      </c>
      <c r="F731" s="630" t="s">
        <v>225</v>
      </c>
      <c r="G731" s="630" t="s">
        <v>540</v>
      </c>
      <c r="H731" s="630" t="s">
        <v>548</v>
      </c>
      <c r="I731" s="630" t="s">
        <v>211</v>
      </c>
      <c r="J731" s="625">
        <v>1</v>
      </c>
      <c r="K731" s="624" t="s">
        <v>1893</v>
      </c>
      <c r="L731" s="620">
        <v>3533333.3333333335</v>
      </c>
      <c r="M731" s="624">
        <v>2013</v>
      </c>
      <c r="N731" s="530" t="s">
        <v>210</v>
      </c>
      <c r="O731" s="633">
        <f t="shared" si="791"/>
        <v>3533333.3333333335</v>
      </c>
      <c r="P731" s="530" t="s">
        <v>99</v>
      </c>
      <c r="Q731" s="604"/>
      <c r="R731" s="609"/>
      <c r="S731" s="618" t="s">
        <v>552</v>
      </c>
      <c r="T731" s="623">
        <v>5</v>
      </c>
      <c r="U731" s="634">
        <f t="shared" si="792"/>
        <v>4</v>
      </c>
      <c r="V731" s="611">
        <f t="shared" si="793"/>
        <v>706666.66666666674</v>
      </c>
      <c r="W731" s="611">
        <f t="shared" si="794"/>
        <v>2826666.666666667</v>
      </c>
      <c r="X731" s="611">
        <f t="shared" si="795"/>
        <v>706666.66666666651</v>
      </c>
      <c r="Y731" s="610">
        <f t="shared" si="796"/>
        <v>5</v>
      </c>
      <c r="Z731" s="611">
        <f t="shared" si="797"/>
        <v>706666.66666666674</v>
      </c>
      <c r="AA731" s="611">
        <f t="shared" si="798"/>
        <v>3533333.333333334</v>
      </c>
      <c r="AB731" s="611">
        <f t="shared" si="799"/>
        <v>0</v>
      </c>
      <c r="AC731" s="5" t="b">
        <f t="shared" si="800"/>
        <v>1</v>
      </c>
    </row>
    <row r="732" spans="1:29" ht="15" customHeight="1">
      <c r="A732" s="612" t="s">
        <v>526</v>
      </c>
      <c r="B732" s="804">
        <v>10</v>
      </c>
      <c r="C732" s="618" t="s">
        <v>527</v>
      </c>
      <c r="D732" s="630" t="s">
        <v>532</v>
      </c>
      <c r="E732" s="530" t="s">
        <v>332</v>
      </c>
      <c r="F732" s="630" t="s">
        <v>536</v>
      </c>
      <c r="G732" s="630" t="s">
        <v>541</v>
      </c>
      <c r="H732" s="630" t="s">
        <v>212</v>
      </c>
      <c r="I732" s="630" t="s">
        <v>211</v>
      </c>
      <c r="J732" s="625">
        <v>1</v>
      </c>
      <c r="K732" s="624" t="s">
        <v>1893</v>
      </c>
      <c r="L732" s="620">
        <v>300000</v>
      </c>
      <c r="M732" s="624">
        <v>2013</v>
      </c>
      <c r="N732" s="530" t="s">
        <v>210</v>
      </c>
      <c r="O732" s="633">
        <f t="shared" si="625"/>
        <v>300000</v>
      </c>
      <c r="P732" s="530" t="s">
        <v>99</v>
      </c>
      <c r="Q732" s="604"/>
      <c r="R732" s="609"/>
      <c r="S732" s="618" t="s">
        <v>552</v>
      </c>
      <c r="T732" s="623">
        <v>5</v>
      </c>
      <c r="U732" s="634">
        <f t="shared" ref="U732:U1228" si="801">2016-M732+1</f>
        <v>4</v>
      </c>
      <c r="V732" s="611">
        <f t="shared" si="579"/>
        <v>60000</v>
      </c>
      <c r="W732" s="611">
        <f t="shared" si="580"/>
        <v>240000</v>
      </c>
      <c r="X732" s="611">
        <f t="shared" si="581"/>
        <v>60000</v>
      </c>
      <c r="Y732" s="610">
        <f t="shared" ref="Y732:Y1228" si="802">2017-M732+1</f>
        <v>5</v>
      </c>
      <c r="Z732" s="611">
        <f t="shared" si="643"/>
        <v>60000</v>
      </c>
      <c r="AA732" s="611">
        <f t="shared" si="583"/>
        <v>300000</v>
      </c>
      <c r="AB732" s="611">
        <f t="shared" si="584"/>
        <v>0</v>
      </c>
      <c r="AC732" s="5" t="b">
        <f t="shared" si="568"/>
        <v>1</v>
      </c>
    </row>
    <row r="733" spans="1:29" ht="15" customHeight="1">
      <c r="A733" s="612" t="s">
        <v>526</v>
      </c>
      <c r="B733" s="804">
        <v>11</v>
      </c>
      <c r="C733" s="618" t="s">
        <v>527</v>
      </c>
      <c r="D733" s="630" t="s">
        <v>532</v>
      </c>
      <c r="E733" s="530" t="s">
        <v>338</v>
      </c>
      <c r="F733" s="630" t="s">
        <v>536</v>
      </c>
      <c r="G733" s="630" t="s">
        <v>541</v>
      </c>
      <c r="H733" s="630" t="s">
        <v>212</v>
      </c>
      <c r="I733" s="630" t="s">
        <v>211</v>
      </c>
      <c r="J733" s="625">
        <v>1</v>
      </c>
      <c r="K733" s="624" t="s">
        <v>1893</v>
      </c>
      <c r="L733" s="620">
        <v>300000</v>
      </c>
      <c r="M733" s="624">
        <v>2013</v>
      </c>
      <c r="N733" s="530" t="s">
        <v>210</v>
      </c>
      <c r="O733" s="633">
        <f t="shared" ref="O733:O749" si="803">J733*L733</f>
        <v>300000</v>
      </c>
      <c r="P733" s="530" t="s">
        <v>99</v>
      </c>
      <c r="Q733" s="604"/>
      <c r="R733" s="609"/>
      <c r="S733" s="618" t="s">
        <v>552</v>
      </c>
      <c r="T733" s="623">
        <v>5</v>
      </c>
      <c r="U733" s="634">
        <f t="shared" ref="U733:U749" si="804">2016-M733+1</f>
        <v>4</v>
      </c>
      <c r="V733" s="611">
        <f t="shared" ref="V733:V749" si="805">O733/T733</f>
        <v>60000</v>
      </c>
      <c r="W733" s="611">
        <f t="shared" ref="W733:W749" si="806">U733*V733</f>
        <v>240000</v>
      </c>
      <c r="X733" s="611">
        <f t="shared" ref="X733:X749" si="807">O733-W733</f>
        <v>60000</v>
      </c>
      <c r="Y733" s="610">
        <f t="shared" ref="Y733:Y749" si="808">2017-M733+1</f>
        <v>5</v>
      </c>
      <c r="Z733" s="611">
        <f t="shared" ref="Z733:Z749" si="809">O733/T733</f>
        <v>60000</v>
      </c>
      <c r="AA733" s="611">
        <f t="shared" ref="AA733:AA749" si="810">Y733*Z733</f>
        <v>300000</v>
      </c>
      <c r="AB733" s="611">
        <f t="shared" ref="AB733:AB749" si="811">O733-AA733</f>
        <v>0</v>
      </c>
      <c r="AC733" s="5" t="b">
        <f t="shared" ref="AC733:AC749" si="812">AA733+AB733=O733</f>
        <v>1</v>
      </c>
    </row>
    <row r="734" spans="1:29" ht="15" customHeight="1">
      <c r="A734" s="612" t="s">
        <v>526</v>
      </c>
      <c r="B734" s="804">
        <v>12</v>
      </c>
      <c r="C734" s="618" t="s">
        <v>527</v>
      </c>
      <c r="D734" s="630" t="s">
        <v>532</v>
      </c>
      <c r="E734" s="530" t="s">
        <v>355</v>
      </c>
      <c r="F734" s="630" t="s">
        <v>536</v>
      </c>
      <c r="G734" s="630" t="s">
        <v>541</v>
      </c>
      <c r="H734" s="630" t="s">
        <v>212</v>
      </c>
      <c r="I734" s="630" t="s">
        <v>211</v>
      </c>
      <c r="J734" s="625">
        <v>1</v>
      </c>
      <c r="K734" s="624" t="s">
        <v>1893</v>
      </c>
      <c r="L734" s="620">
        <v>300000</v>
      </c>
      <c r="M734" s="624">
        <v>2013</v>
      </c>
      <c r="N734" s="530" t="s">
        <v>210</v>
      </c>
      <c r="O734" s="633">
        <f t="shared" si="803"/>
        <v>300000</v>
      </c>
      <c r="P734" s="530" t="s">
        <v>99</v>
      </c>
      <c r="Q734" s="604"/>
      <c r="R734" s="609"/>
      <c r="S734" s="618" t="s">
        <v>552</v>
      </c>
      <c r="T734" s="623">
        <v>5</v>
      </c>
      <c r="U734" s="634">
        <f t="shared" si="804"/>
        <v>4</v>
      </c>
      <c r="V734" s="611">
        <f t="shared" si="805"/>
        <v>60000</v>
      </c>
      <c r="W734" s="611">
        <f t="shared" si="806"/>
        <v>240000</v>
      </c>
      <c r="X734" s="611">
        <f t="shared" si="807"/>
        <v>60000</v>
      </c>
      <c r="Y734" s="610">
        <f t="shared" si="808"/>
        <v>5</v>
      </c>
      <c r="Z734" s="611">
        <f t="shared" si="809"/>
        <v>60000</v>
      </c>
      <c r="AA734" s="611">
        <f t="shared" si="810"/>
        <v>300000</v>
      </c>
      <c r="AB734" s="611">
        <f t="shared" si="811"/>
        <v>0</v>
      </c>
      <c r="AC734" s="5" t="b">
        <f t="shared" si="812"/>
        <v>1</v>
      </c>
    </row>
    <row r="735" spans="1:29" ht="15" customHeight="1">
      <c r="A735" s="612" t="s">
        <v>526</v>
      </c>
      <c r="B735" s="804">
        <v>13</v>
      </c>
      <c r="C735" s="618" t="s">
        <v>527</v>
      </c>
      <c r="D735" s="630" t="s">
        <v>532</v>
      </c>
      <c r="E735" s="530" t="s">
        <v>346</v>
      </c>
      <c r="F735" s="630" t="s">
        <v>536</v>
      </c>
      <c r="G735" s="630" t="s">
        <v>541</v>
      </c>
      <c r="H735" s="630" t="s">
        <v>212</v>
      </c>
      <c r="I735" s="630" t="s">
        <v>211</v>
      </c>
      <c r="J735" s="625">
        <v>1</v>
      </c>
      <c r="K735" s="624" t="s">
        <v>1893</v>
      </c>
      <c r="L735" s="620">
        <v>300000</v>
      </c>
      <c r="M735" s="624">
        <v>2013</v>
      </c>
      <c r="N735" s="530" t="s">
        <v>210</v>
      </c>
      <c r="O735" s="633">
        <f t="shared" si="803"/>
        <v>300000</v>
      </c>
      <c r="P735" s="530" t="s">
        <v>99</v>
      </c>
      <c r="Q735" s="604"/>
      <c r="R735" s="609"/>
      <c r="S735" s="618" t="s">
        <v>552</v>
      </c>
      <c r="T735" s="623">
        <v>5</v>
      </c>
      <c r="U735" s="634">
        <f t="shared" si="804"/>
        <v>4</v>
      </c>
      <c r="V735" s="611">
        <f t="shared" si="805"/>
        <v>60000</v>
      </c>
      <c r="W735" s="611">
        <f t="shared" si="806"/>
        <v>240000</v>
      </c>
      <c r="X735" s="611">
        <f t="shared" si="807"/>
        <v>60000</v>
      </c>
      <c r="Y735" s="610">
        <f t="shared" si="808"/>
        <v>5</v>
      </c>
      <c r="Z735" s="611">
        <f t="shared" si="809"/>
        <v>60000</v>
      </c>
      <c r="AA735" s="611">
        <f t="shared" si="810"/>
        <v>300000</v>
      </c>
      <c r="AB735" s="611">
        <f t="shared" si="811"/>
        <v>0</v>
      </c>
      <c r="AC735" s="5" t="b">
        <f t="shared" si="812"/>
        <v>1</v>
      </c>
    </row>
    <row r="736" spans="1:29" ht="15" customHeight="1">
      <c r="A736" s="612" t="s">
        <v>526</v>
      </c>
      <c r="B736" s="804">
        <v>14</v>
      </c>
      <c r="C736" s="618" t="s">
        <v>527</v>
      </c>
      <c r="D736" s="630" t="s">
        <v>532</v>
      </c>
      <c r="E736" s="530" t="s">
        <v>348</v>
      </c>
      <c r="F736" s="630" t="s">
        <v>536</v>
      </c>
      <c r="G736" s="630" t="s">
        <v>541</v>
      </c>
      <c r="H736" s="630" t="s">
        <v>212</v>
      </c>
      <c r="I736" s="630" t="s">
        <v>211</v>
      </c>
      <c r="J736" s="625">
        <v>1</v>
      </c>
      <c r="K736" s="624" t="s">
        <v>1893</v>
      </c>
      <c r="L736" s="620">
        <v>300000</v>
      </c>
      <c r="M736" s="624">
        <v>2013</v>
      </c>
      <c r="N736" s="530" t="s">
        <v>210</v>
      </c>
      <c r="O736" s="633">
        <f t="shared" si="803"/>
        <v>300000</v>
      </c>
      <c r="P736" s="530" t="s">
        <v>99</v>
      </c>
      <c r="Q736" s="604"/>
      <c r="R736" s="609"/>
      <c r="S736" s="618" t="s">
        <v>552</v>
      </c>
      <c r="T736" s="623">
        <v>5</v>
      </c>
      <c r="U736" s="634">
        <f t="shared" si="804"/>
        <v>4</v>
      </c>
      <c r="V736" s="611">
        <f t="shared" si="805"/>
        <v>60000</v>
      </c>
      <c r="W736" s="611">
        <f t="shared" si="806"/>
        <v>240000</v>
      </c>
      <c r="X736" s="611">
        <f t="shared" si="807"/>
        <v>60000</v>
      </c>
      <c r="Y736" s="610">
        <f t="shared" si="808"/>
        <v>5</v>
      </c>
      <c r="Z736" s="611">
        <f t="shared" si="809"/>
        <v>60000</v>
      </c>
      <c r="AA736" s="611">
        <f t="shared" si="810"/>
        <v>300000</v>
      </c>
      <c r="AB736" s="611">
        <f t="shared" si="811"/>
        <v>0</v>
      </c>
      <c r="AC736" s="5" t="b">
        <f t="shared" si="812"/>
        <v>1</v>
      </c>
    </row>
    <row r="737" spans="1:29" ht="15" customHeight="1">
      <c r="A737" s="612" t="s">
        <v>526</v>
      </c>
      <c r="B737" s="804">
        <v>15</v>
      </c>
      <c r="C737" s="618" t="s">
        <v>527</v>
      </c>
      <c r="D737" s="630" t="s">
        <v>532</v>
      </c>
      <c r="E737" s="530" t="s">
        <v>364</v>
      </c>
      <c r="F737" s="630" t="s">
        <v>536</v>
      </c>
      <c r="G737" s="630" t="s">
        <v>541</v>
      </c>
      <c r="H737" s="630" t="s">
        <v>212</v>
      </c>
      <c r="I737" s="630" t="s">
        <v>211</v>
      </c>
      <c r="J737" s="625">
        <v>1</v>
      </c>
      <c r="K737" s="624" t="s">
        <v>1893</v>
      </c>
      <c r="L737" s="620">
        <v>300000</v>
      </c>
      <c r="M737" s="624">
        <v>2013</v>
      </c>
      <c r="N737" s="530" t="s">
        <v>210</v>
      </c>
      <c r="O737" s="633">
        <f t="shared" si="803"/>
        <v>300000</v>
      </c>
      <c r="P737" s="530" t="s">
        <v>99</v>
      </c>
      <c r="Q737" s="604"/>
      <c r="R737" s="609"/>
      <c r="S737" s="618" t="s">
        <v>552</v>
      </c>
      <c r="T737" s="623">
        <v>5</v>
      </c>
      <c r="U737" s="634">
        <f t="shared" si="804"/>
        <v>4</v>
      </c>
      <c r="V737" s="611">
        <f t="shared" si="805"/>
        <v>60000</v>
      </c>
      <c r="W737" s="611">
        <f t="shared" si="806"/>
        <v>240000</v>
      </c>
      <c r="X737" s="611">
        <f t="shared" si="807"/>
        <v>60000</v>
      </c>
      <c r="Y737" s="610">
        <f t="shared" si="808"/>
        <v>5</v>
      </c>
      <c r="Z737" s="611">
        <f t="shared" si="809"/>
        <v>60000</v>
      </c>
      <c r="AA737" s="611">
        <f t="shared" si="810"/>
        <v>300000</v>
      </c>
      <c r="AB737" s="611">
        <f t="shared" si="811"/>
        <v>0</v>
      </c>
      <c r="AC737" s="5" t="b">
        <f t="shared" si="812"/>
        <v>1</v>
      </c>
    </row>
    <row r="738" spans="1:29" ht="15" customHeight="1">
      <c r="A738" s="612" t="s">
        <v>526</v>
      </c>
      <c r="B738" s="804">
        <v>16</v>
      </c>
      <c r="C738" s="618" t="s">
        <v>527</v>
      </c>
      <c r="D738" s="630" t="s">
        <v>532</v>
      </c>
      <c r="E738" s="530" t="s">
        <v>475</v>
      </c>
      <c r="F738" s="630" t="s">
        <v>536</v>
      </c>
      <c r="G738" s="630" t="s">
        <v>541</v>
      </c>
      <c r="H738" s="630" t="s">
        <v>212</v>
      </c>
      <c r="I738" s="630" t="s">
        <v>211</v>
      </c>
      <c r="J738" s="625">
        <v>1</v>
      </c>
      <c r="K738" s="624" t="s">
        <v>1893</v>
      </c>
      <c r="L738" s="620">
        <v>300000</v>
      </c>
      <c r="M738" s="624">
        <v>2013</v>
      </c>
      <c r="N738" s="530" t="s">
        <v>210</v>
      </c>
      <c r="O738" s="633">
        <f t="shared" si="803"/>
        <v>300000</v>
      </c>
      <c r="P738" s="530" t="s">
        <v>99</v>
      </c>
      <c r="Q738" s="604"/>
      <c r="R738" s="609"/>
      <c r="S738" s="618" t="s">
        <v>552</v>
      </c>
      <c r="T738" s="623">
        <v>5</v>
      </c>
      <c r="U738" s="634">
        <f t="shared" si="804"/>
        <v>4</v>
      </c>
      <c r="V738" s="611">
        <f t="shared" si="805"/>
        <v>60000</v>
      </c>
      <c r="W738" s="611">
        <f t="shared" si="806"/>
        <v>240000</v>
      </c>
      <c r="X738" s="611">
        <f t="shared" si="807"/>
        <v>60000</v>
      </c>
      <c r="Y738" s="610">
        <f t="shared" si="808"/>
        <v>5</v>
      </c>
      <c r="Z738" s="611">
        <f t="shared" si="809"/>
        <v>60000</v>
      </c>
      <c r="AA738" s="611">
        <f t="shared" si="810"/>
        <v>300000</v>
      </c>
      <c r="AB738" s="611">
        <f t="shared" si="811"/>
        <v>0</v>
      </c>
      <c r="AC738" s="5" t="b">
        <f t="shared" si="812"/>
        <v>1</v>
      </c>
    </row>
    <row r="739" spans="1:29" ht="15" customHeight="1">
      <c r="A739" s="612" t="s">
        <v>526</v>
      </c>
      <c r="B739" s="804">
        <v>17</v>
      </c>
      <c r="C739" s="618" t="s">
        <v>527</v>
      </c>
      <c r="D739" s="630" t="s">
        <v>532</v>
      </c>
      <c r="E739" s="530" t="s">
        <v>414</v>
      </c>
      <c r="F739" s="630" t="s">
        <v>536</v>
      </c>
      <c r="G739" s="630" t="s">
        <v>541</v>
      </c>
      <c r="H739" s="630" t="s">
        <v>212</v>
      </c>
      <c r="I739" s="630" t="s">
        <v>211</v>
      </c>
      <c r="J739" s="625">
        <v>1</v>
      </c>
      <c r="K739" s="624" t="s">
        <v>1893</v>
      </c>
      <c r="L739" s="620">
        <v>300000</v>
      </c>
      <c r="M739" s="624">
        <v>2013</v>
      </c>
      <c r="N739" s="530" t="s">
        <v>210</v>
      </c>
      <c r="O739" s="633">
        <f t="shared" si="803"/>
        <v>300000</v>
      </c>
      <c r="P739" s="530" t="s">
        <v>99</v>
      </c>
      <c r="Q739" s="604"/>
      <c r="R739" s="609"/>
      <c r="S739" s="618" t="s">
        <v>552</v>
      </c>
      <c r="T739" s="623">
        <v>5</v>
      </c>
      <c r="U739" s="634">
        <f t="shared" si="804"/>
        <v>4</v>
      </c>
      <c r="V739" s="611">
        <f t="shared" si="805"/>
        <v>60000</v>
      </c>
      <c r="W739" s="611">
        <f t="shared" si="806"/>
        <v>240000</v>
      </c>
      <c r="X739" s="611">
        <f t="shared" si="807"/>
        <v>60000</v>
      </c>
      <c r="Y739" s="610">
        <f t="shared" si="808"/>
        <v>5</v>
      </c>
      <c r="Z739" s="611">
        <f t="shared" si="809"/>
        <v>60000</v>
      </c>
      <c r="AA739" s="611">
        <f t="shared" si="810"/>
        <v>300000</v>
      </c>
      <c r="AB739" s="611">
        <f t="shared" si="811"/>
        <v>0</v>
      </c>
      <c r="AC739" s="5" t="b">
        <f t="shared" si="812"/>
        <v>1</v>
      </c>
    </row>
    <row r="740" spans="1:29" ht="15" customHeight="1">
      <c r="A740" s="612" t="s">
        <v>526</v>
      </c>
      <c r="B740" s="804">
        <v>18</v>
      </c>
      <c r="C740" s="618" t="s">
        <v>527</v>
      </c>
      <c r="D740" s="630" t="s">
        <v>532</v>
      </c>
      <c r="E740" s="530" t="s">
        <v>389</v>
      </c>
      <c r="F740" s="630" t="s">
        <v>536</v>
      </c>
      <c r="G740" s="630" t="s">
        <v>541</v>
      </c>
      <c r="H740" s="630" t="s">
        <v>212</v>
      </c>
      <c r="I740" s="630" t="s">
        <v>211</v>
      </c>
      <c r="J740" s="625">
        <v>1</v>
      </c>
      <c r="K740" s="624" t="s">
        <v>1893</v>
      </c>
      <c r="L740" s="620">
        <v>300000</v>
      </c>
      <c r="M740" s="624">
        <v>2013</v>
      </c>
      <c r="N740" s="530" t="s">
        <v>210</v>
      </c>
      <c r="O740" s="633">
        <f t="shared" si="803"/>
        <v>300000</v>
      </c>
      <c r="P740" s="530" t="s">
        <v>99</v>
      </c>
      <c r="Q740" s="604"/>
      <c r="R740" s="609"/>
      <c r="S740" s="618" t="s">
        <v>552</v>
      </c>
      <c r="T740" s="623">
        <v>5</v>
      </c>
      <c r="U740" s="634">
        <f t="shared" si="804"/>
        <v>4</v>
      </c>
      <c r="V740" s="611">
        <f t="shared" si="805"/>
        <v>60000</v>
      </c>
      <c r="W740" s="611">
        <f t="shared" si="806"/>
        <v>240000</v>
      </c>
      <c r="X740" s="611">
        <f t="shared" si="807"/>
        <v>60000</v>
      </c>
      <c r="Y740" s="610">
        <f t="shared" si="808"/>
        <v>5</v>
      </c>
      <c r="Z740" s="611">
        <f t="shared" si="809"/>
        <v>60000</v>
      </c>
      <c r="AA740" s="611">
        <f t="shared" si="810"/>
        <v>300000</v>
      </c>
      <c r="AB740" s="611">
        <f t="shared" si="811"/>
        <v>0</v>
      </c>
      <c r="AC740" s="5" t="b">
        <f t="shared" si="812"/>
        <v>1</v>
      </c>
    </row>
    <row r="741" spans="1:29" ht="15" customHeight="1">
      <c r="A741" s="612" t="s">
        <v>526</v>
      </c>
      <c r="B741" s="804">
        <v>19</v>
      </c>
      <c r="C741" s="618" t="s">
        <v>527</v>
      </c>
      <c r="D741" s="630" t="s">
        <v>532</v>
      </c>
      <c r="E741" s="530" t="s">
        <v>391</v>
      </c>
      <c r="F741" s="630" t="s">
        <v>536</v>
      </c>
      <c r="G741" s="630" t="s">
        <v>541</v>
      </c>
      <c r="H741" s="630" t="s">
        <v>212</v>
      </c>
      <c r="I741" s="630" t="s">
        <v>211</v>
      </c>
      <c r="J741" s="625">
        <v>1</v>
      </c>
      <c r="K741" s="624" t="s">
        <v>1893</v>
      </c>
      <c r="L741" s="620">
        <v>300000</v>
      </c>
      <c r="M741" s="624">
        <v>2013</v>
      </c>
      <c r="N741" s="530" t="s">
        <v>210</v>
      </c>
      <c r="O741" s="633">
        <f t="shared" si="803"/>
        <v>300000</v>
      </c>
      <c r="P741" s="530" t="s">
        <v>99</v>
      </c>
      <c r="Q741" s="604"/>
      <c r="R741" s="609"/>
      <c r="S741" s="618" t="s">
        <v>552</v>
      </c>
      <c r="T741" s="623">
        <v>5</v>
      </c>
      <c r="U741" s="634">
        <f t="shared" si="804"/>
        <v>4</v>
      </c>
      <c r="V741" s="611">
        <f t="shared" si="805"/>
        <v>60000</v>
      </c>
      <c r="W741" s="611">
        <f t="shared" si="806"/>
        <v>240000</v>
      </c>
      <c r="X741" s="611">
        <f t="shared" si="807"/>
        <v>60000</v>
      </c>
      <c r="Y741" s="610">
        <f t="shared" si="808"/>
        <v>5</v>
      </c>
      <c r="Z741" s="611">
        <f t="shared" si="809"/>
        <v>60000</v>
      </c>
      <c r="AA741" s="611">
        <f t="shared" si="810"/>
        <v>300000</v>
      </c>
      <c r="AB741" s="611">
        <f t="shared" si="811"/>
        <v>0</v>
      </c>
      <c r="AC741" s="5" t="b">
        <f t="shared" si="812"/>
        <v>1</v>
      </c>
    </row>
    <row r="742" spans="1:29" ht="15" customHeight="1">
      <c r="A742" s="612" t="s">
        <v>526</v>
      </c>
      <c r="B742" s="804">
        <v>20</v>
      </c>
      <c r="C742" s="618" t="s">
        <v>527</v>
      </c>
      <c r="D742" s="630" t="s">
        <v>532</v>
      </c>
      <c r="E742" s="530" t="s">
        <v>419</v>
      </c>
      <c r="F742" s="630" t="s">
        <v>536</v>
      </c>
      <c r="G742" s="630" t="s">
        <v>541</v>
      </c>
      <c r="H742" s="630" t="s">
        <v>212</v>
      </c>
      <c r="I742" s="630" t="s">
        <v>211</v>
      </c>
      <c r="J742" s="625">
        <v>1</v>
      </c>
      <c r="K742" s="624" t="s">
        <v>1893</v>
      </c>
      <c r="L742" s="620">
        <v>300000</v>
      </c>
      <c r="M742" s="624">
        <v>2013</v>
      </c>
      <c r="N742" s="530" t="s">
        <v>210</v>
      </c>
      <c r="O742" s="633">
        <f t="shared" si="803"/>
        <v>300000</v>
      </c>
      <c r="P742" s="530" t="s">
        <v>99</v>
      </c>
      <c r="Q742" s="604"/>
      <c r="R742" s="609"/>
      <c r="S742" s="618" t="s">
        <v>552</v>
      </c>
      <c r="T742" s="623">
        <v>5</v>
      </c>
      <c r="U742" s="634">
        <f t="shared" si="804"/>
        <v>4</v>
      </c>
      <c r="V742" s="611">
        <f t="shared" si="805"/>
        <v>60000</v>
      </c>
      <c r="W742" s="611">
        <f t="shared" si="806"/>
        <v>240000</v>
      </c>
      <c r="X742" s="611">
        <f t="shared" si="807"/>
        <v>60000</v>
      </c>
      <c r="Y742" s="610">
        <f t="shared" si="808"/>
        <v>5</v>
      </c>
      <c r="Z742" s="611">
        <f t="shared" si="809"/>
        <v>60000</v>
      </c>
      <c r="AA742" s="611">
        <f t="shared" si="810"/>
        <v>300000</v>
      </c>
      <c r="AB742" s="611">
        <f t="shared" si="811"/>
        <v>0</v>
      </c>
      <c r="AC742" s="5" t="b">
        <f t="shared" si="812"/>
        <v>1</v>
      </c>
    </row>
    <row r="743" spans="1:29" ht="15" customHeight="1">
      <c r="A743" s="612" t="s">
        <v>526</v>
      </c>
      <c r="B743" s="804">
        <v>21</v>
      </c>
      <c r="C743" s="618" t="s">
        <v>527</v>
      </c>
      <c r="D743" s="630" t="s">
        <v>532</v>
      </c>
      <c r="E743" s="530" t="s">
        <v>406</v>
      </c>
      <c r="F743" s="630" t="s">
        <v>536</v>
      </c>
      <c r="G743" s="630" t="s">
        <v>541</v>
      </c>
      <c r="H743" s="630" t="s">
        <v>212</v>
      </c>
      <c r="I743" s="630" t="s">
        <v>211</v>
      </c>
      <c r="J743" s="625">
        <v>1</v>
      </c>
      <c r="K743" s="624" t="s">
        <v>1893</v>
      </c>
      <c r="L743" s="620">
        <v>300000</v>
      </c>
      <c r="M743" s="624">
        <v>2013</v>
      </c>
      <c r="N743" s="530" t="s">
        <v>210</v>
      </c>
      <c r="O743" s="633">
        <f t="shared" si="803"/>
        <v>300000</v>
      </c>
      <c r="P743" s="530" t="s">
        <v>99</v>
      </c>
      <c r="Q743" s="604"/>
      <c r="R743" s="609"/>
      <c r="S743" s="618" t="s">
        <v>552</v>
      </c>
      <c r="T743" s="623">
        <v>5</v>
      </c>
      <c r="U743" s="634">
        <f t="shared" si="804"/>
        <v>4</v>
      </c>
      <c r="V743" s="611">
        <f t="shared" si="805"/>
        <v>60000</v>
      </c>
      <c r="W743" s="611">
        <f t="shared" si="806"/>
        <v>240000</v>
      </c>
      <c r="X743" s="611">
        <f t="shared" si="807"/>
        <v>60000</v>
      </c>
      <c r="Y743" s="610">
        <f t="shared" si="808"/>
        <v>5</v>
      </c>
      <c r="Z743" s="611">
        <f t="shared" si="809"/>
        <v>60000</v>
      </c>
      <c r="AA743" s="611">
        <f t="shared" si="810"/>
        <v>300000</v>
      </c>
      <c r="AB743" s="611">
        <f t="shared" si="811"/>
        <v>0</v>
      </c>
      <c r="AC743" s="5" t="b">
        <f t="shared" si="812"/>
        <v>1</v>
      </c>
    </row>
    <row r="744" spans="1:29" ht="15" customHeight="1">
      <c r="A744" s="612" t="s">
        <v>526</v>
      </c>
      <c r="B744" s="804">
        <v>22</v>
      </c>
      <c r="C744" s="618" t="s">
        <v>527</v>
      </c>
      <c r="D744" s="630" t="s">
        <v>532</v>
      </c>
      <c r="E744" s="530" t="s">
        <v>433</v>
      </c>
      <c r="F744" s="630" t="s">
        <v>536</v>
      </c>
      <c r="G744" s="630" t="s">
        <v>541</v>
      </c>
      <c r="H744" s="630" t="s">
        <v>212</v>
      </c>
      <c r="I744" s="630" t="s">
        <v>211</v>
      </c>
      <c r="J744" s="625">
        <v>1</v>
      </c>
      <c r="K744" s="624" t="s">
        <v>1893</v>
      </c>
      <c r="L744" s="620">
        <v>300000</v>
      </c>
      <c r="M744" s="624">
        <v>2013</v>
      </c>
      <c r="N744" s="530" t="s">
        <v>210</v>
      </c>
      <c r="O744" s="633">
        <f t="shared" si="803"/>
        <v>300000</v>
      </c>
      <c r="P744" s="530" t="s">
        <v>99</v>
      </c>
      <c r="Q744" s="604"/>
      <c r="R744" s="609"/>
      <c r="S744" s="618" t="s">
        <v>552</v>
      </c>
      <c r="T744" s="623">
        <v>5</v>
      </c>
      <c r="U744" s="634">
        <f t="shared" si="804"/>
        <v>4</v>
      </c>
      <c r="V744" s="611">
        <f t="shared" si="805"/>
        <v>60000</v>
      </c>
      <c r="W744" s="611">
        <f t="shared" si="806"/>
        <v>240000</v>
      </c>
      <c r="X744" s="611">
        <f t="shared" si="807"/>
        <v>60000</v>
      </c>
      <c r="Y744" s="610">
        <f t="shared" si="808"/>
        <v>5</v>
      </c>
      <c r="Z744" s="611">
        <f t="shared" si="809"/>
        <v>60000</v>
      </c>
      <c r="AA744" s="611">
        <f t="shared" si="810"/>
        <v>300000</v>
      </c>
      <c r="AB744" s="611">
        <f t="shared" si="811"/>
        <v>0</v>
      </c>
      <c r="AC744" s="5" t="b">
        <f t="shared" si="812"/>
        <v>1</v>
      </c>
    </row>
    <row r="745" spans="1:29" ht="15" customHeight="1">
      <c r="A745" s="612" t="s">
        <v>526</v>
      </c>
      <c r="B745" s="804">
        <v>23</v>
      </c>
      <c r="C745" s="618" t="s">
        <v>527</v>
      </c>
      <c r="D745" s="630" t="s">
        <v>532</v>
      </c>
      <c r="E745" s="530" t="s">
        <v>474</v>
      </c>
      <c r="F745" s="630" t="s">
        <v>536</v>
      </c>
      <c r="G745" s="630" t="s">
        <v>541</v>
      </c>
      <c r="H745" s="630" t="s">
        <v>212</v>
      </c>
      <c r="I745" s="630" t="s">
        <v>211</v>
      </c>
      <c r="J745" s="625">
        <v>1</v>
      </c>
      <c r="K745" s="624" t="s">
        <v>1893</v>
      </c>
      <c r="L745" s="620">
        <v>300000</v>
      </c>
      <c r="M745" s="624">
        <v>2013</v>
      </c>
      <c r="N745" s="530" t="s">
        <v>210</v>
      </c>
      <c r="O745" s="633">
        <f t="shared" si="803"/>
        <v>300000</v>
      </c>
      <c r="P745" s="530" t="s">
        <v>99</v>
      </c>
      <c r="Q745" s="604"/>
      <c r="R745" s="609"/>
      <c r="S745" s="618" t="s">
        <v>552</v>
      </c>
      <c r="T745" s="623">
        <v>5</v>
      </c>
      <c r="U745" s="634">
        <f t="shared" si="804"/>
        <v>4</v>
      </c>
      <c r="V745" s="611">
        <f t="shared" si="805"/>
        <v>60000</v>
      </c>
      <c r="W745" s="611">
        <f t="shared" si="806"/>
        <v>240000</v>
      </c>
      <c r="X745" s="611">
        <f t="shared" si="807"/>
        <v>60000</v>
      </c>
      <c r="Y745" s="610">
        <f t="shared" si="808"/>
        <v>5</v>
      </c>
      <c r="Z745" s="611">
        <f t="shared" si="809"/>
        <v>60000</v>
      </c>
      <c r="AA745" s="611">
        <f t="shared" si="810"/>
        <v>300000</v>
      </c>
      <c r="AB745" s="611">
        <f t="shared" si="811"/>
        <v>0</v>
      </c>
      <c r="AC745" s="5" t="b">
        <f t="shared" si="812"/>
        <v>1</v>
      </c>
    </row>
    <row r="746" spans="1:29" ht="15" customHeight="1">
      <c r="A746" s="612" t="s">
        <v>526</v>
      </c>
      <c r="B746" s="804">
        <v>24</v>
      </c>
      <c r="C746" s="618" t="s">
        <v>527</v>
      </c>
      <c r="D746" s="630" t="s">
        <v>532</v>
      </c>
      <c r="E746" s="530" t="s">
        <v>513</v>
      </c>
      <c r="F746" s="630" t="s">
        <v>536</v>
      </c>
      <c r="G746" s="630" t="s">
        <v>541</v>
      </c>
      <c r="H746" s="630" t="s">
        <v>212</v>
      </c>
      <c r="I746" s="630" t="s">
        <v>211</v>
      </c>
      <c r="J746" s="625">
        <v>1</v>
      </c>
      <c r="K746" s="624" t="s">
        <v>1893</v>
      </c>
      <c r="L746" s="620">
        <v>300000</v>
      </c>
      <c r="M746" s="624">
        <v>2013</v>
      </c>
      <c r="N746" s="530" t="s">
        <v>210</v>
      </c>
      <c r="O746" s="633">
        <f t="shared" si="803"/>
        <v>300000</v>
      </c>
      <c r="P746" s="530" t="s">
        <v>99</v>
      </c>
      <c r="Q746" s="604"/>
      <c r="R746" s="609"/>
      <c r="S746" s="618" t="s">
        <v>552</v>
      </c>
      <c r="T746" s="623">
        <v>5</v>
      </c>
      <c r="U746" s="634">
        <f t="shared" si="804"/>
        <v>4</v>
      </c>
      <c r="V746" s="611">
        <f t="shared" si="805"/>
        <v>60000</v>
      </c>
      <c r="W746" s="611">
        <f t="shared" si="806"/>
        <v>240000</v>
      </c>
      <c r="X746" s="611">
        <f t="shared" si="807"/>
        <v>60000</v>
      </c>
      <c r="Y746" s="610">
        <f t="shared" si="808"/>
        <v>5</v>
      </c>
      <c r="Z746" s="611">
        <f t="shared" si="809"/>
        <v>60000</v>
      </c>
      <c r="AA746" s="611">
        <f t="shared" si="810"/>
        <v>300000</v>
      </c>
      <c r="AB746" s="611">
        <f t="shared" si="811"/>
        <v>0</v>
      </c>
      <c r="AC746" s="5" t="b">
        <f t="shared" si="812"/>
        <v>1</v>
      </c>
    </row>
    <row r="747" spans="1:29" ht="15" customHeight="1">
      <c r="A747" s="612" t="s">
        <v>526</v>
      </c>
      <c r="B747" s="804">
        <v>25</v>
      </c>
      <c r="C747" s="618" t="s">
        <v>527</v>
      </c>
      <c r="D747" s="630" t="s">
        <v>532</v>
      </c>
      <c r="E747" s="530" t="s">
        <v>2035</v>
      </c>
      <c r="F747" s="630" t="s">
        <v>536</v>
      </c>
      <c r="G747" s="630" t="s">
        <v>541</v>
      </c>
      <c r="H747" s="630" t="s">
        <v>212</v>
      </c>
      <c r="I747" s="630" t="s">
        <v>211</v>
      </c>
      <c r="J747" s="625">
        <v>1</v>
      </c>
      <c r="K747" s="624" t="s">
        <v>1893</v>
      </c>
      <c r="L747" s="620">
        <v>300000</v>
      </c>
      <c r="M747" s="624">
        <v>2013</v>
      </c>
      <c r="N747" s="530" t="s">
        <v>210</v>
      </c>
      <c r="O747" s="633">
        <f t="shared" si="803"/>
        <v>300000</v>
      </c>
      <c r="P747" s="530" t="s">
        <v>99</v>
      </c>
      <c r="Q747" s="604"/>
      <c r="R747" s="609"/>
      <c r="S747" s="618" t="s">
        <v>552</v>
      </c>
      <c r="T747" s="623">
        <v>5</v>
      </c>
      <c r="U747" s="634">
        <f t="shared" si="804"/>
        <v>4</v>
      </c>
      <c r="V747" s="611">
        <f t="shared" si="805"/>
        <v>60000</v>
      </c>
      <c r="W747" s="611">
        <f t="shared" si="806"/>
        <v>240000</v>
      </c>
      <c r="X747" s="611">
        <f t="shared" si="807"/>
        <v>60000</v>
      </c>
      <c r="Y747" s="610">
        <f t="shared" si="808"/>
        <v>5</v>
      </c>
      <c r="Z747" s="611">
        <f t="shared" si="809"/>
        <v>60000</v>
      </c>
      <c r="AA747" s="611">
        <f t="shared" si="810"/>
        <v>300000</v>
      </c>
      <c r="AB747" s="611">
        <f t="shared" si="811"/>
        <v>0</v>
      </c>
      <c r="AC747" s="5" t="b">
        <f t="shared" si="812"/>
        <v>1</v>
      </c>
    </row>
    <row r="748" spans="1:29" ht="15" customHeight="1">
      <c r="A748" s="612" t="s">
        <v>526</v>
      </c>
      <c r="B748" s="804">
        <v>26</v>
      </c>
      <c r="C748" s="618" t="s">
        <v>527</v>
      </c>
      <c r="D748" s="630" t="s">
        <v>532</v>
      </c>
      <c r="E748" s="530" t="s">
        <v>2036</v>
      </c>
      <c r="F748" s="630" t="s">
        <v>536</v>
      </c>
      <c r="G748" s="630" t="s">
        <v>541</v>
      </c>
      <c r="H748" s="630" t="s">
        <v>212</v>
      </c>
      <c r="I748" s="630" t="s">
        <v>211</v>
      </c>
      <c r="J748" s="625">
        <v>1</v>
      </c>
      <c r="K748" s="624" t="s">
        <v>1893</v>
      </c>
      <c r="L748" s="620">
        <v>300000</v>
      </c>
      <c r="M748" s="624">
        <v>2013</v>
      </c>
      <c r="N748" s="530" t="s">
        <v>210</v>
      </c>
      <c r="O748" s="633">
        <f t="shared" si="803"/>
        <v>300000</v>
      </c>
      <c r="P748" s="530" t="s">
        <v>99</v>
      </c>
      <c r="Q748" s="604"/>
      <c r="R748" s="609"/>
      <c r="S748" s="618" t="s">
        <v>552</v>
      </c>
      <c r="T748" s="623">
        <v>5</v>
      </c>
      <c r="U748" s="634">
        <f t="shared" si="804"/>
        <v>4</v>
      </c>
      <c r="V748" s="611">
        <f t="shared" si="805"/>
        <v>60000</v>
      </c>
      <c r="W748" s="611">
        <f t="shared" si="806"/>
        <v>240000</v>
      </c>
      <c r="X748" s="611">
        <f t="shared" si="807"/>
        <v>60000</v>
      </c>
      <c r="Y748" s="610">
        <f t="shared" si="808"/>
        <v>5</v>
      </c>
      <c r="Z748" s="611">
        <f t="shared" si="809"/>
        <v>60000</v>
      </c>
      <c r="AA748" s="611">
        <f t="shared" si="810"/>
        <v>300000</v>
      </c>
      <c r="AB748" s="611">
        <f t="shared" si="811"/>
        <v>0</v>
      </c>
      <c r="AC748" s="5" t="b">
        <f t="shared" si="812"/>
        <v>1</v>
      </c>
    </row>
    <row r="749" spans="1:29" ht="15" customHeight="1">
      <c r="A749" s="612" t="s">
        <v>526</v>
      </c>
      <c r="B749" s="804">
        <v>27</v>
      </c>
      <c r="C749" s="618" t="s">
        <v>527</v>
      </c>
      <c r="D749" s="630" t="s">
        <v>532</v>
      </c>
      <c r="E749" s="530" t="s">
        <v>491</v>
      </c>
      <c r="F749" s="630" t="s">
        <v>536</v>
      </c>
      <c r="G749" s="630" t="s">
        <v>541</v>
      </c>
      <c r="H749" s="630" t="s">
        <v>212</v>
      </c>
      <c r="I749" s="630" t="s">
        <v>211</v>
      </c>
      <c r="J749" s="625">
        <v>1</v>
      </c>
      <c r="K749" s="624" t="s">
        <v>1893</v>
      </c>
      <c r="L749" s="620">
        <v>300000</v>
      </c>
      <c r="M749" s="624">
        <v>2013</v>
      </c>
      <c r="N749" s="530" t="s">
        <v>210</v>
      </c>
      <c r="O749" s="633">
        <f t="shared" si="803"/>
        <v>300000</v>
      </c>
      <c r="P749" s="530" t="s">
        <v>99</v>
      </c>
      <c r="Q749" s="604"/>
      <c r="R749" s="609"/>
      <c r="S749" s="618" t="s">
        <v>552</v>
      </c>
      <c r="T749" s="623">
        <v>5</v>
      </c>
      <c r="U749" s="634">
        <f t="shared" si="804"/>
        <v>4</v>
      </c>
      <c r="V749" s="611">
        <f t="shared" si="805"/>
        <v>60000</v>
      </c>
      <c r="W749" s="611">
        <f t="shared" si="806"/>
        <v>240000</v>
      </c>
      <c r="X749" s="611">
        <f t="shared" si="807"/>
        <v>60000</v>
      </c>
      <c r="Y749" s="610">
        <f t="shared" si="808"/>
        <v>5</v>
      </c>
      <c r="Z749" s="611">
        <f t="shared" si="809"/>
        <v>60000</v>
      </c>
      <c r="AA749" s="611">
        <f t="shared" si="810"/>
        <v>300000</v>
      </c>
      <c r="AB749" s="611">
        <f t="shared" si="811"/>
        <v>0</v>
      </c>
      <c r="AC749" s="5" t="b">
        <f t="shared" si="812"/>
        <v>1</v>
      </c>
    </row>
    <row r="750" spans="1:29" ht="15" customHeight="1">
      <c r="A750" s="612" t="s">
        <v>526</v>
      </c>
      <c r="B750" s="804">
        <v>28</v>
      </c>
      <c r="C750" s="618" t="s">
        <v>528</v>
      </c>
      <c r="D750" s="630" t="s">
        <v>445</v>
      </c>
      <c r="E750" s="530" t="s">
        <v>332</v>
      </c>
      <c r="F750" s="630" t="s">
        <v>398</v>
      </c>
      <c r="G750" s="630" t="s">
        <v>542</v>
      </c>
      <c r="H750" s="630" t="s">
        <v>212</v>
      </c>
      <c r="I750" s="630" t="s">
        <v>211</v>
      </c>
      <c r="J750" s="625">
        <v>1</v>
      </c>
      <c r="K750" s="624" t="s">
        <v>1893</v>
      </c>
      <c r="L750" s="620">
        <v>15000000</v>
      </c>
      <c r="M750" s="624">
        <v>2013</v>
      </c>
      <c r="N750" s="530" t="s">
        <v>210</v>
      </c>
      <c r="O750" s="633">
        <f t="shared" si="625"/>
        <v>15000000</v>
      </c>
      <c r="P750" s="530" t="s">
        <v>99</v>
      </c>
      <c r="Q750" s="604"/>
      <c r="R750" s="609"/>
      <c r="S750" s="618" t="s">
        <v>553</v>
      </c>
      <c r="T750" s="623">
        <v>4</v>
      </c>
      <c r="U750" s="634">
        <f t="shared" si="801"/>
        <v>4</v>
      </c>
      <c r="V750" s="611">
        <f t="shared" si="579"/>
        <v>3750000</v>
      </c>
      <c r="W750" s="611">
        <f t="shared" si="580"/>
        <v>15000000</v>
      </c>
      <c r="X750" s="611">
        <f t="shared" si="581"/>
        <v>0</v>
      </c>
      <c r="Y750" s="610">
        <f>2016-M750+1</f>
        <v>4</v>
      </c>
      <c r="Z750" s="611">
        <f t="shared" si="643"/>
        <v>3750000</v>
      </c>
      <c r="AA750" s="611">
        <f t="shared" si="583"/>
        <v>15000000</v>
      </c>
      <c r="AB750" s="611">
        <f t="shared" si="584"/>
        <v>0</v>
      </c>
      <c r="AC750" s="5" t="b">
        <f t="shared" si="568"/>
        <v>1</v>
      </c>
    </row>
    <row r="751" spans="1:29" ht="15" customHeight="1">
      <c r="A751" s="612" t="s">
        <v>526</v>
      </c>
      <c r="B751" s="804">
        <v>29</v>
      </c>
      <c r="C751" s="618" t="s">
        <v>528</v>
      </c>
      <c r="D751" s="630" t="s">
        <v>445</v>
      </c>
      <c r="E751" s="530" t="s">
        <v>338</v>
      </c>
      <c r="F751" s="630" t="s">
        <v>398</v>
      </c>
      <c r="G751" s="630" t="s">
        <v>542</v>
      </c>
      <c r="H751" s="630" t="s">
        <v>212</v>
      </c>
      <c r="I751" s="630" t="s">
        <v>211</v>
      </c>
      <c r="J751" s="625">
        <v>1</v>
      </c>
      <c r="K751" s="624" t="s">
        <v>1893</v>
      </c>
      <c r="L751" s="620">
        <v>15000000</v>
      </c>
      <c r="M751" s="624">
        <v>2013</v>
      </c>
      <c r="N751" s="530" t="s">
        <v>210</v>
      </c>
      <c r="O751" s="633">
        <f t="shared" ref="O751:O758" si="813">J751*L751</f>
        <v>15000000</v>
      </c>
      <c r="P751" s="530" t="s">
        <v>99</v>
      </c>
      <c r="Q751" s="604"/>
      <c r="R751" s="609"/>
      <c r="S751" s="618" t="s">
        <v>553</v>
      </c>
      <c r="T751" s="623">
        <v>4</v>
      </c>
      <c r="U751" s="634">
        <f t="shared" ref="U751:U758" si="814">2016-M751+1</f>
        <v>4</v>
      </c>
      <c r="V751" s="611">
        <f t="shared" ref="V751:V758" si="815">O751/T751</f>
        <v>3750000</v>
      </c>
      <c r="W751" s="611">
        <f t="shared" ref="W751:W758" si="816">U751*V751</f>
        <v>15000000</v>
      </c>
      <c r="X751" s="611">
        <f t="shared" ref="X751:X758" si="817">O751-W751</f>
        <v>0</v>
      </c>
      <c r="Y751" s="610">
        <f t="shared" ref="Y751:Y758" si="818">2016-M751+1</f>
        <v>4</v>
      </c>
      <c r="Z751" s="611">
        <f t="shared" ref="Z751:Z758" si="819">O751/T751</f>
        <v>3750000</v>
      </c>
      <c r="AA751" s="611">
        <f t="shared" ref="AA751:AA758" si="820">Y751*Z751</f>
        <v>15000000</v>
      </c>
      <c r="AB751" s="611">
        <f t="shared" ref="AB751:AB758" si="821">O751-AA751</f>
        <v>0</v>
      </c>
      <c r="AC751" s="5" t="b">
        <f t="shared" ref="AC751:AC758" si="822">AA751+AB751=O751</f>
        <v>1</v>
      </c>
    </row>
    <row r="752" spans="1:29" ht="15" customHeight="1">
      <c r="A752" s="612" t="s">
        <v>526</v>
      </c>
      <c r="B752" s="804">
        <v>30</v>
      </c>
      <c r="C752" s="618" t="s">
        <v>528</v>
      </c>
      <c r="D752" s="630" t="s">
        <v>445</v>
      </c>
      <c r="E752" s="530" t="s">
        <v>355</v>
      </c>
      <c r="F752" s="630" t="s">
        <v>398</v>
      </c>
      <c r="G752" s="630" t="s">
        <v>542</v>
      </c>
      <c r="H752" s="630" t="s">
        <v>212</v>
      </c>
      <c r="I752" s="630" t="s">
        <v>211</v>
      </c>
      <c r="J752" s="625">
        <v>1</v>
      </c>
      <c r="K752" s="624" t="s">
        <v>1893</v>
      </c>
      <c r="L752" s="620">
        <v>15000000</v>
      </c>
      <c r="M752" s="624">
        <v>2013</v>
      </c>
      <c r="N752" s="530" t="s">
        <v>210</v>
      </c>
      <c r="O752" s="633">
        <f t="shared" si="813"/>
        <v>15000000</v>
      </c>
      <c r="P752" s="530" t="s">
        <v>99</v>
      </c>
      <c r="Q752" s="604"/>
      <c r="R752" s="609"/>
      <c r="S752" s="618" t="s">
        <v>553</v>
      </c>
      <c r="T752" s="623">
        <v>4</v>
      </c>
      <c r="U752" s="634">
        <f t="shared" si="814"/>
        <v>4</v>
      </c>
      <c r="V752" s="611">
        <f t="shared" si="815"/>
        <v>3750000</v>
      </c>
      <c r="W752" s="611">
        <f t="shared" si="816"/>
        <v>15000000</v>
      </c>
      <c r="X752" s="611">
        <f t="shared" si="817"/>
        <v>0</v>
      </c>
      <c r="Y752" s="610">
        <f t="shared" si="818"/>
        <v>4</v>
      </c>
      <c r="Z752" s="611">
        <f t="shared" si="819"/>
        <v>3750000</v>
      </c>
      <c r="AA752" s="611">
        <f t="shared" si="820"/>
        <v>15000000</v>
      </c>
      <c r="AB752" s="611">
        <f t="shared" si="821"/>
        <v>0</v>
      </c>
      <c r="AC752" s="5" t="b">
        <f t="shared" si="822"/>
        <v>1</v>
      </c>
    </row>
    <row r="753" spans="1:29" ht="15" customHeight="1">
      <c r="A753" s="612" t="s">
        <v>526</v>
      </c>
      <c r="B753" s="804">
        <v>31</v>
      </c>
      <c r="C753" s="618" t="s">
        <v>528</v>
      </c>
      <c r="D753" s="630" t="s">
        <v>445</v>
      </c>
      <c r="E753" s="530" t="s">
        <v>346</v>
      </c>
      <c r="F753" s="630" t="s">
        <v>398</v>
      </c>
      <c r="G753" s="630" t="s">
        <v>542</v>
      </c>
      <c r="H753" s="630" t="s">
        <v>212</v>
      </c>
      <c r="I753" s="630" t="s">
        <v>211</v>
      </c>
      <c r="J753" s="625">
        <v>1</v>
      </c>
      <c r="K753" s="624" t="s">
        <v>1893</v>
      </c>
      <c r="L753" s="620">
        <v>15000000</v>
      </c>
      <c r="M753" s="624">
        <v>2013</v>
      </c>
      <c r="N753" s="530" t="s">
        <v>210</v>
      </c>
      <c r="O753" s="633">
        <f t="shared" si="813"/>
        <v>15000000</v>
      </c>
      <c r="P753" s="530" t="s">
        <v>99</v>
      </c>
      <c r="Q753" s="604"/>
      <c r="R753" s="609"/>
      <c r="S753" s="618" t="s">
        <v>553</v>
      </c>
      <c r="T753" s="623">
        <v>4</v>
      </c>
      <c r="U753" s="634">
        <f t="shared" si="814"/>
        <v>4</v>
      </c>
      <c r="V753" s="611">
        <f t="shared" si="815"/>
        <v>3750000</v>
      </c>
      <c r="W753" s="611">
        <f t="shared" si="816"/>
        <v>15000000</v>
      </c>
      <c r="X753" s="611">
        <f t="shared" si="817"/>
        <v>0</v>
      </c>
      <c r="Y753" s="610">
        <f t="shared" si="818"/>
        <v>4</v>
      </c>
      <c r="Z753" s="611">
        <f t="shared" si="819"/>
        <v>3750000</v>
      </c>
      <c r="AA753" s="611">
        <f t="shared" si="820"/>
        <v>15000000</v>
      </c>
      <c r="AB753" s="611">
        <f t="shared" si="821"/>
        <v>0</v>
      </c>
      <c r="AC753" s="5" t="b">
        <f t="shared" si="822"/>
        <v>1</v>
      </c>
    </row>
    <row r="754" spans="1:29" ht="15" customHeight="1">
      <c r="A754" s="612" t="s">
        <v>526</v>
      </c>
      <c r="B754" s="804">
        <v>32</v>
      </c>
      <c r="C754" s="618" t="s">
        <v>528</v>
      </c>
      <c r="D754" s="630" t="s">
        <v>445</v>
      </c>
      <c r="E754" s="530" t="s">
        <v>348</v>
      </c>
      <c r="F754" s="630" t="s">
        <v>398</v>
      </c>
      <c r="G754" s="630" t="s">
        <v>542</v>
      </c>
      <c r="H754" s="630" t="s">
        <v>212</v>
      </c>
      <c r="I754" s="630" t="s">
        <v>211</v>
      </c>
      <c r="J754" s="625">
        <v>1</v>
      </c>
      <c r="K754" s="624" t="s">
        <v>1893</v>
      </c>
      <c r="L754" s="620">
        <v>15000000</v>
      </c>
      <c r="M754" s="624">
        <v>2013</v>
      </c>
      <c r="N754" s="530" t="s">
        <v>210</v>
      </c>
      <c r="O754" s="633">
        <f t="shared" si="813"/>
        <v>15000000</v>
      </c>
      <c r="P754" s="530" t="s">
        <v>99</v>
      </c>
      <c r="Q754" s="604"/>
      <c r="R754" s="609"/>
      <c r="S754" s="618" t="s">
        <v>553</v>
      </c>
      <c r="T754" s="623">
        <v>4</v>
      </c>
      <c r="U754" s="634">
        <f t="shared" si="814"/>
        <v>4</v>
      </c>
      <c r="V754" s="611">
        <f t="shared" si="815"/>
        <v>3750000</v>
      </c>
      <c r="W754" s="611">
        <f t="shared" si="816"/>
        <v>15000000</v>
      </c>
      <c r="X754" s="611">
        <f t="shared" si="817"/>
        <v>0</v>
      </c>
      <c r="Y754" s="610">
        <f t="shared" si="818"/>
        <v>4</v>
      </c>
      <c r="Z754" s="611">
        <f t="shared" si="819"/>
        <v>3750000</v>
      </c>
      <c r="AA754" s="611">
        <f t="shared" si="820"/>
        <v>15000000</v>
      </c>
      <c r="AB754" s="611">
        <f t="shared" si="821"/>
        <v>0</v>
      </c>
      <c r="AC754" s="5" t="b">
        <f t="shared" si="822"/>
        <v>1</v>
      </c>
    </row>
    <row r="755" spans="1:29" ht="15" customHeight="1">
      <c r="A755" s="612" t="s">
        <v>526</v>
      </c>
      <c r="B755" s="804">
        <v>33</v>
      </c>
      <c r="C755" s="618" t="s">
        <v>528</v>
      </c>
      <c r="D755" s="630" t="s">
        <v>445</v>
      </c>
      <c r="E755" s="530" t="s">
        <v>364</v>
      </c>
      <c r="F755" s="630" t="s">
        <v>398</v>
      </c>
      <c r="G755" s="630" t="s">
        <v>542</v>
      </c>
      <c r="H755" s="630" t="s">
        <v>212</v>
      </c>
      <c r="I755" s="630" t="s">
        <v>211</v>
      </c>
      <c r="J755" s="625">
        <v>1</v>
      </c>
      <c r="K755" s="624" t="s">
        <v>1893</v>
      </c>
      <c r="L755" s="620">
        <v>15000000</v>
      </c>
      <c r="M755" s="624">
        <v>2013</v>
      </c>
      <c r="N755" s="530" t="s">
        <v>210</v>
      </c>
      <c r="O755" s="633">
        <f t="shared" si="813"/>
        <v>15000000</v>
      </c>
      <c r="P755" s="530" t="s">
        <v>99</v>
      </c>
      <c r="Q755" s="604"/>
      <c r="R755" s="609"/>
      <c r="S755" s="618" t="s">
        <v>553</v>
      </c>
      <c r="T755" s="623">
        <v>4</v>
      </c>
      <c r="U755" s="634">
        <f t="shared" si="814"/>
        <v>4</v>
      </c>
      <c r="V755" s="611">
        <f t="shared" si="815"/>
        <v>3750000</v>
      </c>
      <c r="W755" s="611">
        <f t="shared" si="816"/>
        <v>15000000</v>
      </c>
      <c r="X755" s="611">
        <f t="shared" si="817"/>
        <v>0</v>
      </c>
      <c r="Y755" s="610">
        <f t="shared" si="818"/>
        <v>4</v>
      </c>
      <c r="Z755" s="611">
        <f t="shared" si="819"/>
        <v>3750000</v>
      </c>
      <c r="AA755" s="611">
        <f t="shared" si="820"/>
        <v>15000000</v>
      </c>
      <c r="AB755" s="611">
        <f t="shared" si="821"/>
        <v>0</v>
      </c>
      <c r="AC755" s="5" t="b">
        <f t="shared" si="822"/>
        <v>1</v>
      </c>
    </row>
    <row r="756" spans="1:29" ht="15" customHeight="1">
      <c r="A756" s="612" t="s">
        <v>526</v>
      </c>
      <c r="B756" s="804">
        <v>34</v>
      </c>
      <c r="C756" s="618" t="s">
        <v>528</v>
      </c>
      <c r="D756" s="630" t="s">
        <v>445</v>
      </c>
      <c r="E756" s="530" t="s">
        <v>475</v>
      </c>
      <c r="F756" s="630" t="s">
        <v>398</v>
      </c>
      <c r="G756" s="630" t="s">
        <v>542</v>
      </c>
      <c r="H756" s="630" t="s">
        <v>212</v>
      </c>
      <c r="I756" s="630" t="s">
        <v>211</v>
      </c>
      <c r="J756" s="625">
        <v>1</v>
      </c>
      <c r="K756" s="624" t="s">
        <v>1893</v>
      </c>
      <c r="L756" s="620">
        <v>15000000</v>
      </c>
      <c r="M756" s="624">
        <v>2013</v>
      </c>
      <c r="N756" s="530" t="s">
        <v>210</v>
      </c>
      <c r="O756" s="633">
        <f t="shared" si="813"/>
        <v>15000000</v>
      </c>
      <c r="P756" s="530" t="s">
        <v>99</v>
      </c>
      <c r="Q756" s="604"/>
      <c r="R756" s="609"/>
      <c r="S756" s="618" t="s">
        <v>553</v>
      </c>
      <c r="T756" s="623">
        <v>4</v>
      </c>
      <c r="U756" s="634">
        <f t="shared" si="814"/>
        <v>4</v>
      </c>
      <c r="V756" s="611">
        <f t="shared" si="815"/>
        <v>3750000</v>
      </c>
      <c r="W756" s="611">
        <f t="shared" si="816"/>
        <v>15000000</v>
      </c>
      <c r="X756" s="611">
        <f t="shared" si="817"/>
        <v>0</v>
      </c>
      <c r="Y756" s="610">
        <f t="shared" si="818"/>
        <v>4</v>
      </c>
      <c r="Z756" s="611">
        <f t="shared" si="819"/>
        <v>3750000</v>
      </c>
      <c r="AA756" s="611">
        <f t="shared" si="820"/>
        <v>15000000</v>
      </c>
      <c r="AB756" s="611">
        <f t="shared" si="821"/>
        <v>0</v>
      </c>
      <c r="AC756" s="5" t="b">
        <f t="shared" si="822"/>
        <v>1</v>
      </c>
    </row>
    <row r="757" spans="1:29" ht="15" customHeight="1">
      <c r="A757" s="612" t="s">
        <v>526</v>
      </c>
      <c r="B757" s="804">
        <v>35</v>
      </c>
      <c r="C757" s="618" t="s">
        <v>528</v>
      </c>
      <c r="D757" s="630" t="s">
        <v>445</v>
      </c>
      <c r="E757" s="530" t="s">
        <v>414</v>
      </c>
      <c r="F757" s="630" t="s">
        <v>398</v>
      </c>
      <c r="G757" s="630" t="s">
        <v>542</v>
      </c>
      <c r="H757" s="630" t="s">
        <v>212</v>
      </c>
      <c r="I757" s="630" t="s">
        <v>211</v>
      </c>
      <c r="J757" s="625">
        <v>1</v>
      </c>
      <c r="K757" s="624" t="s">
        <v>1893</v>
      </c>
      <c r="L757" s="620">
        <v>15000000</v>
      </c>
      <c r="M757" s="624">
        <v>2013</v>
      </c>
      <c r="N757" s="530" t="s">
        <v>210</v>
      </c>
      <c r="O757" s="633">
        <f t="shared" si="813"/>
        <v>15000000</v>
      </c>
      <c r="P757" s="530" t="s">
        <v>99</v>
      </c>
      <c r="Q757" s="604"/>
      <c r="R757" s="609"/>
      <c r="S757" s="618" t="s">
        <v>553</v>
      </c>
      <c r="T757" s="623">
        <v>4</v>
      </c>
      <c r="U757" s="634">
        <f t="shared" si="814"/>
        <v>4</v>
      </c>
      <c r="V757" s="611">
        <f t="shared" si="815"/>
        <v>3750000</v>
      </c>
      <c r="W757" s="611">
        <f t="shared" si="816"/>
        <v>15000000</v>
      </c>
      <c r="X757" s="611">
        <f t="shared" si="817"/>
        <v>0</v>
      </c>
      <c r="Y757" s="610">
        <f t="shared" si="818"/>
        <v>4</v>
      </c>
      <c r="Z757" s="611">
        <f t="shared" si="819"/>
        <v>3750000</v>
      </c>
      <c r="AA757" s="611">
        <f t="shared" si="820"/>
        <v>15000000</v>
      </c>
      <c r="AB757" s="611">
        <f t="shared" si="821"/>
        <v>0</v>
      </c>
      <c r="AC757" s="5" t="b">
        <f t="shared" si="822"/>
        <v>1</v>
      </c>
    </row>
    <row r="758" spans="1:29" ht="15" customHeight="1">
      <c r="A758" s="612" t="s">
        <v>526</v>
      </c>
      <c r="B758" s="804">
        <v>36</v>
      </c>
      <c r="C758" s="618" t="s">
        <v>528</v>
      </c>
      <c r="D758" s="630" t="s">
        <v>445</v>
      </c>
      <c r="E758" s="530" t="s">
        <v>389</v>
      </c>
      <c r="F758" s="630" t="s">
        <v>398</v>
      </c>
      <c r="G758" s="630" t="s">
        <v>542</v>
      </c>
      <c r="H758" s="630" t="s">
        <v>212</v>
      </c>
      <c r="I758" s="630" t="s">
        <v>211</v>
      </c>
      <c r="J758" s="625">
        <v>1</v>
      </c>
      <c r="K758" s="624" t="s">
        <v>1893</v>
      </c>
      <c r="L758" s="620">
        <v>15000000</v>
      </c>
      <c r="M758" s="624">
        <v>2013</v>
      </c>
      <c r="N758" s="530" t="s">
        <v>210</v>
      </c>
      <c r="O758" s="633">
        <f t="shared" si="813"/>
        <v>15000000</v>
      </c>
      <c r="P758" s="530" t="s">
        <v>99</v>
      </c>
      <c r="Q758" s="604"/>
      <c r="R758" s="609"/>
      <c r="S758" s="618" t="s">
        <v>553</v>
      </c>
      <c r="T758" s="623">
        <v>4</v>
      </c>
      <c r="U758" s="634">
        <f t="shared" si="814"/>
        <v>4</v>
      </c>
      <c r="V758" s="611">
        <f t="shared" si="815"/>
        <v>3750000</v>
      </c>
      <c r="W758" s="611">
        <f t="shared" si="816"/>
        <v>15000000</v>
      </c>
      <c r="X758" s="611">
        <f t="shared" si="817"/>
        <v>0</v>
      </c>
      <c r="Y758" s="610">
        <f t="shared" si="818"/>
        <v>4</v>
      </c>
      <c r="Z758" s="611">
        <f t="shared" si="819"/>
        <v>3750000</v>
      </c>
      <c r="AA758" s="611">
        <f t="shared" si="820"/>
        <v>15000000</v>
      </c>
      <c r="AB758" s="611">
        <f t="shared" si="821"/>
        <v>0</v>
      </c>
      <c r="AC758" s="5" t="b">
        <f t="shared" si="822"/>
        <v>1</v>
      </c>
    </row>
    <row r="759" spans="1:29" ht="15" customHeight="1">
      <c r="A759" s="612" t="s">
        <v>526</v>
      </c>
      <c r="B759" s="804">
        <v>37</v>
      </c>
      <c r="C759" s="618" t="s">
        <v>486</v>
      </c>
      <c r="D759" s="630" t="s">
        <v>488</v>
      </c>
      <c r="E759" s="530" t="s">
        <v>332</v>
      </c>
      <c r="F759" s="630" t="s">
        <v>490</v>
      </c>
      <c r="G759" s="630" t="s">
        <v>543</v>
      </c>
      <c r="H759" s="630" t="s">
        <v>212</v>
      </c>
      <c r="I759" s="630" t="s">
        <v>211</v>
      </c>
      <c r="J759" s="625">
        <v>1</v>
      </c>
      <c r="K759" s="624" t="s">
        <v>1893</v>
      </c>
      <c r="L759" s="620">
        <v>2000000</v>
      </c>
      <c r="M759" s="624">
        <v>2013</v>
      </c>
      <c r="N759" s="530" t="s">
        <v>210</v>
      </c>
      <c r="O759" s="633">
        <f t="shared" si="625"/>
        <v>2000000</v>
      </c>
      <c r="P759" s="530" t="s">
        <v>99</v>
      </c>
      <c r="Q759" s="604"/>
      <c r="R759" s="609"/>
      <c r="S759" s="618" t="s">
        <v>553</v>
      </c>
      <c r="T759" s="623">
        <v>4</v>
      </c>
      <c r="U759" s="634">
        <f t="shared" si="801"/>
        <v>4</v>
      </c>
      <c r="V759" s="611">
        <f t="shared" si="579"/>
        <v>500000</v>
      </c>
      <c r="W759" s="611">
        <f t="shared" si="580"/>
        <v>2000000</v>
      </c>
      <c r="X759" s="611">
        <f t="shared" si="581"/>
        <v>0</v>
      </c>
      <c r="Y759" s="610">
        <f>2016-M759+1</f>
        <v>4</v>
      </c>
      <c r="Z759" s="611">
        <f t="shared" si="643"/>
        <v>500000</v>
      </c>
      <c r="AA759" s="611">
        <f t="shared" si="583"/>
        <v>2000000</v>
      </c>
      <c r="AB759" s="611">
        <f t="shared" si="584"/>
        <v>0</v>
      </c>
      <c r="AC759" s="5" t="b">
        <f t="shared" ref="AC759:AC3252" si="823">AA759+AB759=O759</f>
        <v>1</v>
      </c>
    </row>
    <row r="760" spans="1:29" ht="15" customHeight="1">
      <c r="A760" s="612" t="s">
        <v>526</v>
      </c>
      <c r="B760" s="804">
        <v>38</v>
      </c>
      <c r="C760" s="618" t="s">
        <v>486</v>
      </c>
      <c r="D760" s="630" t="s">
        <v>488</v>
      </c>
      <c r="E760" s="530" t="s">
        <v>338</v>
      </c>
      <c r="F760" s="630" t="s">
        <v>490</v>
      </c>
      <c r="G760" s="630" t="s">
        <v>543</v>
      </c>
      <c r="H760" s="630" t="s">
        <v>212</v>
      </c>
      <c r="I760" s="630" t="s">
        <v>211</v>
      </c>
      <c r="J760" s="625">
        <v>1</v>
      </c>
      <c r="K760" s="624" t="s">
        <v>1893</v>
      </c>
      <c r="L760" s="620">
        <v>2000000</v>
      </c>
      <c r="M760" s="624">
        <v>2013</v>
      </c>
      <c r="N760" s="530" t="s">
        <v>210</v>
      </c>
      <c r="O760" s="633">
        <f t="shared" ref="O760:O767" si="824">J760*L760</f>
        <v>2000000</v>
      </c>
      <c r="P760" s="530" t="s">
        <v>99</v>
      </c>
      <c r="Q760" s="604"/>
      <c r="R760" s="609"/>
      <c r="S760" s="618" t="s">
        <v>553</v>
      </c>
      <c r="T760" s="623">
        <v>4</v>
      </c>
      <c r="U760" s="634">
        <f t="shared" ref="U760:U767" si="825">2016-M760+1</f>
        <v>4</v>
      </c>
      <c r="V760" s="611">
        <f t="shared" ref="V760:V767" si="826">O760/T760</f>
        <v>500000</v>
      </c>
      <c r="W760" s="611">
        <f t="shared" ref="W760:W767" si="827">U760*V760</f>
        <v>2000000</v>
      </c>
      <c r="X760" s="611">
        <f t="shared" ref="X760:X767" si="828">O760-W760</f>
        <v>0</v>
      </c>
      <c r="Y760" s="610">
        <f t="shared" ref="Y760:Y767" si="829">2016-M760+1</f>
        <v>4</v>
      </c>
      <c r="Z760" s="611">
        <f t="shared" ref="Z760:Z767" si="830">O760/T760</f>
        <v>500000</v>
      </c>
      <c r="AA760" s="611">
        <f t="shared" ref="AA760:AA767" si="831">Y760*Z760</f>
        <v>2000000</v>
      </c>
      <c r="AB760" s="611">
        <f t="shared" ref="AB760:AB767" si="832">O760-AA760</f>
        <v>0</v>
      </c>
      <c r="AC760" s="5" t="b">
        <f t="shared" ref="AC760:AC767" si="833">AA760+AB760=O760</f>
        <v>1</v>
      </c>
    </row>
    <row r="761" spans="1:29" ht="15" customHeight="1">
      <c r="A761" s="612" t="s">
        <v>526</v>
      </c>
      <c r="B761" s="804">
        <v>39</v>
      </c>
      <c r="C761" s="618" t="s">
        <v>486</v>
      </c>
      <c r="D761" s="630" t="s">
        <v>488</v>
      </c>
      <c r="E761" s="530" t="s">
        <v>355</v>
      </c>
      <c r="F761" s="630" t="s">
        <v>490</v>
      </c>
      <c r="G761" s="630" t="s">
        <v>543</v>
      </c>
      <c r="H761" s="630" t="s">
        <v>212</v>
      </c>
      <c r="I761" s="630" t="s">
        <v>211</v>
      </c>
      <c r="J761" s="625">
        <v>1</v>
      </c>
      <c r="K761" s="624" t="s">
        <v>1893</v>
      </c>
      <c r="L761" s="620">
        <v>2000000</v>
      </c>
      <c r="M761" s="624">
        <v>2013</v>
      </c>
      <c r="N761" s="530" t="s">
        <v>210</v>
      </c>
      <c r="O761" s="633">
        <f t="shared" si="824"/>
        <v>2000000</v>
      </c>
      <c r="P761" s="530" t="s">
        <v>99</v>
      </c>
      <c r="Q761" s="604"/>
      <c r="R761" s="609"/>
      <c r="S761" s="618" t="s">
        <v>553</v>
      </c>
      <c r="T761" s="623">
        <v>4</v>
      </c>
      <c r="U761" s="634">
        <f t="shared" si="825"/>
        <v>4</v>
      </c>
      <c r="V761" s="611">
        <f t="shared" si="826"/>
        <v>500000</v>
      </c>
      <c r="W761" s="611">
        <f t="shared" si="827"/>
        <v>2000000</v>
      </c>
      <c r="X761" s="611">
        <f t="shared" si="828"/>
        <v>0</v>
      </c>
      <c r="Y761" s="610">
        <f t="shared" si="829"/>
        <v>4</v>
      </c>
      <c r="Z761" s="611">
        <f t="shared" si="830"/>
        <v>500000</v>
      </c>
      <c r="AA761" s="611">
        <f t="shared" si="831"/>
        <v>2000000</v>
      </c>
      <c r="AB761" s="611">
        <f t="shared" si="832"/>
        <v>0</v>
      </c>
      <c r="AC761" s="5" t="b">
        <f t="shared" si="833"/>
        <v>1</v>
      </c>
    </row>
    <row r="762" spans="1:29" ht="15" customHeight="1">
      <c r="A762" s="612" t="s">
        <v>526</v>
      </c>
      <c r="B762" s="804">
        <v>40</v>
      </c>
      <c r="C762" s="618" t="s">
        <v>486</v>
      </c>
      <c r="D762" s="630" t="s">
        <v>488</v>
      </c>
      <c r="E762" s="530" t="s">
        <v>346</v>
      </c>
      <c r="F762" s="630" t="s">
        <v>490</v>
      </c>
      <c r="G762" s="630" t="s">
        <v>543</v>
      </c>
      <c r="H762" s="630" t="s">
        <v>212</v>
      </c>
      <c r="I762" s="630" t="s">
        <v>211</v>
      </c>
      <c r="J762" s="625">
        <v>1</v>
      </c>
      <c r="K762" s="624" t="s">
        <v>1893</v>
      </c>
      <c r="L762" s="620">
        <v>2000000</v>
      </c>
      <c r="M762" s="624">
        <v>2013</v>
      </c>
      <c r="N762" s="530" t="s">
        <v>210</v>
      </c>
      <c r="O762" s="633">
        <f t="shared" si="824"/>
        <v>2000000</v>
      </c>
      <c r="P762" s="530" t="s">
        <v>99</v>
      </c>
      <c r="Q762" s="604"/>
      <c r="R762" s="609"/>
      <c r="S762" s="618" t="s">
        <v>553</v>
      </c>
      <c r="T762" s="623">
        <v>4</v>
      </c>
      <c r="U762" s="634">
        <f t="shared" si="825"/>
        <v>4</v>
      </c>
      <c r="V762" s="611">
        <f t="shared" si="826"/>
        <v>500000</v>
      </c>
      <c r="W762" s="611">
        <f t="shared" si="827"/>
        <v>2000000</v>
      </c>
      <c r="X762" s="611">
        <f t="shared" si="828"/>
        <v>0</v>
      </c>
      <c r="Y762" s="610">
        <f t="shared" si="829"/>
        <v>4</v>
      </c>
      <c r="Z762" s="611">
        <f t="shared" si="830"/>
        <v>500000</v>
      </c>
      <c r="AA762" s="611">
        <f t="shared" si="831"/>
        <v>2000000</v>
      </c>
      <c r="AB762" s="611">
        <f t="shared" si="832"/>
        <v>0</v>
      </c>
      <c r="AC762" s="5" t="b">
        <f t="shared" si="833"/>
        <v>1</v>
      </c>
    </row>
    <row r="763" spans="1:29" ht="15" customHeight="1">
      <c r="A763" s="612" t="s">
        <v>526</v>
      </c>
      <c r="B763" s="804">
        <v>41</v>
      </c>
      <c r="C763" s="618" t="s">
        <v>486</v>
      </c>
      <c r="D763" s="630" t="s">
        <v>488</v>
      </c>
      <c r="E763" s="530" t="s">
        <v>348</v>
      </c>
      <c r="F763" s="630" t="s">
        <v>490</v>
      </c>
      <c r="G763" s="630" t="s">
        <v>543</v>
      </c>
      <c r="H763" s="630" t="s">
        <v>212</v>
      </c>
      <c r="I763" s="630" t="s">
        <v>211</v>
      </c>
      <c r="J763" s="625">
        <v>1</v>
      </c>
      <c r="K763" s="624" t="s">
        <v>1893</v>
      </c>
      <c r="L763" s="620">
        <v>2000000</v>
      </c>
      <c r="M763" s="624">
        <v>2013</v>
      </c>
      <c r="N763" s="530" t="s">
        <v>210</v>
      </c>
      <c r="O763" s="633">
        <f t="shared" si="824"/>
        <v>2000000</v>
      </c>
      <c r="P763" s="530" t="s">
        <v>99</v>
      </c>
      <c r="Q763" s="604"/>
      <c r="R763" s="609"/>
      <c r="S763" s="618" t="s">
        <v>553</v>
      </c>
      <c r="T763" s="623">
        <v>4</v>
      </c>
      <c r="U763" s="634">
        <f t="shared" si="825"/>
        <v>4</v>
      </c>
      <c r="V763" s="611">
        <f t="shared" si="826"/>
        <v>500000</v>
      </c>
      <c r="W763" s="611">
        <f t="shared" si="827"/>
        <v>2000000</v>
      </c>
      <c r="X763" s="611">
        <f t="shared" si="828"/>
        <v>0</v>
      </c>
      <c r="Y763" s="610">
        <f t="shared" si="829"/>
        <v>4</v>
      </c>
      <c r="Z763" s="611">
        <f t="shared" si="830"/>
        <v>500000</v>
      </c>
      <c r="AA763" s="611">
        <f t="shared" si="831"/>
        <v>2000000</v>
      </c>
      <c r="AB763" s="611">
        <f t="shared" si="832"/>
        <v>0</v>
      </c>
      <c r="AC763" s="5" t="b">
        <f t="shared" si="833"/>
        <v>1</v>
      </c>
    </row>
    <row r="764" spans="1:29" ht="15" customHeight="1">
      <c r="A764" s="612" t="s">
        <v>526</v>
      </c>
      <c r="B764" s="804">
        <v>42</v>
      </c>
      <c r="C764" s="618" t="s">
        <v>486</v>
      </c>
      <c r="D764" s="630" t="s">
        <v>488</v>
      </c>
      <c r="E764" s="530" t="s">
        <v>364</v>
      </c>
      <c r="F764" s="630" t="s">
        <v>490</v>
      </c>
      <c r="G764" s="630" t="s">
        <v>543</v>
      </c>
      <c r="H764" s="630" t="s">
        <v>212</v>
      </c>
      <c r="I764" s="630" t="s">
        <v>211</v>
      </c>
      <c r="J764" s="625">
        <v>1</v>
      </c>
      <c r="K764" s="624" t="s">
        <v>1893</v>
      </c>
      <c r="L764" s="620">
        <v>2000000</v>
      </c>
      <c r="M764" s="624">
        <v>2013</v>
      </c>
      <c r="N764" s="530" t="s">
        <v>210</v>
      </c>
      <c r="O764" s="633">
        <f t="shared" si="824"/>
        <v>2000000</v>
      </c>
      <c r="P764" s="530" t="s">
        <v>99</v>
      </c>
      <c r="Q764" s="604"/>
      <c r="R764" s="609"/>
      <c r="S764" s="618" t="s">
        <v>553</v>
      </c>
      <c r="T764" s="623">
        <v>4</v>
      </c>
      <c r="U764" s="634">
        <f t="shared" si="825"/>
        <v>4</v>
      </c>
      <c r="V764" s="611">
        <f t="shared" si="826"/>
        <v>500000</v>
      </c>
      <c r="W764" s="611">
        <f t="shared" si="827"/>
        <v>2000000</v>
      </c>
      <c r="X764" s="611">
        <f t="shared" si="828"/>
        <v>0</v>
      </c>
      <c r="Y764" s="610">
        <f t="shared" si="829"/>
        <v>4</v>
      </c>
      <c r="Z764" s="611">
        <f t="shared" si="830"/>
        <v>500000</v>
      </c>
      <c r="AA764" s="611">
        <f t="shared" si="831"/>
        <v>2000000</v>
      </c>
      <c r="AB764" s="611">
        <f t="shared" si="832"/>
        <v>0</v>
      </c>
      <c r="AC764" s="5" t="b">
        <f t="shared" si="833"/>
        <v>1</v>
      </c>
    </row>
    <row r="765" spans="1:29" ht="15" customHeight="1">
      <c r="A765" s="612" t="s">
        <v>526</v>
      </c>
      <c r="B765" s="804">
        <v>43</v>
      </c>
      <c r="C765" s="618" t="s">
        <v>486</v>
      </c>
      <c r="D765" s="630" t="s">
        <v>488</v>
      </c>
      <c r="E765" s="530" t="s">
        <v>475</v>
      </c>
      <c r="F765" s="630" t="s">
        <v>490</v>
      </c>
      <c r="G765" s="630" t="s">
        <v>543</v>
      </c>
      <c r="H765" s="630" t="s">
        <v>212</v>
      </c>
      <c r="I765" s="630" t="s">
        <v>211</v>
      </c>
      <c r="J765" s="625">
        <v>1</v>
      </c>
      <c r="K765" s="624" t="s">
        <v>1893</v>
      </c>
      <c r="L765" s="620">
        <v>2000000</v>
      </c>
      <c r="M765" s="624">
        <v>2013</v>
      </c>
      <c r="N765" s="530" t="s">
        <v>210</v>
      </c>
      <c r="O765" s="633">
        <f t="shared" si="824"/>
        <v>2000000</v>
      </c>
      <c r="P765" s="530" t="s">
        <v>99</v>
      </c>
      <c r="Q765" s="604"/>
      <c r="R765" s="609"/>
      <c r="S765" s="618" t="s">
        <v>553</v>
      </c>
      <c r="T765" s="623">
        <v>4</v>
      </c>
      <c r="U765" s="634">
        <f t="shared" si="825"/>
        <v>4</v>
      </c>
      <c r="V765" s="611">
        <f t="shared" si="826"/>
        <v>500000</v>
      </c>
      <c r="W765" s="611">
        <f t="shared" si="827"/>
        <v>2000000</v>
      </c>
      <c r="X765" s="611">
        <f t="shared" si="828"/>
        <v>0</v>
      </c>
      <c r="Y765" s="610">
        <f t="shared" si="829"/>
        <v>4</v>
      </c>
      <c r="Z765" s="611">
        <f t="shared" si="830"/>
        <v>500000</v>
      </c>
      <c r="AA765" s="611">
        <f t="shared" si="831"/>
        <v>2000000</v>
      </c>
      <c r="AB765" s="611">
        <f t="shared" si="832"/>
        <v>0</v>
      </c>
      <c r="AC765" s="5" t="b">
        <f t="shared" si="833"/>
        <v>1</v>
      </c>
    </row>
    <row r="766" spans="1:29" ht="15" customHeight="1">
      <c r="A766" s="612" t="s">
        <v>526</v>
      </c>
      <c r="B766" s="804">
        <v>44</v>
      </c>
      <c r="C766" s="618" t="s">
        <v>486</v>
      </c>
      <c r="D766" s="630" t="s">
        <v>488</v>
      </c>
      <c r="E766" s="530" t="s">
        <v>414</v>
      </c>
      <c r="F766" s="630" t="s">
        <v>490</v>
      </c>
      <c r="G766" s="630" t="s">
        <v>543</v>
      </c>
      <c r="H766" s="630" t="s">
        <v>212</v>
      </c>
      <c r="I766" s="630" t="s">
        <v>211</v>
      </c>
      <c r="J766" s="625">
        <v>1</v>
      </c>
      <c r="K766" s="624" t="s">
        <v>1893</v>
      </c>
      <c r="L766" s="620">
        <v>2000000</v>
      </c>
      <c r="M766" s="624">
        <v>2013</v>
      </c>
      <c r="N766" s="530" t="s">
        <v>210</v>
      </c>
      <c r="O766" s="633">
        <f t="shared" si="824"/>
        <v>2000000</v>
      </c>
      <c r="P766" s="530" t="s">
        <v>99</v>
      </c>
      <c r="Q766" s="604"/>
      <c r="R766" s="609"/>
      <c r="S766" s="618" t="s">
        <v>553</v>
      </c>
      <c r="T766" s="623">
        <v>4</v>
      </c>
      <c r="U766" s="634">
        <f t="shared" si="825"/>
        <v>4</v>
      </c>
      <c r="V766" s="611">
        <f t="shared" si="826"/>
        <v>500000</v>
      </c>
      <c r="W766" s="611">
        <f t="shared" si="827"/>
        <v>2000000</v>
      </c>
      <c r="X766" s="611">
        <f t="shared" si="828"/>
        <v>0</v>
      </c>
      <c r="Y766" s="610">
        <f t="shared" si="829"/>
        <v>4</v>
      </c>
      <c r="Z766" s="611">
        <f t="shared" si="830"/>
        <v>500000</v>
      </c>
      <c r="AA766" s="611">
        <f t="shared" si="831"/>
        <v>2000000</v>
      </c>
      <c r="AB766" s="611">
        <f t="shared" si="832"/>
        <v>0</v>
      </c>
      <c r="AC766" s="5" t="b">
        <f t="shared" si="833"/>
        <v>1</v>
      </c>
    </row>
    <row r="767" spans="1:29" ht="15" customHeight="1">
      <c r="A767" s="612" t="s">
        <v>526</v>
      </c>
      <c r="B767" s="804">
        <v>45</v>
      </c>
      <c r="C767" s="618" t="s">
        <v>486</v>
      </c>
      <c r="D767" s="630" t="s">
        <v>488</v>
      </c>
      <c r="E767" s="530" t="s">
        <v>389</v>
      </c>
      <c r="F767" s="630" t="s">
        <v>490</v>
      </c>
      <c r="G767" s="630" t="s">
        <v>543</v>
      </c>
      <c r="H767" s="630" t="s">
        <v>212</v>
      </c>
      <c r="I767" s="630" t="s">
        <v>211</v>
      </c>
      <c r="J767" s="625">
        <v>1</v>
      </c>
      <c r="K767" s="624" t="s">
        <v>1893</v>
      </c>
      <c r="L767" s="620">
        <v>2000000</v>
      </c>
      <c r="M767" s="624">
        <v>2013</v>
      </c>
      <c r="N767" s="530" t="s">
        <v>210</v>
      </c>
      <c r="O767" s="633">
        <f t="shared" si="824"/>
        <v>2000000</v>
      </c>
      <c r="P767" s="530" t="s">
        <v>99</v>
      </c>
      <c r="Q767" s="604"/>
      <c r="R767" s="609"/>
      <c r="S767" s="618" t="s">
        <v>553</v>
      </c>
      <c r="T767" s="623">
        <v>4</v>
      </c>
      <c r="U767" s="634">
        <f t="shared" si="825"/>
        <v>4</v>
      </c>
      <c r="V767" s="611">
        <f t="shared" si="826"/>
        <v>500000</v>
      </c>
      <c r="W767" s="611">
        <f t="shared" si="827"/>
        <v>2000000</v>
      </c>
      <c r="X767" s="611">
        <f t="shared" si="828"/>
        <v>0</v>
      </c>
      <c r="Y767" s="610">
        <f t="shared" si="829"/>
        <v>4</v>
      </c>
      <c r="Z767" s="611">
        <f t="shared" si="830"/>
        <v>500000</v>
      </c>
      <c r="AA767" s="611">
        <f t="shared" si="831"/>
        <v>2000000</v>
      </c>
      <c r="AB767" s="611">
        <f t="shared" si="832"/>
        <v>0</v>
      </c>
      <c r="AC767" s="5" t="b">
        <f t="shared" si="833"/>
        <v>1</v>
      </c>
    </row>
    <row r="768" spans="1:29" ht="15" customHeight="1">
      <c r="A768" s="612" t="s">
        <v>526</v>
      </c>
      <c r="B768" s="804">
        <v>46</v>
      </c>
      <c r="C768" s="618" t="s">
        <v>486</v>
      </c>
      <c r="D768" s="630" t="s">
        <v>488</v>
      </c>
      <c r="E768" s="530" t="s">
        <v>332</v>
      </c>
      <c r="F768" s="630" t="s">
        <v>537</v>
      </c>
      <c r="G768" s="630" t="s">
        <v>544</v>
      </c>
      <c r="H768" s="630" t="s">
        <v>212</v>
      </c>
      <c r="I768" s="630" t="s">
        <v>211</v>
      </c>
      <c r="J768" s="625">
        <v>1</v>
      </c>
      <c r="K768" s="624" t="s">
        <v>1893</v>
      </c>
      <c r="L768" s="620">
        <v>17000000</v>
      </c>
      <c r="M768" s="624">
        <v>2013</v>
      </c>
      <c r="N768" s="530" t="s">
        <v>210</v>
      </c>
      <c r="O768" s="633">
        <f t="shared" si="625"/>
        <v>17000000</v>
      </c>
      <c r="P768" s="530" t="s">
        <v>99</v>
      </c>
      <c r="Q768" s="604"/>
      <c r="R768" s="609"/>
      <c r="S768" s="618" t="s">
        <v>554</v>
      </c>
      <c r="T768" s="623">
        <v>4</v>
      </c>
      <c r="U768" s="634">
        <f t="shared" si="801"/>
        <v>4</v>
      </c>
      <c r="V768" s="611">
        <f t="shared" si="579"/>
        <v>4250000</v>
      </c>
      <c r="W768" s="611">
        <f t="shared" si="580"/>
        <v>17000000</v>
      </c>
      <c r="X768" s="611">
        <f t="shared" si="581"/>
        <v>0</v>
      </c>
      <c r="Y768" s="610">
        <f>2016-M768+1</f>
        <v>4</v>
      </c>
      <c r="Z768" s="611">
        <f t="shared" si="643"/>
        <v>4250000</v>
      </c>
      <c r="AA768" s="611">
        <f t="shared" si="583"/>
        <v>17000000</v>
      </c>
      <c r="AB768" s="611">
        <f t="shared" si="584"/>
        <v>0</v>
      </c>
      <c r="AC768" s="5" t="b">
        <f t="shared" si="823"/>
        <v>1</v>
      </c>
    </row>
    <row r="769" spans="1:29" ht="15" customHeight="1">
      <c r="A769" s="612" t="s">
        <v>526</v>
      </c>
      <c r="B769" s="804">
        <v>47</v>
      </c>
      <c r="C769" s="618" t="s">
        <v>529</v>
      </c>
      <c r="D769" s="630" t="s">
        <v>453</v>
      </c>
      <c r="E769" s="530" t="s">
        <v>332</v>
      </c>
      <c r="F769" s="630" t="s">
        <v>538</v>
      </c>
      <c r="G769" s="630" t="s">
        <v>538</v>
      </c>
      <c r="H769" s="630" t="s">
        <v>549</v>
      </c>
      <c r="I769" s="630" t="s">
        <v>517</v>
      </c>
      <c r="J769" s="625">
        <v>1</v>
      </c>
      <c r="K769" s="624" t="s">
        <v>1899</v>
      </c>
      <c r="L769" s="620">
        <v>4600000</v>
      </c>
      <c r="M769" s="624">
        <v>2013</v>
      </c>
      <c r="N769" s="530" t="s">
        <v>210</v>
      </c>
      <c r="O769" s="633">
        <f t="shared" si="625"/>
        <v>4600000</v>
      </c>
      <c r="P769" s="530" t="s">
        <v>99</v>
      </c>
      <c r="Q769" s="604"/>
      <c r="R769" s="609"/>
      <c r="S769" s="618" t="s">
        <v>555</v>
      </c>
      <c r="T769" s="623">
        <v>5</v>
      </c>
      <c r="U769" s="634">
        <f t="shared" si="801"/>
        <v>4</v>
      </c>
      <c r="V769" s="611">
        <f t="shared" si="579"/>
        <v>920000</v>
      </c>
      <c r="W769" s="611">
        <f t="shared" si="580"/>
        <v>3680000</v>
      </c>
      <c r="X769" s="611">
        <f t="shared" si="581"/>
        <v>920000</v>
      </c>
      <c r="Y769" s="610">
        <f t="shared" si="802"/>
        <v>5</v>
      </c>
      <c r="Z769" s="611">
        <f t="shared" si="643"/>
        <v>920000</v>
      </c>
      <c r="AA769" s="611">
        <f t="shared" si="583"/>
        <v>4600000</v>
      </c>
      <c r="AB769" s="611">
        <f t="shared" si="584"/>
        <v>0</v>
      </c>
      <c r="AC769" s="5" t="b">
        <f t="shared" si="823"/>
        <v>1</v>
      </c>
    </row>
    <row r="770" spans="1:29" ht="15" customHeight="1">
      <c r="A770" s="612" t="s">
        <v>526</v>
      </c>
      <c r="B770" s="804">
        <v>48</v>
      </c>
      <c r="C770" s="618" t="s">
        <v>529</v>
      </c>
      <c r="D770" s="630" t="s">
        <v>453</v>
      </c>
      <c r="E770" s="530" t="s">
        <v>338</v>
      </c>
      <c r="F770" s="630" t="s">
        <v>538</v>
      </c>
      <c r="G770" s="630" t="s">
        <v>538</v>
      </c>
      <c r="H770" s="630" t="s">
        <v>549</v>
      </c>
      <c r="I770" s="630" t="s">
        <v>517</v>
      </c>
      <c r="J770" s="625">
        <v>1</v>
      </c>
      <c r="K770" s="624" t="s">
        <v>1899</v>
      </c>
      <c r="L770" s="620">
        <v>4600000</v>
      </c>
      <c r="M770" s="624">
        <v>2013</v>
      </c>
      <c r="N770" s="530" t="s">
        <v>210</v>
      </c>
      <c r="O770" s="633">
        <f t="shared" ref="O770:O777" si="834">J770*L770</f>
        <v>4600000</v>
      </c>
      <c r="P770" s="530" t="s">
        <v>99</v>
      </c>
      <c r="Q770" s="604"/>
      <c r="R770" s="609"/>
      <c r="S770" s="618" t="s">
        <v>555</v>
      </c>
      <c r="T770" s="623">
        <v>5</v>
      </c>
      <c r="U770" s="634">
        <f t="shared" ref="U770:U777" si="835">2016-M770+1</f>
        <v>4</v>
      </c>
      <c r="V770" s="611">
        <f t="shared" ref="V770:V777" si="836">O770/T770</f>
        <v>920000</v>
      </c>
      <c r="W770" s="611">
        <f t="shared" ref="W770:W777" si="837">U770*V770</f>
        <v>3680000</v>
      </c>
      <c r="X770" s="611">
        <f t="shared" ref="X770:X777" si="838">O770-W770</f>
        <v>920000</v>
      </c>
      <c r="Y770" s="610">
        <f t="shared" ref="Y770:Y777" si="839">2017-M770+1</f>
        <v>5</v>
      </c>
      <c r="Z770" s="611">
        <f t="shared" ref="Z770:Z777" si="840">O770/T770</f>
        <v>920000</v>
      </c>
      <c r="AA770" s="611">
        <f t="shared" ref="AA770:AA777" si="841">Y770*Z770</f>
        <v>4600000</v>
      </c>
      <c r="AB770" s="611">
        <f t="shared" ref="AB770:AB777" si="842">O770-AA770</f>
        <v>0</v>
      </c>
      <c r="AC770" s="5" t="b">
        <f t="shared" ref="AC770:AC777" si="843">AA770+AB770=O770</f>
        <v>1</v>
      </c>
    </row>
    <row r="771" spans="1:29" ht="15" customHeight="1">
      <c r="A771" s="612" t="s">
        <v>526</v>
      </c>
      <c r="B771" s="804">
        <v>49</v>
      </c>
      <c r="C771" s="618" t="s">
        <v>529</v>
      </c>
      <c r="D771" s="630" t="s">
        <v>453</v>
      </c>
      <c r="E771" s="530" t="s">
        <v>355</v>
      </c>
      <c r="F771" s="630" t="s">
        <v>538</v>
      </c>
      <c r="G771" s="630" t="s">
        <v>538</v>
      </c>
      <c r="H771" s="630" t="s">
        <v>549</v>
      </c>
      <c r="I771" s="630" t="s">
        <v>517</v>
      </c>
      <c r="J771" s="625">
        <v>1</v>
      </c>
      <c r="K771" s="624" t="s">
        <v>1899</v>
      </c>
      <c r="L771" s="620">
        <v>4600000</v>
      </c>
      <c r="M771" s="624">
        <v>2013</v>
      </c>
      <c r="N771" s="530" t="s">
        <v>210</v>
      </c>
      <c r="O771" s="633">
        <f t="shared" si="834"/>
        <v>4600000</v>
      </c>
      <c r="P771" s="530" t="s">
        <v>99</v>
      </c>
      <c r="Q771" s="604"/>
      <c r="R771" s="609"/>
      <c r="S771" s="618" t="s">
        <v>555</v>
      </c>
      <c r="T771" s="623">
        <v>5</v>
      </c>
      <c r="U771" s="634">
        <f t="shared" si="835"/>
        <v>4</v>
      </c>
      <c r="V771" s="611">
        <f t="shared" si="836"/>
        <v>920000</v>
      </c>
      <c r="W771" s="611">
        <f t="shared" si="837"/>
        <v>3680000</v>
      </c>
      <c r="X771" s="611">
        <f t="shared" si="838"/>
        <v>920000</v>
      </c>
      <c r="Y771" s="610">
        <f t="shared" si="839"/>
        <v>5</v>
      </c>
      <c r="Z771" s="611">
        <f t="shared" si="840"/>
        <v>920000</v>
      </c>
      <c r="AA771" s="611">
        <f t="shared" si="841"/>
        <v>4600000</v>
      </c>
      <c r="AB771" s="611">
        <f t="shared" si="842"/>
        <v>0</v>
      </c>
      <c r="AC771" s="5" t="b">
        <f t="shared" si="843"/>
        <v>1</v>
      </c>
    </row>
    <row r="772" spans="1:29" ht="15" customHeight="1">
      <c r="A772" s="612" t="s">
        <v>526</v>
      </c>
      <c r="B772" s="804">
        <v>50</v>
      </c>
      <c r="C772" s="618" t="s">
        <v>529</v>
      </c>
      <c r="D772" s="630" t="s">
        <v>453</v>
      </c>
      <c r="E772" s="530" t="s">
        <v>346</v>
      </c>
      <c r="F772" s="630" t="s">
        <v>538</v>
      </c>
      <c r="G772" s="630" t="s">
        <v>538</v>
      </c>
      <c r="H772" s="630" t="s">
        <v>549</v>
      </c>
      <c r="I772" s="630" t="s">
        <v>517</v>
      </c>
      <c r="J772" s="625">
        <v>1</v>
      </c>
      <c r="K772" s="624" t="s">
        <v>1899</v>
      </c>
      <c r="L772" s="620">
        <v>4600000</v>
      </c>
      <c r="M772" s="624">
        <v>2013</v>
      </c>
      <c r="N772" s="530" t="s">
        <v>210</v>
      </c>
      <c r="O772" s="633">
        <f t="shared" si="834"/>
        <v>4600000</v>
      </c>
      <c r="P772" s="530" t="s">
        <v>99</v>
      </c>
      <c r="Q772" s="604"/>
      <c r="R772" s="609"/>
      <c r="S772" s="618" t="s">
        <v>555</v>
      </c>
      <c r="T772" s="623">
        <v>5</v>
      </c>
      <c r="U772" s="634">
        <f t="shared" si="835"/>
        <v>4</v>
      </c>
      <c r="V772" s="611">
        <f t="shared" si="836"/>
        <v>920000</v>
      </c>
      <c r="W772" s="611">
        <f t="shared" si="837"/>
        <v>3680000</v>
      </c>
      <c r="X772" s="611">
        <f t="shared" si="838"/>
        <v>920000</v>
      </c>
      <c r="Y772" s="610">
        <f t="shared" si="839"/>
        <v>5</v>
      </c>
      <c r="Z772" s="611">
        <f t="shared" si="840"/>
        <v>920000</v>
      </c>
      <c r="AA772" s="611">
        <f t="shared" si="841"/>
        <v>4600000</v>
      </c>
      <c r="AB772" s="611">
        <f t="shared" si="842"/>
        <v>0</v>
      </c>
      <c r="AC772" s="5" t="b">
        <f t="shared" si="843"/>
        <v>1</v>
      </c>
    </row>
    <row r="773" spans="1:29" ht="15" customHeight="1">
      <c r="A773" s="612" t="s">
        <v>526</v>
      </c>
      <c r="B773" s="804">
        <v>51</v>
      </c>
      <c r="C773" s="618" t="s">
        <v>529</v>
      </c>
      <c r="D773" s="630" t="s">
        <v>453</v>
      </c>
      <c r="E773" s="530" t="s">
        <v>348</v>
      </c>
      <c r="F773" s="630" t="s">
        <v>538</v>
      </c>
      <c r="G773" s="630" t="s">
        <v>538</v>
      </c>
      <c r="H773" s="630" t="s">
        <v>549</v>
      </c>
      <c r="I773" s="630" t="s">
        <v>517</v>
      </c>
      <c r="J773" s="625">
        <v>1</v>
      </c>
      <c r="K773" s="624" t="s">
        <v>1899</v>
      </c>
      <c r="L773" s="620">
        <v>4600000</v>
      </c>
      <c r="M773" s="624">
        <v>2013</v>
      </c>
      <c r="N773" s="530" t="s">
        <v>210</v>
      </c>
      <c r="O773" s="633">
        <f t="shared" si="834"/>
        <v>4600000</v>
      </c>
      <c r="P773" s="530" t="s">
        <v>99</v>
      </c>
      <c r="Q773" s="604"/>
      <c r="R773" s="609"/>
      <c r="S773" s="618" t="s">
        <v>555</v>
      </c>
      <c r="T773" s="623">
        <v>5</v>
      </c>
      <c r="U773" s="634">
        <f t="shared" si="835"/>
        <v>4</v>
      </c>
      <c r="V773" s="611">
        <f t="shared" si="836"/>
        <v>920000</v>
      </c>
      <c r="W773" s="611">
        <f t="shared" si="837"/>
        <v>3680000</v>
      </c>
      <c r="X773" s="611">
        <f t="shared" si="838"/>
        <v>920000</v>
      </c>
      <c r="Y773" s="610">
        <f t="shared" si="839"/>
        <v>5</v>
      </c>
      <c r="Z773" s="611">
        <f t="shared" si="840"/>
        <v>920000</v>
      </c>
      <c r="AA773" s="611">
        <f t="shared" si="841"/>
        <v>4600000</v>
      </c>
      <c r="AB773" s="611">
        <f t="shared" si="842"/>
        <v>0</v>
      </c>
      <c r="AC773" s="5" t="b">
        <f t="shared" si="843"/>
        <v>1</v>
      </c>
    </row>
    <row r="774" spans="1:29" ht="15" customHeight="1">
      <c r="A774" s="612" t="s">
        <v>526</v>
      </c>
      <c r="B774" s="804">
        <v>52</v>
      </c>
      <c r="C774" s="618" t="s">
        <v>529</v>
      </c>
      <c r="D774" s="630" t="s">
        <v>453</v>
      </c>
      <c r="E774" s="530" t="s">
        <v>364</v>
      </c>
      <c r="F774" s="630" t="s">
        <v>538</v>
      </c>
      <c r="G774" s="630" t="s">
        <v>538</v>
      </c>
      <c r="H774" s="630" t="s">
        <v>549</v>
      </c>
      <c r="I774" s="630" t="s">
        <v>517</v>
      </c>
      <c r="J774" s="625">
        <v>1</v>
      </c>
      <c r="K774" s="624" t="s">
        <v>1899</v>
      </c>
      <c r="L774" s="620">
        <v>4600000</v>
      </c>
      <c r="M774" s="624">
        <v>2013</v>
      </c>
      <c r="N774" s="530" t="s">
        <v>210</v>
      </c>
      <c r="O774" s="633">
        <f t="shared" si="834"/>
        <v>4600000</v>
      </c>
      <c r="P774" s="530" t="s">
        <v>99</v>
      </c>
      <c r="Q774" s="604"/>
      <c r="R774" s="609"/>
      <c r="S774" s="618" t="s">
        <v>555</v>
      </c>
      <c r="T774" s="623">
        <v>5</v>
      </c>
      <c r="U774" s="634">
        <f t="shared" si="835"/>
        <v>4</v>
      </c>
      <c r="V774" s="611">
        <f t="shared" si="836"/>
        <v>920000</v>
      </c>
      <c r="W774" s="611">
        <f t="shared" si="837"/>
        <v>3680000</v>
      </c>
      <c r="X774" s="611">
        <f t="shared" si="838"/>
        <v>920000</v>
      </c>
      <c r="Y774" s="610">
        <f t="shared" si="839"/>
        <v>5</v>
      </c>
      <c r="Z774" s="611">
        <f t="shared" si="840"/>
        <v>920000</v>
      </c>
      <c r="AA774" s="611">
        <f t="shared" si="841"/>
        <v>4600000</v>
      </c>
      <c r="AB774" s="611">
        <f t="shared" si="842"/>
        <v>0</v>
      </c>
      <c r="AC774" s="5" t="b">
        <f t="shared" si="843"/>
        <v>1</v>
      </c>
    </row>
    <row r="775" spans="1:29" ht="15" customHeight="1">
      <c r="A775" s="612" t="s">
        <v>526</v>
      </c>
      <c r="B775" s="804">
        <v>53</v>
      </c>
      <c r="C775" s="618" t="s">
        <v>529</v>
      </c>
      <c r="D775" s="630" t="s">
        <v>453</v>
      </c>
      <c r="E775" s="530" t="s">
        <v>475</v>
      </c>
      <c r="F775" s="630" t="s">
        <v>538</v>
      </c>
      <c r="G775" s="630" t="s">
        <v>538</v>
      </c>
      <c r="H775" s="630" t="s">
        <v>549</v>
      </c>
      <c r="I775" s="630" t="s">
        <v>517</v>
      </c>
      <c r="J775" s="625">
        <v>1</v>
      </c>
      <c r="K775" s="624" t="s">
        <v>1899</v>
      </c>
      <c r="L775" s="620">
        <v>4600000</v>
      </c>
      <c r="M775" s="624">
        <v>2013</v>
      </c>
      <c r="N775" s="530" t="s">
        <v>210</v>
      </c>
      <c r="O775" s="633">
        <f t="shared" si="834"/>
        <v>4600000</v>
      </c>
      <c r="P775" s="530" t="s">
        <v>99</v>
      </c>
      <c r="Q775" s="604"/>
      <c r="R775" s="609"/>
      <c r="S775" s="618" t="s">
        <v>555</v>
      </c>
      <c r="T775" s="623">
        <v>5</v>
      </c>
      <c r="U775" s="634">
        <f t="shared" si="835"/>
        <v>4</v>
      </c>
      <c r="V775" s="611">
        <f t="shared" si="836"/>
        <v>920000</v>
      </c>
      <c r="W775" s="611">
        <f t="shared" si="837"/>
        <v>3680000</v>
      </c>
      <c r="X775" s="611">
        <f t="shared" si="838"/>
        <v>920000</v>
      </c>
      <c r="Y775" s="610">
        <f t="shared" si="839"/>
        <v>5</v>
      </c>
      <c r="Z775" s="611">
        <f t="shared" si="840"/>
        <v>920000</v>
      </c>
      <c r="AA775" s="611">
        <f t="shared" si="841"/>
        <v>4600000</v>
      </c>
      <c r="AB775" s="611">
        <f t="shared" si="842"/>
        <v>0</v>
      </c>
      <c r="AC775" s="5" t="b">
        <f t="shared" si="843"/>
        <v>1</v>
      </c>
    </row>
    <row r="776" spans="1:29" ht="15" customHeight="1">
      <c r="A776" s="612" t="s">
        <v>526</v>
      </c>
      <c r="B776" s="804">
        <v>54</v>
      </c>
      <c r="C776" s="618" t="s">
        <v>529</v>
      </c>
      <c r="D776" s="630" t="s">
        <v>453</v>
      </c>
      <c r="E776" s="530" t="s">
        <v>414</v>
      </c>
      <c r="F776" s="630" t="s">
        <v>538</v>
      </c>
      <c r="G776" s="630" t="s">
        <v>538</v>
      </c>
      <c r="H776" s="630" t="s">
        <v>549</v>
      </c>
      <c r="I776" s="630" t="s">
        <v>517</v>
      </c>
      <c r="J776" s="625">
        <v>1</v>
      </c>
      <c r="K776" s="624" t="s">
        <v>1899</v>
      </c>
      <c r="L776" s="620">
        <v>4600000</v>
      </c>
      <c r="M776" s="624">
        <v>2013</v>
      </c>
      <c r="N776" s="530" t="s">
        <v>210</v>
      </c>
      <c r="O776" s="633">
        <f t="shared" si="834"/>
        <v>4600000</v>
      </c>
      <c r="P776" s="530" t="s">
        <v>99</v>
      </c>
      <c r="Q776" s="604"/>
      <c r="R776" s="609"/>
      <c r="S776" s="618" t="s">
        <v>555</v>
      </c>
      <c r="T776" s="623">
        <v>5</v>
      </c>
      <c r="U776" s="634">
        <f t="shared" si="835"/>
        <v>4</v>
      </c>
      <c r="V776" s="611">
        <f t="shared" si="836"/>
        <v>920000</v>
      </c>
      <c r="W776" s="611">
        <f t="shared" si="837"/>
        <v>3680000</v>
      </c>
      <c r="X776" s="611">
        <f t="shared" si="838"/>
        <v>920000</v>
      </c>
      <c r="Y776" s="610">
        <f t="shared" si="839"/>
        <v>5</v>
      </c>
      <c r="Z776" s="611">
        <f t="shared" si="840"/>
        <v>920000</v>
      </c>
      <c r="AA776" s="611">
        <f t="shared" si="841"/>
        <v>4600000</v>
      </c>
      <c r="AB776" s="611">
        <f t="shared" si="842"/>
        <v>0</v>
      </c>
      <c r="AC776" s="5" t="b">
        <f t="shared" si="843"/>
        <v>1</v>
      </c>
    </row>
    <row r="777" spans="1:29" ht="15" customHeight="1">
      <c r="A777" s="612" t="s">
        <v>526</v>
      </c>
      <c r="B777" s="804">
        <v>55</v>
      </c>
      <c r="C777" s="618" t="s">
        <v>529</v>
      </c>
      <c r="D777" s="630" t="s">
        <v>453</v>
      </c>
      <c r="E777" s="530" t="s">
        <v>389</v>
      </c>
      <c r="F777" s="630" t="s">
        <v>538</v>
      </c>
      <c r="G777" s="630" t="s">
        <v>538</v>
      </c>
      <c r="H777" s="630" t="s">
        <v>549</v>
      </c>
      <c r="I777" s="630" t="s">
        <v>517</v>
      </c>
      <c r="J777" s="625">
        <v>1</v>
      </c>
      <c r="K777" s="624" t="s">
        <v>1899</v>
      </c>
      <c r="L777" s="620">
        <v>4600000</v>
      </c>
      <c r="M777" s="624">
        <v>2013</v>
      </c>
      <c r="N777" s="530" t="s">
        <v>210</v>
      </c>
      <c r="O777" s="633">
        <f t="shared" si="834"/>
        <v>4600000</v>
      </c>
      <c r="P777" s="530" t="s">
        <v>99</v>
      </c>
      <c r="Q777" s="604"/>
      <c r="R777" s="609"/>
      <c r="S777" s="618" t="s">
        <v>555</v>
      </c>
      <c r="T777" s="623">
        <v>5</v>
      </c>
      <c r="U777" s="634">
        <f t="shared" si="835"/>
        <v>4</v>
      </c>
      <c r="V777" s="611">
        <f t="shared" si="836"/>
        <v>920000</v>
      </c>
      <c r="W777" s="611">
        <f t="shared" si="837"/>
        <v>3680000</v>
      </c>
      <c r="X777" s="611">
        <f t="shared" si="838"/>
        <v>920000</v>
      </c>
      <c r="Y777" s="610">
        <f t="shared" si="839"/>
        <v>5</v>
      </c>
      <c r="Z777" s="611">
        <f t="shared" si="840"/>
        <v>920000</v>
      </c>
      <c r="AA777" s="611">
        <f t="shared" si="841"/>
        <v>4600000</v>
      </c>
      <c r="AB777" s="611">
        <f t="shared" si="842"/>
        <v>0</v>
      </c>
      <c r="AC777" s="5" t="b">
        <f t="shared" si="843"/>
        <v>1</v>
      </c>
    </row>
    <row r="778" spans="1:29" ht="15" customHeight="1">
      <c r="A778" s="612" t="s">
        <v>526</v>
      </c>
      <c r="B778" s="804">
        <v>56</v>
      </c>
      <c r="C778" s="621" t="s">
        <v>530</v>
      </c>
      <c r="D778" s="601" t="s">
        <v>443</v>
      </c>
      <c r="E778" s="530" t="s">
        <v>332</v>
      </c>
      <c r="F778" s="630" t="s">
        <v>538</v>
      </c>
      <c r="G778" s="630" t="s">
        <v>538</v>
      </c>
      <c r="H778" s="624" t="s">
        <v>212</v>
      </c>
      <c r="I778" s="630" t="s">
        <v>517</v>
      </c>
      <c r="J778" s="625">
        <v>1</v>
      </c>
      <c r="K778" s="624" t="s">
        <v>1899</v>
      </c>
      <c r="L778" s="620">
        <v>2002777.7777777778</v>
      </c>
      <c r="M778" s="624">
        <v>2013</v>
      </c>
      <c r="N778" s="530" t="s">
        <v>210</v>
      </c>
      <c r="O778" s="633">
        <f t="shared" si="625"/>
        <v>2002777.7777777778</v>
      </c>
      <c r="P778" s="530" t="s">
        <v>99</v>
      </c>
      <c r="Q778" s="604"/>
      <c r="R778" s="609"/>
      <c r="S778" s="622" t="s">
        <v>556</v>
      </c>
      <c r="T778" s="623">
        <v>5</v>
      </c>
      <c r="U778" s="634">
        <f t="shared" si="801"/>
        <v>4</v>
      </c>
      <c r="V778" s="611">
        <f t="shared" si="579"/>
        <v>400555.55555555556</v>
      </c>
      <c r="W778" s="611">
        <f t="shared" si="580"/>
        <v>1602222.2222222222</v>
      </c>
      <c r="X778" s="611">
        <f t="shared" si="581"/>
        <v>400555.5555555555</v>
      </c>
      <c r="Y778" s="610">
        <f t="shared" si="802"/>
        <v>5</v>
      </c>
      <c r="Z778" s="611">
        <f t="shared" si="643"/>
        <v>400555.55555555556</v>
      </c>
      <c r="AA778" s="611">
        <f t="shared" si="583"/>
        <v>2002777.7777777778</v>
      </c>
      <c r="AB778" s="611">
        <f t="shared" si="584"/>
        <v>0</v>
      </c>
      <c r="AC778" s="5" t="b">
        <f t="shared" si="823"/>
        <v>1</v>
      </c>
    </row>
    <row r="779" spans="1:29" ht="15" customHeight="1">
      <c r="A779" s="612" t="s">
        <v>526</v>
      </c>
      <c r="B779" s="804">
        <v>57</v>
      </c>
      <c r="C779" s="621" t="s">
        <v>530</v>
      </c>
      <c r="D779" s="601" t="s">
        <v>443</v>
      </c>
      <c r="E779" s="530" t="s">
        <v>338</v>
      </c>
      <c r="F779" s="630" t="s">
        <v>538</v>
      </c>
      <c r="G779" s="630" t="s">
        <v>538</v>
      </c>
      <c r="H779" s="624" t="s">
        <v>212</v>
      </c>
      <c r="I779" s="630" t="s">
        <v>517</v>
      </c>
      <c r="J779" s="625">
        <v>1</v>
      </c>
      <c r="K779" s="624" t="s">
        <v>1899</v>
      </c>
      <c r="L779" s="620">
        <v>2002777.7777777778</v>
      </c>
      <c r="M779" s="624">
        <v>2013</v>
      </c>
      <c r="N779" s="530" t="s">
        <v>210</v>
      </c>
      <c r="O779" s="633">
        <f t="shared" ref="O779:O813" si="844">J779*L779</f>
        <v>2002777.7777777778</v>
      </c>
      <c r="P779" s="530" t="s">
        <v>99</v>
      </c>
      <c r="Q779" s="604"/>
      <c r="R779" s="609"/>
      <c r="S779" s="622" t="s">
        <v>556</v>
      </c>
      <c r="T779" s="623">
        <v>5</v>
      </c>
      <c r="U779" s="634">
        <f t="shared" ref="U779:U813" si="845">2016-M779+1</f>
        <v>4</v>
      </c>
      <c r="V779" s="611">
        <f t="shared" ref="V779:V813" si="846">O779/T779</f>
        <v>400555.55555555556</v>
      </c>
      <c r="W779" s="611">
        <f t="shared" ref="W779:W813" si="847">U779*V779</f>
        <v>1602222.2222222222</v>
      </c>
      <c r="X779" s="611">
        <f t="shared" ref="X779:X813" si="848">O779-W779</f>
        <v>400555.5555555555</v>
      </c>
      <c r="Y779" s="610">
        <f t="shared" ref="Y779:Y813" si="849">2017-M779+1</f>
        <v>5</v>
      </c>
      <c r="Z779" s="611">
        <f t="shared" ref="Z779:Z813" si="850">O779/T779</f>
        <v>400555.55555555556</v>
      </c>
      <c r="AA779" s="611">
        <f t="shared" ref="AA779:AA813" si="851">Y779*Z779</f>
        <v>2002777.7777777778</v>
      </c>
      <c r="AB779" s="611">
        <f t="shared" ref="AB779:AB813" si="852">O779-AA779</f>
        <v>0</v>
      </c>
      <c r="AC779" s="5" t="b">
        <f t="shared" ref="AC779:AC813" si="853">AA779+AB779=O779</f>
        <v>1</v>
      </c>
    </row>
    <row r="780" spans="1:29" ht="15" customHeight="1">
      <c r="A780" s="612" t="s">
        <v>526</v>
      </c>
      <c r="B780" s="804">
        <v>58</v>
      </c>
      <c r="C780" s="621" t="s">
        <v>530</v>
      </c>
      <c r="D780" s="601" t="s">
        <v>443</v>
      </c>
      <c r="E780" s="530" t="s">
        <v>355</v>
      </c>
      <c r="F780" s="630" t="s">
        <v>538</v>
      </c>
      <c r="G780" s="630" t="s">
        <v>538</v>
      </c>
      <c r="H780" s="624" t="s">
        <v>212</v>
      </c>
      <c r="I780" s="630" t="s">
        <v>517</v>
      </c>
      <c r="J780" s="625">
        <v>1</v>
      </c>
      <c r="K780" s="624" t="s">
        <v>1899</v>
      </c>
      <c r="L780" s="620">
        <v>2002777.7777777778</v>
      </c>
      <c r="M780" s="624">
        <v>2013</v>
      </c>
      <c r="N780" s="530" t="s">
        <v>210</v>
      </c>
      <c r="O780" s="633">
        <f t="shared" si="844"/>
        <v>2002777.7777777778</v>
      </c>
      <c r="P780" s="530" t="s">
        <v>99</v>
      </c>
      <c r="Q780" s="604"/>
      <c r="R780" s="609"/>
      <c r="S780" s="622" t="s">
        <v>556</v>
      </c>
      <c r="T780" s="623">
        <v>5</v>
      </c>
      <c r="U780" s="634">
        <f t="shared" si="845"/>
        <v>4</v>
      </c>
      <c r="V780" s="611">
        <f t="shared" si="846"/>
        <v>400555.55555555556</v>
      </c>
      <c r="W780" s="611">
        <f t="shared" si="847"/>
        <v>1602222.2222222222</v>
      </c>
      <c r="X780" s="611">
        <f t="shared" si="848"/>
        <v>400555.5555555555</v>
      </c>
      <c r="Y780" s="610">
        <f t="shared" si="849"/>
        <v>5</v>
      </c>
      <c r="Z780" s="611">
        <f t="shared" si="850"/>
        <v>400555.55555555556</v>
      </c>
      <c r="AA780" s="611">
        <f t="shared" si="851"/>
        <v>2002777.7777777778</v>
      </c>
      <c r="AB780" s="611">
        <f t="shared" si="852"/>
        <v>0</v>
      </c>
      <c r="AC780" s="5" t="b">
        <f t="shared" si="853"/>
        <v>1</v>
      </c>
    </row>
    <row r="781" spans="1:29" ht="15" customHeight="1">
      <c r="A781" s="612" t="s">
        <v>526</v>
      </c>
      <c r="B781" s="804">
        <v>59</v>
      </c>
      <c r="C781" s="621" t="s">
        <v>530</v>
      </c>
      <c r="D781" s="601" t="s">
        <v>443</v>
      </c>
      <c r="E781" s="530" t="s">
        <v>346</v>
      </c>
      <c r="F781" s="630" t="s">
        <v>538</v>
      </c>
      <c r="G781" s="630" t="s">
        <v>538</v>
      </c>
      <c r="H781" s="624" t="s">
        <v>212</v>
      </c>
      <c r="I781" s="630" t="s">
        <v>517</v>
      </c>
      <c r="J781" s="625">
        <v>1</v>
      </c>
      <c r="K781" s="624" t="s">
        <v>1899</v>
      </c>
      <c r="L781" s="620">
        <v>2002777.7777777778</v>
      </c>
      <c r="M781" s="624">
        <v>2013</v>
      </c>
      <c r="N781" s="530" t="s">
        <v>210</v>
      </c>
      <c r="O781" s="633">
        <f t="shared" si="844"/>
        <v>2002777.7777777778</v>
      </c>
      <c r="P781" s="530" t="s">
        <v>99</v>
      </c>
      <c r="Q781" s="604"/>
      <c r="R781" s="609"/>
      <c r="S781" s="622" t="s">
        <v>556</v>
      </c>
      <c r="T781" s="623">
        <v>5</v>
      </c>
      <c r="U781" s="634">
        <f t="shared" si="845"/>
        <v>4</v>
      </c>
      <c r="V781" s="611">
        <f t="shared" si="846"/>
        <v>400555.55555555556</v>
      </c>
      <c r="W781" s="611">
        <f t="shared" si="847"/>
        <v>1602222.2222222222</v>
      </c>
      <c r="X781" s="611">
        <f t="shared" si="848"/>
        <v>400555.5555555555</v>
      </c>
      <c r="Y781" s="610">
        <f t="shared" si="849"/>
        <v>5</v>
      </c>
      <c r="Z781" s="611">
        <f t="shared" si="850"/>
        <v>400555.55555555556</v>
      </c>
      <c r="AA781" s="611">
        <f t="shared" si="851"/>
        <v>2002777.7777777778</v>
      </c>
      <c r="AB781" s="611">
        <f t="shared" si="852"/>
        <v>0</v>
      </c>
      <c r="AC781" s="5" t="b">
        <f t="shared" si="853"/>
        <v>1</v>
      </c>
    </row>
    <row r="782" spans="1:29" ht="15" customHeight="1">
      <c r="A782" s="612" t="s">
        <v>526</v>
      </c>
      <c r="B782" s="804">
        <v>60</v>
      </c>
      <c r="C782" s="621" t="s">
        <v>530</v>
      </c>
      <c r="D782" s="601" t="s">
        <v>443</v>
      </c>
      <c r="E782" s="530" t="s">
        <v>348</v>
      </c>
      <c r="F782" s="630" t="s">
        <v>538</v>
      </c>
      <c r="G782" s="630" t="s">
        <v>538</v>
      </c>
      <c r="H782" s="624" t="s">
        <v>212</v>
      </c>
      <c r="I782" s="630" t="s">
        <v>517</v>
      </c>
      <c r="J782" s="625">
        <v>1</v>
      </c>
      <c r="K782" s="624" t="s">
        <v>1899</v>
      </c>
      <c r="L782" s="620">
        <v>2002777.7777777778</v>
      </c>
      <c r="M782" s="624">
        <v>2013</v>
      </c>
      <c r="N782" s="530" t="s">
        <v>210</v>
      </c>
      <c r="O782" s="633">
        <f t="shared" si="844"/>
        <v>2002777.7777777778</v>
      </c>
      <c r="P782" s="530" t="s">
        <v>99</v>
      </c>
      <c r="Q782" s="604"/>
      <c r="R782" s="609"/>
      <c r="S782" s="622" t="s">
        <v>556</v>
      </c>
      <c r="T782" s="623">
        <v>5</v>
      </c>
      <c r="U782" s="634">
        <f t="shared" si="845"/>
        <v>4</v>
      </c>
      <c r="V782" s="611">
        <f t="shared" si="846"/>
        <v>400555.55555555556</v>
      </c>
      <c r="W782" s="611">
        <f t="shared" si="847"/>
        <v>1602222.2222222222</v>
      </c>
      <c r="X782" s="611">
        <f t="shared" si="848"/>
        <v>400555.5555555555</v>
      </c>
      <c r="Y782" s="610">
        <f t="shared" si="849"/>
        <v>5</v>
      </c>
      <c r="Z782" s="611">
        <f t="shared" si="850"/>
        <v>400555.55555555556</v>
      </c>
      <c r="AA782" s="611">
        <f t="shared" si="851"/>
        <v>2002777.7777777778</v>
      </c>
      <c r="AB782" s="611">
        <f t="shared" si="852"/>
        <v>0</v>
      </c>
      <c r="AC782" s="5" t="b">
        <f t="shared" si="853"/>
        <v>1</v>
      </c>
    </row>
    <row r="783" spans="1:29" ht="15" customHeight="1">
      <c r="A783" s="612" t="s">
        <v>526</v>
      </c>
      <c r="B783" s="804">
        <v>61</v>
      </c>
      <c r="C783" s="621" t="s">
        <v>530</v>
      </c>
      <c r="D783" s="601" t="s">
        <v>443</v>
      </c>
      <c r="E783" s="530" t="s">
        <v>364</v>
      </c>
      <c r="F783" s="630" t="s">
        <v>538</v>
      </c>
      <c r="G783" s="630" t="s">
        <v>538</v>
      </c>
      <c r="H783" s="624" t="s">
        <v>212</v>
      </c>
      <c r="I783" s="630" t="s">
        <v>517</v>
      </c>
      <c r="J783" s="625">
        <v>1</v>
      </c>
      <c r="K783" s="624" t="s">
        <v>1899</v>
      </c>
      <c r="L783" s="620">
        <v>2002777.7777777778</v>
      </c>
      <c r="M783" s="624">
        <v>2013</v>
      </c>
      <c r="N783" s="530" t="s">
        <v>210</v>
      </c>
      <c r="O783" s="633">
        <f t="shared" si="844"/>
        <v>2002777.7777777778</v>
      </c>
      <c r="P783" s="530" t="s">
        <v>99</v>
      </c>
      <c r="Q783" s="604"/>
      <c r="R783" s="609"/>
      <c r="S783" s="622" t="s">
        <v>556</v>
      </c>
      <c r="T783" s="623">
        <v>5</v>
      </c>
      <c r="U783" s="634">
        <f t="shared" si="845"/>
        <v>4</v>
      </c>
      <c r="V783" s="611">
        <f t="shared" si="846"/>
        <v>400555.55555555556</v>
      </c>
      <c r="W783" s="611">
        <f t="shared" si="847"/>
        <v>1602222.2222222222</v>
      </c>
      <c r="X783" s="611">
        <f t="shared" si="848"/>
        <v>400555.5555555555</v>
      </c>
      <c r="Y783" s="610">
        <f t="shared" si="849"/>
        <v>5</v>
      </c>
      <c r="Z783" s="611">
        <f t="shared" si="850"/>
        <v>400555.55555555556</v>
      </c>
      <c r="AA783" s="611">
        <f t="shared" si="851"/>
        <v>2002777.7777777778</v>
      </c>
      <c r="AB783" s="611">
        <f t="shared" si="852"/>
        <v>0</v>
      </c>
      <c r="AC783" s="5" t="b">
        <f t="shared" si="853"/>
        <v>1</v>
      </c>
    </row>
    <row r="784" spans="1:29" ht="15" customHeight="1">
      <c r="A784" s="612" t="s">
        <v>526</v>
      </c>
      <c r="B784" s="804">
        <v>62</v>
      </c>
      <c r="C784" s="621" t="s">
        <v>530</v>
      </c>
      <c r="D784" s="601" t="s">
        <v>443</v>
      </c>
      <c r="E784" s="530" t="s">
        <v>475</v>
      </c>
      <c r="F784" s="630" t="s">
        <v>538</v>
      </c>
      <c r="G784" s="630" t="s">
        <v>538</v>
      </c>
      <c r="H784" s="624" t="s">
        <v>212</v>
      </c>
      <c r="I784" s="630" t="s">
        <v>517</v>
      </c>
      <c r="J784" s="625">
        <v>1</v>
      </c>
      <c r="K784" s="624" t="s">
        <v>1899</v>
      </c>
      <c r="L784" s="620">
        <v>2002777.7777777778</v>
      </c>
      <c r="M784" s="624">
        <v>2013</v>
      </c>
      <c r="N784" s="530" t="s">
        <v>210</v>
      </c>
      <c r="O784" s="633">
        <f t="shared" si="844"/>
        <v>2002777.7777777778</v>
      </c>
      <c r="P784" s="530" t="s">
        <v>99</v>
      </c>
      <c r="Q784" s="604"/>
      <c r="R784" s="609"/>
      <c r="S784" s="622" t="s">
        <v>556</v>
      </c>
      <c r="T784" s="623">
        <v>5</v>
      </c>
      <c r="U784" s="634">
        <f t="shared" si="845"/>
        <v>4</v>
      </c>
      <c r="V784" s="611">
        <f t="shared" si="846"/>
        <v>400555.55555555556</v>
      </c>
      <c r="W784" s="611">
        <f t="shared" si="847"/>
        <v>1602222.2222222222</v>
      </c>
      <c r="X784" s="611">
        <f t="shared" si="848"/>
        <v>400555.5555555555</v>
      </c>
      <c r="Y784" s="610">
        <f t="shared" si="849"/>
        <v>5</v>
      </c>
      <c r="Z784" s="611">
        <f t="shared" si="850"/>
        <v>400555.55555555556</v>
      </c>
      <c r="AA784" s="611">
        <f t="shared" si="851"/>
        <v>2002777.7777777778</v>
      </c>
      <c r="AB784" s="611">
        <f t="shared" si="852"/>
        <v>0</v>
      </c>
      <c r="AC784" s="5" t="b">
        <f t="shared" si="853"/>
        <v>1</v>
      </c>
    </row>
    <row r="785" spans="1:29" ht="15" customHeight="1">
      <c r="A785" s="612" t="s">
        <v>526</v>
      </c>
      <c r="B785" s="804">
        <v>63</v>
      </c>
      <c r="C785" s="621" t="s">
        <v>530</v>
      </c>
      <c r="D785" s="601" t="s">
        <v>443</v>
      </c>
      <c r="E785" s="530" t="s">
        <v>414</v>
      </c>
      <c r="F785" s="630" t="s">
        <v>538</v>
      </c>
      <c r="G785" s="630" t="s">
        <v>538</v>
      </c>
      <c r="H785" s="624" t="s">
        <v>212</v>
      </c>
      <c r="I785" s="630" t="s">
        <v>517</v>
      </c>
      <c r="J785" s="625">
        <v>1</v>
      </c>
      <c r="K785" s="624" t="s">
        <v>1899</v>
      </c>
      <c r="L785" s="620">
        <v>2002777.7777777778</v>
      </c>
      <c r="M785" s="624">
        <v>2013</v>
      </c>
      <c r="N785" s="530" t="s">
        <v>210</v>
      </c>
      <c r="O785" s="633">
        <f t="shared" si="844"/>
        <v>2002777.7777777778</v>
      </c>
      <c r="P785" s="530" t="s">
        <v>99</v>
      </c>
      <c r="Q785" s="604"/>
      <c r="R785" s="609"/>
      <c r="S785" s="622" t="s">
        <v>556</v>
      </c>
      <c r="T785" s="623">
        <v>5</v>
      </c>
      <c r="U785" s="634">
        <f t="shared" si="845"/>
        <v>4</v>
      </c>
      <c r="V785" s="611">
        <f t="shared" si="846"/>
        <v>400555.55555555556</v>
      </c>
      <c r="W785" s="611">
        <f t="shared" si="847"/>
        <v>1602222.2222222222</v>
      </c>
      <c r="X785" s="611">
        <f t="shared" si="848"/>
        <v>400555.5555555555</v>
      </c>
      <c r="Y785" s="610">
        <f t="shared" si="849"/>
        <v>5</v>
      </c>
      <c r="Z785" s="611">
        <f t="shared" si="850"/>
        <v>400555.55555555556</v>
      </c>
      <c r="AA785" s="611">
        <f t="shared" si="851"/>
        <v>2002777.7777777778</v>
      </c>
      <c r="AB785" s="611">
        <f t="shared" si="852"/>
        <v>0</v>
      </c>
      <c r="AC785" s="5" t="b">
        <f t="shared" si="853"/>
        <v>1</v>
      </c>
    </row>
    <row r="786" spans="1:29" ht="15" customHeight="1">
      <c r="A786" s="612" t="s">
        <v>526</v>
      </c>
      <c r="B786" s="804">
        <v>64</v>
      </c>
      <c r="C786" s="621" t="s">
        <v>530</v>
      </c>
      <c r="D786" s="601" t="s">
        <v>443</v>
      </c>
      <c r="E786" s="530" t="s">
        <v>389</v>
      </c>
      <c r="F786" s="630" t="s">
        <v>538</v>
      </c>
      <c r="G786" s="630" t="s">
        <v>538</v>
      </c>
      <c r="H786" s="624" t="s">
        <v>212</v>
      </c>
      <c r="I786" s="630" t="s">
        <v>517</v>
      </c>
      <c r="J786" s="625">
        <v>1</v>
      </c>
      <c r="K786" s="624" t="s">
        <v>1899</v>
      </c>
      <c r="L786" s="620">
        <v>2002777.7777777778</v>
      </c>
      <c r="M786" s="624">
        <v>2013</v>
      </c>
      <c r="N786" s="530" t="s">
        <v>210</v>
      </c>
      <c r="O786" s="633">
        <f t="shared" si="844"/>
        <v>2002777.7777777778</v>
      </c>
      <c r="P786" s="530" t="s">
        <v>99</v>
      </c>
      <c r="Q786" s="604"/>
      <c r="R786" s="609"/>
      <c r="S786" s="622" t="s">
        <v>556</v>
      </c>
      <c r="T786" s="623">
        <v>5</v>
      </c>
      <c r="U786" s="634">
        <f t="shared" si="845"/>
        <v>4</v>
      </c>
      <c r="V786" s="611">
        <f t="shared" si="846"/>
        <v>400555.55555555556</v>
      </c>
      <c r="W786" s="611">
        <f t="shared" si="847"/>
        <v>1602222.2222222222</v>
      </c>
      <c r="X786" s="611">
        <f t="shared" si="848"/>
        <v>400555.5555555555</v>
      </c>
      <c r="Y786" s="610">
        <f t="shared" si="849"/>
        <v>5</v>
      </c>
      <c r="Z786" s="611">
        <f t="shared" si="850"/>
        <v>400555.55555555556</v>
      </c>
      <c r="AA786" s="611">
        <f t="shared" si="851"/>
        <v>2002777.7777777778</v>
      </c>
      <c r="AB786" s="611">
        <f t="shared" si="852"/>
        <v>0</v>
      </c>
      <c r="AC786" s="5" t="b">
        <f t="shared" si="853"/>
        <v>1</v>
      </c>
    </row>
    <row r="787" spans="1:29" ht="15" customHeight="1">
      <c r="A787" s="612" t="s">
        <v>526</v>
      </c>
      <c r="B787" s="804">
        <v>65</v>
      </c>
      <c r="C787" s="621" t="s">
        <v>530</v>
      </c>
      <c r="D787" s="601" t="s">
        <v>443</v>
      </c>
      <c r="E787" s="530" t="s">
        <v>391</v>
      </c>
      <c r="F787" s="630" t="s">
        <v>538</v>
      </c>
      <c r="G787" s="630" t="s">
        <v>538</v>
      </c>
      <c r="H787" s="624" t="s">
        <v>212</v>
      </c>
      <c r="I787" s="630" t="s">
        <v>517</v>
      </c>
      <c r="J787" s="625">
        <v>1</v>
      </c>
      <c r="K787" s="624" t="s">
        <v>1899</v>
      </c>
      <c r="L787" s="620">
        <v>2002777.7777777778</v>
      </c>
      <c r="M787" s="624">
        <v>2013</v>
      </c>
      <c r="N787" s="530" t="s">
        <v>210</v>
      </c>
      <c r="O787" s="633">
        <f t="shared" si="844"/>
        <v>2002777.7777777778</v>
      </c>
      <c r="P787" s="530" t="s">
        <v>99</v>
      </c>
      <c r="Q787" s="604"/>
      <c r="R787" s="609"/>
      <c r="S787" s="622" t="s">
        <v>556</v>
      </c>
      <c r="T787" s="623">
        <v>5</v>
      </c>
      <c r="U787" s="634">
        <f t="shared" si="845"/>
        <v>4</v>
      </c>
      <c r="V787" s="611">
        <f t="shared" si="846"/>
        <v>400555.55555555556</v>
      </c>
      <c r="W787" s="611">
        <f t="shared" si="847"/>
        <v>1602222.2222222222</v>
      </c>
      <c r="X787" s="611">
        <f t="shared" si="848"/>
        <v>400555.5555555555</v>
      </c>
      <c r="Y787" s="610">
        <f t="shared" si="849"/>
        <v>5</v>
      </c>
      <c r="Z787" s="611">
        <f t="shared" si="850"/>
        <v>400555.55555555556</v>
      </c>
      <c r="AA787" s="611">
        <f t="shared" si="851"/>
        <v>2002777.7777777778</v>
      </c>
      <c r="AB787" s="611">
        <f t="shared" si="852"/>
        <v>0</v>
      </c>
      <c r="AC787" s="5" t="b">
        <f t="shared" si="853"/>
        <v>1</v>
      </c>
    </row>
    <row r="788" spans="1:29" ht="15" customHeight="1">
      <c r="A788" s="612" t="s">
        <v>526</v>
      </c>
      <c r="B788" s="804">
        <v>66</v>
      </c>
      <c r="C788" s="621" t="s">
        <v>530</v>
      </c>
      <c r="D788" s="601" t="s">
        <v>443</v>
      </c>
      <c r="E788" s="530" t="s">
        <v>419</v>
      </c>
      <c r="F788" s="630" t="s">
        <v>538</v>
      </c>
      <c r="G788" s="630" t="s">
        <v>538</v>
      </c>
      <c r="H788" s="624" t="s">
        <v>212</v>
      </c>
      <c r="I788" s="630" t="s">
        <v>517</v>
      </c>
      <c r="J788" s="625">
        <v>1</v>
      </c>
      <c r="K788" s="624" t="s">
        <v>1899</v>
      </c>
      <c r="L788" s="620">
        <v>2002777.7777777778</v>
      </c>
      <c r="M788" s="624">
        <v>2013</v>
      </c>
      <c r="N788" s="530" t="s">
        <v>210</v>
      </c>
      <c r="O788" s="633">
        <f t="shared" si="844"/>
        <v>2002777.7777777778</v>
      </c>
      <c r="P788" s="530" t="s">
        <v>99</v>
      </c>
      <c r="Q788" s="604"/>
      <c r="R788" s="609"/>
      <c r="S788" s="622" t="s">
        <v>556</v>
      </c>
      <c r="T788" s="623">
        <v>5</v>
      </c>
      <c r="U788" s="634">
        <f t="shared" si="845"/>
        <v>4</v>
      </c>
      <c r="V788" s="611">
        <f t="shared" si="846"/>
        <v>400555.55555555556</v>
      </c>
      <c r="W788" s="611">
        <f t="shared" si="847"/>
        <v>1602222.2222222222</v>
      </c>
      <c r="X788" s="611">
        <f t="shared" si="848"/>
        <v>400555.5555555555</v>
      </c>
      <c r="Y788" s="610">
        <f t="shared" si="849"/>
        <v>5</v>
      </c>
      <c r="Z788" s="611">
        <f t="shared" si="850"/>
        <v>400555.55555555556</v>
      </c>
      <c r="AA788" s="611">
        <f t="shared" si="851"/>
        <v>2002777.7777777778</v>
      </c>
      <c r="AB788" s="611">
        <f t="shared" si="852"/>
        <v>0</v>
      </c>
      <c r="AC788" s="5" t="b">
        <f t="shared" si="853"/>
        <v>1</v>
      </c>
    </row>
    <row r="789" spans="1:29" ht="15" customHeight="1">
      <c r="A789" s="612" t="s">
        <v>526</v>
      </c>
      <c r="B789" s="804">
        <v>67</v>
      </c>
      <c r="C789" s="621" t="s">
        <v>530</v>
      </c>
      <c r="D789" s="601" t="s">
        <v>443</v>
      </c>
      <c r="E789" s="530" t="s">
        <v>406</v>
      </c>
      <c r="F789" s="630" t="s">
        <v>538</v>
      </c>
      <c r="G789" s="630" t="s">
        <v>538</v>
      </c>
      <c r="H789" s="624" t="s">
        <v>212</v>
      </c>
      <c r="I789" s="630" t="s">
        <v>517</v>
      </c>
      <c r="J789" s="625">
        <v>1</v>
      </c>
      <c r="K789" s="624" t="s">
        <v>1899</v>
      </c>
      <c r="L789" s="620">
        <v>2002777.7777777778</v>
      </c>
      <c r="M789" s="624">
        <v>2013</v>
      </c>
      <c r="N789" s="530" t="s">
        <v>210</v>
      </c>
      <c r="O789" s="633">
        <f t="shared" si="844"/>
        <v>2002777.7777777778</v>
      </c>
      <c r="P789" s="530" t="s">
        <v>99</v>
      </c>
      <c r="Q789" s="604"/>
      <c r="R789" s="609"/>
      <c r="S789" s="622" t="s">
        <v>556</v>
      </c>
      <c r="T789" s="623">
        <v>5</v>
      </c>
      <c r="U789" s="634">
        <f t="shared" si="845"/>
        <v>4</v>
      </c>
      <c r="V789" s="611">
        <f t="shared" si="846"/>
        <v>400555.55555555556</v>
      </c>
      <c r="W789" s="611">
        <f t="shared" si="847"/>
        <v>1602222.2222222222</v>
      </c>
      <c r="X789" s="611">
        <f t="shared" si="848"/>
        <v>400555.5555555555</v>
      </c>
      <c r="Y789" s="610">
        <f t="shared" si="849"/>
        <v>5</v>
      </c>
      <c r="Z789" s="611">
        <f t="shared" si="850"/>
        <v>400555.55555555556</v>
      </c>
      <c r="AA789" s="611">
        <f t="shared" si="851"/>
        <v>2002777.7777777778</v>
      </c>
      <c r="AB789" s="611">
        <f t="shared" si="852"/>
        <v>0</v>
      </c>
      <c r="AC789" s="5" t="b">
        <f t="shared" si="853"/>
        <v>1</v>
      </c>
    </row>
    <row r="790" spans="1:29" ht="15" customHeight="1">
      <c r="A790" s="612" t="s">
        <v>526</v>
      </c>
      <c r="B790" s="804">
        <v>68</v>
      </c>
      <c r="C790" s="621" t="s">
        <v>530</v>
      </c>
      <c r="D790" s="601" t="s">
        <v>443</v>
      </c>
      <c r="E790" s="530" t="s">
        <v>433</v>
      </c>
      <c r="F790" s="630" t="s">
        <v>538</v>
      </c>
      <c r="G790" s="630" t="s">
        <v>538</v>
      </c>
      <c r="H790" s="624" t="s">
        <v>212</v>
      </c>
      <c r="I790" s="630" t="s">
        <v>517</v>
      </c>
      <c r="J790" s="625">
        <v>1</v>
      </c>
      <c r="K790" s="624" t="s">
        <v>1899</v>
      </c>
      <c r="L790" s="620">
        <v>2002777.7777777778</v>
      </c>
      <c r="M790" s="624">
        <v>2013</v>
      </c>
      <c r="N790" s="530" t="s">
        <v>210</v>
      </c>
      <c r="O790" s="633">
        <f t="shared" si="844"/>
        <v>2002777.7777777778</v>
      </c>
      <c r="P790" s="530" t="s">
        <v>99</v>
      </c>
      <c r="Q790" s="604"/>
      <c r="R790" s="609"/>
      <c r="S790" s="622" t="s">
        <v>556</v>
      </c>
      <c r="T790" s="623">
        <v>5</v>
      </c>
      <c r="U790" s="634">
        <f t="shared" si="845"/>
        <v>4</v>
      </c>
      <c r="V790" s="611">
        <f t="shared" si="846"/>
        <v>400555.55555555556</v>
      </c>
      <c r="W790" s="611">
        <f t="shared" si="847"/>
        <v>1602222.2222222222</v>
      </c>
      <c r="X790" s="611">
        <f t="shared" si="848"/>
        <v>400555.5555555555</v>
      </c>
      <c r="Y790" s="610">
        <f t="shared" si="849"/>
        <v>5</v>
      </c>
      <c r="Z790" s="611">
        <f t="shared" si="850"/>
        <v>400555.55555555556</v>
      </c>
      <c r="AA790" s="611">
        <f t="shared" si="851"/>
        <v>2002777.7777777778</v>
      </c>
      <c r="AB790" s="611">
        <f t="shared" si="852"/>
        <v>0</v>
      </c>
      <c r="AC790" s="5" t="b">
        <f t="shared" si="853"/>
        <v>1</v>
      </c>
    </row>
    <row r="791" spans="1:29" ht="15" customHeight="1">
      <c r="A791" s="612" t="s">
        <v>526</v>
      </c>
      <c r="B791" s="804">
        <v>69</v>
      </c>
      <c r="C791" s="621" t="s">
        <v>530</v>
      </c>
      <c r="D791" s="601" t="s">
        <v>443</v>
      </c>
      <c r="E791" s="530" t="s">
        <v>474</v>
      </c>
      <c r="F791" s="630" t="s">
        <v>538</v>
      </c>
      <c r="G791" s="630" t="s">
        <v>538</v>
      </c>
      <c r="H791" s="624" t="s">
        <v>212</v>
      </c>
      <c r="I791" s="630" t="s">
        <v>517</v>
      </c>
      <c r="J791" s="625">
        <v>1</v>
      </c>
      <c r="K791" s="624" t="s">
        <v>1899</v>
      </c>
      <c r="L791" s="620">
        <v>2002777.7777777778</v>
      </c>
      <c r="M791" s="624">
        <v>2013</v>
      </c>
      <c r="N791" s="530" t="s">
        <v>210</v>
      </c>
      <c r="O791" s="633">
        <f t="shared" si="844"/>
        <v>2002777.7777777778</v>
      </c>
      <c r="P791" s="530" t="s">
        <v>99</v>
      </c>
      <c r="Q791" s="604"/>
      <c r="R791" s="609"/>
      <c r="S791" s="622" t="s">
        <v>556</v>
      </c>
      <c r="T791" s="623">
        <v>5</v>
      </c>
      <c r="U791" s="634">
        <f t="shared" si="845"/>
        <v>4</v>
      </c>
      <c r="V791" s="611">
        <f t="shared" si="846"/>
        <v>400555.55555555556</v>
      </c>
      <c r="W791" s="611">
        <f t="shared" si="847"/>
        <v>1602222.2222222222</v>
      </c>
      <c r="X791" s="611">
        <f t="shared" si="848"/>
        <v>400555.5555555555</v>
      </c>
      <c r="Y791" s="610">
        <f t="shared" si="849"/>
        <v>5</v>
      </c>
      <c r="Z791" s="611">
        <f t="shared" si="850"/>
        <v>400555.55555555556</v>
      </c>
      <c r="AA791" s="611">
        <f t="shared" si="851"/>
        <v>2002777.7777777778</v>
      </c>
      <c r="AB791" s="611">
        <f t="shared" si="852"/>
        <v>0</v>
      </c>
      <c r="AC791" s="5" t="b">
        <f t="shared" si="853"/>
        <v>1</v>
      </c>
    </row>
    <row r="792" spans="1:29" ht="15" customHeight="1">
      <c r="A792" s="612" t="s">
        <v>526</v>
      </c>
      <c r="B792" s="804">
        <v>70</v>
      </c>
      <c r="C792" s="621" t="s">
        <v>530</v>
      </c>
      <c r="D792" s="601" t="s">
        <v>443</v>
      </c>
      <c r="E792" s="530" t="s">
        <v>513</v>
      </c>
      <c r="F792" s="630" t="s">
        <v>538</v>
      </c>
      <c r="G792" s="630" t="s">
        <v>538</v>
      </c>
      <c r="H792" s="624" t="s">
        <v>212</v>
      </c>
      <c r="I792" s="630" t="s">
        <v>517</v>
      </c>
      <c r="J792" s="625">
        <v>1</v>
      </c>
      <c r="K792" s="624" t="s">
        <v>1899</v>
      </c>
      <c r="L792" s="620">
        <v>2002777.7777777778</v>
      </c>
      <c r="M792" s="624">
        <v>2013</v>
      </c>
      <c r="N792" s="530" t="s">
        <v>210</v>
      </c>
      <c r="O792" s="633">
        <f t="shared" si="844"/>
        <v>2002777.7777777778</v>
      </c>
      <c r="P792" s="530" t="s">
        <v>99</v>
      </c>
      <c r="Q792" s="604"/>
      <c r="R792" s="609"/>
      <c r="S792" s="622" t="s">
        <v>556</v>
      </c>
      <c r="T792" s="623">
        <v>5</v>
      </c>
      <c r="U792" s="634">
        <f t="shared" si="845"/>
        <v>4</v>
      </c>
      <c r="V792" s="611">
        <f t="shared" si="846"/>
        <v>400555.55555555556</v>
      </c>
      <c r="W792" s="611">
        <f t="shared" si="847"/>
        <v>1602222.2222222222</v>
      </c>
      <c r="X792" s="611">
        <f t="shared" si="848"/>
        <v>400555.5555555555</v>
      </c>
      <c r="Y792" s="610">
        <f t="shared" si="849"/>
        <v>5</v>
      </c>
      <c r="Z792" s="611">
        <f t="shared" si="850"/>
        <v>400555.55555555556</v>
      </c>
      <c r="AA792" s="611">
        <f t="shared" si="851"/>
        <v>2002777.7777777778</v>
      </c>
      <c r="AB792" s="611">
        <f t="shared" si="852"/>
        <v>0</v>
      </c>
      <c r="AC792" s="5" t="b">
        <f t="shared" si="853"/>
        <v>1</v>
      </c>
    </row>
    <row r="793" spans="1:29" ht="15" customHeight="1">
      <c r="A793" s="612" t="s">
        <v>526</v>
      </c>
      <c r="B793" s="804">
        <v>71</v>
      </c>
      <c r="C793" s="621" t="s">
        <v>530</v>
      </c>
      <c r="D793" s="601" t="s">
        <v>443</v>
      </c>
      <c r="E793" s="530" t="s">
        <v>2035</v>
      </c>
      <c r="F793" s="630" t="s">
        <v>538</v>
      </c>
      <c r="G793" s="630" t="s">
        <v>538</v>
      </c>
      <c r="H793" s="624" t="s">
        <v>212</v>
      </c>
      <c r="I793" s="630" t="s">
        <v>517</v>
      </c>
      <c r="J793" s="625">
        <v>1</v>
      </c>
      <c r="K793" s="624" t="s">
        <v>1899</v>
      </c>
      <c r="L793" s="620">
        <v>2002777.7777777778</v>
      </c>
      <c r="M793" s="624">
        <v>2013</v>
      </c>
      <c r="N793" s="530" t="s">
        <v>210</v>
      </c>
      <c r="O793" s="633">
        <f t="shared" si="844"/>
        <v>2002777.7777777778</v>
      </c>
      <c r="P793" s="530" t="s">
        <v>99</v>
      </c>
      <c r="Q793" s="604"/>
      <c r="R793" s="609"/>
      <c r="S793" s="622" t="s">
        <v>556</v>
      </c>
      <c r="T793" s="623">
        <v>5</v>
      </c>
      <c r="U793" s="634">
        <f t="shared" si="845"/>
        <v>4</v>
      </c>
      <c r="V793" s="611">
        <f t="shared" si="846"/>
        <v>400555.55555555556</v>
      </c>
      <c r="W793" s="611">
        <f t="shared" si="847"/>
        <v>1602222.2222222222</v>
      </c>
      <c r="X793" s="611">
        <f t="shared" si="848"/>
        <v>400555.5555555555</v>
      </c>
      <c r="Y793" s="610">
        <f t="shared" si="849"/>
        <v>5</v>
      </c>
      <c r="Z793" s="611">
        <f t="shared" si="850"/>
        <v>400555.55555555556</v>
      </c>
      <c r="AA793" s="611">
        <f t="shared" si="851"/>
        <v>2002777.7777777778</v>
      </c>
      <c r="AB793" s="611">
        <f t="shared" si="852"/>
        <v>0</v>
      </c>
      <c r="AC793" s="5" t="b">
        <f t="shared" si="853"/>
        <v>1</v>
      </c>
    </row>
    <row r="794" spans="1:29" ht="15" customHeight="1">
      <c r="A794" s="612" t="s">
        <v>526</v>
      </c>
      <c r="B794" s="804">
        <v>72</v>
      </c>
      <c r="C794" s="621" t="s">
        <v>530</v>
      </c>
      <c r="D794" s="601" t="s">
        <v>443</v>
      </c>
      <c r="E794" s="530" t="s">
        <v>2036</v>
      </c>
      <c r="F794" s="630" t="s">
        <v>538</v>
      </c>
      <c r="G794" s="630" t="s">
        <v>538</v>
      </c>
      <c r="H794" s="624" t="s">
        <v>212</v>
      </c>
      <c r="I794" s="630" t="s">
        <v>517</v>
      </c>
      <c r="J794" s="625">
        <v>1</v>
      </c>
      <c r="K794" s="624" t="s">
        <v>1899</v>
      </c>
      <c r="L794" s="620">
        <v>2002777.7777777778</v>
      </c>
      <c r="M794" s="624">
        <v>2013</v>
      </c>
      <c r="N794" s="530" t="s">
        <v>210</v>
      </c>
      <c r="O794" s="633">
        <f t="shared" si="844"/>
        <v>2002777.7777777778</v>
      </c>
      <c r="P794" s="530" t="s">
        <v>99</v>
      </c>
      <c r="Q794" s="604"/>
      <c r="R794" s="609"/>
      <c r="S794" s="622" t="s">
        <v>556</v>
      </c>
      <c r="T794" s="623">
        <v>5</v>
      </c>
      <c r="U794" s="634">
        <f t="shared" si="845"/>
        <v>4</v>
      </c>
      <c r="V794" s="611">
        <f t="shared" si="846"/>
        <v>400555.55555555556</v>
      </c>
      <c r="W794" s="611">
        <f t="shared" si="847"/>
        <v>1602222.2222222222</v>
      </c>
      <c r="X794" s="611">
        <f t="shared" si="848"/>
        <v>400555.5555555555</v>
      </c>
      <c r="Y794" s="610">
        <f t="shared" si="849"/>
        <v>5</v>
      </c>
      <c r="Z794" s="611">
        <f t="shared" si="850"/>
        <v>400555.55555555556</v>
      </c>
      <c r="AA794" s="611">
        <f t="shared" si="851"/>
        <v>2002777.7777777778</v>
      </c>
      <c r="AB794" s="611">
        <f t="shared" si="852"/>
        <v>0</v>
      </c>
      <c r="AC794" s="5" t="b">
        <f t="shared" si="853"/>
        <v>1</v>
      </c>
    </row>
    <row r="795" spans="1:29" ht="15" customHeight="1">
      <c r="A795" s="612" t="s">
        <v>526</v>
      </c>
      <c r="B795" s="804">
        <v>73</v>
      </c>
      <c r="C795" s="621" t="s">
        <v>530</v>
      </c>
      <c r="D795" s="601" t="s">
        <v>443</v>
      </c>
      <c r="E795" s="530" t="s">
        <v>491</v>
      </c>
      <c r="F795" s="630" t="s">
        <v>538</v>
      </c>
      <c r="G795" s="630" t="s">
        <v>538</v>
      </c>
      <c r="H795" s="624" t="s">
        <v>212</v>
      </c>
      <c r="I795" s="630" t="s">
        <v>517</v>
      </c>
      <c r="J795" s="625">
        <v>1</v>
      </c>
      <c r="K795" s="624" t="s">
        <v>1899</v>
      </c>
      <c r="L795" s="620">
        <v>2002777.7777777778</v>
      </c>
      <c r="M795" s="624">
        <v>2013</v>
      </c>
      <c r="N795" s="530" t="s">
        <v>210</v>
      </c>
      <c r="O795" s="633">
        <f t="shared" si="844"/>
        <v>2002777.7777777778</v>
      </c>
      <c r="P795" s="530" t="s">
        <v>99</v>
      </c>
      <c r="Q795" s="604"/>
      <c r="R795" s="609"/>
      <c r="S795" s="622" t="s">
        <v>556</v>
      </c>
      <c r="T795" s="623">
        <v>5</v>
      </c>
      <c r="U795" s="634">
        <f t="shared" si="845"/>
        <v>4</v>
      </c>
      <c r="V795" s="611">
        <f t="shared" si="846"/>
        <v>400555.55555555556</v>
      </c>
      <c r="W795" s="611">
        <f t="shared" si="847"/>
        <v>1602222.2222222222</v>
      </c>
      <c r="X795" s="611">
        <f t="shared" si="848"/>
        <v>400555.5555555555</v>
      </c>
      <c r="Y795" s="610">
        <f t="shared" si="849"/>
        <v>5</v>
      </c>
      <c r="Z795" s="611">
        <f t="shared" si="850"/>
        <v>400555.55555555556</v>
      </c>
      <c r="AA795" s="611">
        <f t="shared" si="851"/>
        <v>2002777.7777777778</v>
      </c>
      <c r="AB795" s="611">
        <f t="shared" si="852"/>
        <v>0</v>
      </c>
      <c r="AC795" s="5" t="b">
        <f t="shared" si="853"/>
        <v>1</v>
      </c>
    </row>
    <row r="796" spans="1:29" ht="15" customHeight="1">
      <c r="A796" s="612" t="s">
        <v>526</v>
      </c>
      <c r="B796" s="804">
        <v>74</v>
      </c>
      <c r="C796" s="621" t="s">
        <v>530</v>
      </c>
      <c r="D796" s="601" t="s">
        <v>443</v>
      </c>
      <c r="E796" s="530" t="s">
        <v>2037</v>
      </c>
      <c r="F796" s="630" t="s">
        <v>538</v>
      </c>
      <c r="G796" s="630" t="s">
        <v>538</v>
      </c>
      <c r="H796" s="624" t="s">
        <v>212</v>
      </c>
      <c r="I796" s="630" t="s">
        <v>517</v>
      </c>
      <c r="J796" s="625">
        <v>1</v>
      </c>
      <c r="K796" s="624" t="s">
        <v>1899</v>
      </c>
      <c r="L796" s="620">
        <v>2002777.7777777778</v>
      </c>
      <c r="M796" s="624">
        <v>2013</v>
      </c>
      <c r="N796" s="530" t="s">
        <v>210</v>
      </c>
      <c r="O796" s="633">
        <f t="shared" si="844"/>
        <v>2002777.7777777778</v>
      </c>
      <c r="P796" s="530" t="s">
        <v>99</v>
      </c>
      <c r="Q796" s="604"/>
      <c r="R796" s="609"/>
      <c r="S796" s="622" t="s">
        <v>556</v>
      </c>
      <c r="T796" s="623">
        <v>5</v>
      </c>
      <c r="U796" s="634">
        <f t="shared" si="845"/>
        <v>4</v>
      </c>
      <c r="V796" s="611">
        <f t="shared" si="846"/>
        <v>400555.55555555556</v>
      </c>
      <c r="W796" s="611">
        <f t="shared" si="847"/>
        <v>1602222.2222222222</v>
      </c>
      <c r="X796" s="611">
        <f t="shared" si="848"/>
        <v>400555.5555555555</v>
      </c>
      <c r="Y796" s="610">
        <f t="shared" si="849"/>
        <v>5</v>
      </c>
      <c r="Z796" s="611">
        <f t="shared" si="850"/>
        <v>400555.55555555556</v>
      </c>
      <c r="AA796" s="611">
        <f t="shared" si="851"/>
        <v>2002777.7777777778</v>
      </c>
      <c r="AB796" s="611">
        <f t="shared" si="852"/>
        <v>0</v>
      </c>
      <c r="AC796" s="5" t="b">
        <f t="shared" si="853"/>
        <v>1</v>
      </c>
    </row>
    <row r="797" spans="1:29" ht="15" customHeight="1">
      <c r="A797" s="612" t="s">
        <v>526</v>
      </c>
      <c r="B797" s="804">
        <v>75</v>
      </c>
      <c r="C797" s="621" t="s">
        <v>530</v>
      </c>
      <c r="D797" s="601" t="s">
        <v>443</v>
      </c>
      <c r="E797" s="530" t="s">
        <v>2038</v>
      </c>
      <c r="F797" s="630" t="s">
        <v>538</v>
      </c>
      <c r="G797" s="630" t="s">
        <v>538</v>
      </c>
      <c r="H797" s="624" t="s">
        <v>212</v>
      </c>
      <c r="I797" s="630" t="s">
        <v>517</v>
      </c>
      <c r="J797" s="625">
        <v>1</v>
      </c>
      <c r="K797" s="624" t="s">
        <v>1899</v>
      </c>
      <c r="L797" s="620">
        <v>2002777.7777777778</v>
      </c>
      <c r="M797" s="624">
        <v>2013</v>
      </c>
      <c r="N797" s="530" t="s">
        <v>210</v>
      </c>
      <c r="O797" s="633">
        <f t="shared" si="844"/>
        <v>2002777.7777777778</v>
      </c>
      <c r="P797" s="530" t="s">
        <v>99</v>
      </c>
      <c r="Q797" s="604"/>
      <c r="R797" s="609"/>
      <c r="S797" s="622" t="s">
        <v>556</v>
      </c>
      <c r="T797" s="623">
        <v>5</v>
      </c>
      <c r="U797" s="634">
        <f t="shared" si="845"/>
        <v>4</v>
      </c>
      <c r="V797" s="611">
        <f t="shared" si="846"/>
        <v>400555.55555555556</v>
      </c>
      <c r="W797" s="611">
        <f t="shared" si="847"/>
        <v>1602222.2222222222</v>
      </c>
      <c r="X797" s="611">
        <f t="shared" si="848"/>
        <v>400555.5555555555</v>
      </c>
      <c r="Y797" s="610">
        <f t="shared" si="849"/>
        <v>5</v>
      </c>
      <c r="Z797" s="611">
        <f t="shared" si="850"/>
        <v>400555.55555555556</v>
      </c>
      <c r="AA797" s="611">
        <f t="shared" si="851"/>
        <v>2002777.7777777778</v>
      </c>
      <c r="AB797" s="611">
        <f t="shared" si="852"/>
        <v>0</v>
      </c>
      <c r="AC797" s="5" t="b">
        <f t="shared" si="853"/>
        <v>1</v>
      </c>
    </row>
    <row r="798" spans="1:29" ht="15" customHeight="1">
      <c r="A798" s="612" t="s">
        <v>526</v>
      </c>
      <c r="B798" s="804">
        <v>76</v>
      </c>
      <c r="C798" s="621" t="s">
        <v>530</v>
      </c>
      <c r="D798" s="601" t="s">
        <v>443</v>
      </c>
      <c r="E798" s="530" t="s">
        <v>387</v>
      </c>
      <c r="F798" s="630" t="s">
        <v>538</v>
      </c>
      <c r="G798" s="630" t="s">
        <v>538</v>
      </c>
      <c r="H798" s="624" t="s">
        <v>212</v>
      </c>
      <c r="I798" s="630" t="s">
        <v>517</v>
      </c>
      <c r="J798" s="625">
        <v>1</v>
      </c>
      <c r="K798" s="624" t="s">
        <v>1899</v>
      </c>
      <c r="L798" s="620">
        <v>2002777.7777777778</v>
      </c>
      <c r="M798" s="624">
        <v>2013</v>
      </c>
      <c r="N798" s="530" t="s">
        <v>210</v>
      </c>
      <c r="O798" s="633">
        <f t="shared" si="844"/>
        <v>2002777.7777777778</v>
      </c>
      <c r="P798" s="530" t="s">
        <v>99</v>
      </c>
      <c r="Q798" s="604"/>
      <c r="R798" s="609"/>
      <c r="S798" s="622" t="s">
        <v>556</v>
      </c>
      <c r="T798" s="623">
        <v>5</v>
      </c>
      <c r="U798" s="634">
        <f t="shared" si="845"/>
        <v>4</v>
      </c>
      <c r="V798" s="611">
        <f t="shared" si="846"/>
        <v>400555.55555555556</v>
      </c>
      <c r="W798" s="611">
        <f t="shared" si="847"/>
        <v>1602222.2222222222</v>
      </c>
      <c r="X798" s="611">
        <f t="shared" si="848"/>
        <v>400555.5555555555</v>
      </c>
      <c r="Y798" s="610">
        <f t="shared" si="849"/>
        <v>5</v>
      </c>
      <c r="Z798" s="611">
        <f t="shared" si="850"/>
        <v>400555.55555555556</v>
      </c>
      <c r="AA798" s="611">
        <f t="shared" si="851"/>
        <v>2002777.7777777778</v>
      </c>
      <c r="AB798" s="611">
        <f t="shared" si="852"/>
        <v>0</v>
      </c>
      <c r="AC798" s="5" t="b">
        <f t="shared" si="853"/>
        <v>1</v>
      </c>
    </row>
    <row r="799" spans="1:29" ht="15" customHeight="1">
      <c r="A799" s="612" t="s">
        <v>526</v>
      </c>
      <c r="B799" s="804">
        <v>77</v>
      </c>
      <c r="C799" s="621" t="s">
        <v>530</v>
      </c>
      <c r="D799" s="601" t="s">
        <v>443</v>
      </c>
      <c r="E799" s="530" t="s">
        <v>2039</v>
      </c>
      <c r="F799" s="630" t="s">
        <v>538</v>
      </c>
      <c r="G799" s="630" t="s">
        <v>538</v>
      </c>
      <c r="H799" s="624" t="s">
        <v>212</v>
      </c>
      <c r="I799" s="630" t="s">
        <v>517</v>
      </c>
      <c r="J799" s="625">
        <v>1</v>
      </c>
      <c r="K799" s="624" t="s">
        <v>1899</v>
      </c>
      <c r="L799" s="620">
        <v>2002777.7777777778</v>
      </c>
      <c r="M799" s="624">
        <v>2013</v>
      </c>
      <c r="N799" s="530" t="s">
        <v>210</v>
      </c>
      <c r="O799" s="633">
        <f t="shared" si="844"/>
        <v>2002777.7777777778</v>
      </c>
      <c r="P799" s="530" t="s">
        <v>99</v>
      </c>
      <c r="Q799" s="604"/>
      <c r="R799" s="609"/>
      <c r="S799" s="622" t="s">
        <v>556</v>
      </c>
      <c r="T799" s="623">
        <v>5</v>
      </c>
      <c r="U799" s="634">
        <f t="shared" si="845"/>
        <v>4</v>
      </c>
      <c r="V799" s="611">
        <f t="shared" si="846"/>
        <v>400555.55555555556</v>
      </c>
      <c r="W799" s="611">
        <f t="shared" si="847"/>
        <v>1602222.2222222222</v>
      </c>
      <c r="X799" s="611">
        <f t="shared" si="848"/>
        <v>400555.5555555555</v>
      </c>
      <c r="Y799" s="610">
        <f t="shared" si="849"/>
        <v>5</v>
      </c>
      <c r="Z799" s="611">
        <f t="shared" si="850"/>
        <v>400555.55555555556</v>
      </c>
      <c r="AA799" s="611">
        <f t="shared" si="851"/>
        <v>2002777.7777777778</v>
      </c>
      <c r="AB799" s="611">
        <f t="shared" si="852"/>
        <v>0</v>
      </c>
      <c r="AC799" s="5" t="b">
        <f t="shared" si="853"/>
        <v>1</v>
      </c>
    </row>
    <row r="800" spans="1:29" ht="15" customHeight="1">
      <c r="A800" s="612" t="s">
        <v>526</v>
      </c>
      <c r="B800" s="804">
        <v>78</v>
      </c>
      <c r="C800" s="621" t="s">
        <v>530</v>
      </c>
      <c r="D800" s="601" t="s">
        <v>443</v>
      </c>
      <c r="E800" s="530" t="s">
        <v>431</v>
      </c>
      <c r="F800" s="630" t="s">
        <v>538</v>
      </c>
      <c r="G800" s="630" t="s">
        <v>538</v>
      </c>
      <c r="H800" s="624" t="s">
        <v>212</v>
      </c>
      <c r="I800" s="630" t="s">
        <v>517</v>
      </c>
      <c r="J800" s="625">
        <v>1</v>
      </c>
      <c r="K800" s="624" t="s">
        <v>1899</v>
      </c>
      <c r="L800" s="620">
        <v>2002777.7777777778</v>
      </c>
      <c r="M800" s="624">
        <v>2013</v>
      </c>
      <c r="N800" s="530" t="s">
        <v>210</v>
      </c>
      <c r="O800" s="633">
        <f t="shared" si="844"/>
        <v>2002777.7777777778</v>
      </c>
      <c r="P800" s="530" t="s">
        <v>99</v>
      </c>
      <c r="Q800" s="604"/>
      <c r="R800" s="609"/>
      <c r="S800" s="622" t="s">
        <v>556</v>
      </c>
      <c r="T800" s="623">
        <v>5</v>
      </c>
      <c r="U800" s="634">
        <f t="shared" si="845"/>
        <v>4</v>
      </c>
      <c r="V800" s="611">
        <f t="shared" si="846"/>
        <v>400555.55555555556</v>
      </c>
      <c r="W800" s="611">
        <f t="shared" si="847"/>
        <v>1602222.2222222222</v>
      </c>
      <c r="X800" s="611">
        <f t="shared" si="848"/>
        <v>400555.5555555555</v>
      </c>
      <c r="Y800" s="610">
        <f t="shared" si="849"/>
        <v>5</v>
      </c>
      <c r="Z800" s="611">
        <f t="shared" si="850"/>
        <v>400555.55555555556</v>
      </c>
      <c r="AA800" s="611">
        <f t="shared" si="851"/>
        <v>2002777.7777777778</v>
      </c>
      <c r="AB800" s="611">
        <f t="shared" si="852"/>
        <v>0</v>
      </c>
      <c r="AC800" s="5" t="b">
        <f t="shared" si="853"/>
        <v>1</v>
      </c>
    </row>
    <row r="801" spans="1:29" ht="15" customHeight="1">
      <c r="A801" s="612" t="s">
        <v>526</v>
      </c>
      <c r="B801" s="804">
        <v>79</v>
      </c>
      <c r="C801" s="621" t="s">
        <v>530</v>
      </c>
      <c r="D801" s="601" t="s">
        <v>443</v>
      </c>
      <c r="E801" s="530" t="s">
        <v>1790</v>
      </c>
      <c r="F801" s="630" t="s">
        <v>538</v>
      </c>
      <c r="G801" s="630" t="s">
        <v>538</v>
      </c>
      <c r="H801" s="624" t="s">
        <v>212</v>
      </c>
      <c r="I801" s="630" t="s">
        <v>517</v>
      </c>
      <c r="J801" s="625">
        <v>1</v>
      </c>
      <c r="K801" s="624" t="s">
        <v>1899</v>
      </c>
      <c r="L801" s="620">
        <v>2002777.7777777778</v>
      </c>
      <c r="M801" s="624">
        <v>2013</v>
      </c>
      <c r="N801" s="530" t="s">
        <v>210</v>
      </c>
      <c r="O801" s="633">
        <f t="shared" si="844"/>
        <v>2002777.7777777778</v>
      </c>
      <c r="P801" s="530" t="s">
        <v>99</v>
      </c>
      <c r="Q801" s="604"/>
      <c r="R801" s="609"/>
      <c r="S801" s="622" t="s">
        <v>556</v>
      </c>
      <c r="T801" s="623">
        <v>5</v>
      </c>
      <c r="U801" s="634">
        <f t="shared" si="845"/>
        <v>4</v>
      </c>
      <c r="V801" s="611">
        <f t="shared" si="846"/>
        <v>400555.55555555556</v>
      </c>
      <c r="W801" s="611">
        <f t="shared" si="847"/>
        <v>1602222.2222222222</v>
      </c>
      <c r="X801" s="611">
        <f t="shared" si="848"/>
        <v>400555.5555555555</v>
      </c>
      <c r="Y801" s="610">
        <f t="shared" si="849"/>
        <v>5</v>
      </c>
      <c r="Z801" s="611">
        <f t="shared" si="850"/>
        <v>400555.55555555556</v>
      </c>
      <c r="AA801" s="611">
        <f t="shared" si="851"/>
        <v>2002777.7777777778</v>
      </c>
      <c r="AB801" s="611">
        <f t="shared" si="852"/>
        <v>0</v>
      </c>
      <c r="AC801" s="5" t="b">
        <f t="shared" si="853"/>
        <v>1</v>
      </c>
    </row>
    <row r="802" spans="1:29" ht="15" customHeight="1">
      <c r="A802" s="612" t="s">
        <v>526</v>
      </c>
      <c r="B802" s="804">
        <v>80</v>
      </c>
      <c r="C802" s="621" t="s">
        <v>530</v>
      </c>
      <c r="D802" s="601" t="s">
        <v>443</v>
      </c>
      <c r="E802" s="530" t="s">
        <v>512</v>
      </c>
      <c r="F802" s="630" t="s">
        <v>538</v>
      </c>
      <c r="G802" s="630" t="s">
        <v>538</v>
      </c>
      <c r="H802" s="624" t="s">
        <v>212</v>
      </c>
      <c r="I802" s="630" t="s">
        <v>517</v>
      </c>
      <c r="J802" s="625">
        <v>1</v>
      </c>
      <c r="K802" s="624" t="s">
        <v>1899</v>
      </c>
      <c r="L802" s="620">
        <v>2002777.7777777778</v>
      </c>
      <c r="M802" s="624">
        <v>2013</v>
      </c>
      <c r="N802" s="530" t="s">
        <v>210</v>
      </c>
      <c r="O802" s="633">
        <f t="shared" si="844"/>
        <v>2002777.7777777778</v>
      </c>
      <c r="P802" s="530" t="s">
        <v>99</v>
      </c>
      <c r="Q802" s="604"/>
      <c r="R802" s="609"/>
      <c r="S802" s="622" t="s">
        <v>556</v>
      </c>
      <c r="T802" s="623">
        <v>5</v>
      </c>
      <c r="U802" s="634">
        <f t="shared" si="845"/>
        <v>4</v>
      </c>
      <c r="V802" s="611">
        <f t="shared" si="846"/>
        <v>400555.55555555556</v>
      </c>
      <c r="W802" s="611">
        <f t="shared" si="847"/>
        <v>1602222.2222222222</v>
      </c>
      <c r="X802" s="611">
        <f t="shared" si="848"/>
        <v>400555.5555555555</v>
      </c>
      <c r="Y802" s="610">
        <f t="shared" si="849"/>
        <v>5</v>
      </c>
      <c r="Z802" s="611">
        <f t="shared" si="850"/>
        <v>400555.55555555556</v>
      </c>
      <c r="AA802" s="611">
        <f t="shared" si="851"/>
        <v>2002777.7777777778</v>
      </c>
      <c r="AB802" s="611">
        <f t="shared" si="852"/>
        <v>0</v>
      </c>
      <c r="AC802" s="5" t="b">
        <f t="shared" si="853"/>
        <v>1</v>
      </c>
    </row>
    <row r="803" spans="1:29" ht="15" customHeight="1">
      <c r="A803" s="612" t="s">
        <v>526</v>
      </c>
      <c r="B803" s="804">
        <v>81</v>
      </c>
      <c r="C803" s="621" t="s">
        <v>530</v>
      </c>
      <c r="D803" s="601" t="s">
        <v>443</v>
      </c>
      <c r="E803" s="530" t="s">
        <v>501</v>
      </c>
      <c r="F803" s="630" t="s">
        <v>538</v>
      </c>
      <c r="G803" s="630" t="s">
        <v>538</v>
      </c>
      <c r="H803" s="624" t="s">
        <v>212</v>
      </c>
      <c r="I803" s="630" t="s">
        <v>517</v>
      </c>
      <c r="J803" s="625">
        <v>1</v>
      </c>
      <c r="K803" s="624" t="s">
        <v>1899</v>
      </c>
      <c r="L803" s="620">
        <v>2002777.7777777778</v>
      </c>
      <c r="M803" s="624">
        <v>2013</v>
      </c>
      <c r="N803" s="530" t="s">
        <v>210</v>
      </c>
      <c r="O803" s="633">
        <f t="shared" si="844"/>
        <v>2002777.7777777778</v>
      </c>
      <c r="P803" s="530" t="s">
        <v>99</v>
      </c>
      <c r="Q803" s="604"/>
      <c r="R803" s="609"/>
      <c r="S803" s="622" t="s">
        <v>556</v>
      </c>
      <c r="T803" s="623">
        <v>5</v>
      </c>
      <c r="U803" s="634">
        <f t="shared" si="845"/>
        <v>4</v>
      </c>
      <c r="V803" s="611">
        <f t="shared" si="846"/>
        <v>400555.55555555556</v>
      </c>
      <c r="W803" s="611">
        <f t="shared" si="847"/>
        <v>1602222.2222222222</v>
      </c>
      <c r="X803" s="611">
        <f t="shared" si="848"/>
        <v>400555.5555555555</v>
      </c>
      <c r="Y803" s="610">
        <f t="shared" si="849"/>
        <v>5</v>
      </c>
      <c r="Z803" s="611">
        <f t="shared" si="850"/>
        <v>400555.55555555556</v>
      </c>
      <c r="AA803" s="611">
        <f t="shared" si="851"/>
        <v>2002777.7777777778</v>
      </c>
      <c r="AB803" s="611">
        <f t="shared" si="852"/>
        <v>0</v>
      </c>
      <c r="AC803" s="5" t="b">
        <f t="shared" si="853"/>
        <v>1</v>
      </c>
    </row>
    <row r="804" spans="1:29" ht="15" customHeight="1">
      <c r="A804" s="612" t="s">
        <v>526</v>
      </c>
      <c r="B804" s="804">
        <v>82</v>
      </c>
      <c r="C804" s="621" t="s">
        <v>530</v>
      </c>
      <c r="D804" s="601" t="s">
        <v>443</v>
      </c>
      <c r="E804" s="530" t="s">
        <v>383</v>
      </c>
      <c r="F804" s="630" t="s">
        <v>538</v>
      </c>
      <c r="G804" s="630" t="s">
        <v>538</v>
      </c>
      <c r="H804" s="624" t="s">
        <v>212</v>
      </c>
      <c r="I804" s="630" t="s">
        <v>517</v>
      </c>
      <c r="J804" s="625">
        <v>1</v>
      </c>
      <c r="K804" s="624" t="s">
        <v>1899</v>
      </c>
      <c r="L804" s="620">
        <v>2002777.7777777778</v>
      </c>
      <c r="M804" s="624">
        <v>2013</v>
      </c>
      <c r="N804" s="530" t="s">
        <v>210</v>
      </c>
      <c r="O804" s="633">
        <f t="shared" si="844"/>
        <v>2002777.7777777778</v>
      </c>
      <c r="P804" s="530" t="s">
        <v>99</v>
      </c>
      <c r="Q804" s="604"/>
      <c r="R804" s="609"/>
      <c r="S804" s="622" t="s">
        <v>556</v>
      </c>
      <c r="T804" s="623">
        <v>5</v>
      </c>
      <c r="U804" s="634">
        <f t="shared" si="845"/>
        <v>4</v>
      </c>
      <c r="V804" s="611">
        <f t="shared" si="846"/>
        <v>400555.55555555556</v>
      </c>
      <c r="W804" s="611">
        <f t="shared" si="847"/>
        <v>1602222.2222222222</v>
      </c>
      <c r="X804" s="611">
        <f t="shared" si="848"/>
        <v>400555.5555555555</v>
      </c>
      <c r="Y804" s="610">
        <f t="shared" si="849"/>
        <v>5</v>
      </c>
      <c r="Z804" s="611">
        <f t="shared" si="850"/>
        <v>400555.55555555556</v>
      </c>
      <c r="AA804" s="611">
        <f t="shared" si="851"/>
        <v>2002777.7777777778</v>
      </c>
      <c r="AB804" s="611">
        <f t="shared" si="852"/>
        <v>0</v>
      </c>
      <c r="AC804" s="5" t="b">
        <f t="shared" si="853"/>
        <v>1</v>
      </c>
    </row>
    <row r="805" spans="1:29" ht="15" customHeight="1">
      <c r="A805" s="612" t="s">
        <v>526</v>
      </c>
      <c r="B805" s="804">
        <v>83</v>
      </c>
      <c r="C805" s="621" t="s">
        <v>530</v>
      </c>
      <c r="D805" s="601" t="s">
        <v>443</v>
      </c>
      <c r="E805" s="530" t="s">
        <v>2041</v>
      </c>
      <c r="F805" s="630" t="s">
        <v>538</v>
      </c>
      <c r="G805" s="630" t="s">
        <v>538</v>
      </c>
      <c r="H805" s="624" t="s">
        <v>212</v>
      </c>
      <c r="I805" s="630" t="s">
        <v>517</v>
      </c>
      <c r="J805" s="625">
        <v>1</v>
      </c>
      <c r="K805" s="624" t="s">
        <v>1899</v>
      </c>
      <c r="L805" s="620">
        <v>2002777.7777777778</v>
      </c>
      <c r="M805" s="624">
        <v>2013</v>
      </c>
      <c r="N805" s="530" t="s">
        <v>210</v>
      </c>
      <c r="O805" s="633">
        <f t="shared" si="844"/>
        <v>2002777.7777777778</v>
      </c>
      <c r="P805" s="530" t="s">
        <v>99</v>
      </c>
      <c r="Q805" s="604"/>
      <c r="R805" s="609"/>
      <c r="S805" s="622" t="s">
        <v>556</v>
      </c>
      <c r="T805" s="623">
        <v>5</v>
      </c>
      <c r="U805" s="634">
        <f t="shared" si="845"/>
        <v>4</v>
      </c>
      <c r="V805" s="611">
        <f t="shared" si="846"/>
        <v>400555.55555555556</v>
      </c>
      <c r="W805" s="611">
        <f t="shared" si="847"/>
        <v>1602222.2222222222</v>
      </c>
      <c r="X805" s="611">
        <f t="shared" si="848"/>
        <v>400555.5555555555</v>
      </c>
      <c r="Y805" s="610">
        <f t="shared" si="849"/>
        <v>5</v>
      </c>
      <c r="Z805" s="611">
        <f t="shared" si="850"/>
        <v>400555.55555555556</v>
      </c>
      <c r="AA805" s="611">
        <f t="shared" si="851"/>
        <v>2002777.7777777778</v>
      </c>
      <c r="AB805" s="611">
        <f t="shared" si="852"/>
        <v>0</v>
      </c>
      <c r="AC805" s="5" t="b">
        <f t="shared" si="853"/>
        <v>1</v>
      </c>
    </row>
    <row r="806" spans="1:29" ht="15" customHeight="1">
      <c r="A806" s="612" t="s">
        <v>526</v>
      </c>
      <c r="B806" s="804">
        <v>84</v>
      </c>
      <c r="C806" s="621" t="s">
        <v>530</v>
      </c>
      <c r="D806" s="601" t="s">
        <v>443</v>
      </c>
      <c r="E806" s="530" t="s">
        <v>2042</v>
      </c>
      <c r="F806" s="630" t="s">
        <v>538</v>
      </c>
      <c r="G806" s="630" t="s">
        <v>538</v>
      </c>
      <c r="H806" s="624" t="s">
        <v>212</v>
      </c>
      <c r="I806" s="630" t="s">
        <v>517</v>
      </c>
      <c r="J806" s="625">
        <v>1</v>
      </c>
      <c r="K806" s="624" t="s">
        <v>1899</v>
      </c>
      <c r="L806" s="620">
        <v>2002777.7777777778</v>
      </c>
      <c r="M806" s="624">
        <v>2013</v>
      </c>
      <c r="N806" s="530" t="s">
        <v>210</v>
      </c>
      <c r="O806" s="633">
        <f t="shared" si="844"/>
        <v>2002777.7777777778</v>
      </c>
      <c r="P806" s="530" t="s">
        <v>99</v>
      </c>
      <c r="Q806" s="604"/>
      <c r="R806" s="609"/>
      <c r="S806" s="622" t="s">
        <v>556</v>
      </c>
      <c r="T806" s="623">
        <v>5</v>
      </c>
      <c r="U806" s="634">
        <f t="shared" si="845"/>
        <v>4</v>
      </c>
      <c r="V806" s="611">
        <f t="shared" si="846"/>
        <v>400555.55555555556</v>
      </c>
      <c r="W806" s="611">
        <f t="shared" si="847"/>
        <v>1602222.2222222222</v>
      </c>
      <c r="X806" s="611">
        <f t="shared" si="848"/>
        <v>400555.5555555555</v>
      </c>
      <c r="Y806" s="610">
        <f t="shared" si="849"/>
        <v>5</v>
      </c>
      <c r="Z806" s="611">
        <f t="shared" si="850"/>
        <v>400555.55555555556</v>
      </c>
      <c r="AA806" s="611">
        <f t="shared" si="851"/>
        <v>2002777.7777777778</v>
      </c>
      <c r="AB806" s="611">
        <f t="shared" si="852"/>
        <v>0</v>
      </c>
      <c r="AC806" s="5" t="b">
        <f t="shared" si="853"/>
        <v>1</v>
      </c>
    </row>
    <row r="807" spans="1:29" ht="15" customHeight="1">
      <c r="A807" s="612" t="s">
        <v>526</v>
      </c>
      <c r="B807" s="804">
        <v>85</v>
      </c>
      <c r="C807" s="621" t="s">
        <v>530</v>
      </c>
      <c r="D807" s="601" t="s">
        <v>443</v>
      </c>
      <c r="E807" s="530" t="s">
        <v>2043</v>
      </c>
      <c r="F807" s="630" t="s">
        <v>538</v>
      </c>
      <c r="G807" s="630" t="s">
        <v>538</v>
      </c>
      <c r="H807" s="624" t="s">
        <v>212</v>
      </c>
      <c r="I807" s="630" t="s">
        <v>517</v>
      </c>
      <c r="J807" s="625">
        <v>1</v>
      </c>
      <c r="K807" s="624" t="s">
        <v>1899</v>
      </c>
      <c r="L807" s="620">
        <v>2002777.7777777778</v>
      </c>
      <c r="M807" s="624">
        <v>2013</v>
      </c>
      <c r="N807" s="530" t="s">
        <v>210</v>
      </c>
      <c r="O807" s="633">
        <f t="shared" si="844"/>
        <v>2002777.7777777778</v>
      </c>
      <c r="P807" s="530" t="s">
        <v>99</v>
      </c>
      <c r="Q807" s="604"/>
      <c r="R807" s="609"/>
      <c r="S807" s="622" t="s">
        <v>556</v>
      </c>
      <c r="T807" s="623">
        <v>5</v>
      </c>
      <c r="U807" s="634">
        <f t="shared" si="845"/>
        <v>4</v>
      </c>
      <c r="V807" s="611">
        <f t="shared" si="846"/>
        <v>400555.55555555556</v>
      </c>
      <c r="W807" s="611">
        <f t="shared" si="847"/>
        <v>1602222.2222222222</v>
      </c>
      <c r="X807" s="611">
        <f t="shared" si="848"/>
        <v>400555.5555555555</v>
      </c>
      <c r="Y807" s="610">
        <f t="shared" si="849"/>
        <v>5</v>
      </c>
      <c r="Z807" s="611">
        <f t="shared" si="850"/>
        <v>400555.55555555556</v>
      </c>
      <c r="AA807" s="611">
        <f t="shared" si="851"/>
        <v>2002777.7777777778</v>
      </c>
      <c r="AB807" s="611">
        <f t="shared" si="852"/>
        <v>0</v>
      </c>
      <c r="AC807" s="5" t="b">
        <f t="shared" si="853"/>
        <v>1</v>
      </c>
    </row>
    <row r="808" spans="1:29" ht="15" customHeight="1">
      <c r="A808" s="612" t="s">
        <v>526</v>
      </c>
      <c r="B808" s="804">
        <v>86</v>
      </c>
      <c r="C808" s="621" t="s">
        <v>530</v>
      </c>
      <c r="D808" s="601" t="s">
        <v>443</v>
      </c>
      <c r="E808" s="530" t="s">
        <v>2040</v>
      </c>
      <c r="F808" s="630" t="s">
        <v>538</v>
      </c>
      <c r="G808" s="630" t="s">
        <v>538</v>
      </c>
      <c r="H808" s="624" t="s">
        <v>212</v>
      </c>
      <c r="I808" s="630" t="s">
        <v>517</v>
      </c>
      <c r="J808" s="625">
        <v>1</v>
      </c>
      <c r="K808" s="624" t="s">
        <v>1899</v>
      </c>
      <c r="L808" s="620">
        <v>2002777.7777777778</v>
      </c>
      <c r="M808" s="624">
        <v>2013</v>
      </c>
      <c r="N808" s="530" t="s">
        <v>210</v>
      </c>
      <c r="O808" s="633">
        <f t="shared" si="844"/>
        <v>2002777.7777777778</v>
      </c>
      <c r="P808" s="530" t="s">
        <v>99</v>
      </c>
      <c r="Q808" s="604"/>
      <c r="R808" s="609"/>
      <c r="S808" s="622" t="s">
        <v>556</v>
      </c>
      <c r="T808" s="623">
        <v>5</v>
      </c>
      <c r="U808" s="634">
        <f t="shared" si="845"/>
        <v>4</v>
      </c>
      <c r="V808" s="611">
        <f t="shared" si="846"/>
        <v>400555.55555555556</v>
      </c>
      <c r="W808" s="611">
        <f t="shared" si="847"/>
        <v>1602222.2222222222</v>
      </c>
      <c r="X808" s="611">
        <f t="shared" si="848"/>
        <v>400555.5555555555</v>
      </c>
      <c r="Y808" s="610">
        <f t="shared" si="849"/>
        <v>5</v>
      </c>
      <c r="Z808" s="611">
        <f t="shared" si="850"/>
        <v>400555.55555555556</v>
      </c>
      <c r="AA808" s="611">
        <f t="shared" si="851"/>
        <v>2002777.7777777778</v>
      </c>
      <c r="AB808" s="611">
        <f t="shared" si="852"/>
        <v>0</v>
      </c>
      <c r="AC808" s="5" t="b">
        <f t="shared" si="853"/>
        <v>1</v>
      </c>
    </row>
    <row r="809" spans="1:29" ht="15" customHeight="1">
      <c r="A809" s="612" t="s">
        <v>526</v>
      </c>
      <c r="B809" s="804">
        <v>87</v>
      </c>
      <c r="C809" s="621" t="s">
        <v>530</v>
      </c>
      <c r="D809" s="601" t="s">
        <v>443</v>
      </c>
      <c r="E809" s="530" t="s">
        <v>2044</v>
      </c>
      <c r="F809" s="630" t="s">
        <v>538</v>
      </c>
      <c r="G809" s="630" t="s">
        <v>538</v>
      </c>
      <c r="H809" s="624" t="s">
        <v>212</v>
      </c>
      <c r="I809" s="630" t="s">
        <v>517</v>
      </c>
      <c r="J809" s="625">
        <v>1</v>
      </c>
      <c r="K809" s="624" t="s">
        <v>1899</v>
      </c>
      <c r="L809" s="620">
        <v>2002777.7777777778</v>
      </c>
      <c r="M809" s="624">
        <v>2013</v>
      </c>
      <c r="N809" s="530" t="s">
        <v>210</v>
      </c>
      <c r="O809" s="633">
        <f t="shared" si="844"/>
        <v>2002777.7777777778</v>
      </c>
      <c r="P809" s="530" t="s">
        <v>99</v>
      </c>
      <c r="Q809" s="604"/>
      <c r="R809" s="609"/>
      <c r="S809" s="622" t="s">
        <v>556</v>
      </c>
      <c r="T809" s="623">
        <v>5</v>
      </c>
      <c r="U809" s="634">
        <f t="shared" si="845"/>
        <v>4</v>
      </c>
      <c r="V809" s="611">
        <f t="shared" si="846"/>
        <v>400555.55555555556</v>
      </c>
      <c r="W809" s="611">
        <f t="shared" si="847"/>
        <v>1602222.2222222222</v>
      </c>
      <c r="X809" s="611">
        <f t="shared" si="848"/>
        <v>400555.5555555555</v>
      </c>
      <c r="Y809" s="610">
        <f t="shared" si="849"/>
        <v>5</v>
      </c>
      <c r="Z809" s="611">
        <f t="shared" si="850"/>
        <v>400555.55555555556</v>
      </c>
      <c r="AA809" s="611">
        <f t="shared" si="851"/>
        <v>2002777.7777777778</v>
      </c>
      <c r="AB809" s="611">
        <f t="shared" si="852"/>
        <v>0</v>
      </c>
      <c r="AC809" s="5" t="b">
        <f t="shared" si="853"/>
        <v>1</v>
      </c>
    </row>
    <row r="810" spans="1:29" ht="15" customHeight="1">
      <c r="A810" s="612" t="s">
        <v>526</v>
      </c>
      <c r="B810" s="804">
        <v>88</v>
      </c>
      <c r="C810" s="621" t="s">
        <v>530</v>
      </c>
      <c r="D810" s="601" t="s">
        <v>443</v>
      </c>
      <c r="E810" s="530" t="s">
        <v>2045</v>
      </c>
      <c r="F810" s="630" t="s">
        <v>538</v>
      </c>
      <c r="G810" s="630" t="s">
        <v>538</v>
      </c>
      <c r="H810" s="624" t="s">
        <v>212</v>
      </c>
      <c r="I810" s="630" t="s">
        <v>517</v>
      </c>
      <c r="J810" s="625">
        <v>1</v>
      </c>
      <c r="K810" s="624" t="s">
        <v>1899</v>
      </c>
      <c r="L810" s="620">
        <v>2002777.7777777778</v>
      </c>
      <c r="M810" s="624">
        <v>2013</v>
      </c>
      <c r="N810" s="530" t="s">
        <v>210</v>
      </c>
      <c r="O810" s="633">
        <f t="shared" si="844"/>
        <v>2002777.7777777778</v>
      </c>
      <c r="P810" s="530" t="s">
        <v>99</v>
      </c>
      <c r="Q810" s="604"/>
      <c r="R810" s="609"/>
      <c r="S810" s="622" t="s">
        <v>556</v>
      </c>
      <c r="T810" s="623">
        <v>5</v>
      </c>
      <c r="U810" s="634">
        <f t="shared" si="845"/>
        <v>4</v>
      </c>
      <c r="V810" s="611">
        <f t="shared" si="846"/>
        <v>400555.55555555556</v>
      </c>
      <c r="W810" s="611">
        <f t="shared" si="847"/>
        <v>1602222.2222222222</v>
      </c>
      <c r="X810" s="611">
        <f t="shared" si="848"/>
        <v>400555.5555555555</v>
      </c>
      <c r="Y810" s="610">
        <f t="shared" si="849"/>
        <v>5</v>
      </c>
      <c r="Z810" s="611">
        <f t="shared" si="850"/>
        <v>400555.55555555556</v>
      </c>
      <c r="AA810" s="611">
        <f t="shared" si="851"/>
        <v>2002777.7777777778</v>
      </c>
      <c r="AB810" s="611">
        <f t="shared" si="852"/>
        <v>0</v>
      </c>
      <c r="AC810" s="5" t="b">
        <f t="shared" si="853"/>
        <v>1</v>
      </c>
    </row>
    <row r="811" spans="1:29" ht="15" customHeight="1">
      <c r="A811" s="612" t="s">
        <v>526</v>
      </c>
      <c r="B811" s="804">
        <v>89</v>
      </c>
      <c r="C811" s="621" t="s">
        <v>530</v>
      </c>
      <c r="D811" s="601" t="s">
        <v>443</v>
      </c>
      <c r="E811" s="530" t="s">
        <v>2046</v>
      </c>
      <c r="F811" s="630" t="s">
        <v>538</v>
      </c>
      <c r="G811" s="630" t="s">
        <v>538</v>
      </c>
      <c r="H811" s="624" t="s">
        <v>212</v>
      </c>
      <c r="I811" s="630" t="s">
        <v>517</v>
      </c>
      <c r="J811" s="625">
        <v>1</v>
      </c>
      <c r="K811" s="624" t="s">
        <v>1899</v>
      </c>
      <c r="L811" s="620">
        <v>2002777.7777777778</v>
      </c>
      <c r="M811" s="624">
        <v>2013</v>
      </c>
      <c r="N811" s="530" t="s">
        <v>210</v>
      </c>
      <c r="O811" s="633">
        <f t="shared" si="844"/>
        <v>2002777.7777777778</v>
      </c>
      <c r="P811" s="530" t="s">
        <v>99</v>
      </c>
      <c r="Q811" s="604"/>
      <c r="R811" s="609"/>
      <c r="S811" s="622" t="s">
        <v>556</v>
      </c>
      <c r="T811" s="623">
        <v>5</v>
      </c>
      <c r="U811" s="634">
        <f t="shared" si="845"/>
        <v>4</v>
      </c>
      <c r="V811" s="611">
        <f t="shared" si="846"/>
        <v>400555.55555555556</v>
      </c>
      <c r="W811" s="611">
        <f t="shared" si="847"/>
        <v>1602222.2222222222</v>
      </c>
      <c r="X811" s="611">
        <f t="shared" si="848"/>
        <v>400555.5555555555</v>
      </c>
      <c r="Y811" s="610">
        <f t="shared" si="849"/>
        <v>5</v>
      </c>
      <c r="Z811" s="611">
        <f t="shared" si="850"/>
        <v>400555.55555555556</v>
      </c>
      <c r="AA811" s="611">
        <f t="shared" si="851"/>
        <v>2002777.7777777778</v>
      </c>
      <c r="AB811" s="611">
        <f t="shared" si="852"/>
        <v>0</v>
      </c>
      <c r="AC811" s="5" t="b">
        <f t="shared" si="853"/>
        <v>1</v>
      </c>
    </row>
    <row r="812" spans="1:29" ht="15" customHeight="1">
      <c r="A812" s="612" t="s">
        <v>526</v>
      </c>
      <c r="B812" s="804">
        <v>90</v>
      </c>
      <c r="C812" s="621" t="s">
        <v>530</v>
      </c>
      <c r="D812" s="601" t="s">
        <v>443</v>
      </c>
      <c r="E812" s="530" t="s">
        <v>2047</v>
      </c>
      <c r="F812" s="630" t="s">
        <v>538</v>
      </c>
      <c r="G812" s="630" t="s">
        <v>538</v>
      </c>
      <c r="H812" s="624" t="s">
        <v>212</v>
      </c>
      <c r="I812" s="630" t="s">
        <v>517</v>
      </c>
      <c r="J812" s="625">
        <v>1</v>
      </c>
      <c r="K812" s="624" t="s">
        <v>1899</v>
      </c>
      <c r="L812" s="620">
        <v>2002777.7777777778</v>
      </c>
      <c r="M812" s="624">
        <v>2013</v>
      </c>
      <c r="N812" s="530" t="s">
        <v>210</v>
      </c>
      <c r="O812" s="633">
        <f t="shared" si="844"/>
        <v>2002777.7777777778</v>
      </c>
      <c r="P812" s="530" t="s">
        <v>99</v>
      </c>
      <c r="Q812" s="604"/>
      <c r="R812" s="609"/>
      <c r="S812" s="622" t="s">
        <v>556</v>
      </c>
      <c r="T812" s="623">
        <v>5</v>
      </c>
      <c r="U812" s="634">
        <f t="shared" si="845"/>
        <v>4</v>
      </c>
      <c r="V812" s="611">
        <f t="shared" si="846"/>
        <v>400555.55555555556</v>
      </c>
      <c r="W812" s="611">
        <f t="shared" si="847"/>
        <v>1602222.2222222222</v>
      </c>
      <c r="X812" s="611">
        <f t="shared" si="848"/>
        <v>400555.5555555555</v>
      </c>
      <c r="Y812" s="610">
        <f t="shared" si="849"/>
        <v>5</v>
      </c>
      <c r="Z812" s="611">
        <f t="shared" si="850"/>
        <v>400555.55555555556</v>
      </c>
      <c r="AA812" s="611">
        <f t="shared" si="851"/>
        <v>2002777.7777777778</v>
      </c>
      <c r="AB812" s="611">
        <f t="shared" si="852"/>
        <v>0</v>
      </c>
      <c r="AC812" s="5" t="b">
        <f t="shared" si="853"/>
        <v>1</v>
      </c>
    </row>
    <row r="813" spans="1:29" ht="15" customHeight="1">
      <c r="A813" s="612" t="s">
        <v>526</v>
      </c>
      <c r="B813" s="804">
        <v>91</v>
      </c>
      <c r="C813" s="621" t="s">
        <v>530</v>
      </c>
      <c r="D813" s="601" t="s">
        <v>443</v>
      </c>
      <c r="E813" s="530" t="s">
        <v>533</v>
      </c>
      <c r="F813" s="630" t="s">
        <v>538</v>
      </c>
      <c r="G813" s="630" t="s">
        <v>538</v>
      </c>
      <c r="H813" s="624" t="s">
        <v>212</v>
      </c>
      <c r="I813" s="630" t="s">
        <v>517</v>
      </c>
      <c r="J813" s="625">
        <v>1</v>
      </c>
      <c r="K813" s="624" t="s">
        <v>1899</v>
      </c>
      <c r="L813" s="620">
        <v>2002777.7777777778</v>
      </c>
      <c r="M813" s="624">
        <v>2013</v>
      </c>
      <c r="N813" s="530" t="s">
        <v>210</v>
      </c>
      <c r="O813" s="633">
        <f t="shared" si="844"/>
        <v>2002777.7777777778</v>
      </c>
      <c r="P813" s="530" t="s">
        <v>99</v>
      </c>
      <c r="Q813" s="604"/>
      <c r="R813" s="609"/>
      <c r="S813" s="622" t="s">
        <v>556</v>
      </c>
      <c r="T813" s="623">
        <v>5</v>
      </c>
      <c r="U813" s="634">
        <f t="shared" si="845"/>
        <v>4</v>
      </c>
      <c r="V813" s="611">
        <f t="shared" si="846"/>
        <v>400555.55555555556</v>
      </c>
      <c r="W813" s="611">
        <f t="shared" si="847"/>
        <v>1602222.2222222222</v>
      </c>
      <c r="X813" s="611">
        <f t="shared" si="848"/>
        <v>400555.5555555555</v>
      </c>
      <c r="Y813" s="610">
        <f t="shared" si="849"/>
        <v>5</v>
      </c>
      <c r="Z813" s="611">
        <f t="shared" si="850"/>
        <v>400555.55555555556</v>
      </c>
      <c r="AA813" s="611">
        <f t="shared" si="851"/>
        <v>2002777.7777777778</v>
      </c>
      <c r="AB813" s="611">
        <f t="shared" si="852"/>
        <v>0</v>
      </c>
      <c r="AC813" s="5" t="b">
        <f t="shared" si="853"/>
        <v>1</v>
      </c>
    </row>
    <row r="814" spans="1:29" ht="15" customHeight="1">
      <c r="A814" s="612" t="s">
        <v>526</v>
      </c>
      <c r="B814" s="804">
        <v>92</v>
      </c>
      <c r="C814" s="622" t="s">
        <v>531</v>
      </c>
      <c r="D814" s="601" t="s">
        <v>434</v>
      </c>
      <c r="E814" s="530" t="s">
        <v>332</v>
      </c>
      <c r="F814" s="624" t="s">
        <v>539</v>
      </c>
      <c r="G814" s="624" t="s">
        <v>545</v>
      </c>
      <c r="H814" s="624" t="s">
        <v>212</v>
      </c>
      <c r="I814" s="630" t="s">
        <v>211</v>
      </c>
      <c r="J814" s="625">
        <v>1</v>
      </c>
      <c r="K814" s="624" t="s">
        <v>1899</v>
      </c>
      <c r="L814" s="620">
        <v>854190.47619047621</v>
      </c>
      <c r="M814" s="624">
        <v>2013</v>
      </c>
      <c r="N814" s="530" t="s">
        <v>210</v>
      </c>
      <c r="O814" s="633">
        <f t="shared" si="625"/>
        <v>854190.47619047621</v>
      </c>
      <c r="P814" s="530" t="s">
        <v>99</v>
      </c>
      <c r="Q814" s="604"/>
      <c r="R814" s="609"/>
      <c r="S814" s="894" t="s">
        <v>557</v>
      </c>
      <c r="T814" s="623">
        <v>5</v>
      </c>
      <c r="U814" s="634">
        <f t="shared" si="801"/>
        <v>4</v>
      </c>
      <c r="V814" s="611">
        <f t="shared" si="579"/>
        <v>170838.09523809524</v>
      </c>
      <c r="W814" s="611">
        <f t="shared" si="580"/>
        <v>683352.38095238095</v>
      </c>
      <c r="X814" s="611">
        <f t="shared" si="581"/>
        <v>170838.09523809527</v>
      </c>
      <c r="Y814" s="610">
        <f t="shared" si="802"/>
        <v>5</v>
      </c>
      <c r="Z814" s="611">
        <f t="shared" si="643"/>
        <v>170838.09523809524</v>
      </c>
      <c r="AA814" s="611">
        <f t="shared" si="583"/>
        <v>854190.47619047621</v>
      </c>
      <c r="AB814" s="611">
        <f t="shared" si="584"/>
        <v>0</v>
      </c>
      <c r="AC814" s="5" t="b">
        <f t="shared" si="823"/>
        <v>1</v>
      </c>
    </row>
    <row r="815" spans="1:29" ht="15" customHeight="1">
      <c r="A815" s="612" t="s">
        <v>526</v>
      </c>
      <c r="B815" s="804">
        <v>93</v>
      </c>
      <c r="C815" s="622" t="s">
        <v>531</v>
      </c>
      <c r="D815" s="601" t="s">
        <v>434</v>
      </c>
      <c r="E815" s="530" t="s">
        <v>338</v>
      </c>
      <c r="F815" s="624" t="s">
        <v>539</v>
      </c>
      <c r="G815" s="624" t="s">
        <v>545</v>
      </c>
      <c r="H815" s="624" t="s">
        <v>212</v>
      </c>
      <c r="I815" s="630" t="s">
        <v>211</v>
      </c>
      <c r="J815" s="625">
        <v>1</v>
      </c>
      <c r="K815" s="624" t="s">
        <v>1899</v>
      </c>
      <c r="L815" s="620">
        <v>854190.47619047621</v>
      </c>
      <c r="M815" s="624">
        <v>2013</v>
      </c>
      <c r="N815" s="530" t="s">
        <v>210</v>
      </c>
      <c r="O815" s="633">
        <f t="shared" ref="O815:O878" si="854">J815*L815</f>
        <v>854190.47619047621</v>
      </c>
      <c r="P815" s="530" t="s">
        <v>99</v>
      </c>
      <c r="Q815" s="604"/>
      <c r="R815" s="609"/>
      <c r="S815" s="894"/>
      <c r="T815" s="623">
        <v>5</v>
      </c>
      <c r="U815" s="634">
        <f t="shared" ref="U815:U878" si="855">2016-M815+1</f>
        <v>4</v>
      </c>
      <c r="V815" s="611">
        <f t="shared" ref="V815:V878" si="856">O815/T815</f>
        <v>170838.09523809524</v>
      </c>
      <c r="W815" s="611">
        <f t="shared" ref="W815:W878" si="857">U815*V815</f>
        <v>683352.38095238095</v>
      </c>
      <c r="X815" s="611">
        <f t="shared" ref="X815:X878" si="858">O815-W815</f>
        <v>170838.09523809527</v>
      </c>
      <c r="Y815" s="610">
        <f t="shared" ref="Y815:Y878" si="859">2017-M815+1</f>
        <v>5</v>
      </c>
      <c r="Z815" s="611">
        <f t="shared" ref="Z815:Z878" si="860">O815/T815</f>
        <v>170838.09523809524</v>
      </c>
      <c r="AA815" s="611">
        <f t="shared" ref="AA815:AA878" si="861">Y815*Z815</f>
        <v>854190.47619047621</v>
      </c>
      <c r="AB815" s="611">
        <f t="shared" ref="AB815:AB878" si="862">O815-AA815</f>
        <v>0</v>
      </c>
      <c r="AC815" s="5" t="b">
        <f t="shared" ref="AC815:AC878" si="863">AA815+AB815=O815</f>
        <v>1</v>
      </c>
    </row>
    <row r="816" spans="1:29" ht="15" customHeight="1">
      <c r="A816" s="612" t="s">
        <v>526</v>
      </c>
      <c r="B816" s="804">
        <v>94</v>
      </c>
      <c r="C816" s="622" t="s">
        <v>531</v>
      </c>
      <c r="D816" s="601" t="s">
        <v>434</v>
      </c>
      <c r="E816" s="530" t="s">
        <v>355</v>
      </c>
      <c r="F816" s="624" t="s">
        <v>539</v>
      </c>
      <c r="G816" s="624" t="s">
        <v>545</v>
      </c>
      <c r="H816" s="624" t="s">
        <v>212</v>
      </c>
      <c r="I816" s="630" t="s">
        <v>211</v>
      </c>
      <c r="J816" s="625">
        <v>1</v>
      </c>
      <c r="K816" s="624" t="s">
        <v>1899</v>
      </c>
      <c r="L816" s="620">
        <v>854190.47619047621</v>
      </c>
      <c r="M816" s="624">
        <v>2013</v>
      </c>
      <c r="N816" s="530" t="s">
        <v>210</v>
      </c>
      <c r="O816" s="633">
        <f t="shared" si="854"/>
        <v>854190.47619047621</v>
      </c>
      <c r="P816" s="530" t="s">
        <v>99</v>
      </c>
      <c r="Q816" s="604"/>
      <c r="R816" s="609"/>
      <c r="S816" s="894"/>
      <c r="T816" s="623">
        <v>5</v>
      </c>
      <c r="U816" s="634">
        <f t="shared" si="855"/>
        <v>4</v>
      </c>
      <c r="V816" s="611">
        <f t="shared" si="856"/>
        <v>170838.09523809524</v>
      </c>
      <c r="W816" s="611">
        <f t="shared" si="857"/>
        <v>683352.38095238095</v>
      </c>
      <c r="X816" s="611">
        <f t="shared" si="858"/>
        <v>170838.09523809527</v>
      </c>
      <c r="Y816" s="610">
        <f t="shared" si="859"/>
        <v>5</v>
      </c>
      <c r="Z816" s="611">
        <f t="shared" si="860"/>
        <v>170838.09523809524</v>
      </c>
      <c r="AA816" s="611">
        <f t="shared" si="861"/>
        <v>854190.47619047621</v>
      </c>
      <c r="AB816" s="611">
        <f t="shared" si="862"/>
        <v>0</v>
      </c>
      <c r="AC816" s="5" t="b">
        <f t="shared" si="863"/>
        <v>1</v>
      </c>
    </row>
    <row r="817" spans="1:29" ht="15" customHeight="1">
      <c r="A817" s="612" t="s">
        <v>526</v>
      </c>
      <c r="B817" s="804">
        <v>95</v>
      </c>
      <c r="C817" s="622" t="s">
        <v>531</v>
      </c>
      <c r="D817" s="601" t="s">
        <v>434</v>
      </c>
      <c r="E817" s="530" t="s">
        <v>346</v>
      </c>
      <c r="F817" s="624" t="s">
        <v>539</v>
      </c>
      <c r="G817" s="624" t="s">
        <v>545</v>
      </c>
      <c r="H817" s="624" t="s">
        <v>212</v>
      </c>
      <c r="I817" s="630" t="s">
        <v>211</v>
      </c>
      <c r="J817" s="625">
        <v>1</v>
      </c>
      <c r="K817" s="624" t="s">
        <v>1899</v>
      </c>
      <c r="L817" s="620">
        <v>854190.47619047621</v>
      </c>
      <c r="M817" s="624">
        <v>2013</v>
      </c>
      <c r="N817" s="530" t="s">
        <v>210</v>
      </c>
      <c r="O817" s="633">
        <f t="shared" si="854"/>
        <v>854190.47619047621</v>
      </c>
      <c r="P817" s="530" t="s">
        <v>99</v>
      </c>
      <c r="Q817" s="604"/>
      <c r="R817" s="609"/>
      <c r="S817" s="894"/>
      <c r="T817" s="623">
        <v>5</v>
      </c>
      <c r="U817" s="634">
        <f t="shared" si="855"/>
        <v>4</v>
      </c>
      <c r="V817" s="611">
        <f t="shared" si="856"/>
        <v>170838.09523809524</v>
      </c>
      <c r="W817" s="611">
        <f t="shared" si="857"/>
        <v>683352.38095238095</v>
      </c>
      <c r="X817" s="611">
        <f t="shared" si="858"/>
        <v>170838.09523809527</v>
      </c>
      <c r="Y817" s="610">
        <f t="shared" si="859"/>
        <v>5</v>
      </c>
      <c r="Z817" s="611">
        <f t="shared" si="860"/>
        <v>170838.09523809524</v>
      </c>
      <c r="AA817" s="611">
        <f t="shared" si="861"/>
        <v>854190.47619047621</v>
      </c>
      <c r="AB817" s="611">
        <f t="shared" si="862"/>
        <v>0</v>
      </c>
      <c r="AC817" s="5" t="b">
        <f t="shared" si="863"/>
        <v>1</v>
      </c>
    </row>
    <row r="818" spans="1:29" ht="15" customHeight="1">
      <c r="A818" s="612" t="s">
        <v>526</v>
      </c>
      <c r="B818" s="804">
        <v>96</v>
      </c>
      <c r="C818" s="622" t="s">
        <v>531</v>
      </c>
      <c r="D818" s="601" t="s">
        <v>434</v>
      </c>
      <c r="E818" s="530" t="s">
        <v>348</v>
      </c>
      <c r="F818" s="624" t="s">
        <v>539</v>
      </c>
      <c r="G818" s="624" t="s">
        <v>545</v>
      </c>
      <c r="H818" s="624" t="s">
        <v>212</v>
      </c>
      <c r="I818" s="630" t="s">
        <v>211</v>
      </c>
      <c r="J818" s="625">
        <v>1</v>
      </c>
      <c r="K818" s="624" t="s">
        <v>1899</v>
      </c>
      <c r="L818" s="620">
        <v>854190.47619047621</v>
      </c>
      <c r="M818" s="624">
        <v>2013</v>
      </c>
      <c r="N818" s="530" t="s">
        <v>210</v>
      </c>
      <c r="O818" s="633">
        <f t="shared" si="854"/>
        <v>854190.47619047621</v>
      </c>
      <c r="P818" s="530" t="s">
        <v>99</v>
      </c>
      <c r="Q818" s="604"/>
      <c r="R818" s="609"/>
      <c r="S818" s="894"/>
      <c r="T818" s="623">
        <v>5</v>
      </c>
      <c r="U818" s="634">
        <f t="shared" si="855"/>
        <v>4</v>
      </c>
      <c r="V818" s="611">
        <f t="shared" si="856"/>
        <v>170838.09523809524</v>
      </c>
      <c r="W818" s="611">
        <f t="shared" si="857"/>
        <v>683352.38095238095</v>
      </c>
      <c r="X818" s="611">
        <f t="shared" si="858"/>
        <v>170838.09523809527</v>
      </c>
      <c r="Y818" s="610">
        <f t="shared" si="859"/>
        <v>5</v>
      </c>
      <c r="Z818" s="611">
        <f t="shared" si="860"/>
        <v>170838.09523809524</v>
      </c>
      <c r="AA818" s="611">
        <f t="shared" si="861"/>
        <v>854190.47619047621</v>
      </c>
      <c r="AB818" s="611">
        <f t="shared" si="862"/>
        <v>0</v>
      </c>
      <c r="AC818" s="5" t="b">
        <f t="shared" si="863"/>
        <v>1</v>
      </c>
    </row>
    <row r="819" spans="1:29" ht="15" customHeight="1">
      <c r="A819" s="612" t="s">
        <v>526</v>
      </c>
      <c r="B819" s="804">
        <v>97</v>
      </c>
      <c r="C819" s="622" t="s">
        <v>531</v>
      </c>
      <c r="D819" s="601" t="s">
        <v>434</v>
      </c>
      <c r="E819" s="530" t="s">
        <v>364</v>
      </c>
      <c r="F819" s="624" t="s">
        <v>539</v>
      </c>
      <c r="G819" s="624" t="s">
        <v>545</v>
      </c>
      <c r="H819" s="624" t="s">
        <v>212</v>
      </c>
      <c r="I819" s="630" t="s">
        <v>211</v>
      </c>
      <c r="J819" s="625">
        <v>1</v>
      </c>
      <c r="K819" s="624" t="s">
        <v>1899</v>
      </c>
      <c r="L819" s="620">
        <v>854190.47619047621</v>
      </c>
      <c r="M819" s="624">
        <v>2013</v>
      </c>
      <c r="N819" s="530" t="s">
        <v>210</v>
      </c>
      <c r="O819" s="633">
        <f t="shared" si="854"/>
        <v>854190.47619047621</v>
      </c>
      <c r="P819" s="530" t="s">
        <v>99</v>
      </c>
      <c r="Q819" s="604"/>
      <c r="R819" s="609"/>
      <c r="S819" s="894"/>
      <c r="T819" s="623">
        <v>5</v>
      </c>
      <c r="U819" s="634">
        <f t="shared" si="855"/>
        <v>4</v>
      </c>
      <c r="V819" s="611">
        <f t="shared" si="856"/>
        <v>170838.09523809524</v>
      </c>
      <c r="W819" s="611">
        <f t="shared" si="857"/>
        <v>683352.38095238095</v>
      </c>
      <c r="X819" s="611">
        <f t="shared" si="858"/>
        <v>170838.09523809527</v>
      </c>
      <c r="Y819" s="610">
        <f t="shared" si="859"/>
        <v>5</v>
      </c>
      <c r="Z819" s="611">
        <f t="shared" si="860"/>
        <v>170838.09523809524</v>
      </c>
      <c r="AA819" s="611">
        <f t="shared" si="861"/>
        <v>854190.47619047621</v>
      </c>
      <c r="AB819" s="611">
        <f t="shared" si="862"/>
        <v>0</v>
      </c>
      <c r="AC819" s="5" t="b">
        <f t="shared" si="863"/>
        <v>1</v>
      </c>
    </row>
    <row r="820" spans="1:29" ht="15" customHeight="1">
      <c r="A820" s="612" t="s">
        <v>526</v>
      </c>
      <c r="B820" s="804">
        <v>98</v>
      </c>
      <c r="C820" s="622" t="s">
        <v>531</v>
      </c>
      <c r="D820" s="601" t="s">
        <v>434</v>
      </c>
      <c r="E820" s="530" t="s">
        <v>475</v>
      </c>
      <c r="F820" s="624" t="s">
        <v>539</v>
      </c>
      <c r="G820" s="624" t="s">
        <v>545</v>
      </c>
      <c r="H820" s="624" t="s">
        <v>212</v>
      </c>
      <c r="I820" s="630" t="s">
        <v>211</v>
      </c>
      <c r="J820" s="625">
        <v>1</v>
      </c>
      <c r="K820" s="624" t="s">
        <v>1899</v>
      </c>
      <c r="L820" s="620">
        <v>854190.47619047621</v>
      </c>
      <c r="M820" s="624">
        <v>2013</v>
      </c>
      <c r="N820" s="530" t="s">
        <v>210</v>
      </c>
      <c r="O820" s="633">
        <f t="shared" si="854"/>
        <v>854190.47619047621</v>
      </c>
      <c r="P820" s="530" t="s">
        <v>99</v>
      </c>
      <c r="Q820" s="604"/>
      <c r="R820" s="609"/>
      <c r="S820" s="894"/>
      <c r="T820" s="623">
        <v>5</v>
      </c>
      <c r="U820" s="634">
        <f t="shared" si="855"/>
        <v>4</v>
      </c>
      <c r="V820" s="611">
        <f t="shared" si="856"/>
        <v>170838.09523809524</v>
      </c>
      <c r="W820" s="611">
        <f t="shared" si="857"/>
        <v>683352.38095238095</v>
      </c>
      <c r="X820" s="611">
        <f t="shared" si="858"/>
        <v>170838.09523809527</v>
      </c>
      <c r="Y820" s="610">
        <f t="shared" si="859"/>
        <v>5</v>
      </c>
      <c r="Z820" s="611">
        <f t="shared" si="860"/>
        <v>170838.09523809524</v>
      </c>
      <c r="AA820" s="611">
        <f t="shared" si="861"/>
        <v>854190.47619047621</v>
      </c>
      <c r="AB820" s="611">
        <f t="shared" si="862"/>
        <v>0</v>
      </c>
      <c r="AC820" s="5" t="b">
        <f t="shared" si="863"/>
        <v>1</v>
      </c>
    </row>
    <row r="821" spans="1:29" ht="15" customHeight="1">
      <c r="A821" s="612" t="s">
        <v>526</v>
      </c>
      <c r="B821" s="804">
        <v>99</v>
      </c>
      <c r="C821" s="622" t="s">
        <v>531</v>
      </c>
      <c r="D821" s="601" t="s">
        <v>434</v>
      </c>
      <c r="E821" s="530" t="s">
        <v>414</v>
      </c>
      <c r="F821" s="624" t="s">
        <v>539</v>
      </c>
      <c r="G821" s="624" t="s">
        <v>545</v>
      </c>
      <c r="H821" s="624" t="s">
        <v>212</v>
      </c>
      <c r="I821" s="630" t="s">
        <v>211</v>
      </c>
      <c r="J821" s="625">
        <v>1</v>
      </c>
      <c r="K821" s="624" t="s">
        <v>1899</v>
      </c>
      <c r="L821" s="620">
        <v>854190.47619047621</v>
      </c>
      <c r="M821" s="624">
        <v>2013</v>
      </c>
      <c r="N821" s="530" t="s">
        <v>210</v>
      </c>
      <c r="O821" s="633">
        <f t="shared" si="854"/>
        <v>854190.47619047621</v>
      </c>
      <c r="P821" s="530" t="s">
        <v>99</v>
      </c>
      <c r="Q821" s="604"/>
      <c r="R821" s="609"/>
      <c r="S821" s="894"/>
      <c r="T821" s="623">
        <v>5</v>
      </c>
      <c r="U821" s="634">
        <f t="shared" si="855"/>
        <v>4</v>
      </c>
      <c r="V821" s="611">
        <f t="shared" si="856"/>
        <v>170838.09523809524</v>
      </c>
      <c r="W821" s="611">
        <f t="shared" si="857"/>
        <v>683352.38095238095</v>
      </c>
      <c r="X821" s="611">
        <f t="shared" si="858"/>
        <v>170838.09523809527</v>
      </c>
      <c r="Y821" s="610">
        <f t="shared" si="859"/>
        <v>5</v>
      </c>
      <c r="Z821" s="611">
        <f t="shared" si="860"/>
        <v>170838.09523809524</v>
      </c>
      <c r="AA821" s="611">
        <f t="shared" si="861"/>
        <v>854190.47619047621</v>
      </c>
      <c r="AB821" s="611">
        <f t="shared" si="862"/>
        <v>0</v>
      </c>
      <c r="AC821" s="5" t="b">
        <f t="shared" si="863"/>
        <v>1</v>
      </c>
    </row>
    <row r="822" spans="1:29" ht="15" customHeight="1">
      <c r="A822" s="612" t="s">
        <v>526</v>
      </c>
      <c r="B822" s="804">
        <v>100</v>
      </c>
      <c r="C822" s="622" t="s">
        <v>531</v>
      </c>
      <c r="D822" s="601" t="s">
        <v>434</v>
      </c>
      <c r="E822" s="530" t="s">
        <v>389</v>
      </c>
      <c r="F822" s="624" t="s">
        <v>539</v>
      </c>
      <c r="G822" s="624" t="s">
        <v>545</v>
      </c>
      <c r="H822" s="624" t="s">
        <v>212</v>
      </c>
      <c r="I822" s="630" t="s">
        <v>211</v>
      </c>
      <c r="J822" s="625">
        <v>1</v>
      </c>
      <c r="K822" s="624" t="s">
        <v>1899</v>
      </c>
      <c r="L822" s="620">
        <v>854190.47619047621</v>
      </c>
      <c r="M822" s="624">
        <v>2013</v>
      </c>
      <c r="N822" s="530" t="s">
        <v>210</v>
      </c>
      <c r="O822" s="633">
        <f t="shared" si="854"/>
        <v>854190.47619047621</v>
      </c>
      <c r="P822" s="530" t="s">
        <v>99</v>
      </c>
      <c r="Q822" s="604"/>
      <c r="R822" s="609"/>
      <c r="S822" s="894"/>
      <c r="T822" s="623">
        <v>5</v>
      </c>
      <c r="U822" s="634">
        <f t="shared" si="855"/>
        <v>4</v>
      </c>
      <c r="V822" s="611">
        <f t="shared" si="856"/>
        <v>170838.09523809524</v>
      </c>
      <c r="W822" s="611">
        <f t="shared" si="857"/>
        <v>683352.38095238095</v>
      </c>
      <c r="X822" s="611">
        <f t="shared" si="858"/>
        <v>170838.09523809527</v>
      </c>
      <c r="Y822" s="610">
        <f t="shared" si="859"/>
        <v>5</v>
      </c>
      <c r="Z822" s="611">
        <f t="shared" si="860"/>
        <v>170838.09523809524</v>
      </c>
      <c r="AA822" s="611">
        <f t="shared" si="861"/>
        <v>854190.47619047621</v>
      </c>
      <c r="AB822" s="611">
        <f t="shared" si="862"/>
        <v>0</v>
      </c>
      <c r="AC822" s="5" t="b">
        <f t="shared" si="863"/>
        <v>1</v>
      </c>
    </row>
    <row r="823" spans="1:29" ht="15" customHeight="1">
      <c r="A823" s="612" t="s">
        <v>526</v>
      </c>
      <c r="B823" s="804">
        <v>101</v>
      </c>
      <c r="C823" s="622" t="s">
        <v>531</v>
      </c>
      <c r="D823" s="601" t="s">
        <v>434</v>
      </c>
      <c r="E823" s="530" t="s">
        <v>391</v>
      </c>
      <c r="F823" s="624" t="s">
        <v>539</v>
      </c>
      <c r="G823" s="624" t="s">
        <v>545</v>
      </c>
      <c r="H823" s="624" t="s">
        <v>212</v>
      </c>
      <c r="I823" s="630" t="s">
        <v>211</v>
      </c>
      <c r="J823" s="625">
        <v>1</v>
      </c>
      <c r="K823" s="624" t="s">
        <v>1899</v>
      </c>
      <c r="L823" s="620">
        <v>854190.47619047621</v>
      </c>
      <c r="M823" s="624">
        <v>2013</v>
      </c>
      <c r="N823" s="530" t="s">
        <v>210</v>
      </c>
      <c r="O823" s="633">
        <f t="shared" si="854"/>
        <v>854190.47619047621</v>
      </c>
      <c r="P823" s="530" t="s">
        <v>99</v>
      </c>
      <c r="Q823" s="604"/>
      <c r="R823" s="609"/>
      <c r="S823" s="894"/>
      <c r="T823" s="623">
        <v>5</v>
      </c>
      <c r="U823" s="634">
        <f t="shared" si="855"/>
        <v>4</v>
      </c>
      <c r="V823" s="611">
        <f t="shared" si="856"/>
        <v>170838.09523809524</v>
      </c>
      <c r="W823" s="611">
        <f t="shared" si="857"/>
        <v>683352.38095238095</v>
      </c>
      <c r="X823" s="611">
        <f t="shared" si="858"/>
        <v>170838.09523809527</v>
      </c>
      <c r="Y823" s="610">
        <f t="shared" si="859"/>
        <v>5</v>
      </c>
      <c r="Z823" s="611">
        <f t="shared" si="860"/>
        <v>170838.09523809524</v>
      </c>
      <c r="AA823" s="611">
        <f t="shared" si="861"/>
        <v>854190.47619047621</v>
      </c>
      <c r="AB823" s="611">
        <f t="shared" si="862"/>
        <v>0</v>
      </c>
      <c r="AC823" s="5" t="b">
        <f t="shared" si="863"/>
        <v>1</v>
      </c>
    </row>
    <row r="824" spans="1:29" ht="15" customHeight="1">
      <c r="A824" s="612" t="s">
        <v>526</v>
      </c>
      <c r="B824" s="804">
        <v>102</v>
      </c>
      <c r="C824" s="622" t="s">
        <v>531</v>
      </c>
      <c r="D824" s="601" t="s">
        <v>434</v>
      </c>
      <c r="E824" s="530" t="s">
        <v>419</v>
      </c>
      <c r="F824" s="624" t="s">
        <v>539</v>
      </c>
      <c r="G824" s="624" t="s">
        <v>545</v>
      </c>
      <c r="H824" s="624" t="s">
        <v>212</v>
      </c>
      <c r="I824" s="630" t="s">
        <v>211</v>
      </c>
      <c r="J824" s="625">
        <v>1</v>
      </c>
      <c r="K824" s="624" t="s">
        <v>1899</v>
      </c>
      <c r="L824" s="620">
        <v>854190.47619047621</v>
      </c>
      <c r="M824" s="624">
        <v>2013</v>
      </c>
      <c r="N824" s="530" t="s">
        <v>210</v>
      </c>
      <c r="O824" s="633">
        <f t="shared" si="854"/>
        <v>854190.47619047621</v>
      </c>
      <c r="P824" s="530" t="s">
        <v>99</v>
      </c>
      <c r="Q824" s="604"/>
      <c r="R824" s="609"/>
      <c r="S824" s="894"/>
      <c r="T824" s="623">
        <v>5</v>
      </c>
      <c r="U824" s="634">
        <f t="shared" si="855"/>
        <v>4</v>
      </c>
      <c r="V824" s="611">
        <f t="shared" si="856"/>
        <v>170838.09523809524</v>
      </c>
      <c r="W824" s="611">
        <f t="shared" si="857"/>
        <v>683352.38095238095</v>
      </c>
      <c r="X824" s="611">
        <f t="shared" si="858"/>
        <v>170838.09523809527</v>
      </c>
      <c r="Y824" s="610">
        <f t="shared" si="859"/>
        <v>5</v>
      </c>
      <c r="Z824" s="611">
        <f t="shared" si="860"/>
        <v>170838.09523809524</v>
      </c>
      <c r="AA824" s="611">
        <f t="shared" si="861"/>
        <v>854190.47619047621</v>
      </c>
      <c r="AB824" s="611">
        <f t="shared" si="862"/>
        <v>0</v>
      </c>
      <c r="AC824" s="5" t="b">
        <f t="shared" si="863"/>
        <v>1</v>
      </c>
    </row>
    <row r="825" spans="1:29" ht="15" customHeight="1">
      <c r="A825" s="612" t="s">
        <v>526</v>
      </c>
      <c r="B825" s="804">
        <v>103</v>
      </c>
      <c r="C825" s="622" t="s">
        <v>531</v>
      </c>
      <c r="D825" s="601" t="s">
        <v>434</v>
      </c>
      <c r="E825" s="530" t="s">
        <v>406</v>
      </c>
      <c r="F825" s="624" t="s">
        <v>539</v>
      </c>
      <c r="G825" s="624" t="s">
        <v>545</v>
      </c>
      <c r="H825" s="624" t="s">
        <v>212</v>
      </c>
      <c r="I825" s="630" t="s">
        <v>211</v>
      </c>
      <c r="J825" s="625">
        <v>1</v>
      </c>
      <c r="K825" s="624" t="s">
        <v>1899</v>
      </c>
      <c r="L825" s="620">
        <v>854190.47619047621</v>
      </c>
      <c r="M825" s="624">
        <v>2013</v>
      </c>
      <c r="N825" s="530" t="s">
        <v>210</v>
      </c>
      <c r="O825" s="633">
        <f t="shared" si="854"/>
        <v>854190.47619047621</v>
      </c>
      <c r="P825" s="530" t="s">
        <v>99</v>
      </c>
      <c r="Q825" s="604"/>
      <c r="R825" s="609"/>
      <c r="S825" s="894"/>
      <c r="T825" s="623">
        <v>5</v>
      </c>
      <c r="U825" s="634">
        <f t="shared" si="855"/>
        <v>4</v>
      </c>
      <c r="V825" s="611">
        <f t="shared" si="856"/>
        <v>170838.09523809524</v>
      </c>
      <c r="W825" s="611">
        <f t="shared" si="857"/>
        <v>683352.38095238095</v>
      </c>
      <c r="X825" s="611">
        <f t="shared" si="858"/>
        <v>170838.09523809527</v>
      </c>
      <c r="Y825" s="610">
        <f t="shared" si="859"/>
        <v>5</v>
      </c>
      <c r="Z825" s="611">
        <f t="shared" si="860"/>
        <v>170838.09523809524</v>
      </c>
      <c r="AA825" s="611">
        <f t="shared" si="861"/>
        <v>854190.47619047621</v>
      </c>
      <c r="AB825" s="611">
        <f t="shared" si="862"/>
        <v>0</v>
      </c>
      <c r="AC825" s="5" t="b">
        <f t="shared" si="863"/>
        <v>1</v>
      </c>
    </row>
    <row r="826" spans="1:29" ht="15" customHeight="1">
      <c r="A826" s="612" t="s">
        <v>526</v>
      </c>
      <c r="B826" s="804">
        <v>104</v>
      </c>
      <c r="C826" s="622" t="s">
        <v>531</v>
      </c>
      <c r="D826" s="601" t="s">
        <v>434</v>
      </c>
      <c r="E826" s="530" t="s">
        <v>433</v>
      </c>
      <c r="F826" s="624" t="s">
        <v>539</v>
      </c>
      <c r="G826" s="624" t="s">
        <v>545</v>
      </c>
      <c r="H826" s="624" t="s">
        <v>212</v>
      </c>
      <c r="I826" s="630" t="s">
        <v>211</v>
      </c>
      <c r="J826" s="625">
        <v>1</v>
      </c>
      <c r="K826" s="624" t="s">
        <v>1899</v>
      </c>
      <c r="L826" s="620">
        <v>854190.47619047621</v>
      </c>
      <c r="M826" s="624">
        <v>2013</v>
      </c>
      <c r="N826" s="530" t="s">
        <v>210</v>
      </c>
      <c r="O826" s="633">
        <f t="shared" si="854"/>
        <v>854190.47619047621</v>
      </c>
      <c r="P826" s="530" t="s">
        <v>99</v>
      </c>
      <c r="Q826" s="604"/>
      <c r="R826" s="609"/>
      <c r="S826" s="894"/>
      <c r="T826" s="623">
        <v>5</v>
      </c>
      <c r="U826" s="634">
        <f t="shared" si="855"/>
        <v>4</v>
      </c>
      <c r="V826" s="611">
        <f t="shared" si="856"/>
        <v>170838.09523809524</v>
      </c>
      <c r="W826" s="611">
        <f t="shared" si="857"/>
        <v>683352.38095238095</v>
      </c>
      <c r="X826" s="611">
        <f t="shared" si="858"/>
        <v>170838.09523809527</v>
      </c>
      <c r="Y826" s="610">
        <f t="shared" si="859"/>
        <v>5</v>
      </c>
      <c r="Z826" s="611">
        <f t="shared" si="860"/>
        <v>170838.09523809524</v>
      </c>
      <c r="AA826" s="611">
        <f t="shared" si="861"/>
        <v>854190.47619047621</v>
      </c>
      <c r="AB826" s="611">
        <f t="shared" si="862"/>
        <v>0</v>
      </c>
      <c r="AC826" s="5" t="b">
        <f t="shared" si="863"/>
        <v>1</v>
      </c>
    </row>
    <row r="827" spans="1:29" ht="15" customHeight="1">
      <c r="A827" s="612" t="s">
        <v>526</v>
      </c>
      <c r="B827" s="804">
        <v>105</v>
      </c>
      <c r="C827" s="622" t="s">
        <v>531</v>
      </c>
      <c r="D827" s="601" t="s">
        <v>434</v>
      </c>
      <c r="E827" s="530" t="s">
        <v>474</v>
      </c>
      <c r="F827" s="624" t="s">
        <v>539</v>
      </c>
      <c r="G827" s="624" t="s">
        <v>545</v>
      </c>
      <c r="H827" s="624" t="s">
        <v>212</v>
      </c>
      <c r="I827" s="630" t="s">
        <v>211</v>
      </c>
      <c r="J827" s="625">
        <v>1</v>
      </c>
      <c r="K827" s="624" t="s">
        <v>1899</v>
      </c>
      <c r="L827" s="620">
        <v>854190.47619047621</v>
      </c>
      <c r="M827" s="624">
        <v>2013</v>
      </c>
      <c r="N827" s="530" t="s">
        <v>210</v>
      </c>
      <c r="O827" s="633">
        <f t="shared" si="854"/>
        <v>854190.47619047621</v>
      </c>
      <c r="P827" s="530" t="s">
        <v>99</v>
      </c>
      <c r="Q827" s="604"/>
      <c r="R827" s="609"/>
      <c r="S827" s="894"/>
      <c r="T827" s="623">
        <v>5</v>
      </c>
      <c r="U827" s="634">
        <f t="shared" si="855"/>
        <v>4</v>
      </c>
      <c r="V827" s="611">
        <f t="shared" si="856"/>
        <v>170838.09523809524</v>
      </c>
      <c r="W827" s="611">
        <f t="shared" si="857"/>
        <v>683352.38095238095</v>
      </c>
      <c r="X827" s="611">
        <f t="shared" si="858"/>
        <v>170838.09523809527</v>
      </c>
      <c r="Y827" s="610">
        <f t="shared" si="859"/>
        <v>5</v>
      </c>
      <c r="Z827" s="611">
        <f t="shared" si="860"/>
        <v>170838.09523809524</v>
      </c>
      <c r="AA827" s="611">
        <f t="shared" si="861"/>
        <v>854190.47619047621</v>
      </c>
      <c r="AB827" s="611">
        <f t="shared" si="862"/>
        <v>0</v>
      </c>
      <c r="AC827" s="5" t="b">
        <f t="shared" si="863"/>
        <v>1</v>
      </c>
    </row>
    <row r="828" spans="1:29" ht="15" customHeight="1">
      <c r="A828" s="612" t="s">
        <v>526</v>
      </c>
      <c r="B828" s="804">
        <v>106</v>
      </c>
      <c r="C828" s="622" t="s">
        <v>531</v>
      </c>
      <c r="D828" s="601" t="s">
        <v>434</v>
      </c>
      <c r="E828" s="530" t="s">
        <v>513</v>
      </c>
      <c r="F828" s="624" t="s">
        <v>539</v>
      </c>
      <c r="G828" s="624" t="s">
        <v>545</v>
      </c>
      <c r="H828" s="624" t="s">
        <v>212</v>
      </c>
      <c r="I828" s="630" t="s">
        <v>211</v>
      </c>
      <c r="J828" s="625">
        <v>1</v>
      </c>
      <c r="K828" s="624" t="s">
        <v>1899</v>
      </c>
      <c r="L828" s="620">
        <v>854190.47619047621</v>
      </c>
      <c r="M828" s="624">
        <v>2013</v>
      </c>
      <c r="N828" s="530" t="s">
        <v>210</v>
      </c>
      <c r="O828" s="633">
        <f t="shared" si="854"/>
        <v>854190.47619047621</v>
      </c>
      <c r="P828" s="530" t="s">
        <v>99</v>
      </c>
      <c r="Q828" s="604"/>
      <c r="R828" s="609"/>
      <c r="S828" s="894"/>
      <c r="T828" s="623">
        <v>5</v>
      </c>
      <c r="U828" s="634">
        <f t="shared" si="855"/>
        <v>4</v>
      </c>
      <c r="V828" s="611">
        <f t="shared" si="856"/>
        <v>170838.09523809524</v>
      </c>
      <c r="W828" s="611">
        <f t="shared" si="857"/>
        <v>683352.38095238095</v>
      </c>
      <c r="X828" s="611">
        <f t="shared" si="858"/>
        <v>170838.09523809527</v>
      </c>
      <c r="Y828" s="610">
        <f t="shared" si="859"/>
        <v>5</v>
      </c>
      <c r="Z828" s="611">
        <f t="shared" si="860"/>
        <v>170838.09523809524</v>
      </c>
      <c r="AA828" s="611">
        <f t="shared" si="861"/>
        <v>854190.47619047621</v>
      </c>
      <c r="AB828" s="611">
        <f t="shared" si="862"/>
        <v>0</v>
      </c>
      <c r="AC828" s="5" t="b">
        <f t="shared" si="863"/>
        <v>1</v>
      </c>
    </row>
    <row r="829" spans="1:29" ht="15" customHeight="1">
      <c r="A829" s="612" t="s">
        <v>526</v>
      </c>
      <c r="B829" s="804">
        <v>107</v>
      </c>
      <c r="C829" s="622" t="s">
        <v>531</v>
      </c>
      <c r="D829" s="601" t="s">
        <v>434</v>
      </c>
      <c r="E829" s="530" t="s">
        <v>2035</v>
      </c>
      <c r="F829" s="624" t="s">
        <v>539</v>
      </c>
      <c r="G829" s="624" t="s">
        <v>545</v>
      </c>
      <c r="H829" s="624" t="s">
        <v>212</v>
      </c>
      <c r="I829" s="630" t="s">
        <v>211</v>
      </c>
      <c r="J829" s="625">
        <v>1</v>
      </c>
      <c r="K829" s="624" t="s">
        <v>1899</v>
      </c>
      <c r="L829" s="620">
        <v>854190.47619047621</v>
      </c>
      <c r="M829" s="624">
        <v>2013</v>
      </c>
      <c r="N829" s="530" t="s">
        <v>210</v>
      </c>
      <c r="O829" s="633">
        <f t="shared" si="854"/>
        <v>854190.47619047621</v>
      </c>
      <c r="P829" s="530" t="s">
        <v>99</v>
      </c>
      <c r="Q829" s="604"/>
      <c r="R829" s="609"/>
      <c r="S829" s="894"/>
      <c r="T829" s="623">
        <v>5</v>
      </c>
      <c r="U829" s="634">
        <f t="shared" si="855"/>
        <v>4</v>
      </c>
      <c r="V829" s="611">
        <f t="shared" si="856"/>
        <v>170838.09523809524</v>
      </c>
      <c r="W829" s="611">
        <f t="shared" si="857"/>
        <v>683352.38095238095</v>
      </c>
      <c r="X829" s="611">
        <f t="shared" si="858"/>
        <v>170838.09523809527</v>
      </c>
      <c r="Y829" s="610">
        <f t="shared" si="859"/>
        <v>5</v>
      </c>
      <c r="Z829" s="611">
        <f t="shared" si="860"/>
        <v>170838.09523809524</v>
      </c>
      <c r="AA829" s="611">
        <f t="shared" si="861"/>
        <v>854190.47619047621</v>
      </c>
      <c r="AB829" s="611">
        <f t="shared" si="862"/>
        <v>0</v>
      </c>
      <c r="AC829" s="5" t="b">
        <f t="shared" si="863"/>
        <v>1</v>
      </c>
    </row>
    <row r="830" spans="1:29" ht="15" customHeight="1">
      <c r="A830" s="612" t="s">
        <v>526</v>
      </c>
      <c r="B830" s="804">
        <v>108</v>
      </c>
      <c r="C830" s="622" t="s">
        <v>531</v>
      </c>
      <c r="D830" s="601" t="s">
        <v>434</v>
      </c>
      <c r="E830" s="530" t="s">
        <v>2036</v>
      </c>
      <c r="F830" s="624" t="s">
        <v>539</v>
      </c>
      <c r="G830" s="624" t="s">
        <v>545</v>
      </c>
      <c r="H830" s="624" t="s">
        <v>212</v>
      </c>
      <c r="I830" s="630" t="s">
        <v>211</v>
      </c>
      <c r="J830" s="625">
        <v>1</v>
      </c>
      <c r="K830" s="624" t="s">
        <v>1899</v>
      </c>
      <c r="L830" s="620">
        <v>854190.47619047621</v>
      </c>
      <c r="M830" s="624">
        <v>2013</v>
      </c>
      <c r="N830" s="530" t="s">
        <v>210</v>
      </c>
      <c r="O830" s="633">
        <f t="shared" si="854"/>
        <v>854190.47619047621</v>
      </c>
      <c r="P830" s="530" t="s">
        <v>99</v>
      </c>
      <c r="Q830" s="604"/>
      <c r="R830" s="609"/>
      <c r="S830" s="894"/>
      <c r="T830" s="623">
        <v>5</v>
      </c>
      <c r="U830" s="634">
        <f t="shared" si="855"/>
        <v>4</v>
      </c>
      <c r="V830" s="611">
        <f t="shared" si="856"/>
        <v>170838.09523809524</v>
      </c>
      <c r="W830" s="611">
        <f t="shared" si="857"/>
        <v>683352.38095238095</v>
      </c>
      <c r="X830" s="611">
        <f t="shared" si="858"/>
        <v>170838.09523809527</v>
      </c>
      <c r="Y830" s="610">
        <f t="shared" si="859"/>
        <v>5</v>
      </c>
      <c r="Z830" s="611">
        <f t="shared" si="860"/>
        <v>170838.09523809524</v>
      </c>
      <c r="AA830" s="611">
        <f t="shared" si="861"/>
        <v>854190.47619047621</v>
      </c>
      <c r="AB830" s="611">
        <f t="shared" si="862"/>
        <v>0</v>
      </c>
      <c r="AC830" s="5" t="b">
        <f t="shared" si="863"/>
        <v>1</v>
      </c>
    </row>
    <row r="831" spans="1:29" ht="15" customHeight="1">
      <c r="A831" s="612" t="s">
        <v>526</v>
      </c>
      <c r="B831" s="804">
        <v>109</v>
      </c>
      <c r="C831" s="622" t="s">
        <v>531</v>
      </c>
      <c r="D831" s="601" t="s">
        <v>434</v>
      </c>
      <c r="E831" s="530" t="s">
        <v>491</v>
      </c>
      <c r="F831" s="624" t="s">
        <v>539</v>
      </c>
      <c r="G831" s="624" t="s">
        <v>545</v>
      </c>
      <c r="H831" s="624" t="s">
        <v>212</v>
      </c>
      <c r="I831" s="630" t="s">
        <v>211</v>
      </c>
      <c r="J831" s="625">
        <v>1</v>
      </c>
      <c r="K831" s="624" t="s">
        <v>1899</v>
      </c>
      <c r="L831" s="620">
        <v>854190.47619047621</v>
      </c>
      <c r="M831" s="624">
        <v>2013</v>
      </c>
      <c r="N831" s="530" t="s">
        <v>210</v>
      </c>
      <c r="O831" s="633">
        <f t="shared" si="854"/>
        <v>854190.47619047621</v>
      </c>
      <c r="P831" s="530" t="s">
        <v>99</v>
      </c>
      <c r="Q831" s="604"/>
      <c r="R831" s="609"/>
      <c r="S831" s="894"/>
      <c r="T831" s="623">
        <v>5</v>
      </c>
      <c r="U831" s="634">
        <f t="shared" si="855"/>
        <v>4</v>
      </c>
      <c r="V831" s="611">
        <f t="shared" si="856"/>
        <v>170838.09523809524</v>
      </c>
      <c r="W831" s="611">
        <f t="shared" si="857"/>
        <v>683352.38095238095</v>
      </c>
      <c r="X831" s="611">
        <f t="shared" si="858"/>
        <v>170838.09523809527</v>
      </c>
      <c r="Y831" s="610">
        <f t="shared" si="859"/>
        <v>5</v>
      </c>
      <c r="Z831" s="611">
        <f t="shared" si="860"/>
        <v>170838.09523809524</v>
      </c>
      <c r="AA831" s="611">
        <f t="shared" si="861"/>
        <v>854190.47619047621</v>
      </c>
      <c r="AB831" s="611">
        <f t="shared" si="862"/>
        <v>0</v>
      </c>
      <c r="AC831" s="5" t="b">
        <f t="shared" si="863"/>
        <v>1</v>
      </c>
    </row>
    <row r="832" spans="1:29" ht="15" customHeight="1">
      <c r="A832" s="612" t="s">
        <v>526</v>
      </c>
      <c r="B832" s="804">
        <v>110</v>
      </c>
      <c r="C832" s="622" t="s">
        <v>531</v>
      </c>
      <c r="D832" s="601" t="s">
        <v>434</v>
      </c>
      <c r="E832" s="530" t="s">
        <v>2037</v>
      </c>
      <c r="F832" s="624" t="s">
        <v>539</v>
      </c>
      <c r="G832" s="624" t="s">
        <v>545</v>
      </c>
      <c r="H832" s="624" t="s">
        <v>212</v>
      </c>
      <c r="I832" s="630" t="s">
        <v>211</v>
      </c>
      <c r="J832" s="625">
        <v>1</v>
      </c>
      <c r="K832" s="624" t="s">
        <v>1899</v>
      </c>
      <c r="L832" s="620">
        <v>854190.47619047621</v>
      </c>
      <c r="M832" s="624">
        <v>2013</v>
      </c>
      <c r="N832" s="530" t="s">
        <v>210</v>
      </c>
      <c r="O832" s="633">
        <f t="shared" si="854"/>
        <v>854190.47619047621</v>
      </c>
      <c r="P832" s="530" t="s">
        <v>99</v>
      </c>
      <c r="Q832" s="604"/>
      <c r="R832" s="609"/>
      <c r="S832" s="894"/>
      <c r="T832" s="623">
        <v>5</v>
      </c>
      <c r="U832" s="634">
        <f t="shared" si="855"/>
        <v>4</v>
      </c>
      <c r="V832" s="611">
        <f t="shared" si="856"/>
        <v>170838.09523809524</v>
      </c>
      <c r="W832" s="611">
        <f t="shared" si="857"/>
        <v>683352.38095238095</v>
      </c>
      <c r="X832" s="611">
        <f t="shared" si="858"/>
        <v>170838.09523809527</v>
      </c>
      <c r="Y832" s="610">
        <f t="shared" si="859"/>
        <v>5</v>
      </c>
      <c r="Z832" s="611">
        <f t="shared" si="860"/>
        <v>170838.09523809524</v>
      </c>
      <c r="AA832" s="611">
        <f t="shared" si="861"/>
        <v>854190.47619047621</v>
      </c>
      <c r="AB832" s="611">
        <f t="shared" si="862"/>
        <v>0</v>
      </c>
      <c r="AC832" s="5" t="b">
        <f t="shared" si="863"/>
        <v>1</v>
      </c>
    </row>
    <row r="833" spans="1:29" ht="15" customHeight="1">
      <c r="A833" s="612" t="s">
        <v>526</v>
      </c>
      <c r="B833" s="804">
        <v>111</v>
      </c>
      <c r="C833" s="622" t="s">
        <v>531</v>
      </c>
      <c r="D833" s="601" t="s">
        <v>434</v>
      </c>
      <c r="E833" s="530" t="s">
        <v>2038</v>
      </c>
      <c r="F833" s="624" t="s">
        <v>539</v>
      </c>
      <c r="G833" s="624" t="s">
        <v>545</v>
      </c>
      <c r="H833" s="624" t="s">
        <v>212</v>
      </c>
      <c r="I833" s="630" t="s">
        <v>211</v>
      </c>
      <c r="J833" s="625">
        <v>1</v>
      </c>
      <c r="K833" s="624" t="s">
        <v>1899</v>
      </c>
      <c r="L833" s="620">
        <v>854190.47619047621</v>
      </c>
      <c r="M833" s="624">
        <v>2013</v>
      </c>
      <c r="N833" s="530" t="s">
        <v>210</v>
      </c>
      <c r="O833" s="633">
        <f t="shared" si="854"/>
        <v>854190.47619047621</v>
      </c>
      <c r="P833" s="530" t="s">
        <v>99</v>
      </c>
      <c r="Q833" s="604"/>
      <c r="R833" s="609"/>
      <c r="S833" s="894"/>
      <c r="T833" s="623">
        <v>5</v>
      </c>
      <c r="U833" s="634">
        <f t="shared" si="855"/>
        <v>4</v>
      </c>
      <c r="V833" s="611">
        <f t="shared" si="856"/>
        <v>170838.09523809524</v>
      </c>
      <c r="W833" s="611">
        <f t="shared" si="857"/>
        <v>683352.38095238095</v>
      </c>
      <c r="X833" s="611">
        <f t="shared" si="858"/>
        <v>170838.09523809527</v>
      </c>
      <c r="Y833" s="610">
        <f t="shared" si="859"/>
        <v>5</v>
      </c>
      <c r="Z833" s="611">
        <f t="shared" si="860"/>
        <v>170838.09523809524</v>
      </c>
      <c r="AA833" s="611">
        <f t="shared" si="861"/>
        <v>854190.47619047621</v>
      </c>
      <c r="AB833" s="611">
        <f t="shared" si="862"/>
        <v>0</v>
      </c>
      <c r="AC833" s="5" t="b">
        <f t="shared" si="863"/>
        <v>1</v>
      </c>
    </row>
    <row r="834" spans="1:29" ht="15" customHeight="1">
      <c r="A834" s="612" t="s">
        <v>526</v>
      </c>
      <c r="B834" s="804">
        <v>112</v>
      </c>
      <c r="C834" s="622" t="s">
        <v>531</v>
      </c>
      <c r="D834" s="601" t="s">
        <v>434</v>
      </c>
      <c r="E834" s="530" t="s">
        <v>387</v>
      </c>
      <c r="F834" s="624" t="s">
        <v>539</v>
      </c>
      <c r="G834" s="624" t="s">
        <v>545</v>
      </c>
      <c r="H834" s="624" t="s">
        <v>212</v>
      </c>
      <c r="I834" s="630" t="s">
        <v>211</v>
      </c>
      <c r="J834" s="625">
        <v>1</v>
      </c>
      <c r="K834" s="624" t="s">
        <v>1899</v>
      </c>
      <c r="L834" s="620">
        <v>854190.47619047621</v>
      </c>
      <c r="M834" s="624">
        <v>2013</v>
      </c>
      <c r="N834" s="530" t="s">
        <v>210</v>
      </c>
      <c r="O834" s="633">
        <f t="shared" si="854"/>
        <v>854190.47619047621</v>
      </c>
      <c r="P834" s="530" t="s">
        <v>99</v>
      </c>
      <c r="Q834" s="604"/>
      <c r="R834" s="609"/>
      <c r="S834" s="894"/>
      <c r="T834" s="623">
        <v>5</v>
      </c>
      <c r="U834" s="634">
        <f t="shared" si="855"/>
        <v>4</v>
      </c>
      <c r="V834" s="611">
        <f t="shared" si="856"/>
        <v>170838.09523809524</v>
      </c>
      <c r="W834" s="611">
        <f t="shared" si="857"/>
        <v>683352.38095238095</v>
      </c>
      <c r="X834" s="611">
        <f t="shared" si="858"/>
        <v>170838.09523809527</v>
      </c>
      <c r="Y834" s="610">
        <f t="shared" si="859"/>
        <v>5</v>
      </c>
      <c r="Z834" s="611">
        <f t="shared" si="860"/>
        <v>170838.09523809524</v>
      </c>
      <c r="AA834" s="611">
        <f t="shared" si="861"/>
        <v>854190.47619047621</v>
      </c>
      <c r="AB834" s="611">
        <f t="shared" si="862"/>
        <v>0</v>
      </c>
      <c r="AC834" s="5" t="b">
        <f t="shared" si="863"/>
        <v>1</v>
      </c>
    </row>
    <row r="835" spans="1:29" ht="15" customHeight="1">
      <c r="A835" s="612" t="s">
        <v>526</v>
      </c>
      <c r="B835" s="804">
        <v>113</v>
      </c>
      <c r="C835" s="622" t="s">
        <v>531</v>
      </c>
      <c r="D835" s="601" t="s">
        <v>434</v>
      </c>
      <c r="E835" s="530" t="s">
        <v>2039</v>
      </c>
      <c r="F835" s="624" t="s">
        <v>539</v>
      </c>
      <c r="G835" s="624" t="s">
        <v>545</v>
      </c>
      <c r="H835" s="624" t="s">
        <v>212</v>
      </c>
      <c r="I835" s="630" t="s">
        <v>211</v>
      </c>
      <c r="J835" s="625">
        <v>1</v>
      </c>
      <c r="K835" s="624" t="s">
        <v>1899</v>
      </c>
      <c r="L835" s="620">
        <v>854190.47619047621</v>
      </c>
      <c r="M835" s="624">
        <v>2013</v>
      </c>
      <c r="N835" s="530" t="s">
        <v>210</v>
      </c>
      <c r="O835" s="633">
        <f t="shared" si="854"/>
        <v>854190.47619047621</v>
      </c>
      <c r="P835" s="530" t="s">
        <v>99</v>
      </c>
      <c r="Q835" s="604"/>
      <c r="R835" s="609"/>
      <c r="S835" s="894"/>
      <c r="T835" s="623">
        <v>5</v>
      </c>
      <c r="U835" s="634">
        <f t="shared" si="855"/>
        <v>4</v>
      </c>
      <c r="V835" s="611">
        <f t="shared" si="856"/>
        <v>170838.09523809524</v>
      </c>
      <c r="W835" s="611">
        <f t="shared" si="857"/>
        <v>683352.38095238095</v>
      </c>
      <c r="X835" s="611">
        <f t="shared" si="858"/>
        <v>170838.09523809527</v>
      </c>
      <c r="Y835" s="610">
        <f t="shared" si="859"/>
        <v>5</v>
      </c>
      <c r="Z835" s="611">
        <f t="shared" si="860"/>
        <v>170838.09523809524</v>
      </c>
      <c r="AA835" s="611">
        <f t="shared" si="861"/>
        <v>854190.47619047621</v>
      </c>
      <c r="AB835" s="611">
        <f t="shared" si="862"/>
        <v>0</v>
      </c>
      <c r="AC835" s="5" t="b">
        <f t="shared" si="863"/>
        <v>1</v>
      </c>
    </row>
    <row r="836" spans="1:29" ht="15" customHeight="1">
      <c r="A836" s="612" t="s">
        <v>526</v>
      </c>
      <c r="B836" s="804">
        <v>114</v>
      </c>
      <c r="C836" s="622" t="s">
        <v>531</v>
      </c>
      <c r="D836" s="601" t="s">
        <v>434</v>
      </c>
      <c r="E836" s="530" t="s">
        <v>431</v>
      </c>
      <c r="F836" s="624" t="s">
        <v>539</v>
      </c>
      <c r="G836" s="624" t="s">
        <v>545</v>
      </c>
      <c r="H836" s="624" t="s">
        <v>212</v>
      </c>
      <c r="I836" s="630" t="s">
        <v>211</v>
      </c>
      <c r="J836" s="625">
        <v>1</v>
      </c>
      <c r="K836" s="624" t="s">
        <v>1899</v>
      </c>
      <c r="L836" s="620">
        <v>854190.47619047621</v>
      </c>
      <c r="M836" s="624">
        <v>2013</v>
      </c>
      <c r="N836" s="530" t="s">
        <v>210</v>
      </c>
      <c r="O836" s="633">
        <f t="shared" si="854"/>
        <v>854190.47619047621</v>
      </c>
      <c r="P836" s="530" t="s">
        <v>99</v>
      </c>
      <c r="Q836" s="604"/>
      <c r="R836" s="609"/>
      <c r="S836" s="894"/>
      <c r="T836" s="623">
        <v>5</v>
      </c>
      <c r="U836" s="634">
        <f t="shared" si="855"/>
        <v>4</v>
      </c>
      <c r="V836" s="611">
        <f t="shared" si="856"/>
        <v>170838.09523809524</v>
      </c>
      <c r="W836" s="611">
        <f t="shared" si="857"/>
        <v>683352.38095238095</v>
      </c>
      <c r="X836" s="611">
        <f t="shared" si="858"/>
        <v>170838.09523809527</v>
      </c>
      <c r="Y836" s="610">
        <f t="shared" si="859"/>
        <v>5</v>
      </c>
      <c r="Z836" s="611">
        <f t="shared" si="860"/>
        <v>170838.09523809524</v>
      </c>
      <c r="AA836" s="611">
        <f t="shared" si="861"/>
        <v>854190.47619047621</v>
      </c>
      <c r="AB836" s="611">
        <f t="shared" si="862"/>
        <v>0</v>
      </c>
      <c r="AC836" s="5" t="b">
        <f t="shared" si="863"/>
        <v>1</v>
      </c>
    </row>
    <row r="837" spans="1:29" ht="15" customHeight="1">
      <c r="A837" s="612" t="s">
        <v>526</v>
      </c>
      <c r="B837" s="804">
        <v>115</v>
      </c>
      <c r="C837" s="622" t="s">
        <v>531</v>
      </c>
      <c r="D837" s="601" t="s">
        <v>434</v>
      </c>
      <c r="E837" s="530" t="s">
        <v>1790</v>
      </c>
      <c r="F837" s="624" t="s">
        <v>539</v>
      </c>
      <c r="G837" s="624" t="s">
        <v>545</v>
      </c>
      <c r="H837" s="624" t="s">
        <v>212</v>
      </c>
      <c r="I837" s="630" t="s">
        <v>211</v>
      </c>
      <c r="J837" s="625">
        <v>1</v>
      </c>
      <c r="K837" s="624" t="s">
        <v>1899</v>
      </c>
      <c r="L837" s="620">
        <v>854190.47619047621</v>
      </c>
      <c r="M837" s="624">
        <v>2013</v>
      </c>
      <c r="N837" s="530" t="s">
        <v>210</v>
      </c>
      <c r="O837" s="633">
        <f t="shared" si="854"/>
        <v>854190.47619047621</v>
      </c>
      <c r="P837" s="530" t="s">
        <v>99</v>
      </c>
      <c r="Q837" s="604"/>
      <c r="R837" s="609"/>
      <c r="S837" s="894"/>
      <c r="T837" s="623">
        <v>5</v>
      </c>
      <c r="U837" s="634">
        <f t="shared" si="855"/>
        <v>4</v>
      </c>
      <c r="V837" s="611">
        <f t="shared" si="856"/>
        <v>170838.09523809524</v>
      </c>
      <c r="W837" s="611">
        <f t="shared" si="857"/>
        <v>683352.38095238095</v>
      </c>
      <c r="X837" s="611">
        <f t="shared" si="858"/>
        <v>170838.09523809527</v>
      </c>
      <c r="Y837" s="610">
        <f t="shared" si="859"/>
        <v>5</v>
      </c>
      <c r="Z837" s="611">
        <f t="shared" si="860"/>
        <v>170838.09523809524</v>
      </c>
      <c r="AA837" s="611">
        <f t="shared" si="861"/>
        <v>854190.47619047621</v>
      </c>
      <c r="AB837" s="611">
        <f t="shared" si="862"/>
        <v>0</v>
      </c>
      <c r="AC837" s="5" t="b">
        <f t="shared" si="863"/>
        <v>1</v>
      </c>
    </row>
    <row r="838" spans="1:29" ht="15" customHeight="1">
      <c r="A838" s="612" t="s">
        <v>526</v>
      </c>
      <c r="B838" s="804">
        <v>116</v>
      </c>
      <c r="C838" s="622" t="s">
        <v>531</v>
      </c>
      <c r="D838" s="601" t="s">
        <v>434</v>
      </c>
      <c r="E838" s="530" t="s">
        <v>512</v>
      </c>
      <c r="F838" s="624" t="s">
        <v>539</v>
      </c>
      <c r="G838" s="624" t="s">
        <v>545</v>
      </c>
      <c r="H838" s="624" t="s">
        <v>212</v>
      </c>
      <c r="I838" s="630" t="s">
        <v>211</v>
      </c>
      <c r="J838" s="625">
        <v>1</v>
      </c>
      <c r="K838" s="624" t="s">
        <v>1899</v>
      </c>
      <c r="L838" s="620">
        <v>854190.47619047621</v>
      </c>
      <c r="M838" s="624">
        <v>2013</v>
      </c>
      <c r="N838" s="530" t="s">
        <v>210</v>
      </c>
      <c r="O838" s="633">
        <f t="shared" si="854"/>
        <v>854190.47619047621</v>
      </c>
      <c r="P838" s="530" t="s">
        <v>99</v>
      </c>
      <c r="Q838" s="604"/>
      <c r="R838" s="609"/>
      <c r="S838" s="894"/>
      <c r="T838" s="623">
        <v>5</v>
      </c>
      <c r="U838" s="634">
        <f t="shared" si="855"/>
        <v>4</v>
      </c>
      <c r="V838" s="611">
        <f t="shared" si="856"/>
        <v>170838.09523809524</v>
      </c>
      <c r="W838" s="611">
        <f t="shared" si="857"/>
        <v>683352.38095238095</v>
      </c>
      <c r="X838" s="611">
        <f t="shared" si="858"/>
        <v>170838.09523809527</v>
      </c>
      <c r="Y838" s="610">
        <f t="shared" si="859"/>
        <v>5</v>
      </c>
      <c r="Z838" s="611">
        <f t="shared" si="860"/>
        <v>170838.09523809524</v>
      </c>
      <c r="AA838" s="611">
        <f t="shared" si="861"/>
        <v>854190.47619047621</v>
      </c>
      <c r="AB838" s="611">
        <f t="shared" si="862"/>
        <v>0</v>
      </c>
      <c r="AC838" s="5" t="b">
        <f t="shared" si="863"/>
        <v>1</v>
      </c>
    </row>
    <row r="839" spans="1:29" ht="15" customHeight="1">
      <c r="A839" s="612" t="s">
        <v>526</v>
      </c>
      <c r="B839" s="804">
        <v>117</v>
      </c>
      <c r="C839" s="622" t="s">
        <v>531</v>
      </c>
      <c r="D839" s="601" t="s">
        <v>434</v>
      </c>
      <c r="E839" s="530" t="s">
        <v>501</v>
      </c>
      <c r="F839" s="624" t="s">
        <v>539</v>
      </c>
      <c r="G839" s="624" t="s">
        <v>545</v>
      </c>
      <c r="H839" s="624" t="s">
        <v>212</v>
      </c>
      <c r="I839" s="630" t="s">
        <v>211</v>
      </c>
      <c r="J839" s="625">
        <v>1</v>
      </c>
      <c r="K839" s="624" t="s">
        <v>1899</v>
      </c>
      <c r="L839" s="620">
        <v>854190.47619047621</v>
      </c>
      <c r="M839" s="624">
        <v>2013</v>
      </c>
      <c r="N839" s="530" t="s">
        <v>210</v>
      </c>
      <c r="O839" s="633">
        <f t="shared" si="854"/>
        <v>854190.47619047621</v>
      </c>
      <c r="P839" s="530" t="s">
        <v>99</v>
      </c>
      <c r="Q839" s="604"/>
      <c r="R839" s="609"/>
      <c r="S839" s="894"/>
      <c r="T839" s="623">
        <v>5</v>
      </c>
      <c r="U839" s="634">
        <f t="shared" si="855"/>
        <v>4</v>
      </c>
      <c r="V839" s="611">
        <f t="shared" si="856"/>
        <v>170838.09523809524</v>
      </c>
      <c r="W839" s="611">
        <f t="shared" si="857"/>
        <v>683352.38095238095</v>
      </c>
      <c r="X839" s="611">
        <f t="shared" si="858"/>
        <v>170838.09523809527</v>
      </c>
      <c r="Y839" s="610">
        <f t="shared" si="859"/>
        <v>5</v>
      </c>
      <c r="Z839" s="611">
        <f t="shared" si="860"/>
        <v>170838.09523809524</v>
      </c>
      <c r="AA839" s="611">
        <f t="shared" si="861"/>
        <v>854190.47619047621</v>
      </c>
      <c r="AB839" s="611">
        <f t="shared" si="862"/>
        <v>0</v>
      </c>
      <c r="AC839" s="5" t="b">
        <f t="shared" si="863"/>
        <v>1</v>
      </c>
    </row>
    <row r="840" spans="1:29" ht="15" customHeight="1">
      <c r="A840" s="612" t="s">
        <v>526</v>
      </c>
      <c r="B840" s="804">
        <v>118</v>
      </c>
      <c r="C840" s="622" t="s">
        <v>531</v>
      </c>
      <c r="D840" s="601" t="s">
        <v>434</v>
      </c>
      <c r="E840" s="530" t="s">
        <v>383</v>
      </c>
      <c r="F840" s="624" t="s">
        <v>539</v>
      </c>
      <c r="G840" s="624" t="s">
        <v>545</v>
      </c>
      <c r="H840" s="624" t="s">
        <v>212</v>
      </c>
      <c r="I840" s="630" t="s">
        <v>211</v>
      </c>
      <c r="J840" s="625">
        <v>1</v>
      </c>
      <c r="K840" s="624" t="s">
        <v>1899</v>
      </c>
      <c r="L840" s="620">
        <v>854190.47619047621</v>
      </c>
      <c r="M840" s="624">
        <v>2013</v>
      </c>
      <c r="N840" s="530" t="s">
        <v>210</v>
      </c>
      <c r="O840" s="633">
        <f t="shared" si="854"/>
        <v>854190.47619047621</v>
      </c>
      <c r="P840" s="530" t="s">
        <v>99</v>
      </c>
      <c r="Q840" s="604"/>
      <c r="R840" s="609"/>
      <c r="S840" s="894"/>
      <c r="T840" s="623">
        <v>5</v>
      </c>
      <c r="U840" s="634">
        <f t="shared" si="855"/>
        <v>4</v>
      </c>
      <c r="V840" s="611">
        <f t="shared" si="856"/>
        <v>170838.09523809524</v>
      </c>
      <c r="W840" s="611">
        <f t="shared" si="857"/>
        <v>683352.38095238095</v>
      </c>
      <c r="X840" s="611">
        <f t="shared" si="858"/>
        <v>170838.09523809527</v>
      </c>
      <c r="Y840" s="610">
        <f t="shared" si="859"/>
        <v>5</v>
      </c>
      <c r="Z840" s="611">
        <f t="shared" si="860"/>
        <v>170838.09523809524</v>
      </c>
      <c r="AA840" s="611">
        <f t="shared" si="861"/>
        <v>854190.47619047621</v>
      </c>
      <c r="AB840" s="611">
        <f t="shared" si="862"/>
        <v>0</v>
      </c>
      <c r="AC840" s="5" t="b">
        <f t="shared" si="863"/>
        <v>1</v>
      </c>
    </row>
    <row r="841" spans="1:29" ht="15" customHeight="1">
      <c r="A841" s="612" t="s">
        <v>526</v>
      </c>
      <c r="B841" s="804">
        <v>119</v>
      </c>
      <c r="C841" s="622" t="s">
        <v>531</v>
      </c>
      <c r="D841" s="601" t="s">
        <v>434</v>
      </c>
      <c r="E841" s="530" t="s">
        <v>2041</v>
      </c>
      <c r="F841" s="624" t="s">
        <v>539</v>
      </c>
      <c r="G841" s="624" t="s">
        <v>545</v>
      </c>
      <c r="H841" s="624" t="s">
        <v>212</v>
      </c>
      <c r="I841" s="630" t="s">
        <v>211</v>
      </c>
      <c r="J841" s="625">
        <v>1</v>
      </c>
      <c r="K841" s="624" t="s">
        <v>1899</v>
      </c>
      <c r="L841" s="620">
        <v>854190.47619047621</v>
      </c>
      <c r="M841" s="624">
        <v>2013</v>
      </c>
      <c r="N841" s="530" t="s">
        <v>210</v>
      </c>
      <c r="O841" s="633">
        <f t="shared" si="854"/>
        <v>854190.47619047621</v>
      </c>
      <c r="P841" s="530" t="s">
        <v>99</v>
      </c>
      <c r="Q841" s="604"/>
      <c r="R841" s="609"/>
      <c r="S841" s="894"/>
      <c r="T841" s="623">
        <v>5</v>
      </c>
      <c r="U841" s="634">
        <f t="shared" si="855"/>
        <v>4</v>
      </c>
      <c r="V841" s="611">
        <f t="shared" si="856"/>
        <v>170838.09523809524</v>
      </c>
      <c r="W841" s="611">
        <f t="shared" si="857"/>
        <v>683352.38095238095</v>
      </c>
      <c r="X841" s="611">
        <f t="shared" si="858"/>
        <v>170838.09523809527</v>
      </c>
      <c r="Y841" s="610">
        <f t="shared" si="859"/>
        <v>5</v>
      </c>
      <c r="Z841" s="611">
        <f t="shared" si="860"/>
        <v>170838.09523809524</v>
      </c>
      <c r="AA841" s="611">
        <f t="shared" si="861"/>
        <v>854190.47619047621</v>
      </c>
      <c r="AB841" s="611">
        <f t="shared" si="862"/>
        <v>0</v>
      </c>
      <c r="AC841" s="5" t="b">
        <f t="shared" si="863"/>
        <v>1</v>
      </c>
    </row>
    <row r="842" spans="1:29" ht="15" customHeight="1">
      <c r="A842" s="612" t="s">
        <v>526</v>
      </c>
      <c r="B842" s="804">
        <v>120</v>
      </c>
      <c r="C842" s="622" t="s">
        <v>531</v>
      </c>
      <c r="D842" s="601" t="s">
        <v>434</v>
      </c>
      <c r="E842" s="530" t="s">
        <v>2042</v>
      </c>
      <c r="F842" s="624" t="s">
        <v>539</v>
      </c>
      <c r="G842" s="624" t="s">
        <v>545</v>
      </c>
      <c r="H842" s="624" t="s">
        <v>212</v>
      </c>
      <c r="I842" s="630" t="s">
        <v>211</v>
      </c>
      <c r="J842" s="625">
        <v>1</v>
      </c>
      <c r="K842" s="624" t="s">
        <v>1899</v>
      </c>
      <c r="L842" s="620">
        <v>854190.47619047621</v>
      </c>
      <c r="M842" s="624">
        <v>2013</v>
      </c>
      <c r="N842" s="530" t="s">
        <v>210</v>
      </c>
      <c r="O842" s="633">
        <f t="shared" si="854"/>
        <v>854190.47619047621</v>
      </c>
      <c r="P842" s="530" t="s">
        <v>99</v>
      </c>
      <c r="Q842" s="604"/>
      <c r="R842" s="609"/>
      <c r="S842" s="894"/>
      <c r="T842" s="623">
        <v>5</v>
      </c>
      <c r="U842" s="634">
        <f t="shared" si="855"/>
        <v>4</v>
      </c>
      <c r="V842" s="611">
        <f t="shared" si="856"/>
        <v>170838.09523809524</v>
      </c>
      <c r="W842" s="611">
        <f t="shared" si="857"/>
        <v>683352.38095238095</v>
      </c>
      <c r="X842" s="611">
        <f t="shared" si="858"/>
        <v>170838.09523809527</v>
      </c>
      <c r="Y842" s="610">
        <f t="shared" si="859"/>
        <v>5</v>
      </c>
      <c r="Z842" s="611">
        <f t="shared" si="860"/>
        <v>170838.09523809524</v>
      </c>
      <c r="AA842" s="611">
        <f t="shared" si="861"/>
        <v>854190.47619047621</v>
      </c>
      <c r="AB842" s="611">
        <f t="shared" si="862"/>
        <v>0</v>
      </c>
      <c r="AC842" s="5" t="b">
        <f t="shared" si="863"/>
        <v>1</v>
      </c>
    </row>
    <row r="843" spans="1:29" ht="15" customHeight="1">
      <c r="A843" s="612" t="s">
        <v>526</v>
      </c>
      <c r="B843" s="804">
        <v>121</v>
      </c>
      <c r="C843" s="622" t="s">
        <v>531</v>
      </c>
      <c r="D843" s="601" t="s">
        <v>434</v>
      </c>
      <c r="E843" s="530" t="s">
        <v>2043</v>
      </c>
      <c r="F843" s="624" t="s">
        <v>539</v>
      </c>
      <c r="G843" s="624" t="s">
        <v>545</v>
      </c>
      <c r="H843" s="624" t="s">
        <v>212</v>
      </c>
      <c r="I843" s="630" t="s">
        <v>211</v>
      </c>
      <c r="J843" s="625">
        <v>1</v>
      </c>
      <c r="K843" s="624" t="s">
        <v>1899</v>
      </c>
      <c r="L843" s="620">
        <v>854190.47619047621</v>
      </c>
      <c r="M843" s="624">
        <v>2013</v>
      </c>
      <c r="N843" s="530" t="s">
        <v>210</v>
      </c>
      <c r="O843" s="633">
        <f t="shared" si="854"/>
        <v>854190.47619047621</v>
      </c>
      <c r="P843" s="530" t="s">
        <v>99</v>
      </c>
      <c r="Q843" s="604"/>
      <c r="R843" s="609"/>
      <c r="S843" s="894"/>
      <c r="T843" s="623">
        <v>5</v>
      </c>
      <c r="U843" s="634">
        <f t="shared" si="855"/>
        <v>4</v>
      </c>
      <c r="V843" s="611">
        <f t="shared" si="856"/>
        <v>170838.09523809524</v>
      </c>
      <c r="W843" s="611">
        <f t="shared" si="857"/>
        <v>683352.38095238095</v>
      </c>
      <c r="X843" s="611">
        <f t="shared" si="858"/>
        <v>170838.09523809527</v>
      </c>
      <c r="Y843" s="610">
        <f t="shared" si="859"/>
        <v>5</v>
      </c>
      <c r="Z843" s="611">
        <f t="shared" si="860"/>
        <v>170838.09523809524</v>
      </c>
      <c r="AA843" s="611">
        <f t="shared" si="861"/>
        <v>854190.47619047621</v>
      </c>
      <c r="AB843" s="611">
        <f t="shared" si="862"/>
        <v>0</v>
      </c>
      <c r="AC843" s="5" t="b">
        <f t="shared" si="863"/>
        <v>1</v>
      </c>
    </row>
    <row r="844" spans="1:29" ht="15" customHeight="1">
      <c r="A844" s="612" t="s">
        <v>526</v>
      </c>
      <c r="B844" s="804">
        <v>122</v>
      </c>
      <c r="C844" s="622" t="s">
        <v>531</v>
      </c>
      <c r="D844" s="601" t="s">
        <v>434</v>
      </c>
      <c r="E844" s="530" t="s">
        <v>2040</v>
      </c>
      <c r="F844" s="624" t="s">
        <v>539</v>
      </c>
      <c r="G844" s="624" t="s">
        <v>545</v>
      </c>
      <c r="H844" s="624" t="s">
        <v>212</v>
      </c>
      <c r="I844" s="630" t="s">
        <v>211</v>
      </c>
      <c r="J844" s="625">
        <v>1</v>
      </c>
      <c r="K844" s="624" t="s">
        <v>1899</v>
      </c>
      <c r="L844" s="620">
        <v>854190.47619047621</v>
      </c>
      <c r="M844" s="624">
        <v>2013</v>
      </c>
      <c r="N844" s="530" t="s">
        <v>210</v>
      </c>
      <c r="O844" s="633">
        <f t="shared" si="854"/>
        <v>854190.47619047621</v>
      </c>
      <c r="P844" s="530" t="s">
        <v>99</v>
      </c>
      <c r="Q844" s="604"/>
      <c r="R844" s="609"/>
      <c r="S844" s="894"/>
      <c r="T844" s="623">
        <v>5</v>
      </c>
      <c r="U844" s="634">
        <f t="shared" si="855"/>
        <v>4</v>
      </c>
      <c r="V844" s="611">
        <f t="shared" si="856"/>
        <v>170838.09523809524</v>
      </c>
      <c r="W844" s="611">
        <f t="shared" si="857"/>
        <v>683352.38095238095</v>
      </c>
      <c r="X844" s="611">
        <f t="shared" si="858"/>
        <v>170838.09523809527</v>
      </c>
      <c r="Y844" s="610">
        <f t="shared" si="859"/>
        <v>5</v>
      </c>
      <c r="Z844" s="611">
        <f t="shared" si="860"/>
        <v>170838.09523809524</v>
      </c>
      <c r="AA844" s="611">
        <f t="shared" si="861"/>
        <v>854190.47619047621</v>
      </c>
      <c r="AB844" s="611">
        <f t="shared" si="862"/>
        <v>0</v>
      </c>
      <c r="AC844" s="5" t="b">
        <f t="shared" si="863"/>
        <v>1</v>
      </c>
    </row>
    <row r="845" spans="1:29" ht="15" customHeight="1">
      <c r="A845" s="612" t="s">
        <v>526</v>
      </c>
      <c r="B845" s="804">
        <v>123</v>
      </c>
      <c r="C845" s="622" t="s">
        <v>531</v>
      </c>
      <c r="D845" s="601" t="s">
        <v>434</v>
      </c>
      <c r="E845" s="530" t="s">
        <v>2044</v>
      </c>
      <c r="F845" s="624" t="s">
        <v>539</v>
      </c>
      <c r="G845" s="624" t="s">
        <v>545</v>
      </c>
      <c r="H845" s="624" t="s">
        <v>212</v>
      </c>
      <c r="I845" s="630" t="s">
        <v>211</v>
      </c>
      <c r="J845" s="625">
        <v>1</v>
      </c>
      <c r="K845" s="624" t="s">
        <v>1899</v>
      </c>
      <c r="L845" s="620">
        <v>854190.47619047621</v>
      </c>
      <c r="M845" s="624">
        <v>2013</v>
      </c>
      <c r="N845" s="530" t="s">
        <v>210</v>
      </c>
      <c r="O845" s="633">
        <f t="shared" si="854"/>
        <v>854190.47619047621</v>
      </c>
      <c r="P845" s="530" t="s">
        <v>99</v>
      </c>
      <c r="Q845" s="604"/>
      <c r="R845" s="609"/>
      <c r="S845" s="894"/>
      <c r="T845" s="623">
        <v>5</v>
      </c>
      <c r="U845" s="634">
        <f t="shared" si="855"/>
        <v>4</v>
      </c>
      <c r="V845" s="611">
        <f t="shared" si="856"/>
        <v>170838.09523809524</v>
      </c>
      <c r="W845" s="611">
        <f t="shared" si="857"/>
        <v>683352.38095238095</v>
      </c>
      <c r="X845" s="611">
        <f t="shared" si="858"/>
        <v>170838.09523809527</v>
      </c>
      <c r="Y845" s="610">
        <f t="shared" si="859"/>
        <v>5</v>
      </c>
      <c r="Z845" s="611">
        <f t="shared" si="860"/>
        <v>170838.09523809524</v>
      </c>
      <c r="AA845" s="611">
        <f t="shared" si="861"/>
        <v>854190.47619047621</v>
      </c>
      <c r="AB845" s="611">
        <f t="shared" si="862"/>
        <v>0</v>
      </c>
      <c r="AC845" s="5" t="b">
        <f t="shared" si="863"/>
        <v>1</v>
      </c>
    </row>
    <row r="846" spans="1:29" ht="15" customHeight="1">
      <c r="A846" s="612" t="s">
        <v>526</v>
      </c>
      <c r="B846" s="804">
        <v>124</v>
      </c>
      <c r="C846" s="622" t="s">
        <v>531</v>
      </c>
      <c r="D846" s="601" t="s">
        <v>434</v>
      </c>
      <c r="E846" s="530" t="s">
        <v>2045</v>
      </c>
      <c r="F846" s="624" t="s">
        <v>539</v>
      </c>
      <c r="G846" s="624" t="s">
        <v>545</v>
      </c>
      <c r="H846" s="624" t="s">
        <v>212</v>
      </c>
      <c r="I846" s="630" t="s">
        <v>211</v>
      </c>
      <c r="J846" s="625">
        <v>1</v>
      </c>
      <c r="K846" s="624" t="s">
        <v>1899</v>
      </c>
      <c r="L846" s="620">
        <v>854190.47619047621</v>
      </c>
      <c r="M846" s="624">
        <v>2013</v>
      </c>
      <c r="N846" s="530" t="s">
        <v>210</v>
      </c>
      <c r="O846" s="633">
        <f t="shared" si="854"/>
        <v>854190.47619047621</v>
      </c>
      <c r="P846" s="530" t="s">
        <v>99</v>
      </c>
      <c r="Q846" s="604"/>
      <c r="R846" s="609"/>
      <c r="S846" s="894"/>
      <c r="T846" s="623">
        <v>5</v>
      </c>
      <c r="U846" s="634">
        <f t="shared" si="855"/>
        <v>4</v>
      </c>
      <c r="V846" s="611">
        <f t="shared" si="856"/>
        <v>170838.09523809524</v>
      </c>
      <c r="W846" s="611">
        <f t="shared" si="857"/>
        <v>683352.38095238095</v>
      </c>
      <c r="X846" s="611">
        <f t="shared" si="858"/>
        <v>170838.09523809527</v>
      </c>
      <c r="Y846" s="610">
        <f t="shared" si="859"/>
        <v>5</v>
      </c>
      <c r="Z846" s="611">
        <f t="shared" si="860"/>
        <v>170838.09523809524</v>
      </c>
      <c r="AA846" s="611">
        <f t="shared" si="861"/>
        <v>854190.47619047621</v>
      </c>
      <c r="AB846" s="611">
        <f t="shared" si="862"/>
        <v>0</v>
      </c>
      <c r="AC846" s="5" t="b">
        <f t="shared" si="863"/>
        <v>1</v>
      </c>
    </row>
    <row r="847" spans="1:29" ht="15" customHeight="1">
      <c r="A847" s="612" t="s">
        <v>526</v>
      </c>
      <c r="B847" s="804">
        <v>125</v>
      </c>
      <c r="C847" s="622" t="s">
        <v>531</v>
      </c>
      <c r="D847" s="601" t="s">
        <v>434</v>
      </c>
      <c r="E847" s="530" t="s">
        <v>2046</v>
      </c>
      <c r="F847" s="624" t="s">
        <v>539</v>
      </c>
      <c r="G847" s="624" t="s">
        <v>545</v>
      </c>
      <c r="H847" s="624" t="s">
        <v>212</v>
      </c>
      <c r="I847" s="630" t="s">
        <v>211</v>
      </c>
      <c r="J847" s="625">
        <v>1</v>
      </c>
      <c r="K847" s="624" t="s">
        <v>1899</v>
      </c>
      <c r="L847" s="620">
        <v>854190.47619047621</v>
      </c>
      <c r="M847" s="624">
        <v>2013</v>
      </c>
      <c r="N847" s="530" t="s">
        <v>210</v>
      </c>
      <c r="O847" s="633">
        <f t="shared" si="854"/>
        <v>854190.47619047621</v>
      </c>
      <c r="P847" s="530" t="s">
        <v>99</v>
      </c>
      <c r="Q847" s="604"/>
      <c r="R847" s="609"/>
      <c r="S847" s="894"/>
      <c r="T847" s="623">
        <v>5</v>
      </c>
      <c r="U847" s="634">
        <f t="shared" si="855"/>
        <v>4</v>
      </c>
      <c r="V847" s="611">
        <f t="shared" si="856"/>
        <v>170838.09523809524</v>
      </c>
      <c r="W847" s="611">
        <f t="shared" si="857"/>
        <v>683352.38095238095</v>
      </c>
      <c r="X847" s="611">
        <f t="shared" si="858"/>
        <v>170838.09523809527</v>
      </c>
      <c r="Y847" s="610">
        <f t="shared" si="859"/>
        <v>5</v>
      </c>
      <c r="Z847" s="611">
        <f t="shared" si="860"/>
        <v>170838.09523809524</v>
      </c>
      <c r="AA847" s="611">
        <f t="shared" si="861"/>
        <v>854190.47619047621</v>
      </c>
      <c r="AB847" s="611">
        <f t="shared" si="862"/>
        <v>0</v>
      </c>
      <c r="AC847" s="5" t="b">
        <f t="shared" si="863"/>
        <v>1</v>
      </c>
    </row>
    <row r="848" spans="1:29" ht="15" customHeight="1">
      <c r="A848" s="612" t="s">
        <v>526</v>
      </c>
      <c r="B848" s="804">
        <v>126</v>
      </c>
      <c r="C848" s="622" t="s">
        <v>531</v>
      </c>
      <c r="D848" s="601" t="s">
        <v>434</v>
      </c>
      <c r="E848" s="530" t="s">
        <v>2047</v>
      </c>
      <c r="F848" s="624" t="s">
        <v>539</v>
      </c>
      <c r="G848" s="624" t="s">
        <v>545</v>
      </c>
      <c r="H848" s="624" t="s">
        <v>212</v>
      </c>
      <c r="I848" s="630" t="s">
        <v>211</v>
      </c>
      <c r="J848" s="625">
        <v>1</v>
      </c>
      <c r="K848" s="624" t="s">
        <v>1899</v>
      </c>
      <c r="L848" s="620">
        <v>854190.47619047621</v>
      </c>
      <c r="M848" s="624">
        <v>2013</v>
      </c>
      <c r="N848" s="530" t="s">
        <v>210</v>
      </c>
      <c r="O848" s="633">
        <f t="shared" si="854"/>
        <v>854190.47619047621</v>
      </c>
      <c r="P848" s="530" t="s">
        <v>99</v>
      </c>
      <c r="Q848" s="604"/>
      <c r="R848" s="609"/>
      <c r="S848" s="894"/>
      <c r="T848" s="623">
        <v>5</v>
      </c>
      <c r="U848" s="634">
        <f t="shared" si="855"/>
        <v>4</v>
      </c>
      <c r="V848" s="611">
        <f t="shared" si="856"/>
        <v>170838.09523809524</v>
      </c>
      <c r="W848" s="611">
        <f t="shared" si="857"/>
        <v>683352.38095238095</v>
      </c>
      <c r="X848" s="611">
        <f t="shared" si="858"/>
        <v>170838.09523809527</v>
      </c>
      <c r="Y848" s="610">
        <f t="shared" si="859"/>
        <v>5</v>
      </c>
      <c r="Z848" s="611">
        <f t="shared" si="860"/>
        <v>170838.09523809524</v>
      </c>
      <c r="AA848" s="611">
        <f t="shared" si="861"/>
        <v>854190.47619047621</v>
      </c>
      <c r="AB848" s="611">
        <f t="shared" si="862"/>
        <v>0</v>
      </c>
      <c r="AC848" s="5" t="b">
        <f t="shared" si="863"/>
        <v>1</v>
      </c>
    </row>
    <row r="849" spans="1:29" ht="15" customHeight="1">
      <c r="A849" s="612" t="s">
        <v>526</v>
      </c>
      <c r="B849" s="804">
        <v>127</v>
      </c>
      <c r="C849" s="622" t="s">
        <v>531</v>
      </c>
      <c r="D849" s="601" t="s">
        <v>434</v>
      </c>
      <c r="E849" s="530" t="s">
        <v>533</v>
      </c>
      <c r="F849" s="624" t="s">
        <v>539</v>
      </c>
      <c r="G849" s="624" t="s">
        <v>545</v>
      </c>
      <c r="H849" s="624" t="s">
        <v>212</v>
      </c>
      <c r="I849" s="630" t="s">
        <v>211</v>
      </c>
      <c r="J849" s="625">
        <v>1</v>
      </c>
      <c r="K849" s="624" t="s">
        <v>1899</v>
      </c>
      <c r="L849" s="620">
        <v>854190.47619047621</v>
      </c>
      <c r="M849" s="624">
        <v>2013</v>
      </c>
      <c r="N849" s="530" t="s">
        <v>210</v>
      </c>
      <c r="O849" s="633">
        <f t="shared" si="854"/>
        <v>854190.47619047621</v>
      </c>
      <c r="P849" s="530" t="s">
        <v>99</v>
      </c>
      <c r="Q849" s="604"/>
      <c r="R849" s="609"/>
      <c r="S849" s="894"/>
      <c r="T849" s="623">
        <v>5</v>
      </c>
      <c r="U849" s="634">
        <f t="shared" si="855"/>
        <v>4</v>
      </c>
      <c r="V849" s="611">
        <f t="shared" si="856"/>
        <v>170838.09523809524</v>
      </c>
      <c r="W849" s="611">
        <f t="shared" si="857"/>
        <v>683352.38095238095</v>
      </c>
      <c r="X849" s="611">
        <f t="shared" si="858"/>
        <v>170838.09523809527</v>
      </c>
      <c r="Y849" s="610">
        <f t="shared" si="859"/>
        <v>5</v>
      </c>
      <c r="Z849" s="611">
        <f t="shared" si="860"/>
        <v>170838.09523809524</v>
      </c>
      <c r="AA849" s="611">
        <f t="shared" si="861"/>
        <v>854190.47619047621</v>
      </c>
      <c r="AB849" s="611">
        <f t="shared" si="862"/>
        <v>0</v>
      </c>
      <c r="AC849" s="5" t="b">
        <f t="shared" si="863"/>
        <v>1</v>
      </c>
    </row>
    <row r="850" spans="1:29" ht="15" customHeight="1">
      <c r="A850" s="612" t="s">
        <v>526</v>
      </c>
      <c r="B850" s="804">
        <v>128</v>
      </c>
      <c r="C850" s="622" t="s">
        <v>531</v>
      </c>
      <c r="D850" s="601" t="s">
        <v>434</v>
      </c>
      <c r="E850" s="530" t="s">
        <v>2048</v>
      </c>
      <c r="F850" s="624" t="s">
        <v>539</v>
      </c>
      <c r="G850" s="624" t="s">
        <v>545</v>
      </c>
      <c r="H850" s="624" t="s">
        <v>212</v>
      </c>
      <c r="I850" s="630" t="s">
        <v>211</v>
      </c>
      <c r="J850" s="625">
        <v>1</v>
      </c>
      <c r="K850" s="624" t="s">
        <v>1899</v>
      </c>
      <c r="L850" s="620">
        <v>854190.47619047621</v>
      </c>
      <c r="M850" s="624">
        <v>2013</v>
      </c>
      <c r="N850" s="530" t="s">
        <v>210</v>
      </c>
      <c r="O850" s="633">
        <f t="shared" si="854"/>
        <v>854190.47619047621</v>
      </c>
      <c r="P850" s="530" t="s">
        <v>99</v>
      </c>
      <c r="Q850" s="604"/>
      <c r="R850" s="609"/>
      <c r="S850" s="894"/>
      <c r="T850" s="623">
        <v>5</v>
      </c>
      <c r="U850" s="634">
        <f t="shared" si="855"/>
        <v>4</v>
      </c>
      <c r="V850" s="611">
        <f t="shared" si="856"/>
        <v>170838.09523809524</v>
      </c>
      <c r="W850" s="611">
        <f t="shared" si="857"/>
        <v>683352.38095238095</v>
      </c>
      <c r="X850" s="611">
        <f t="shared" si="858"/>
        <v>170838.09523809527</v>
      </c>
      <c r="Y850" s="610">
        <f t="shared" si="859"/>
        <v>5</v>
      </c>
      <c r="Z850" s="611">
        <f t="shared" si="860"/>
        <v>170838.09523809524</v>
      </c>
      <c r="AA850" s="611">
        <f t="shared" si="861"/>
        <v>854190.47619047621</v>
      </c>
      <c r="AB850" s="611">
        <f t="shared" si="862"/>
        <v>0</v>
      </c>
      <c r="AC850" s="5" t="b">
        <f t="shared" si="863"/>
        <v>1</v>
      </c>
    </row>
    <row r="851" spans="1:29" ht="15" customHeight="1">
      <c r="A851" s="612" t="s">
        <v>526</v>
      </c>
      <c r="B851" s="804">
        <v>129</v>
      </c>
      <c r="C851" s="622" t="s">
        <v>531</v>
      </c>
      <c r="D851" s="601" t="s">
        <v>434</v>
      </c>
      <c r="E851" s="530" t="s">
        <v>594</v>
      </c>
      <c r="F851" s="624" t="s">
        <v>539</v>
      </c>
      <c r="G851" s="624" t="s">
        <v>545</v>
      </c>
      <c r="H851" s="624" t="s">
        <v>212</v>
      </c>
      <c r="I851" s="630" t="s">
        <v>211</v>
      </c>
      <c r="J851" s="625">
        <v>1</v>
      </c>
      <c r="K851" s="624" t="s">
        <v>1899</v>
      </c>
      <c r="L851" s="620">
        <v>854190.47619047621</v>
      </c>
      <c r="M851" s="624">
        <v>2013</v>
      </c>
      <c r="N851" s="530" t="s">
        <v>210</v>
      </c>
      <c r="O851" s="633">
        <f t="shared" si="854"/>
        <v>854190.47619047621</v>
      </c>
      <c r="P851" s="530" t="s">
        <v>99</v>
      </c>
      <c r="Q851" s="604"/>
      <c r="R851" s="609"/>
      <c r="S851" s="894"/>
      <c r="T851" s="623">
        <v>5</v>
      </c>
      <c r="U851" s="634">
        <f t="shared" si="855"/>
        <v>4</v>
      </c>
      <c r="V851" s="611">
        <f t="shared" si="856"/>
        <v>170838.09523809524</v>
      </c>
      <c r="W851" s="611">
        <f t="shared" si="857"/>
        <v>683352.38095238095</v>
      </c>
      <c r="X851" s="611">
        <f t="shared" si="858"/>
        <v>170838.09523809527</v>
      </c>
      <c r="Y851" s="610">
        <f t="shared" si="859"/>
        <v>5</v>
      </c>
      <c r="Z851" s="611">
        <f t="shared" si="860"/>
        <v>170838.09523809524</v>
      </c>
      <c r="AA851" s="611">
        <f t="shared" si="861"/>
        <v>854190.47619047621</v>
      </c>
      <c r="AB851" s="611">
        <f t="shared" si="862"/>
        <v>0</v>
      </c>
      <c r="AC851" s="5" t="b">
        <f t="shared" si="863"/>
        <v>1</v>
      </c>
    </row>
    <row r="852" spans="1:29" ht="15" customHeight="1">
      <c r="A852" s="612" t="s">
        <v>526</v>
      </c>
      <c r="B852" s="804">
        <v>130</v>
      </c>
      <c r="C852" s="622" t="s">
        <v>531</v>
      </c>
      <c r="D852" s="601" t="s">
        <v>434</v>
      </c>
      <c r="E852" s="530" t="s">
        <v>2049</v>
      </c>
      <c r="F852" s="624" t="s">
        <v>539</v>
      </c>
      <c r="G852" s="624" t="s">
        <v>545</v>
      </c>
      <c r="H852" s="624" t="s">
        <v>212</v>
      </c>
      <c r="I852" s="630" t="s">
        <v>211</v>
      </c>
      <c r="J852" s="625">
        <v>1</v>
      </c>
      <c r="K852" s="624" t="s">
        <v>1899</v>
      </c>
      <c r="L852" s="620">
        <v>854190.47619047621</v>
      </c>
      <c r="M852" s="624">
        <v>2013</v>
      </c>
      <c r="N852" s="530" t="s">
        <v>210</v>
      </c>
      <c r="O852" s="633">
        <f t="shared" si="854"/>
        <v>854190.47619047621</v>
      </c>
      <c r="P852" s="530" t="s">
        <v>99</v>
      </c>
      <c r="Q852" s="604"/>
      <c r="R852" s="609"/>
      <c r="S852" s="894"/>
      <c r="T852" s="623">
        <v>5</v>
      </c>
      <c r="U852" s="634">
        <f t="shared" si="855"/>
        <v>4</v>
      </c>
      <c r="V852" s="611">
        <f t="shared" si="856"/>
        <v>170838.09523809524</v>
      </c>
      <c r="W852" s="611">
        <f t="shared" si="857"/>
        <v>683352.38095238095</v>
      </c>
      <c r="X852" s="611">
        <f t="shared" si="858"/>
        <v>170838.09523809527</v>
      </c>
      <c r="Y852" s="610">
        <f t="shared" si="859"/>
        <v>5</v>
      </c>
      <c r="Z852" s="611">
        <f t="shared" si="860"/>
        <v>170838.09523809524</v>
      </c>
      <c r="AA852" s="611">
        <f t="shared" si="861"/>
        <v>854190.47619047621</v>
      </c>
      <c r="AB852" s="611">
        <f t="shared" si="862"/>
        <v>0</v>
      </c>
      <c r="AC852" s="5" t="b">
        <f t="shared" si="863"/>
        <v>1</v>
      </c>
    </row>
    <row r="853" spans="1:29" ht="15" customHeight="1">
      <c r="A853" s="612" t="s">
        <v>526</v>
      </c>
      <c r="B853" s="804">
        <v>131</v>
      </c>
      <c r="C853" s="622" t="s">
        <v>531</v>
      </c>
      <c r="D853" s="601" t="s">
        <v>434</v>
      </c>
      <c r="E853" s="530" t="s">
        <v>2050</v>
      </c>
      <c r="F853" s="624" t="s">
        <v>539</v>
      </c>
      <c r="G853" s="624" t="s">
        <v>545</v>
      </c>
      <c r="H853" s="624" t="s">
        <v>212</v>
      </c>
      <c r="I853" s="630" t="s">
        <v>211</v>
      </c>
      <c r="J853" s="625">
        <v>1</v>
      </c>
      <c r="K853" s="624" t="s">
        <v>1899</v>
      </c>
      <c r="L853" s="620">
        <v>854190.47619047621</v>
      </c>
      <c r="M853" s="624">
        <v>2013</v>
      </c>
      <c r="N853" s="530" t="s">
        <v>210</v>
      </c>
      <c r="O853" s="633">
        <f t="shared" si="854"/>
        <v>854190.47619047621</v>
      </c>
      <c r="P853" s="530" t="s">
        <v>99</v>
      </c>
      <c r="Q853" s="604"/>
      <c r="R853" s="609"/>
      <c r="S853" s="894"/>
      <c r="T853" s="623">
        <v>5</v>
      </c>
      <c r="U853" s="634">
        <f t="shared" si="855"/>
        <v>4</v>
      </c>
      <c r="V853" s="611">
        <f t="shared" si="856"/>
        <v>170838.09523809524</v>
      </c>
      <c r="W853" s="611">
        <f t="shared" si="857"/>
        <v>683352.38095238095</v>
      </c>
      <c r="X853" s="611">
        <f t="shared" si="858"/>
        <v>170838.09523809527</v>
      </c>
      <c r="Y853" s="610">
        <f t="shared" si="859"/>
        <v>5</v>
      </c>
      <c r="Z853" s="611">
        <f t="shared" si="860"/>
        <v>170838.09523809524</v>
      </c>
      <c r="AA853" s="611">
        <f t="shared" si="861"/>
        <v>854190.47619047621</v>
      </c>
      <c r="AB853" s="611">
        <f t="shared" si="862"/>
        <v>0</v>
      </c>
      <c r="AC853" s="5" t="b">
        <f t="shared" si="863"/>
        <v>1</v>
      </c>
    </row>
    <row r="854" spans="1:29" ht="15" customHeight="1">
      <c r="A854" s="612" t="s">
        <v>526</v>
      </c>
      <c r="B854" s="804">
        <v>132</v>
      </c>
      <c r="C854" s="622" t="s">
        <v>531</v>
      </c>
      <c r="D854" s="601" t="s">
        <v>434</v>
      </c>
      <c r="E854" s="530" t="s">
        <v>2051</v>
      </c>
      <c r="F854" s="624" t="s">
        <v>539</v>
      </c>
      <c r="G854" s="624" t="s">
        <v>545</v>
      </c>
      <c r="H854" s="624" t="s">
        <v>212</v>
      </c>
      <c r="I854" s="630" t="s">
        <v>211</v>
      </c>
      <c r="J854" s="625">
        <v>1</v>
      </c>
      <c r="K854" s="624" t="s">
        <v>1899</v>
      </c>
      <c r="L854" s="620">
        <v>854190.47619047621</v>
      </c>
      <c r="M854" s="624">
        <v>2013</v>
      </c>
      <c r="N854" s="530" t="s">
        <v>210</v>
      </c>
      <c r="O854" s="633">
        <f t="shared" si="854"/>
        <v>854190.47619047621</v>
      </c>
      <c r="P854" s="530" t="s">
        <v>99</v>
      </c>
      <c r="Q854" s="604"/>
      <c r="R854" s="609"/>
      <c r="S854" s="894"/>
      <c r="T854" s="623">
        <v>5</v>
      </c>
      <c r="U854" s="634">
        <f t="shared" si="855"/>
        <v>4</v>
      </c>
      <c r="V854" s="611">
        <f t="shared" si="856"/>
        <v>170838.09523809524</v>
      </c>
      <c r="W854" s="611">
        <f t="shared" si="857"/>
        <v>683352.38095238095</v>
      </c>
      <c r="X854" s="611">
        <f t="shared" si="858"/>
        <v>170838.09523809527</v>
      </c>
      <c r="Y854" s="610">
        <f t="shared" si="859"/>
        <v>5</v>
      </c>
      <c r="Z854" s="611">
        <f t="shared" si="860"/>
        <v>170838.09523809524</v>
      </c>
      <c r="AA854" s="611">
        <f t="shared" si="861"/>
        <v>854190.47619047621</v>
      </c>
      <c r="AB854" s="611">
        <f t="shared" si="862"/>
        <v>0</v>
      </c>
      <c r="AC854" s="5" t="b">
        <f t="shared" si="863"/>
        <v>1</v>
      </c>
    </row>
    <row r="855" spans="1:29" ht="15" customHeight="1">
      <c r="A855" s="612" t="s">
        <v>526</v>
      </c>
      <c r="B855" s="804">
        <v>133</v>
      </c>
      <c r="C855" s="622" t="s">
        <v>531</v>
      </c>
      <c r="D855" s="601" t="s">
        <v>434</v>
      </c>
      <c r="E855" s="530" t="s">
        <v>2052</v>
      </c>
      <c r="F855" s="624" t="s">
        <v>539</v>
      </c>
      <c r="G855" s="624" t="s">
        <v>545</v>
      </c>
      <c r="H855" s="624" t="s">
        <v>212</v>
      </c>
      <c r="I855" s="630" t="s">
        <v>211</v>
      </c>
      <c r="J855" s="625">
        <v>1</v>
      </c>
      <c r="K855" s="624" t="s">
        <v>1899</v>
      </c>
      <c r="L855" s="620">
        <v>854190.47619047621</v>
      </c>
      <c r="M855" s="624">
        <v>2013</v>
      </c>
      <c r="N855" s="530" t="s">
        <v>210</v>
      </c>
      <c r="O855" s="633">
        <f t="shared" si="854"/>
        <v>854190.47619047621</v>
      </c>
      <c r="P855" s="530" t="s">
        <v>99</v>
      </c>
      <c r="Q855" s="604"/>
      <c r="R855" s="609"/>
      <c r="S855" s="894"/>
      <c r="T855" s="623">
        <v>5</v>
      </c>
      <c r="U855" s="634">
        <f t="shared" si="855"/>
        <v>4</v>
      </c>
      <c r="V855" s="611">
        <f t="shared" si="856"/>
        <v>170838.09523809524</v>
      </c>
      <c r="W855" s="611">
        <f t="shared" si="857"/>
        <v>683352.38095238095</v>
      </c>
      <c r="X855" s="611">
        <f t="shared" si="858"/>
        <v>170838.09523809527</v>
      </c>
      <c r="Y855" s="610">
        <f t="shared" si="859"/>
        <v>5</v>
      </c>
      <c r="Z855" s="611">
        <f t="shared" si="860"/>
        <v>170838.09523809524</v>
      </c>
      <c r="AA855" s="611">
        <f t="shared" si="861"/>
        <v>854190.47619047621</v>
      </c>
      <c r="AB855" s="611">
        <f t="shared" si="862"/>
        <v>0</v>
      </c>
      <c r="AC855" s="5" t="b">
        <f t="shared" si="863"/>
        <v>1</v>
      </c>
    </row>
    <row r="856" spans="1:29" ht="15" customHeight="1">
      <c r="A856" s="612" t="s">
        <v>526</v>
      </c>
      <c r="B856" s="804">
        <v>134</v>
      </c>
      <c r="C856" s="622" t="s">
        <v>531</v>
      </c>
      <c r="D856" s="601" t="s">
        <v>434</v>
      </c>
      <c r="E856" s="530" t="s">
        <v>2053</v>
      </c>
      <c r="F856" s="624" t="s">
        <v>539</v>
      </c>
      <c r="G856" s="624" t="s">
        <v>545</v>
      </c>
      <c r="H856" s="624" t="s">
        <v>212</v>
      </c>
      <c r="I856" s="630" t="s">
        <v>211</v>
      </c>
      <c r="J856" s="625">
        <v>1</v>
      </c>
      <c r="K856" s="624" t="s">
        <v>1899</v>
      </c>
      <c r="L856" s="620">
        <v>854190.47619047621</v>
      </c>
      <c r="M856" s="624">
        <v>2013</v>
      </c>
      <c r="N856" s="530" t="s">
        <v>210</v>
      </c>
      <c r="O856" s="633">
        <f t="shared" si="854"/>
        <v>854190.47619047621</v>
      </c>
      <c r="P856" s="530" t="s">
        <v>99</v>
      </c>
      <c r="Q856" s="604"/>
      <c r="R856" s="609"/>
      <c r="S856" s="894"/>
      <c r="T856" s="623">
        <v>5</v>
      </c>
      <c r="U856" s="634">
        <f t="shared" si="855"/>
        <v>4</v>
      </c>
      <c r="V856" s="611">
        <f t="shared" si="856"/>
        <v>170838.09523809524</v>
      </c>
      <c r="W856" s="611">
        <f t="shared" si="857"/>
        <v>683352.38095238095</v>
      </c>
      <c r="X856" s="611">
        <f t="shared" si="858"/>
        <v>170838.09523809527</v>
      </c>
      <c r="Y856" s="610">
        <f t="shared" si="859"/>
        <v>5</v>
      </c>
      <c r="Z856" s="611">
        <f t="shared" si="860"/>
        <v>170838.09523809524</v>
      </c>
      <c r="AA856" s="611">
        <f t="shared" si="861"/>
        <v>854190.47619047621</v>
      </c>
      <c r="AB856" s="611">
        <f t="shared" si="862"/>
        <v>0</v>
      </c>
      <c r="AC856" s="5" t="b">
        <f t="shared" si="863"/>
        <v>1</v>
      </c>
    </row>
    <row r="857" spans="1:29" ht="15" customHeight="1">
      <c r="A857" s="612" t="s">
        <v>526</v>
      </c>
      <c r="B857" s="804">
        <v>135</v>
      </c>
      <c r="C857" s="622" t="s">
        <v>531</v>
      </c>
      <c r="D857" s="601" t="s">
        <v>434</v>
      </c>
      <c r="E857" s="530" t="s">
        <v>2054</v>
      </c>
      <c r="F857" s="624" t="s">
        <v>539</v>
      </c>
      <c r="G857" s="624" t="s">
        <v>545</v>
      </c>
      <c r="H857" s="624" t="s">
        <v>212</v>
      </c>
      <c r="I857" s="630" t="s">
        <v>211</v>
      </c>
      <c r="J857" s="625">
        <v>1</v>
      </c>
      <c r="K857" s="624" t="s">
        <v>1899</v>
      </c>
      <c r="L857" s="620">
        <v>854190.47619047621</v>
      </c>
      <c r="M857" s="624">
        <v>2013</v>
      </c>
      <c r="N857" s="530" t="s">
        <v>210</v>
      </c>
      <c r="O857" s="633">
        <f t="shared" si="854"/>
        <v>854190.47619047621</v>
      </c>
      <c r="P857" s="530" t="s">
        <v>99</v>
      </c>
      <c r="Q857" s="604"/>
      <c r="R857" s="609"/>
      <c r="S857" s="894"/>
      <c r="T857" s="623">
        <v>5</v>
      </c>
      <c r="U857" s="634">
        <f t="shared" si="855"/>
        <v>4</v>
      </c>
      <c r="V857" s="611">
        <f t="shared" si="856"/>
        <v>170838.09523809524</v>
      </c>
      <c r="W857" s="611">
        <f t="shared" si="857"/>
        <v>683352.38095238095</v>
      </c>
      <c r="X857" s="611">
        <f t="shared" si="858"/>
        <v>170838.09523809527</v>
      </c>
      <c r="Y857" s="610">
        <f t="shared" si="859"/>
        <v>5</v>
      </c>
      <c r="Z857" s="611">
        <f t="shared" si="860"/>
        <v>170838.09523809524</v>
      </c>
      <c r="AA857" s="611">
        <f t="shared" si="861"/>
        <v>854190.47619047621</v>
      </c>
      <c r="AB857" s="611">
        <f t="shared" si="862"/>
        <v>0</v>
      </c>
      <c r="AC857" s="5" t="b">
        <f t="shared" si="863"/>
        <v>1</v>
      </c>
    </row>
    <row r="858" spans="1:29" ht="15" customHeight="1">
      <c r="A858" s="612" t="s">
        <v>526</v>
      </c>
      <c r="B858" s="804">
        <v>136</v>
      </c>
      <c r="C858" s="622" t="s">
        <v>531</v>
      </c>
      <c r="D858" s="601" t="s">
        <v>434</v>
      </c>
      <c r="E858" s="530" t="s">
        <v>587</v>
      </c>
      <c r="F858" s="624" t="s">
        <v>539</v>
      </c>
      <c r="G858" s="624" t="s">
        <v>545</v>
      </c>
      <c r="H858" s="624" t="s">
        <v>212</v>
      </c>
      <c r="I858" s="630" t="s">
        <v>211</v>
      </c>
      <c r="J858" s="625">
        <v>1</v>
      </c>
      <c r="K858" s="624" t="s">
        <v>1899</v>
      </c>
      <c r="L858" s="620">
        <v>854190.47619047621</v>
      </c>
      <c r="M858" s="624">
        <v>2013</v>
      </c>
      <c r="N858" s="530" t="s">
        <v>210</v>
      </c>
      <c r="O858" s="633">
        <f t="shared" si="854"/>
        <v>854190.47619047621</v>
      </c>
      <c r="P858" s="530" t="s">
        <v>99</v>
      </c>
      <c r="Q858" s="604"/>
      <c r="R858" s="609"/>
      <c r="S858" s="894"/>
      <c r="T858" s="623">
        <v>5</v>
      </c>
      <c r="U858" s="634">
        <f t="shared" si="855"/>
        <v>4</v>
      </c>
      <c r="V858" s="611">
        <f t="shared" si="856"/>
        <v>170838.09523809524</v>
      </c>
      <c r="W858" s="611">
        <f t="shared" si="857"/>
        <v>683352.38095238095</v>
      </c>
      <c r="X858" s="611">
        <f t="shared" si="858"/>
        <v>170838.09523809527</v>
      </c>
      <c r="Y858" s="610">
        <f t="shared" si="859"/>
        <v>5</v>
      </c>
      <c r="Z858" s="611">
        <f t="shared" si="860"/>
        <v>170838.09523809524</v>
      </c>
      <c r="AA858" s="611">
        <f t="shared" si="861"/>
        <v>854190.47619047621</v>
      </c>
      <c r="AB858" s="611">
        <f t="shared" si="862"/>
        <v>0</v>
      </c>
      <c r="AC858" s="5" t="b">
        <f t="shared" si="863"/>
        <v>1</v>
      </c>
    </row>
    <row r="859" spans="1:29" ht="15" customHeight="1">
      <c r="A859" s="612" t="s">
        <v>526</v>
      </c>
      <c r="B859" s="804">
        <v>137</v>
      </c>
      <c r="C859" s="622" t="s">
        <v>531</v>
      </c>
      <c r="D859" s="601" t="s">
        <v>434</v>
      </c>
      <c r="E859" s="530" t="s">
        <v>2055</v>
      </c>
      <c r="F859" s="624" t="s">
        <v>539</v>
      </c>
      <c r="G859" s="624" t="s">
        <v>545</v>
      </c>
      <c r="H859" s="624" t="s">
        <v>212</v>
      </c>
      <c r="I859" s="630" t="s">
        <v>211</v>
      </c>
      <c r="J859" s="625">
        <v>1</v>
      </c>
      <c r="K859" s="624" t="s">
        <v>1899</v>
      </c>
      <c r="L859" s="620">
        <v>854190.47619047621</v>
      </c>
      <c r="M859" s="624">
        <v>2013</v>
      </c>
      <c r="N859" s="530" t="s">
        <v>210</v>
      </c>
      <c r="O859" s="633">
        <f t="shared" si="854"/>
        <v>854190.47619047621</v>
      </c>
      <c r="P859" s="530" t="s">
        <v>99</v>
      </c>
      <c r="Q859" s="604"/>
      <c r="R859" s="609"/>
      <c r="S859" s="894"/>
      <c r="T859" s="623">
        <v>5</v>
      </c>
      <c r="U859" s="634">
        <f t="shared" si="855"/>
        <v>4</v>
      </c>
      <c r="V859" s="611">
        <f t="shared" si="856"/>
        <v>170838.09523809524</v>
      </c>
      <c r="W859" s="611">
        <f t="shared" si="857"/>
        <v>683352.38095238095</v>
      </c>
      <c r="X859" s="611">
        <f t="shared" si="858"/>
        <v>170838.09523809527</v>
      </c>
      <c r="Y859" s="610">
        <f t="shared" si="859"/>
        <v>5</v>
      </c>
      <c r="Z859" s="611">
        <f t="shared" si="860"/>
        <v>170838.09523809524</v>
      </c>
      <c r="AA859" s="611">
        <f t="shared" si="861"/>
        <v>854190.47619047621</v>
      </c>
      <c r="AB859" s="611">
        <f t="shared" si="862"/>
        <v>0</v>
      </c>
      <c r="AC859" s="5" t="b">
        <f t="shared" si="863"/>
        <v>1</v>
      </c>
    </row>
    <row r="860" spans="1:29" ht="15" customHeight="1">
      <c r="A860" s="612" t="s">
        <v>526</v>
      </c>
      <c r="B860" s="804">
        <v>138</v>
      </c>
      <c r="C860" s="622" t="s">
        <v>531</v>
      </c>
      <c r="D860" s="601" t="s">
        <v>434</v>
      </c>
      <c r="E860" s="530" t="s">
        <v>2056</v>
      </c>
      <c r="F860" s="624" t="s">
        <v>539</v>
      </c>
      <c r="G860" s="624" t="s">
        <v>545</v>
      </c>
      <c r="H860" s="624" t="s">
        <v>212</v>
      </c>
      <c r="I860" s="630" t="s">
        <v>211</v>
      </c>
      <c r="J860" s="625">
        <v>1</v>
      </c>
      <c r="K860" s="624" t="s">
        <v>1899</v>
      </c>
      <c r="L860" s="620">
        <v>854190.47619047621</v>
      </c>
      <c r="M860" s="624">
        <v>2013</v>
      </c>
      <c r="N860" s="530" t="s">
        <v>210</v>
      </c>
      <c r="O860" s="633">
        <f t="shared" si="854"/>
        <v>854190.47619047621</v>
      </c>
      <c r="P860" s="530" t="s">
        <v>99</v>
      </c>
      <c r="Q860" s="604"/>
      <c r="R860" s="609"/>
      <c r="S860" s="894"/>
      <c r="T860" s="623">
        <v>5</v>
      </c>
      <c r="U860" s="634">
        <f t="shared" si="855"/>
        <v>4</v>
      </c>
      <c r="V860" s="611">
        <f t="shared" si="856"/>
        <v>170838.09523809524</v>
      </c>
      <c r="W860" s="611">
        <f t="shared" si="857"/>
        <v>683352.38095238095</v>
      </c>
      <c r="X860" s="611">
        <f t="shared" si="858"/>
        <v>170838.09523809527</v>
      </c>
      <c r="Y860" s="610">
        <f t="shared" si="859"/>
        <v>5</v>
      </c>
      <c r="Z860" s="611">
        <f t="shared" si="860"/>
        <v>170838.09523809524</v>
      </c>
      <c r="AA860" s="611">
        <f t="shared" si="861"/>
        <v>854190.47619047621</v>
      </c>
      <c r="AB860" s="611">
        <f t="shared" si="862"/>
        <v>0</v>
      </c>
      <c r="AC860" s="5" t="b">
        <f t="shared" si="863"/>
        <v>1</v>
      </c>
    </row>
    <row r="861" spans="1:29" ht="15" customHeight="1">
      <c r="A861" s="612" t="s">
        <v>526</v>
      </c>
      <c r="B861" s="804">
        <v>139</v>
      </c>
      <c r="C861" s="622" t="s">
        <v>531</v>
      </c>
      <c r="D861" s="601" t="s">
        <v>434</v>
      </c>
      <c r="E861" s="530" t="s">
        <v>2057</v>
      </c>
      <c r="F861" s="624" t="s">
        <v>539</v>
      </c>
      <c r="G861" s="624" t="s">
        <v>545</v>
      </c>
      <c r="H861" s="624" t="s">
        <v>212</v>
      </c>
      <c r="I861" s="630" t="s">
        <v>211</v>
      </c>
      <c r="J861" s="625">
        <v>1</v>
      </c>
      <c r="K861" s="624" t="s">
        <v>1899</v>
      </c>
      <c r="L861" s="620">
        <v>854190.47619047621</v>
      </c>
      <c r="M861" s="624">
        <v>2013</v>
      </c>
      <c r="N861" s="530" t="s">
        <v>210</v>
      </c>
      <c r="O861" s="633">
        <f t="shared" si="854"/>
        <v>854190.47619047621</v>
      </c>
      <c r="P861" s="530" t="s">
        <v>99</v>
      </c>
      <c r="Q861" s="604"/>
      <c r="R861" s="609"/>
      <c r="S861" s="894"/>
      <c r="T861" s="623">
        <v>5</v>
      </c>
      <c r="U861" s="634">
        <f t="shared" si="855"/>
        <v>4</v>
      </c>
      <c r="V861" s="611">
        <f t="shared" si="856"/>
        <v>170838.09523809524</v>
      </c>
      <c r="W861" s="611">
        <f t="shared" si="857"/>
        <v>683352.38095238095</v>
      </c>
      <c r="X861" s="611">
        <f t="shared" si="858"/>
        <v>170838.09523809527</v>
      </c>
      <c r="Y861" s="610">
        <f t="shared" si="859"/>
        <v>5</v>
      </c>
      <c r="Z861" s="611">
        <f t="shared" si="860"/>
        <v>170838.09523809524</v>
      </c>
      <c r="AA861" s="611">
        <f t="shared" si="861"/>
        <v>854190.47619047621</v>
      </c>
      <c r="AB861" s="611">
        <f t="shared" si="862"/>
        <v>0</v>
      </c>
      <c r="AC861" s="5" t="b">
        <f t="shared" si="863"/>
        <v>1</v>
      </c>
    </row>
    <row r="862" spans="1:29" ht="15" customHeight="1">
      <c r="A862" s="612" t="s">
        <v>526</v>
      </c>
      <c r="B862" s="804">
        <v>140</v>
      </c>
      <c r="C862" s="622" t="s">
        <v>531</v>
      </c>
      <c r="D862" s="601" t="s">
        <v>434</v>
      </c>
      <c r="E862" s="530" t="s">
        <v>2058</v>
      </c>
      <c r="F862" s="624" t="s">
        <v>539</v>
      </c>
      <c r="G862" s="624" t="s">
        <v>545</v>
      </c>
      <c r="H862" s="624" t="s">
        <v>212</v>
      </c>
      <c r="I862" s="630" t="s">
        <v>211</v>
      </c>
      <c r="J862" s="625">
        <v>1</v>
      </c>
      <c r="K862" s="624" t="s">
        <v>1899</v>
      </c>
      <c r="L862" s="620">
        <v>854190.47619047621</v>
      </c>
      <c r="M862" s="624">
        <v>2013</v>
      </c>
      <c r="N862" s="530" t="s">
        <v>210</v>
      </c>
      <c r="O862" s="633">
        <f t="shared" si="854"/>
        <v>854190.47619047621</v>
      </c>
      <c r="P862" s="530" t="s">
        <v>99</v>
      </c>
      <c r="Q862" s="604"/>
      <c r="R862" s="609"/>
      <c r="S862" s="894"/>
      <c r="T862" s="623">
        <v>5</v>
      </c>
      <c r="U862" s="634">
        <f t="shared" si="855"/>
        <v>4</v>
      </c>
      <c r="V862" s="611">
        <f t="shared" si="856"/>
        <v>170838.09523809524</v>
      </c>
      <c r="W862" s="611">
        <f t="shared" si="857"/>
        <v>683352.38095238095</v>
      </c>
      <c r="X862" s="611">
        <f t="shared" si="858"/>
        <v>170838.09523809527</v>
      </c>
      <c r="Y862" s="610">
        <f t="shared" si="859"/>
        <v>5</v>
      </c>
      <c r="Z862" s="611">
        <f t="shared" si="860"/>
        <v>170838.09523809524</v>
      </c>
      <c r="AA862" s="611">
        <f t="shared" si="861"/>
        <v>854190.47619047621</v>
      </c>
      <c r="AB862" s="611">
        <f t="shared" si="862"/>
        <v>0</v>
      </c>
      <c r="AC862" s="5" t="b">
        <f t="shared" si="863"/>
        <v>1</v>
      </c>
    </row>
    <row r="863" spans="1:29" ht="15" customHeight="1">
      <c r="A863" s="612" t="s">
        <v>526</v>
      </c>
      <c r="B863" s="804">
        <v>141</v>
      </c>
      <c r="C863" s="622" t="s">
        <v>531</v>
      </c>
      <c r="D863" s="601" t="s">
        <v>434</v>
      </c>
      <c r="E863" s="530" t="s">
        <v>2059</v>
      </c>
      <c r="F863" s="624" t="s">
        <v>539</v>
      </c>
      <c r="G863" s="624" t="s">
        <v>545</v>
      </c>
      <c r="H863" s="624" t="s">
        <v>212</v>
      </c>
      <c r="I863" s="630" t="s">
        <v>211</v>
      </c>
      <c r="J863" s="625">
        <v>1</v>
      </c>
      <c r="K863" s="624" t="s">
        <v>1899</v>
      </c>
      <c r="L863" s="620">
        <v>854190.47619047621</v>
      </c>
      <c r="M863" s="624">
        <v>2013</v>
      </c>
      <c r="N863" s="530" t="s">
        <v>210</v>
      </c>
      <c r="O863" s="633">
        <f t="shared" si="854"/>
        <v>854190.47619047621</v>
      </c>
      <c r="P863" s="530" t="s">
        <v>99</v>
      </c>
      <c r="Q863" s="604"/>
      <c r="R863" s="609"/>
      <c r="S863" s="894"/>
      <c r="T863" s="623">
        <v>5</v>
      </c>
      <c r="U863" s="634">
        <f t="shared" si="855"/>
        <v>4</v>
      </c>
      <c r="V863" s="611">
        <f t="shared" si="856"/>
        <v>170838.09523809524</v>
      </c>
      <c r="W863" s="611">
        <f t="shared" si="857"/>
        <v>683352.38095238095</v>
      </c>
      <c r="X863" s="611">
        <f t="shared" si="858"/>
        <v>170838.09523809527</v>
      </c>
      <c r="Y863" s="610">
        <f t="shared" si="859"/>
        <v>5</v>
      </c>
      <c r="Z863" s="611">
        <f t="shared" si="860"/>
        <v>170838.09523809524</v>
      </c>
      <c r="AA863" s="611">
        <f t="shared" si="861"/>
        <v>854190.47619047621</v>
      </c>
      <c r="AB863" s="611">
        <f t="shared" si="862"/>
        <v>0</v>
      </c>
      <c r="AC863" s="5" t="b">
        <f t="shared" si="863"/>
        <v>1</v>
      </c>
    </row>
    <row r="864" spans="1:29" ht="15" customHeight="1">
      <c r="A864" s="612" t="s">
        <v>526</v>
      </c>
      <c r="B864" s="804">
        <v>142</v>
      </c>
      <c r="C864" s="622" t="s">
        <v>531</v>
      </c>
      <c r="D864" s="601" t="s">
        <v>434</v>
      </c>
      <c r="E864" s="530" t="s">
        <v>2060</v>
      </c>
      <c r="F864" s="624" t="s">
        <v>539</v>
      </c>
      <c r="G864" s="624" t="s">
        <v>545</v>
      </c>
      <c r="H864" s="624" t="s">
        <v>212</v>
      </c>
      <c r="I864" s="630" t="s">
        <v>211</v>
      </c>
      <c r="J864" s="625">
        <v>1</v>
      </c>
      <c r="K864" s="624" t="s">
        <v>1899</v>
      </c>
      <c r="L864" s="620">
        <v>854190.47619047621</v>
      </c>
      <c r="M864" s="624">
        <v>2013</v>
      </c>
      <c r="N864" s="530" t="s">
        <v>210</v>
      </c>
      <c r="O864" s="633">
        <f t="shared" si="854"/>
        <v>854190.47619047621</v>
      </c>
      <c r="P864" s="530" t="s">
        <v>99</v>
      </c>
      <c r="Q864" s="604"/>
      <c r="R864" s="609"/>
      <c r="S864" s="894"/>
      <c r="T864" s="623">
        <v>5</v>
      </c>
      <c r="U864" s="634">
        <f t="shared" si="855"/>
        <v>4</v>
      </c>
      <c r="V864" s="611">
        <f t="shared" si="856"/>
        <v>170838.09523809524</v>
      </c>
      <c r="W864" s="611">
        <f t="shared" si="857"/>
        <v>683352.38095238095</v>
      </c>
      <c r="X864" s="611">
        <f t="shared" si="858"/>
        <v>170838.09523809527</v>
      </c>
      <c r="Y864" s="610">
        <f t="shared" si="859"/>
        <v>5</v>
      </c>
      <c r="Z864" s="611">
        <f t="shared" si="860"/>
        <v>170838.09523809524</v>
      </c>
      <c r="AA864" s="611">
        <f t="shared" si="861"/>
        <v>854190.47619047621</v>
      </c>
      <c r="AB864" s="611">
        <f t="shared" si="862"/>
        <v>0</v>
      </c>
      <c r="AC864" s="5" t="b">
        <f t="shared" si="863"/>
        <v>1</v>
      </c>
    </row>
    <row r="865" spans="1:29" ht="15" customHeight="1">
      <c r="A865" s="612" t="s">
        <v>526</v>
      </c>
      <c r="B865" s="804">
        <v>143</v>
      </c>
      <c r="C865" s="622" t="s">
        <v>531</v>
      </c>
      <c r="D865" s="601" t="s">
        <v>434</v>
      </c>
      <c r="E865" s="530" t="s">
        <v>2061</v>
      </c>
      <c r="F865" s="624" t="s">
        <v>539</v>
      </c>
      <c r="G865" s="624" t="s">
        <v>545</v>
      </c>
      <c r="H865" s="624" t="s">
        <v>212</v>
      </c>
      <c r="I865" s="630" t="s">
        <v>211</v>
      </c>
      <c r="J865" s="625">
        <v>1</v>
      </c>
      <c r="K865" s="624" t="s">
        <v>1899</v>
      </c>
      <c r="L865" s="620">
        <v>854190.47619047621</v>
      </c>
      <c r="M865" s="624">
        <v>2013</v>
      </c>
      <c r="N865" s="530" t="s">
        <v>210</v>
      </c>
      <c r="O865" s="633">
        <f t="shared" si="854"/>
        <v>854190.47619047621</v>
      </c>
      <c r="P865" s="530" t="s">
        <v>99</v>
      </c>
      <c r="Q865" s="604"/>
      <c r="R865" s="609"/>
      <c r="S865" s="894"/>
      <c r="T865" s="623">
        <v>5</v>
      </c>
      <c r="U865" s="634">
        <f t="shared" si="855"/>
        <v>4</v>
      </c>
      <c r="V865" s="611">
        <f t="shared" si="856"/>
        <v>170838.09523809524</v>
      </c>
      <c r="W865" s="611">
        <f t="shared" si="857"/>
        <v>683352.38095238095</v>
      </c>
      <c r="X865" s="611">
        <f t="shared" si="858"/>
        <v>170838.09523809527</v>
      </c>
      <c r="Y865" s="610">
        <f t="shared" si="859"/>
        <v>5</v>
      </c>
      <c r="Z865" s="611">
        <f t="shared" si="860"/>
        <v>170838.09523809524</v>
      </c>
      <c r="AA865" s="611">
        <f t="shared" si="861"/>
        <v>854190.47619047621</v>
      </c>
      <c r="AB865" s="611">
        <f t="shared" si="862"/>
        <v>0</v>
      </c>
      <c r="AC865" s="5" t="b">
        <f t="shared" si="863"/>
        <v>1</v>
      </c>
    </row>
    <row r="866" spans="1:29" ht="15" customHeight="1">
      <c r="A866" s="612" t="s">
        <v>526</v>
      </c>
      <c r="B866" s="804">
        <v>144</v>
      </c>
      <c r="C866" s="622" t="s">
        <v>531</v>
      </c>
      <c r="D866" s="601" t="s">
        <v>434</v>
      </c>
      <c r="E866" s="530" t="s">
        <v>2062</v>
      </c>
      <c r="F866" s="624" t="s">
        <v>539</v>
      </c>
      <c r="G866" s="624" t="s">
        <v>545</v>
      </c>
      <c r="H866" s="624" t="s">
        <v>212</v>
      </c>
      <c r="I866" s="630" t="s">
        <v>211</v>
      </c>
      <c r="J866" s="625">
        <v>1</v>
      </c>
      <c r="K866" s="624" t="s">
        <v>1899</v>
      </c>
      <c r="L866" s="620">
        <v>854190.47619047621</v>
      </c>
      <c r="M866" s="624">
        <v>2013</v>
      </c>
      <c r="N866" s="530" t="s">
        <v>210</v>
      </c>
      <c r="O866" s="633">
        <f t="shared" si="854"/>
        <v>854190.47619047621</v>
      </c>
      <c r="P866" s="530" t="s">
        <v>99</v>
      </c>
      <c r="Q866" s="604"/>
      <c r="R866" s="609"/>
      <c r="S866" s="894"/>
      <c r="T866" s="623">
        <v>5</v>
      </c>
      <c r="U866" s="634">
        <f t="shared" si="855"/>
        <v>4</v>
      </c>
      <c r="V866" s="611">
        <f t="shared" si="856"/>
        <v>170838.09523809524</v>
      </c>
      <c r="W866" s="611">
        <f t="shared" si="857"/>
        <v>683352.38095238095</v>
      </c>
      <c r="X866" s="611">
        <f t="shared" si="858"/>
        <v>170838.09523809527</v>
      </c>
      <c r="Y866" s="610">
        <f t="shared" si="859"/>
        <v>5</v>
      </c>
      <c r="Z866" s="611">
        <f t="shared" si="860"/>
        <v>170838.09523809524</v>
      </c>
      <c r="AA866" s="611">
        <f t="shared" si="861"/>
        <v>854190.47619047621</v>
      </c>
      <c r="AB866" s="611">
        <f t="shared" si="862"/>
        <v>0</v>
      </c>
      <c r="AC866" s="5" t="b">
        <f t="shared" si="863"/>
        <v>1</v>
      </c>
    </row>
    <row r="867" spans="1:29" ht="15" customHeight="1">
      <c r="A867" s="612" t="s">
        <v>526</v>
      </c>
      <c r="B867" s="804">
        <v>145</v>
      </c>
      <c r="C867" s="622" t="s">
        <v>531</v>
      </c>
      <c r="D867" s="601" t="s">
        <v>434</v>
      </c>
      <c r="E867" s="530" t="s">
        <v>2063</v>
      </c>
      <c r="F867" s="624" t="s">
        <v>539</v>
      </c>
      <c r="G867" s="624" t="s">
        <v>545</v>
      </c>
      <c r="H867" s="624" t="s">
        <v>212</v>
      </c>
      <c r="I867" s="630" t="s">
        <v>211</v>
      </c>
      <c r="J867" s="625">
        <v>1</v>
      </c>
      <c r="K867" s="624" t="s">
        <v>1899</v>
      </c>
      <c r="L867" s="620">
        <v>854190.47619047621</v>
      </c>
      <c r="M867" s="624">
        <v>2013</v>
      </c>
      <c r="N867" s="530" t="s">
        <v>210</v>
      </c>
      <c r="O867" s="633">
        <f t="shared" si="854"/>
        <v>854190.47619047621</v>
      </c>
      <c r="P867" s="530" t="s">
        <v>99</v>
      </c>
      <c r="Q867" s="604"/>
      <c r="R867" s="609"/>
      <c r="S867" s="894"/>
      <c r="T867" s="623">
        <v>5</v>
      </c>
      <c r="U867" s="634">
        <f t="shared" si="855"/>
        <v>4</v>
      </c>
      <c r="V867" s="611">
        <f t="shared" si="856"/>
        <v>170838.09523809524</v>
      </c>
      <c r="W867" s="611">
        <f t="shared" si="857"/>
        <v>683352.38095238095</v>
      </c>
      <c r="X867" s="611">
        <f t="shared" si="858"/>
        <v>170838.09523809527</v>
      </c>
      <c r="Y867" s="610">
        <f t="shared" si="859"/>
        <v>5</v>
      </c>
      <c r="Z867" s="611">
        <f t="shared" si="860"/>
        <v>170838.09523809524</v>
      </c>
      <c r="AA867" s="611">
        <f t="shared" si="861"/>
        <v>854190.47619047621</v>
      </c>
      <c r="AB867" s="611">
        <f t="shared" si="862"/>
        <v>0</v>
      </c>
      <c r="AC867" s="5" t="b">
        <f t="shared" si="863"/>
        <v>1</v>
      </c>
    </row>
    <row r="868" spans="1:29" ht="15" customHeight="1">
      <c r="A868" s="612" t="s">
        <v>526</v>
      </c>
      <c r="B868" s="804">
        <v>146</v>
      </c>
      <c r="C868" s="622" t="s">
        <v>531</v>
      </c>
      <c r="D868" s="601" t="s">
        <v>434</v>
      </c>
      <c r="E868" s="530" t="s">
        <v>2064</v>
      </c>
      <c r="F868" s="624" t="s">
        <v>539</v>
      </c>
      <c r="G868" s="624" t="s">
        <v>545</v>
      </c>
      <c r="H868" s="624" t="s">
        <v>212</v>
      </c>
      <c r="I868" s="630" t="s">
        <v>211</v>
      </c>
      <c r="J868" s="625">
        <v>1</v>
      </c>
      <c r="K868" s="624" t="s">
        <v>1899</v>
      </c>
      <c r="L868" s="620">
        <v>854190.47619047621</v>
      </c>
      <c r="M868" s="624">
        <v>2013</v>
      </c>
      <c r="N868" s="530" t="s">
        <v>210</v>
      </c>
      <c r="O868" s="633">
        <f t="shared" si="854"/>
        <v>854190.47619047621</v>
      </c>
      <c r="P868" s="530" t="s">
        <v>99</v>
      </c>
      <c r="Q868" s="604"/>
      <c r="R868" s="609"/>
      <c r="S868" s="894"/>
      <c r="T868" s="623">
        <v>5</v>
      </c>
      <c r="U868" s="634">
        <f t="shared" si="855"/>
        <v>4</v>
      </c>
      <c r="V868" s="611">
        <f t="shared" si="856"/>
        <v>170838.09523809524</v>
      </c>
      <c r="W868" s="611">
        <f t="shared" si="857"/>
        <v>683352.38095238095</v>
      </c>
      <c r="X868" s="611">
        <f t="shared" si="858"/>
        <v>170838.09523809527</v>
      </c>
      <c r="Y868" s="610">
        <f t="shared" si="859"/>
        <v>5</v>
      </c>
      <c r="Z868" s="611">
        <f t="shared" si="860"/>
        <v>170838.09523809524</v>
      </c>
      <c r="AA868" s="611">
        <f t="shared" si="861"/>
        <v>854190.47619047621</v>
      </c>
      <c r="AB868" s="611">
        <f t="shared" si="862"/>
        <v>0</v>
      </c>
      <c r="AC868" s="5" t="b">
        <f t="shared" si="863"/>
        <v>1</v>
      </c>
    </row>
    <row r="869" spans="1:29" ht="15" customHeight="1">
      <c r="A869" s="612" t="s">
        <v>526</v>
      </c>
      <c r="B869" s="804">
        <v>147</v>
      </c>
      <c r="C869" s="622" t="s">
        <v>531</v>
      </c>
      <c r="D869" s="601" t="s">
        <v>434</v>
      </c>
      <c r="E869" s="530" t="s">
        <v>2065</v>
      </c>
      <c r="F869" s="624" t="s">
        <v>539</v>
      </c>
      <c r="G869" s="624" t="s">
        <v>545</v>
      </c>
      <c r="H869" s="624" t="s">
        <v>212</v>
      </c>
      <c r="I869" s="630" t="s">
        <v>211</v>
      </c>
      <c r="J869" s="625">
        <v>1</v>
      </c>
      <c r="K869" s="624" t="s">
        <v>1899</v>
      </c>
      <c r="L869" s="620">
        <v>854190.47619047621</v>
      </c>
      <c r="M869" s="624">
        <v>2013</v>
      </c>
      <c r="N869" s="530" t="s">
        <v>210</v>
      </c>
      <c r="O869" s="633">
        <f t="shared" si="854"/>
        <v>854190.47619047621</v>
      </c>
      <c r="P869" s="530" t="s">
        <v>99</v>
      </c>
      <c r="Q869" s="604"/>
      <c r="R869" s="609"/>
      <c r="S869" s="894"/>
      <c r="T869" s="623">
        <v>5</v>
      </c>
      <c r="U869" s="634">
        <f t="shared" si="855"/>
        <v>4</v>
      </c>
      <c r="V869" s="611">
        <f t="shared" si="856"/>
        <v>170838.09523809524</v>
      </c>
      <c r="W869" s="611">
        <f t="shared" si="857"/>
        <v>683352.38095238095</v>
      </c>
      <c r="X869" s="611">
        <f t="shared" si="858"/>
        <v>170838.09523809527</v>
      </c>
      <c r="Y869" s="610">
        <f t="shared" si="859"/>
        <v>5</v>
      </c>
      <c r="Z869" s="611">
        <f t="shared" si="860"/>
        <v>170838.09523809524</v>
      </c>
      <c r="AA869" s="611">
        <f t="shared" si="861"/>
        <v>854190.47619047621</v>
      </c>
      <c r="AB869" s="611">
        <f t="shared" si="862"/>
        <v>0</v>
      </c>
      <c r="AC869" s="5" t="b">
        <f t="shared" si="863"/>
        <v>1</v>
      </c>
    </row>
    <row r="870" spans="1:29" ht="15" customHeight="1">
      <c r="A870" s="612" t="s">
        <v>526</v>
      </c>
      <c r="B870" s="804">
        <v>148</v>
      </c>
      <c r="C870" s="622" t="s">
        <v>531</v>
      </c>
      <c r="D870" s="601" t="s">
        <v>434</v>
      </c>
      <c r="E870" s="530" t="s">
        <v>2066</v>
      </c>
      <c r="F870" s="624" t="s">
        <v>539</v>
      </c>
      <c r="G870" s="624" t="s">
        <v>545</v>
      </c>
      <c r="H870" s="624" t="s">
        <v>212</v>
      </c>
      <c r="I870" s="630" t="s">
        <v>211</v>
      </c>
      <c r="J870" s="625">
        <v>1</v>
      </c>
      <c r="K870" s="624" t="s">
        <v>1899</v>
      </c>
      <c r="L870" s="620">
        <v>854190.47619047621</v>
      </c>
      <c r="M870" s="624">
        <v>2013</v>
      </c>
      <c r="N870" s="530" t="s">
        <v>210</v>
      </c>
      <c r="O870" s="633">
        <f t="shared" si="854"/>
        <v>854190.47619047621</v>
      </c>
      <c r="P870" s="530" t="s">
        <v>99</v>
      </c>
      <c r="Q870" s="604"/>
      <c r="R870" s="609"/>
      <c r="S870" s="894"/>
      <c r="T870" s="623">
        <v>5</v>
      </c>
      <c r="U870" s="634">
        <f t="shared" si="855"/>
        <v>4</v>
      </c>
      <c r="V870" s="611">
        <f t="shared" si="856"/>
        <v>170838.09523809524</v>
      </c>
      <c r="W870" s="611">
        <f t="shared" si="857"/>
        <v>683352.38095238095</v>
      </c>
      <c r="X870" s="611">
        <f t="shared" si="858"/>
        <v>170838.09523809527</v>
      </c>
      <c r="Y870" s="610">
        <f t="shared" si="859"/>
        <v>5</v>
      </c>
      <c r="Z870" s="611">
        <f t="shared" si="860"/>
        <v>170838.09523809524</v>
      </c>
      <c r="AA870" s="611">
        <f t="shared" si="861"/>
        <v>854190.47619047621</v>
      </c>
      <c r="AB870" s="611">
        <f t="shared" si="862"/>
        <v>0</v>
      </c>
      <c r="AC870" s="5" t="b">
        <f t="shared" si="863"/>
        <v>1</v>
      </c>
    </row>
    <row r="871" spans="1:29" ht="15" customHeight="1">
      <c r="A871" s="612" t="s">
        <v>526</v>
      </c>
      <c r="B871" s="804">
        <v>149</v>
      </c>
      <c r="C871" s="622" t="s">
        <v>531</v>
      </c>
      <c r="D871" s="601" t="s">
        <v>434</v>
      </c>
      <c r="E871" s="530" t="s">
        <v>2067</v>
      </c>
      <c r="F871" s="624" t="s">
        <v>539</v>
      </c>
      <c r="G871" s="624" t="s">
        <v>545</v>
      </c>
      <c r="H871" s="624" t="s">
        <v>212</v>
      </c>
      <c r="I871" s="630" t="s">
        <v>211</v>
      </c>
      <c r="J871" s="625">
        <v>1</v>
      </c>
      <c r="K871" s="624" t="s">
        <v>1899</v>
      </c>
      <c r="L871" s="620">
        <v>854190.47619047621</v>
      </c>
      <c r="M871" s="624">
        <v>2013</v>
      </c>
      <c r="N871" s="530" t="s">
        <v>210</v>
      </c>
      <c r="O871" s="633">
        <f t="shared" si="854"/>
        <v>854190.47619047621</v>
      </c>
      <c r="P871" s="530" t="s">
        <v>99</v>
      </c>
      <c r="Q871" s="604"/>
      <c r="R871" s="609"/>
      <c r="S871" s="894"/>
      <c r="T871" s="623">
        <v>5</v>
      </c>
      <c r="U871" s="634">
        <f t="shared" si="855"/>
        <v>4</v>
      </c>
      <c r="V871" s="611">
        <f t="shared" si="856"/>
        <v>170838.09523809524</v>
      </c>
      <c r="W871" s="611">
        <f t="shared" si="857"/>
        <v>683352.38095238095</v>
      </c>
      <c r="X871" s="611">
        <f t="shared" si="858"/>
        <v>170838.09523809527</v>
      </c>
      <c r="Y871" s="610">
        <f t="shared" si="859"/>
        <v>5</v>
      </c>
      <c r="Z871" s="611">
        <f t="shared" si="860"/>
        <v>170838.09523809524</v>
      </c>
      <c r="AA871" s="611">
        <f t="shared" si="861"/>
        <v>854190.47619047621</v>
      </c>
      <c r="AB871" s="611">
        <f t="shared" si="862"/>
        <v>0</v>
      </c>
      <c r="AC871" s="5" t="b">
        <f t="shared" si="863"/>
        <v>1</v>
      </c>
    </row>
    <row r="872" spans="1:29" ht="15" customHeight="1">
      <c r="A872" s="612" t="s">
        <v>526</v>
      </c>
      <c r="B872" s="804">
        <v>150</v>
      </c>
      <c r="C872" s="622" t="s">
        <v>531</v>
      </c>
      <c r="D872" s="601" t="s">
        <v>434</v>
      </c>
      <c r="E872" s="530" t="s">
        <v>2068</v>
      </c>
      <c r="F872" s="624" t="s">
        <v>539</v>
      </c>
      <c r="G872" s="624" t="s">
        <v>545</v>
      </c>
      <c r="H872" s="624" t="s">
        <v>212</v>
      </c>
      <c r="I872" s="630" t="s">
        <v>211</v>
      </c>
      <c r="J872" s="625">
        <v>1</v>
      </c>
      <c r="K872" s="624" t="s">
        <v>1899</v>
      </c>
      <c r="L872" s="620">
        <v>854190.47619047621</v>
      </c>
      <c r="M872" s="624">
        <v>2013</v>
      </c>
      <c r="N872" s="530" t="s">
        <v>210</v>
      </c>
      <c r="O872" s="633">
        <f t="shared" si="854"/>
        <v>854190.47619047621</v>
      </c>
      <c r="P872" s="530" t="s">
        <v>99</v>
      </c>
      <c r="Q872" s="604"/>
      <c r="R872" s="609"/>
      <c r="S872" s="894"/>
      <c r="T872" s="623">
        <v>5</v>
      </c>
      <c r="U872" s="634">
        <f t="shared" si="855"/>
        <v>4</v>
      </c>
      <c r="V872" s="611">
        <f t="shared" si="856"/>
        <v>170838.09523809524</v>
      </c>
      <c r="W872" s="611">
        <f t="shared" si="857"/>
        <v>683352.38095238095</v>
      </c>
      <c r="X872" s="611">
        <f t="shared" si="858"/>
        <v>170838.09523809527</v>
      </c>
      <c r="Y872" s="610">
        <f t="shared" si="859"/>
        <v>5</v>
      </c>
      <c r="Z872" s="611">
        <f t="shared" si="860"/>
        <v>170838.09523809524</v>
      </c>
      <c r="AA872" s="611">
        <f t="shared" si="861"/>
        <v>854190.47619047621</v>
      </c>
      <c r="AB872" s="611">
        <f t="shared" si="862"/>
        <v>0</v>
      </c>
      <c r="AC872" s="5" t="b">
        <f t="shared" si="863"/>
        <v>1</v>
      </c>
    </row>
    <row r="873" spans="1:29" ht="15" customHeight="1">
      <c r="A873" s="612" t="s">
        <v>526</v>
      </c>
      <c r="B873" s="804">
        <v>151</v>
      </c>
      <c r="C873" s="622" t="s">
        <v>531</v>
      </c>
      <c r="D873" s="601" t="s">
        <v>434</v>
      </c>
      <c r="E873" s="530" t="s">
        <v>2069</v>
      </c>
      <c r="F873" s="624" t="s">
        <v>539</v>
      </c>
      <c r="G873" s="624" t="s">
        <v>545</v>
      </c>
      <c r="H873" s="624" t="s">
        <v>212</v>
      </c>
      <c r="I873" s="630" t="s">
        <v>211</v>
      </c>
      <c r="J873" s="625">
        <v>1</v>
      </c>
      <c r="K873" s="624" t="s">
        <v>1899</v>
      </c>
      <c r="L873" s="620">
        <v>854190.47619047621</v>
      </c>
      <c r="M873" s="624">
        <v>2013</v>
      </c>
      <c r="N873" s="530" t="s">
        <v>210</v>
      </c>
      <c r="O873" s="633">
        <f t="shared" si="854"/>
        <v>854190.47619047621</v>
      </c>
      <c r="P873" s="530" t="s">
        <v>99</v>
      </c>
      <c r="Q873" s="604"/>
      <c r="R873" s="609"/>
      <c r="S873" s="894"/>
      <c r="T873" s="623">
        <v>5</v>
      </c>
      <c r="U873" s="634">
        <f t="shared" si="855"/>
        <v>4</v>
      </c>
      <c r="V873" s="611">
        <f t="shared" si="856"/>
        <v>170838.09523809524</v>
      </c>
      <c r="W873" s="611">
        <f t="shared" si="857"/>
        <v>683352.38095238095</v>
      </c>
      <c r="X873" s="611">
        <f t="shared" si="858"/>
        <v>170838.09523809527</v>
      </c>
      <c r="Y873" s="610">
        <f t="shared" si="859"/>
        <v>5</v>
      </c>
      <c r="Z873" s="611">
        <f t="shared" si="860"/>
        <v>170838.09523809524</v>
      </c>
      <c r="AA873" s="611">
        <f t="shared" si="861"/>
        <v>854190.47619047621</v>
      </c>
      <c r="AB873" s="611">
        <f t="shared" si="862"/>
        <v>0</v>
      </c>
      <c r="AC873" s="5" t="b">
        <f t="shared" si="863"/>
        <v>1</v>
      </c>
    </row>
    <row r="874" spans="1:29" ht="15" customHeight="1">
      <c r="A874" s="612" t="s">
        <v>526</v>
      </c>
      <c r="B874" s="804">
        <v>152</v>
      </c>
      <c r="C874" s="622" t="s">
        <v>531</v>
      </c>
      <c r="D874" s="601" t="s">
        <v>434</v>
      </c>
      <c r="E874" s="530" t="s">
        <v>2070</v>
      </c>
      <c r="F874" s="624" t="s">
        <v>539</v>
      </c>
      <c r="G874" s="624" t="s">
        <v>545</v>
      </c>
      <c r="H874" s="624" t="s">
        <v>212</v>
      </c>
      <c r="I874" s="630" t="s">
        <v>211</v>
      </c>
      <c r="J874" s="625">
        <v>1</v>
      </c>
      <c r="K874" s="624" t="s">
        <v>1899</v>
      </c>
      <c r="L874" s="620">
        <v>854190.47619047621</v>
      </c>
      <c r="M874" s="624">
        <v>2013</v>
      </c>
      <c r="N874" s="530" t="s">
        <v>210</v>
      </c>
      <c r="O874" s="633">
        <f t="shared" si="854"/>
        <v>854190.47619047621</v>
      </c>
      <c r="P874" s="530" t="s">
        <v>99</v>
      </c>
      <c r="Q874" s="604"/>
      <c r="R874" s="609"/>
      <c r="S874" s="894"/>
      <c r="T874" s="623">
        <v>5</v>
      </c>
      <c r="U874" s="634">
        <f t="shared" si="855"/>
        <v>4</v>
      </c>
      <c r="V874" s="611">
        <f t="shared" si="856"/>
        <v>170838.09523809524</v>
      </c>
      <c r="W874" s="611">
        <f t="shared" si="857"/>
        <v>683352.38095238095</v>
      </c>
      <c r="X874" s="611">
        <f t="shared" si="858"/>
        <v>170838.09523809527</v>
      </c>
      <c r="Y874" s="610">
        <f t="shared" si="859"/>
        <v>5</v>
      </c>
      <c r="Z874" s="611">
        <f t="shared" si="860"/>
        <v>170838.09523809524</v>
      </c>
      <c r="AA874" s="611">
        <f t="shared" si="861"/>
        <v>854190.47619047621</v>
      </c>
      <c r="AB874" s="611">
        <f t="shared" si="862"/>
        <v>0</v>
      </c>
      <c r="AC874" s="5" t="b">
        <f t="shared" si="863"/>
        <v>1</v>
      </c>
    </row>
    <row r="875" spans="1:29" ht="15" customHeight="1">
      <c r="A875" s="612" t="s">
        <v>526</v>
      </c>
      <c r="B875" s="804">
        <v>153</v>
      </c>
      <c r="C875" s="622" t="s">
        <v>531</v>
      </c>
      <c r="D875" s="601" t="s">
        <v>434</v>
      </c>
      <c r="E875" s="530" t="s">
        <v>2071</v>
      </c>
      <c r="F875" s="624" t="s">
        <v>539</v>
      </c>
      <c r="G875" s="624" t="s">
        <v>545</v>
      </c>
      <c r="H875" s="624" t="s">
        <v>212</v>
      </c>
      <c r="I875" s="630" t="s">
        <v>211</v>
      </c>
      <c r="J875" s="625">
        <v>1</v>
      </c>
      <c r="K875" s="624" t="s">
        <v>1899</v>
      </c>
      <c r="L875" s="620">
        <v>854190.47619047621</v>
      </c>
      <c r="M875" s="624">
        <v>2013</v>
      </c>
      <c r="N875" s="530" t="s">
        <v>210</v>
      </c>
      <c r="O875" s="633">
        <f t="shared" si="854"/>
        <v>854190.47619047621</v>
      </c>
      <c r="P875" s="530" t="s">
        <v>99</v>
      </c>
      <c r="Q875" s="604"/>
      <c r="R875" s="609"/>
      <c r="S875" s="894"/>
      <c r="T875" s="623">
        <v>5</v>
      </c>
      <c r="U875" s="634">
        <f t="shared" si="855"/>
        <v>4</v>
      </c>
      <c r="V875" s="611">
        <f t="shared" si="856"/>
        <v>170838.09523809524</v>
      </c>
      <c r="W875" s="611">
        <f t="shared" si="857"/>
        <v>683352.38095238095</v>
      </c>
      <c r="X875" s="611">
        <f t="shared" si="858"/>
        <v>170838.09523809527</v>
      </c>
      <c r="Y875" s="610">
        <f t="shared" si="859"/>
        <v>5</v>
      </c>
      <c r="Z875" s="611">
        <f t="shared" si="860"/>
        <v>170838.09523809524</v>
      </c>
      <c r="AA875" s="611">
        <f t="shared" si="861"/>
        <v>854190.47619047621</v>
      </c>
      <c r="AB875" s="611">
        <f t="shared" si="862"/>
        <v>0</v>
      </c>
      <c r="AC875" s="5" t="b">
        <f t="shared" si="863"/>
        <v>1</v>
      </c>
    </row>
    <row r="876" spans="1:29" ht="15" customHeight="1">
      <c r="A876" s="612" t="s">
        <v>526</v>
      </c>
      <c r="B876" s="804">
        <v>154</v>
      </c>
      <c r="C876" s="622" t="s">
        <v>531</v>
      </c>
      <c r="D876" s="601" t="s">
        <v>434</v>
      </c>
      <c r="E876" s="530" t="s">
        <v>2072</v>
      </c>
      <c r="F876" s="624" t="s">
        <v>539</v>
      </c>
      <c r="G876" s="624" t="s">
        <v>545</v>
      </c>
      <c r="H876" s="624" t="s">
        <v>212</v>
      </c>
      <c r="I876" s="630" t="s">
        <v>211</v>
      </c>
      <c r="J876" s="625">
        <v>1</v>
      </c>
      <c r="K876" s="624" t="s">
        <v>1899</v>
      </c>
      <c r="L876" s="620">
        <v>854190.47619047621</v>
      </c>
      <c r="M876" s="624">
        <v>2013</v>
      </c>
      <c r="N876" s="530" t="s">
        <v>210</v>
      </c>
      <c r="O876" s="633">
        <f t="shared" si="854"/>
        <v>854190.47619047621</v>
      </c>
      <c r="P876" s="530" t="s">
        <v>99</v>
      </c>
      <c r="Q876" s="604"/>
      <c r="R876" s="609"/>
      <c r="S876" s="894"/>
      <c r="T876" s="623">
        <v>5</v>
      </c>
      <c r="U876" s="634">
        <f t="shared" si="855"/>
        <v>4</v>
      </c>
      <c r="V876" s="611">
        <f t="shared" si="856"/>
        <v>170838.09523809524</v>
      </c>
      <c r="W876" s="611">
        <f t="shared" si="857"/>
        <v>683352.38095238095</v>
      </c>
      <c r="X876" s="611">
        <f t="shared" si="858"/>
        <v>170838.09523809527</v>
      </c>
      <c r="Y876" s="610">
        <f t="shared" si="859"/>
        <v>5</v>
      </c>
      <c r="Z876" s="611">
        <f t="shared" si="860"/>
        <v>170838.09523809524</v>
      </c>
      <c r="AA876" s="611">
        <f t="shared" si="861"/>
        <v>854190.47619047621</v>
      </c>
      <c r="AB876" s="611">
        <f t="shared" si="862"/>
        <v>0</v>
      </c>
      <c r="AC876" s="5" t="b">
        <f t="shared" si="863"/>
        <v>1</v>
      </c>
    </row>
    <row r="877" spans="1:29" ht="15" customHeight="1">
      <c r="A877" s="612" t="s">
        <v>526</v>
      </c>
      <c r="B877" s="804">
        <v>155</v>
      </c>
      <c r="C877" s="622" t="s">
        <v>531</v>
      </c>
      <c r="D877" s="601" t="s">
        <v>434</v>
      </c>
      <c r="E877" s="530" t="s">
        <v>2073</v>
      </c>
      <c r="F877" s="624" t="s">
        <v>539</v>
      </c>
      <c r="G877" s="624" t="s">
        <v>545</v>
      </c>
      <c r="H877" s="624" t="s">
        <v>212</v>
      </c>
      <c r="I877" s="630" t="s">
        <v>211</v>
      </c>
      <c r="J877" s="625">
        <v>1</v>
      </c>
      <c r="K877" s="624" t="s">
        <v>1899</v>
      </c>
      <c r="L877" s="620">
        <v>854190.47619047621</v>
      </c>
      <c r="M877" s="624">
        <v>2013</v>
      </c>
      <c r="N877" s="530" t="s">
        <v>210</v>
      </c>
      <c r="O877" s="633">
        <f t="shared" si="854"/>
        <v>854190.47619047621</v>
      </c>
      <c r="P877" s="530" t="s">
        <v>99</v>
      </c>
      <c r="Q877" s="604"/>
      <c r="R877" s="609"/>
      <c r="S877" s="894"/>
      <c r="T877" s="623">
        <v>5</v>
      </c>
      <c r="U877" s="634">
        <f t="shared" si="855"/>
        <v>4</v>
      </c>
      <c r="V877" s="611">
        <f t="shared" si="856"/>
        <v>170838.09523809524</v>
      </c>
      <c r="W877" s="611">
        <f t="shared" si="857"/>
        <v>683352.38095238095</v>
      </c>
      <c r="X877" s="611">
        <f t="shared" si="858"/>
        <v>170838.09523809527</v>
      </c>
      <c r="Y877" s="610">
        <f t="shared" si="859"/>
        <v>5</v>
      </c>
      <c r="Z877" s="611">
        <f t="shared" si="860"/>
        <v>170838.09523809524</v>
      </c>
      <c r="AA877" s="611">
        <f t="shared" si="861"/>
        <v>854190.47619047621</v>
      </c>
      <c r="AB877" s="611">
        <f t="shared" si="862"/>
        <v>0</v>
      </c>
      <c r="AC877" s="5" t="b">
        <f t="shared" si="863"/>
        <v>1</v>
      </c>
    </row>
    <row r="878" spans="1:29" ht="15" customHeight="1">
      <c r="A878" s="612" t="s">
        <v>526</v>
      </c>
      <c r="B878" s="804">
        <v>156</v>
      </c>
      <c r="C878" s="622" t="s">
        <v>531</v>
      </c>
      <c r="D878" s="601" t="s">
        <v>434</v>
      </c>
      <c r="E878" s="530" t="s">
        <v>2074</v>
      </c>
      <c r="F878" s="624" t="s">
        <v>539</v>
      </c>
      <c r="G878" s="624" t="s">
        <v>545</v>
      </c>
      <c r="H878" s="624" t="s">
        <v>212</v>
      </c>
      <c r="I878" s="630" t="s">
        <v>211</v>
      </c>
      <c r="J878" s="625">
        <v>1</v>
      </c>
      <c r="K878" s="624" t="s">
        <v>1899</v>
      </c>
      <c r="L878" s="620">
        <v>854190.47619047621</v>
      </c>
      <c r="M878" s="624">
        <v>2013</v>
      </c>
      <c r="N878" s="530" t="s">
        <v>210</v>
      </c>
      <c r="O878" s="633">
        <f t="shared" si="854"/>
        <v>854190.47619047621</v>
      </c>
      <c r="P878" s="530" t="s">
        <v>99</v>
      </c>
      <c r="Q878" s="604"/>
      <c r="R878" s="609"/>
      <c r="S878" s="894"/>
      <c r="T878" s="623">
        <v>5</v>
      </c>
      <c r="U878" s="634">
        <f t="shared" si="855"/>
        <v>4</v>
      </c>
      <c r="V878" s="611">
        <f t="shared" si="856"/>
        <v>170838.09523809524</v>
      </c>
      <c r="W878" s="611">
        <f t="shared" si="857"/>
        <v>683352.38095238095</v>
      </c>
      <c r="X878" s="611">
        <f t="shared" si="858"/>
        <v>170838.09523809527</v>
      </c>
      <c r="Y878" s="610">
        <f t="shared" si="859"/>
        <v>5</v>
      </c>
      <c r="Z878" s="611">
        <f t="shared" si="860"/>
        <v>170838.09523809524</v>
      </c>
      <c r="AA878" s="611">
        <f t="shared" si="861"/>
        <v>854190.47619047621</v>
      </c>
      <c r="AB878" s="611">
        <f t="shared" si="862"/>
        <v>0</v>
      </c>
      <c r="AC878" s="5" t="b">
        <f t="shared" si="863"/>
        <v>1</v>
      </c>
    </row>
    <row r="879" spans="1:29" ht="15" customHeight="1">
      <c r="A879" s="612" t="s">
        <v>526</v>
      </c>
      <c r="B879" s="804">
        <v>157</v>
      </c>
      <c r="C879" s="622" t="s">
        <v>531</v>
      </c>
      <c r="D879" s="601" t="s">
        <v>434</v>
      </c>
      <c r="E879" s="530" t="s">
        <v>2075</v>
      </c>
      <c r="F879" s="624" t="s">
        <v>539</v>
      </c>
      <c r="G879" s="624" t="s">
        <v>545</v>
      </c>
      <c r="H879" s="624" t="s">
        <v>212</v>
      </c>
      <c r="I879" s="630" t="s">
        <v>211</v>
      </c>
      <c r="J879" s="625">
        <v>1</v>
      </c>
      <c r="K879" s="624" t="s">
        <v>1899</v>
      </c>
      <c r="L879" s="620">
        <v>854190.47619047621</v>
      </c>
      <c r="M879" s="624">
        <v>2013</v>
      </c>
      <c r="N879" s="530" t="s">
        <v>210</v>
      </c>
      <c r="O879" s="633">
        <f t="shared" ref="O879:O942" si="864">J879*L879</f>
        <v>854190.47619047621</v>
      </c>
      <c r="P879" s="530" t="s">
        <v>99</v>
      </c>
      <c r="Q879" s="604"/>
      <c r="R879" s="609"/>
      <c r="S879" s="894"/>
      <c r="T879" s="623">
        <v>5</v>
      </c>
      <c r="U879" s="634">
        <f t="shared" ref="U879:U942" si="865">2016-M879+1</f>
        <v>4</v>
      </c>
      <c r="V879" s="611">
        <f t="shared" ref="V879:V942" si="866">O879/T879</f>
        <v>170838.09523809524</v>
      </c>
      <c r="W879" s="611">
        <f t="shared" ref="W879:W942" si="867">U879*V879</f>
        <v>683352.38095238095</v>
      </c>
      <c r="X879" s="611">
        <f t="shared" ref="X879:X942" si="868">O879-W879</f>
        <v>170838.09523809527</v>
      </c>
      <c r="Y879" s="610">
        <f t="shared" ref="Y879:Y942" si="869">2017-M879+1</f>
        <v>5</v>
      </c>
      <c r="Z879" s="611">
        <f t="shared" ref="Z879:Z942" si="870">O879/T879</f>
        <v>170838.09523809524</v>
      </c>
      <c r="AA879" s="611">
        <f t="shared" ref="AA879:AA942" si="871">Y879*Z879</f>
        <v>854190.47619047621</v>
      </c>
      <c r="AB879" s="611">
        <f t="shared" ref="AB879:AB942" si="872">O879-AA879</f>
        <v>0</v>
      </c>
      <c r="AC879" s="5" t="b">
        <f t="shared" ref="AC879:AC942" si="873">AA879+AB879=O879</f>
        <v>1</v>
      </c>
    </row>
    <row r="880" spans="1:29" ht="15" customHeight="1">
      <c r="A880" s="612" t="s">
        <v>526</v>
      </c>
      <c r="B880" s="804">
        <v>158</v>
      </c>
      <c r="C880" s="622" t="s">
        <v>531</v>
      </c>
      <c r="D880" s="601" t="s">
        <v>434</v>
      </c>
      <c r="E880" s="530" t="s">
        <v>2076</v>
      </c>
      <c r="F880" s="624" t="s">
        <v>539</v>
      </c>
      <c r="G880" s="624" t="s">
        <v>545</v>
      </c>
      <c r="H880" s="624" t="s">
        <v>212</v>
      </c>
      <c r="I880" s="630" t="s">
        <v>211</v>
      </c>
      <c r="J880" s="625">
        <v>1</v>
      </c>
      <c r="K880" s="624" t="s">
        <v>1899</v>
      </c>
      <c r="L880" s="620">
        <v>854190.47619047621</v>
      </c>
      <c r="M880" s="624">
        <v>2013</v>
      </c>
      <c r="N880" s="530" t="s">
        <v>210</v>
      </c>
      <c r="O880" s="633">
        <f t="shared" si="864"/>
        <v>854190.47619047621</v>
      </c>
      <c r="P880" s="530" t="s">
        <v>99</v>
      </c>
      <c r="Q880" s="604"/>
      <c r="R880" s="609"/>
      <c r="S880" s="894"/>
      <c r="T880" s="623">
        <v>5</v>
      </c>
      <c r="U880" s="634">
        <f t="shared" si="865"/>
        <v>4</v>
      </c>
      <c r="V880" s="611">
        <f t="shared" si="866"/>
        <v>170838.09523809524</v>
      </c>
      <c r="W880" s="611">
        <f t="shared" si="867"/>
        <v>683352.38095238095</v>
      </c>
      <c r="X880" s="611">
        <f t="shared" si="868"/>
        <v>170838.09523809527</v>
      </c>
      <c r="Y880" s="610">
        <f t="shared" si="869"/>
        <v>5</v>
      </c>
      <c r="Z880" s="611">
        <f t="shared" si="870"/>
        <v>170838.09523809524</v>
      </c>
      <c r="AA880" s="611">
        <f t="shared" si="871"/>
        <v>854190.47619047621</v>
      </c>
      <c r="AB880" s="611">
        <f t="shared" si="872"/>
        <v>0</v>
      </c>
      <c r="AC880" s="5" t="b">
        <f t="shared" si="873"/>
        <v>1</v>
      </c>
    </row>
    <row r="881" spans="1:29" ht="15" customHeight="1">
      <c r="A881" s="612" t="s">
        <v>526</v>
      </c>
      <c r="B881" s="804">
        <v>159</v>
      </c>
      <c r="C881" s="622" t="s">
        <v>531</v>
      </c>
      <c r="D881" s="601" t="s">
        <v>434</v>
      </c>
      <c r="E881" s="530" t="s">
        <v>2077</v>
      </c>
      <c r="F881" s="624" t="s">
        <v>539</v>
      </c>
      <c r="G881" s="624" t="s">
        <v>545</v>
      </c>
      <c r="H881" s="624" t="s">
        <v>212</v>
      </c>
      <c r="I881" s="630" t="s">
        <v>211</v>
      </c>
      <c r="J881" s="625">
        <v>1</v>
      </c>
      <c r="K881" s="624" t="s">
        <v>1899</v>
      </c>
      <c r="L881" s="620">
        <v>854190.47619047621</v>
      </c>
      <c r="M881" s="624">
        <v>2013</v>
      </c>
      <c r="N881" s="530" t="s">
        <v>210</v>
      </c>
      <c r="O881" s="633">
        <f t="shared" si="864"/>
        <v>854190.47619047621</v>
      </c>
      <c r="P881" s="530" t="s">
        <v>99</v>
      </c>
      <c r="Q881" s="604"/>
      <c r="R881" s="609"/>
      <c r="S881" s="894"/>
      <c r="T881" s="623">
        <v>5</v>
      </c>
      <c r="U881" s="634">
        <f t="shared" si="865"/>
        <v>4</v>
      </c>
      <c r="V881" s="611">
        <f t="shared" si="866"/>
        <v>170838.09523809524</v>
      </c>
      <c r="W881" s="611">
        <f t="shared" si="867"/>
        <v>683352.38095238095</v>
      </c>
      <c r="X881" s="611">
        <f t="shared" si="868"/>
        <v>170838.09523809527</v>
      </c>
      <c r="Y881" s="610">
        <f t="shared" si="869"/>
        <v>5</v>
      </c>
      <c r="Z881" s="611">
        <f t="shared" si="870"/>
        <v>170838.09523809524</v>
      </c>
      <c r="AA881" s="611">
        <f t="shared" si="871"/>
        <v>854190.47619047621</v>
      </c>
      <c r="AB881" s="611">
        <f t="shared" si="872"/>
        <v>0</v>
      </c>
      <c r="AC881" s="5" t="b">
        <f t="shared" si="873"/>
        <v>1</v>
      </c>
    </row>
    <row r="882" spans="1:29" ht="15" customHeight="1">
      <c r="A882" s="612" t="s">
        <v>526</v>
      </c>
      <c r="B882" s="804">
        <v>160</v>
      </c>
      <c r="C882" s="622" t="s">
        <v>531</v>
      </c>
      <c r="D882" s="601" t="s">
        <v>434</v>
      </c>
      <c r="E882" s="530" t="s">
        <v>2078</v>
      </c>
      <c r="F882" s="624" t="s">
        <v>539</v>
      </c>
      <c r="G882" s="624" t="s">
        <v>545</v>
      </c>
      <c r="H882" s="624" t="s">
        <v>212</v>
      </c>
      <c r="I882" s="630" t="s">
        <v>211</v>
      </c>
      <c r="J882" s="625">
        <v>1</v>
      </c>
      <c r="K882" s="624" t="s">
        <v>1899</v>
      </c>
      <c r="L882" s="620">
        <v>854190.47619047621</v>
      </c>
      <c r="M882" s="624">
        <v>2013</v>
      </c>
      <c r="N882" s="530" t="s">
        <v>210</v>
      </c>
      <c r="O882" s="633">
        <f t="shared" si="864"/>
        <v>854190.47619047621</v>
      </c>
      <c r="P882" s="530" t="s">
        <v>99</v>
      </c>
      <c r="Q882" s="604"/>
      <c r="R882" s="609"/>
      <c r="S882" s="894"/>
      <c r="T882" s="623">
        <v>5</v>
      </c>
      <c r="U882" s="634">
        <f t="shared" si="865"/>
        <v>4</v>
      </c>
      <c r="V882" s="611">
        <f t="shared" si="866"/>
        <v>170838.09523809524</v>
      </c>
      <c r="W882" s="611">
        <f t="shared" si="867"/>
        <v>683352.38095238095</v>
      </c>
      <c r="X882" s="611">
        <f t="shared" si="868"/>
        <v>170838.09523809527</v>
      </c>
      <c r="Y882" s="610">
        <f t="shared" si="869"/>
        <v>5</v>
      </c>
      <c r="Z882" s="611">
        <f t="shared" si="870"/>
        <v>170838.09523809524</v>
      </c>
      <c r="AA882" s="611">
        <f t="shared" si="871"/>
        <v>854190.47619047621</v>
      </c>
      <c r="AB882" s="611">
        <f t="shared" si="872"/>
        <v>0</v>
      </c>
      <c r="AC882" s="5" t="b">
        <f t="shared" si="873"/>
        <v>1</v>
      </c>
    </row>
    <row r="883" spans="1:29" ht="15" customHeight="1">
      <c r="A883" s="612" t="s">
        <v>526</v>
      </c>
      <c r="B883" s="804">
        <v>161</v>
      </c>
      <c r="C883" s="622" t="s">
        <v>531</v>
      </c>
      <c r="D883" s="601" t="s">
        <v>434</v>
      </c>
      <c r="E883" s="530" t="s">
        <v>2079</v>
      </c>
      <c r="F883" s="624" t="s">
        <v>539</v>
      </c>
      <c r="G883" s="624" t="s">
        <v>545</v>
      </c>
      <c r="H883" s="624" t="s">
        <v>212</v>
      </c>
      <c r="I883" s="630" t="s">
        <v>211</v>
      </c>
      <c r="J883" s="625">
        <v>1</v>
      </c>
      <c r="K883" s="624" t="s">
        <v>1899</v>
      </c>
      <c r="L883" s="620">
        <v>854190.47619047621</v>
      </c>
      <c r="M883" s="624">
        <v>2013</v>
      </c>
      <c r="N883" s="530" t="s">
        <v>210</v>
      </c>
      <c r="O883" s="633">
        <f t="shared" si="864"/>
        <v>854190.47619047621</v>
      </c>
      <c r="P883" s="530" t="s">
        <v>99</v>
      </c>
      <c r="Q883" s="604"/>
      <c r="R883" s="609"/>
      <c r="S883" s="894"/>
      <c r="T883" s="623">
        <v>5</v>
      </c>
      <c r="U883" s="634">
        <f t="shared" si="865"/>
        <v>4</v>
      </c>
      <c r="V883" s="611">
        <f t="shared" si="866"/>
        <v>170838.09523809524</v>
      </c>
      <c r="W883" s="611">
        <f t="shared" si="867"/>
        <v>683352.38095238095</v>
      </c>
      <c r="X883" s="611">
        <f t="shared" si="868"/>
        <v>170838.09523809527</v>
      </c>
      <c r="Y883" s="610">
        <f t="shared" si="869"/>
        <v>5</v>
      </c>
      <c r="Z883" s="611">
        <f t="shared" si="870"/>
        <v>170838.09523809524</v>
      </c>
      <c r="AA883" s="611">
        <f t="shared" si="871"/>
        <v>854190.47619047621</v>
      </c>
      <c r="AB883" s="611">
        <f t="shared" si="872"/>
        <v>0</v>
      </c>
      <c r="AC883" s="5" t="b">
        <f t="shared" si="873"/>
        <v>1</v>
      </c>
    </row>
    <row r="884" spans="1:29" ht="15" customHeight="1">
      <c r="A884" s="612" t="s">
        <v>526</v>
      </c>
      <c r="B884" s="804">
        <v>162</v>
      </c>
      <c r="C884" s="622" t="s">
        <v>531</v>
      </c>
      <c r="D884" s="601" t="s">
        <v>434</v>
      </c>
      <c r="E884" s="530" t="s">
        <v>2080</v>
      </c>
      <c r="F884" s="624" t="s">
        <v>539</v>
      </c>
      <c r="G884" s="624" t="s">
        <v>545</v>
      </c>
      <c r="H884" s="624" t="s">
        <v>212</v>
      </c>
      <c r="I884" s="630" t="s">
        <v>211</v>
      </c>
      <c r="J884" s="625">
        <v>1</v>
      </c>
      <c r="K884" s="624" t="s">
        <v>1899</v>
      </c>
      <c r="L884" s="620">
        <v>854190.47619047621</v>
      </c>
      <c r="M884" s="624">
        <v>2013</v>
      </c>
      <c r="N884" s="530" t="s">
        <v>210</v>
      </c>
      <c r="O884" s="633">
        <f t="shared" si="864"/>
        <v>854190.47619047621</v>
      </c>
      <c r="P884" s="530" t="s">
        <v>99</v>
      </c>
      <c r="Q884" s="604"/>
      <c r="R884" s="609"/>
      <c r="S884" s="894"/>
      <c r="T884" s="623">
        <v>5</v>
      </c>
      <c r="U884" s="634">
        <f t="shared" si="865"/>
        <v>4</v>
      </c>
      <c r="V884" s="611">
        <f t="shared" si="866"/>
        <v>170838.09523809524</v>
      </c>
      <c r="W884" s="611">
        <f t="shared" si="867"/>
        <v>683352.38095238095</v>
      </c>
      <c r="X884" s="611">
        <f t="shared" si="868"/>
        <v>170838.09523809527</v>
      </c>
      <c r="Y884" s="610">
        <f t="shared" si="869"/>
        <v>5</v>
      </c>
      <c r="Z884" s="611">
        <f t="shared" si="870"/>
        <v>170838.09523809524</v>
      </c>
      <c r="AA884" s="611">
        <f t="shared" si="871"/>
        <v>854190.47619047621</v>
      </c>
      <c r="AB884" s="611">
        <f t="shared" si="872"/>
        <v>0</v>
      </c>
      <c r="AC884" s="5" t="b">
        <f t="shared" si="873"/>
        <v>1</v>
      </c>
    </row>
    <row r="885" spans="1:29" ht="15" customHeight="1">
      <c r="A885" s="612" t="s">
        <v>526</v>
      </c>
      <c r="B885" s="804">
        <v>163</v>
      </c>
      <c r="C885" s="622" t="s">
        <v>531</v>
      </c>
      <c r="D885" s="601" t="s">
        <v>434</v>
      </c>
      <c r="E885" s="530" t="s">
        <v>2081</v>
      </c>
      <c r="F885" s="624" t="s">
        <v>539</v>
      </c>
      <c r="G885" s="624" t="s">
        <v>545</v>
      </c>
      <c r="H885" s="624" t="s">
        <v>212</v>
      </c>
      <c r="I885" s="630" t="s">
        <v>211</v>
      </c>
      <c r="J885" s="625">
        <v>1</v>
      </c>
      <c r="K885" s="624" t="s">
        <v>1899</v>
      </c>
      <c r="L885" s="620">
        <v>854190.47619047621</v>
      </c>
      <c r="M885" s="624">
        <v>2013</v>
      </c>
      <c r="N885" s="530" t="s">
        <v>210</v>
      </c>
      <c r="O885" s="633">
        <f t="shared" si="864"/>
        <v>854190.47619047621</v>
      </c>
      <c r="P885" s="530" t="s">
        <v>99</v>
      </c>
      <c r="Q885" s="604"/>
      <c r="R885" s="609"/>
      <c r="S885" s="894"/>
      <c r="T885" s="623">
        <v>5</v>
      </c>
      <c r="U885" s="634">
        <f t="shared" si="865"/>
        <v>4</v>
      </c>
      <c r="V885" s="611">
        <f t="shared" si="866"/>
        <v>170838.09523809524</v>
      </c>
      <c r="W885" s="611">
        <f t="shared" si="867"/>
        <v>683352.38095238095</v>
      </c>
      <c r="X885" s="611">
        <f t="shared" si="868"/>
        <v>170838.09523809527</v>
      </c>
      <c r="Y885" s="610">
        <f t="shared" si="869"/>
        <v>5</v>
      </c>
      <c r="Z885" s="611">
        <f t="shared" si="870"/>
        <v>170838.09523809524</v>
      </c>
      <c r="AA885" s="611">
        <f t="shared" si="871"/>
        <v>854190.47619047621</v>
      </c>
      <c r="AB885" s="611">
        <f t="shared" si="872"/>
        <v>0</v>
      </c>
      <c r="AC885" s="5" t="b">
        <f t="shared" si="873"/>
        <v>1</v>
      </c>
    </row>
    <row r="886" spans="1:29" ht="15" customHeight="1">
      <c r="A886" s="612" t="s">
        <v>526</v>
      </c>
      <c r="B886" s="804">
        <v>164</v>
      </c>
      <c r="C886" s="622" t="s">
        <v>531</v>
      </c>
      <c r="D886" s="601" t="s">
        <v>434</v>
      </c>
      <c r="E886" s="530" t="s">
        <v>2082</v>
      </c>
      <c r="F886" s="624" t="s">
        <v>539</v>
      </c>
      <c r="G886" s="624" t="s">
        <v>545</v>
      </c>
      <c r="H886" s="624" t="s">
        <v>212</v>
      </c>
      <c r="I886" s="630" t="s">
        <v>211</v>
      </c>
      <c r="J886" s="625">
        <v>1</v>
      </c>
      <c r="K886" s="624" t="s">
        <v>1899</v>
      </c>
      <c r="L886" s="620">
        <v>854190.47619047621</v>
      </c>
      <c r="M886" s="624">
        <v>2013</v>
      </c>
      <c r="N886" s="530" t="s">
        <v>210</v>
      </c>
      <c r="O886" s="633">
        <f t="shared" si="864"/>
        <v>854190.47619047621</v>
      </c>
      <c r="P886" s="530" t="s">
        <v>99</v>
      </c>
      <c r="Q886" s="604"/>
      <c r="R886" s="609"/>
      <c r="S886" s="894"/>
      <c r="T886" s="623">
        <v>5</v>
      </c>
      <c r="U886" s="634">
        <f t="shared" si="865"/>
        <v>4</v>
      </c>
      <c r="V886" s="611">
        <f t="shared" si="866"/>
        <v>170838.09523809524</v>
      </c>
      <c r="W886" s="611">
        <f t="shared" si="867"/>
        <v>683352.38095238095</v>
      </c>
      <c r="X886" s="611">
        <f t="shared" si="868"/>
        <v>170838.09523809527</v>
      </c>
      <c r="Y886" s="610">
        <f t="shared" si="869"/>
        <v>5</v>
      </c>
      <c r="Z886" s="611">
        <f t="shared" si="870"/>
        <v>170838.09523809524</v>
      </c>
      <c r="AA886" s="611">
        <f t="shared" si="871"/>
        <v>854190.47619047621</v>
      </c>
      <c r="AB886" s="611">
        <f t="shared" si="872"/>
        <v>0</v>
      </c>
      <c r="AC886" s="5" t="b">
        <f t="shared" si="873"/>
        <v>1</v>
      </c>
    </row>
    <row r="887" spans="1:29" ht="15" customHeight="1">
      <c r="A887" s="612" t="s">
        <v>526</v>
      </c>
      <c r="B887" s="804">
        <v>165</v>
      </c>
      <c r="C887" s="622" t="s">
        <v>531</v>
      </c>
      <c r="D887" s="601" t="s">
        <v>434</v>
      </c>
      <c r="E887" s="530" t="s">
        <v>2083</v>
      </c>
      <c r="F887" s="624" t="s">
        <v>539</v>
      </c>
      <c r="G887" s="624" t="s">
        <v>545</v>
      </c>
      <c r="H887" s="624" t="s">
        <v>212</v>
      </c>
      <c r="I887" s="630" t="s">
        <v>211</v>
      </c>
      <c r="J887" s="625">
        <v>1</v>
      </c>
      <c r="K887" s="624" t="s">
        <v>1899</v>
      </c>
      <c r="L887" s="620">
        <v>854190.47619047621</v>
      </c>
      <c r="M887" s="624">
        <v>2013</v>
      </c>
      <c r="N887" s="530" t="s">
        <v>210</v>
      </c>
      <c r="O887" s="633">
        <f t="shared" si="864"/>
        <v>854190.47619047621</v>
      </c>
      <c r="P887" s="530" t="s">
        <v>99</v>
      </c>
      <c r="Q887" s="604"/>
      <c r="R887" s="609"/>
      <c r="S887" s="894"/>
      <c r="T887" s="623">
        <v>5</v>
      </c>
      <c r="U887" s="634">
        <f t="shared" si="865"/>
        <v>4</v>
      </c>
      <c r="V887" s="611">
        <f t="shared" si="866"/>
        <v>170838.09523809524</v>
      </c>
      <c r="W887" s="611">
        <f t="shared" si="867"/>
        <v>683352.38095238095</v>
      </c>
      <c r="X887" s="611">
        <f t="shared" si="868"/>
        <v>170838.09523809527</v>
      </c>
      <c r="Y887" s="610">
        <f t="shared" si="869"/>
        <v>5</v>
      </c>
      <c r="Z887" s="611">
        <f t="shared" si="870"/>
        <v>170838.09523809524</v>
      </c>
      <c r="AA887" s="611">
        <f t="shared" si="871"/>
        <v>854190.47619047621</v>
      </c>
      <c r="AB887" s="611">
        <f t="shared" si="872"/>
        <v>0</v>
      </c>
      <c r="AC887" s="5" t="b">
        <f t="shared" si="873"/>
        <v>1</v>
      </c>
    </row>
    <row r="888" spans="1:29" ht="15" customHeight="1">
      <c r="A888" s="612" t="s">
        <v>526</v>
      </c>
      <c r="B888" s="804">
        <v>166</v>
      </c>
      <c r="C888" s="622" t="s">
        <v>531</v>
      </c>
      <c r="D888" s="601" t="s">
        <v>434</v>
      </c>
      <c r="E888" s="530" t="s">
        <v>2084</v>
      </c>
      <c r="F888" s="624" t="s">
        <v>539</v>
      </c>
      <c r="G888" s="624" t="s">
        <v>545</v>
      </c>
      <c r="H888" s="624" t="s">
        <v>212</v>
      </c>
      <c r="I888" s="630" t="s">
        <v>211</v>
      </c>
      <c r="J888" s="625">
        <v>1</v>
      </c>
      <c r="K888" s="624" t="s">
        <v>1899</v>
      </c>
      <c r="L888" s="620">
        <v>854190.47619047621</v>
      </c>
      <c r="M888" s="624">
        <v>2013</v>
      </c>
      <c r="N888" s="530" t="s">
        <v>210</v>
      </c>
      <c r="O888" s="633">
        <f t="shared" si="864"/>
        <v>854190.47619047621</v>
      </c>
      <c r="P888" s="530" t="s">
        <v>99</v>
      </c>
      <c r="Q888" s="604"/>
      <c r="R888" s="609"/>
      <c r="S888" s="894"/>
      <c r="T888" s="623">
        <v>5</v>
      </c>
      <c r="U888" s="634">
        <f t="shared" si="865"/>
        <v>4</v>
      </c>
      <c r="V888" s="611">
        <f t="shared" si="866"/>
        <v>170838.09523809524</v>
      </c>
      <c r="W888" s="611">
        <f t="shared" si="867"/>
        <v>683352.38095238095</v>
      </c>
      <c r="X888" s="611">
        <f t="shared" si="868"/>
        <v>170838.09523809527</v>
      </c>
      <c r="Y888" s="610">
        <f t="shared" si="869"/>
        <v>5</v>
      </c>
      <c r="Z888" s="611">
        <f t="shared" si="870"/>
        <v>170838.09523809524</v>
      </c>
      <c r="AA888" s="611">
        <f t="shared" si="871"/>
        <v>854190.47619047621</v>
      </c>
      <c r="AB888" s="611">
        <f t="shared" si="872"/>
        <v>0</v>
      </c>
      <c r="AC888" s="5" t="b">
        <f t="shared" si="873"/>
        <v>1</v>
      </c>
    </row>
    <row r="889" spans="1:29" ht="15" customHeight="1">
      <c r="A889" s="612" t="s">
        <v>526</v>
      </c>
      <c r="B889" s="804">
        <v>167</v>
      </c>
      <c r="C889" s="622" t="s">
        <v>531</v>
      </c>
      <c r="D889" s="601" t="s">
        <v>434</v>
      </c>
      <c r="E889" s="530" t="s">
        <v>2085</v>
      </c>
      <c r="F889" s="624" t="s">
        <v>539</v>
      </c>
      <c r="G889" s="624" t="s">
        <v>545</v>
      </c>
      <c r="H889" s="624" t="s">
        <v>212</v>
      </c>
      <c r="I889" s="630" t="s">
        <v>211</v>
      </c>
      <c r="J889" s="625">
        <v>1</v>
      </c>
      <c r="K889" s="624" t="s">
        <v>1899</v>
      </c>
      <c r="L889" s="620">
        <v>854190.47619047621</v>
      </c>
      <c r="M889" s="624">
        <v>2013</v>
      </c>
      <c r="N889" s="530" t="s">
        <v>210</v>
      </c>
      <c r="O889" s="633">
        <f t="shared" si="864"/>
        <v>854190.47619047621</v>
      </c>
      <c r="P889" s="530" t="s">
        <v>99</v>
      </c>
      <c r="Q889" s="604"/>
      <c r="R889" s="609"/>
      <c r="S889" s="894"/>
      <c r="T889" s="623">
        <v>5</v>
      </c>
      <c r="U889" s="634">
        <f t="shared" si="865"/>
        <v>4</v>
      </c>
      <c r="V889" s="611">
        <f t="shared" si="866"/>
        <v>170838.09523809524</v>
      </c>
      <c r="W889" s="611">
        <f t="shared" si="867"/>
        <v>683352.38095238095</v>
      </c>
      <c r="X889" s="611">
        <f t="shared" si="868"/>
        <v>170838.09523809527</v>
      </c>
      <c r="Y889" s="610">
        <f t="shared" si="869"/>
        <v>5</v>
      </c>
      <c r="Z889" s="611">
        <f t="shared" si="870"/>
        <v>170838.09523809524</v>
      </c>
      <c r="AA889" s="611">
        <f t="shared" si="871"/>
        <v>854190.47619047621</v>
      </c>
      <c r="AB889" s="611">
        <f t="shared" si="872"/>
        <v>0</v>
      </c>
      <c r="AC889" s="5" t="b">
        <f t="shared" si="873"/>
        <v>1</v>
      </c>
    </row>
    <row r="890" spans="1:29" ht="15" customHeight="1">
      <c r="A890" s="612" t="s">
        <v>526</v>
      </c>
      <c r="B890" s="804">
        <v>168</v>
      </c>
      <c r="C890" s="622" t="s">
        <v>531</v>
      </c>
      <c r="D890" s="601" t="s">
        <v>434</v>
      </c>
      <c r="E890" s="530" t="s">
        <v>2086</v>
      </c>
      <c r="F890" s="624" t="s">
        <v>539</v>
      </c>
      <c r="G890" s="624" t="s">
        <v>545</v>
      </c>
      <c r="H890" s="624" t="s">
        <v>212</v>
      </c>
      <c r="I890" s="630" t="s">
        <v>211</v>
      </c>
      <c r="J890" s="625">
        <v>1</v>
      </c>
      <c r="K890" s="624" t="s">
        <v>1899</v>
      </c>
      <c r="L890" s="620">
        <v>854190.47619047621</v>
      </c>
      <c r="M890" s="624">
        <v>2013</v>
      </c>
      <c r="N890" s="530" t="s">
        <v>210</v>
      </c>
      <c r="O890" s="633">
        <f t="shared" si="864"/>
        <v>854190.47619047621</v>
      </c>
      <c r="P890" s="530" t="s">
        <v>99</v>
      </c>
      <c r="Q890" s="604"/>
      <c r="R890" s="609"/>
      <c r="S890" s="894"/>
      <c r="T890" s="623">
        <v>5</v>
      </c>
      <c r="U890" s="634">
        <f t="shared" si="865"/>
        <v>4</v>
      </c>
      <c r="V890" s="611">
        <f t="shared" si="866"/>
        <v>170838.09523809524</v>
      </c>
      <c r="W890" s="611">
        <f t="shared" si="867"/>
        <v>683352.38095238095</v>
      </c>
      <c r="X890" s="611">
        <f t="shared" si="868"/>
        <v>170838.09523809527</v>
      </c>
      <c r="Y890" s="610">
        <f t="shared" si="869"/>
        <v>5</v>
      </c>
      <c r="Z890" s="611">
        <f t="shared" si="870"/>
        <v>170838.09523809524</v>
      </c>
      <c r="AA890" s="611">
        <f t="shared" si="871"/>
        <v>854190.47619047621</v>
      </c>
      <c r="AB890" s="611">
        <f t="shared" si="872"/>
        <v>0</v>
      </c>
      <c r="AC890" s="5" t="b">
        <f t="shared" si="873"/>
        <v>1</v>
      </c>
    </row>
    <row r="891" spans="1:29" ht="15" customHeight="1">
      <c r="A891" s="612" t="s">
        <v>526</v>
      </c>
      <c r="B891" s="804">
        <v>169</v>
      </c>
      <c r="C891" s="622" t="s">
        <v>531</v>
      </c>
      <c r="D891" s="601" t="s">
        <v>434</v>
      </c>
      <c r="E891" s="530" t="s">
        <v>2087</v>
      </c>
      <c r="F891" s="624" t="s">
        <v>539</v>
      </c>
      <c r="G891" s="624" t="s">
        <v>545</v>
      </c>
      <c r="H891" s="624" t="s">
        <v>212</v>
      </c>
      <c r="I891" s="630" t="s">
        <v>211</v>
      </c>
      <c r="J891" s="625">
        <v>1</v>
      </c>
      <c r="K891" s="624" t="s">
        <v>1899</v>
      </c>
      <c r="L891" s="620">
        <v>854190.47619047621</v>
      </c>
      <c r="M891" s="624">
        <v>2013</v>
      </c>
      <c r="N891" s="530" t="s">
        <v>210</v>
      </c>
      <c r="O891" s="633">
        <f t="shared" si="864"/>
        <v>854190.47619047621</v>
      </c>
      <c r="P891" s="530" t="s">
        <v>99</v>
      </c>
      <c r="Q891" s="604"/>
      <c r="R891" s="609"/>
      <c r="S891" s="894"/>
      <c r="T891" s="623">
        <v>5</v>
      </c>
      <c r="U891" s="634">
        <f t="shared" si="865"/>
        <v>4</v>
      </c>
      <c r="V891" s="611">
        <f t="shared" si="866"/>
        <v>170838.09523809524</v>
      </c>
      <c r="W891" s="611">
        <f t="shared" si="867"/>
        <v>683352.38095238095</v>
      </c>
      <c r="X891" s="611">
        <f t="shared" si="868"/>
        <v>170838.09523809527</v>
      </c>
      <c r="Y891" s="610">
        <f t="shared" si="869"/>
        <v>5</v>
      </c>
      <c r="Z891" s="611">
        <f t="shared" si="870"/>
        <v>170838.09523809524</v>
      </c>
      <c r="AA891" s="611">
        <f t="shared" si="871"/>
        <v>854190.47619047621</v>
      </c>
      <c r="AB891" s="611">
        <f t="shared" si="872"/>
        <v>0</v>
      </c>
      <c r="AC891" s="5" t="b">
        <f t="shared" si="873"/>
        <v>1</v>
      </c>
    </row>
    <row r="892" spans="1:29" ht="15" customHeight="1">
      <c r="A892" s="612" t="s">
        <v>526</v>
      </c>
      <c r="B892" s="804">
        <v>170</v>
      </c>
      <c r="C892" s="622" t="s">
        <v>531</v>
      </c>
      <c r="D892" s="601" t="s">
        <v>434</v>
      </c>
      <c r="E892" s="530" t="s">
        <v>2088</v>
      </c>
      <c r="F892" s="624" t="s">
        <v>539</v>
      </c>
      <c r="G892" s="624" t="s">
        <v>545</v>
      </c>
      <c r="H892" s="624" t="s">
        <v>212</v>
      </c>
      <c r="I892" s="630" t="s">
        <v>211</v>
      </c>
      <c r="J892" s="625">
        <v>1</v>
      </c>
      <c r="K892" s="624" t="s">
        <v>1899</v>
      </c>
      <c r="L892" s="620">
        <v>854190.47619047621</v>
      </c>
      <c r="M892" s="624">
        <v>2013</v>
      </c>
      <c r="N892" s="530" t="s">
        <v>210</v>
      </c>
      <c r="O892" s="633">
        <f t="shared" si="864"/>
        <v>854190.47619047621</v>
      </c>
      <c r="P892" s="530" t="s">
        <v>99</v>
      </c>
      <c r="Q892" s="604"/>
      <c r="R892" s="609"/>
      <c r="S892" s="894"/>
      <c r="T892" s="623">
        <v>5</v>
      </c>
      <c r="U892" s="634">
        <f t="shared" si="865"/>
        <v>4</v>
      </c>
      <c r="V892" s="611">
        <f t="shared" si="866"/>
        <v>170838.09523809524</v>
      </c>
      <c r="W892" s="611">
        <f t="shared" si="867"/>
        <v>683352.38095238095</v>
      </c>
      <c r="X892" s="611">
        <f t="shared" si="868"/>
        <v>170838.09523809527</v>
      </c>
      <c r="Y892" s="610">
        <f t="shared" si="869"/>
        <v>5</v>
      </c>
      <c r="Z892" s="611">
        <f t="shared" si="870"/>
        <v>170838.09523809524</v>
      </c>
      <c r="AA892" s="611">
        <f t="shared" si="871"/>
        <v>854190.47619047621</v>
      </c>
      <c r="AB892" s="611">
        <f t="shared" si="872"/>
        <v>0</v>
      </c>
      <c r="AC892" s="5" t="b">
        <f t="shared" si="873"/>
        <v>1</v>
      </c>
    </row>
    <row r="893" spans="1:29" ht="15" customHeight="1">
      <c r="A893" s="612" t="s">
        <v>526</v>
      </c>
      <c r="B893" s="804">
        <v>171</v>
      </c>
      <c r="C893" s="622" t="s">
        <v>531</v>
      </c>
      <c r="D893" s="601" t="s">
        <v>434</v>
      </c>
      <c r="E893" s="530" t="s">
        <v>2089</v>
      </c>
      <c r="F893" s="624" t="s">
        <v>539</v>
      </c>
      <c r="G893" s="624" t="s">
        <v>545</v>
      </c>
      <c r="H893" s="624" t="s">
        <v>212</v>
      </c>
      <c r="I893" s="630" t="s">
        <v>211</v>
      </c>
      <c r="J893" s="625">
        <v>1</v>
      </c>
      <c r="K893" s="624" t="s">
        <v>1899</v>
      </c>
      <c r="L893" s="620">
        <v>854190.47619047621</v>
      </c>
      <c r="M893" s="624">
        <v>2013</v>
      </c>
      <c r="N893" s="530" t="s">
        <v>210</v>
      </c>
      <c r="O893" s="633">
        <f t="shared" si="864"/>
        <v>854190.47619047621</v>
      </c>
      <c r="P893" s="530" t="s">
        <v>99</v>
      </c>
      <c r="Q893" s="604"/>
      <c r="R893" s="609"/>
      <c r="S893" s="894"/>
      <c r="T893" s="623">
        <v>5</v>
      </c>
      <c r="U893" s="634">
        <f t="shared" si="865"/>
        <v>4</v>
      </c>
      <c r="V893" s="611">
        <f t="shared" si="866"/>
        <v>170838.09523809524</v>
      </c>
      <c r="W893" s="611">
        <f t="shared" si="867"/>
        <v>683352.38095238095</v>
      </c>
      <c r="X893" s="611">
        <f t="shared" si="868"/>
        <v>170838.09523809527</v>
      </c>
      <c r="Y893" s="610">
        <f t="shared" si="869"/>
        <v>5</v>
      </c>
      <c r="Z893" s="611">
        <f t="shared" si="870"/>
        <v>170838.09523809524</v>
      </c>
      <c r="AA893" s="611">
        <f t="shared" si="871"/>
        <v>854190.47619047621</v>
      </c>
      <c r="AB893" s="611">
        <f t="shared" si="872"/>
        <v>0</v>
      </c>
      <c r="AC893" s="5" t="b">
        <f t="shared" si="873"/>
        <v>1</v>
      </c>
    </row>
    <row r="894" spans="1:29" ht="15" customHeight="1">
      <c r="A894" s="612" t="s">
        <v>526</v>
      </c>
      <c r="B894" s="804">
        <v>172</v>
      </c>
      <c r="C894" s="622" t="s">
        <v>531</v>
      </c>
      <c r="D894" s="601" t="s">
        <v>434</v>
      </c>
      <c r="E894" s="530" t="s">
        <v>2090</v>
      </c>
      <c r="F894" s="624" t="s">
        <v>539</v>
      </c>
      <c r="G894" s="624" t="s">
        <v>545</v>
      </c>
      <c r="H894" s="624" t="s">
        <v>212</v>
      </c>
      <c r="I894" s="630" t="s">
        <v>211</v>
      </c>
      <c r="J894" s="625">
        <v>1</v>
      </c>
      <c r="K894" s="624" t="s">
        <v>1899</v>
      </c>
      <c r="L894" s="620">
        <v>854190.47619047621</v>
      </c>
      <c r="M894" s="624">
        <v>2013</v>
      </c>
      <c r="N894" s="530" t="s">
        <v>210</v>
      </c>
      <c r="O894" s="633">
        <f t="shared" si="864"/>
        <v>854190.47619047621</v>
      </c>
      <c r="P894" s="530" t="s">
        <v>99</v>
      </c>
      <c r="Q894" s="604"/>
      <c r="R894" s="609"/>
      <c r="S894" s="894"/>
      <c r="T894" s="623">
        <v>5</v>
      </c>
      <c r="U894" s="634">
        <f t="shared" si="865"/>
        <v>4</v>
      </c>
      <c r="V894" s="611">
        <f t="shared" si="866"/>
        <v>170838.09523809524</v>
      </c>
      <c r="W894" s="611">
        <f t="shared" si="867"/>
        <v>683352.38095238095</v>
      </c>
      <c r="X894" s="611">
        <f t="shared" si="868"/>
        <v>170838.09523809527</v>
      </c>
      <c r="Y894" s="610">
        <f t="shared" si="869"/>
        <v>5</v>
      </c>
      <c r="Z894" s="611">
        <f t="shared" si="870"/>
        <v>170838.09523809524</v>
      </c>
      <c r="AA894" s="611">
        <f t="shared" si="871"/>
        <v>854190.47619047621</v>
      </c>
      <c r="AB894" s="611">
        <f t="shared" si="872"/>
        <v>0</v>
      </c>
      <c r="AC894" s="5" t="b">
        <f t="shared" si="873"/>
        <v>1</v>
      </c>
    </row>
    <row r="895" spans="1:29" ht="15" customHeight="1">
      <c r="A895" s="612" t="s">
        <v>526</v>
      </c>
      <c r="B895" s="804">
        <v>173</v>
      </c>
      <c r="C895" s="622" t="s">
        <v>531</v>
      </c>
      <c r="D895" s="601" t="s">
        <v>434</v>
      </c>
      <c r="E895" s="530" t="s">
        <v>2091</v>
      </c>
      <c r="F895" s="624" t="s">
        <v>539</v>
      </c>
      <c r="G895" s="624" t="s">
        <v>545</v>
      </c>
      <c r="H895" s="624" t="s">
        <v>212</v>
      </c>
      <c r="I895" s="630" t="s">
        <v>211</v>
      </c>
      <c r="J895" s="625">
        <v>1</v>
      </c>
      <c r="K895" s="624" t="s">
        <v>1899</v>
      </c>
      <c r="L895" s="620">
        <v>854190.47619047621</v>
      </c>
      <c r="M895" s="624">
        <v>2013</v>
      </c>
      <c r="N895" s="530" t="s">
        <v>210</v>
      </c>
      <c r="O895" s="633">
        <f t="shared" si="864"/>
        <v>854190.47619047621</v>
      </c>
      <c r="P895" s="530" t="s">
        <v>99</v>
      </c>
      <c r="Q895" s="604"/>
      <c r="R895" s="609"/>
      <c r="S895" s="894"/>
      <c r="T895" s="623">
        <v>5</v>
      </c>
      <c r="U895" s="634">
        <f t="shared" si="865"/>
        <v>4</v>
      </c>
      <c r="V895" s="611">
        <f t="shared" si="866"/>
        <v>170838.09523809524</v>
      </c>
      <c r="W895" s="611">
        <f t="shared" si="867"/>
        <v>683352.38095238095</v>
      </c>
      <c r="X895" s="611">
        <f t="shared" si="868"/>
        <v>170838.09523809527</v>
      </c>
      <c r="Y895" s="610">
        <f t="shared" si="869"/>
        <v>5</v>
      </c>
      <c r="Z895" s="611">
        <f t="shared" si="870"/>
        <v>170838.09523809524</v>
      </c>
      <c r="AA895" s="611">
        <f t="shared" si="871"/>
        <v>854190.47619047621</v>
      </c>
      <c r="AB895" s="611">
        <f t="shared" si="872"/>
        <v>0</v>
      </c>
      <c r="AC895" s="5" t="b">
        <f t="shared" si="873"/>
        <v>1</v>
      </c>
    </row>
    <row r="896" spans="1:29" ht="15" customHeight="1">
      <c r="A896" s="612" t="s">
        <v>526</v>
      </c>
      <c r="B896" s="804">
        <v>174</v>
      </c>
      <c r="C896" s="622" t="s">
        <v>531</v>
      </c>
      <c r="D896" s="601" t="s">
        <v>434</v>
      </c>
      <c r="E896" s="530" t="s">
        <v>2092</v>
      </c>
      <c r="F896" s="624" t="s">
        <v>539</v>
      </c>
      <c r="G896" s="624" t="s">
        <v>545</v>
      </c>
      <c r="H896" s="624" t="s">
        <v>212</v>
      </c>
      <c r="I896" s="630" t="s">
        <v>211</v>
      </c>
      <c r="J896" s="625">
        <v>1</v>
      </c>
      <c r="K896" s="624" t="s">
        <v>1899</v>
      </c>
      <c r="L896" s="620">
        <v>854190.47619047621</v>
      </c>
      <c r="M896" s="624">
        <v>2013</v>
      </c>
      <c r="N896" s="530" t="s">
        <v>210</v>
      </c>
      <c r="O896" s="633">
        <f t="shared" si="864"/>
        <v>854190.47619047621</v>
      </c>
      <c r="P896" s="530" t="s">
        <v>99</v>
      </c>
      <c r="Q896" s="604"/>
      <c r="R896" s="609"/>
      <c r="S896" s="894"/>
      <c r="T896" s="623">
        <v>5</v>
      </c>
      <c r="U896" s="634">
        <f t="shared" si="865"/>
        <v>4</v>
      </c>
      <c r="V896" s="611">
        <f t="shared" si="866"/>
        <v>170838.09523809524</v>
      </c>
      <c r="W896" s="611">
        <f t="shared" si="867"/>
        <v>683352.38095238095</v>
      </c>
      <c r="X896" s="611">
        <f t="shared" si="868"/>
        <v>170838.09523809527</v>
      </c>
      <c r="Y896" s="610">
        <f t="shared" si="869"/>
        <v>5</v>
      </c>
      <c r="Z896" s="611">
        <f t="shared" si="870"/>
        <v>170838.09523809524</v>
      </c>
      <c r="AA896" s="611">
        <f t="shared" si="871"/>
        <v>854190.47619047621</v>
      </c>
      <c r="AB896" s="611">
        <f t="shared" si="872"/>
        <v>0</v>
      </c>
      <c r="AC896" s="5" t="b">
        <f t="shared" si="873"/>
        <v>1</v>
      </c>
    </row>
    <row r="897" spans="1:29" ht="15" customHeight="1">
      <c r="A897" s="612" t="s">
        <v>526</v>
      </c>
      <c r="B897" s="804">
        <v>175</v>
      </c>
      <c r="C897" s="622" t="s">
        <v>531</v>
      </c>
      <c r="D897" s="601" t="s">
        <v>434</v>
      </c>
      <c r="E897" s="530" t="s">
        <v>2093</v>
      </c>
      <c r="F897" s="624" t="s">
        <v>539</v>
      </c>
      <c r="G897" s="624" t="s">
        <v>545</v>
      </c>
      <c r="H897" s="624" t="s">
        <v>212</v>
      </c>
      <c r="I897" s="630" t="s">
        <v>211</v>
      </c>
      <c r="J897" s="625">
        <v>1</v>
      </c>
      <c r="K897" s="624" t="s">
        <v>1899</v>
      </c>
      <c r="L897" s="620">
        <v>854190.47619047621</v>
      </c>
      <c r="M897" s="624">
        <v>2013</v>
      </c>
      <c r="N897" s="530" t="s">
        <v>210</v>
      </c>
      <c r="O897" s="633">
        <f t="shared" si="864"/>
        <v>854190.47619047621</v>
      </c>
      <c r="P897" s="530" t="s">
        <v>99</v>
      </c>
      <c r="Q897" s="604"/>
      <c r="R897" s="609"/>
      <c r="S897" s="894"/>
      <c r="T897" s="623">
        <v>5</v>
      </c>
      <c r="U897" s="634">
        <f t="shared" si="865"/>
        <v>4</v>
      </c>
      <c r="V897" s="611">
        <f t="shared" si="866"/>
        <v>170838.09523809524</v>
      </c>
      <c r="W897" s="611">
        <f t="shared" si="867"/>
        <v>683352.38095238095</v>
      </c>
      <c r="X897" s="611">
        <f t="shared" si="868"/>
        <v>170838.09523809527</v>
      </c>
      <c r="Y897" s="610">
        <f t="shared" si="869"/>
        <v>5</v>
      </c>
      <c r="Z897" s="611">
        <f t="shared" si="870"/>
        <v>170838.09523809524</v>
      </c>
      <c r="AA897" s="611">
        <f t="shared" si="871"/>
        <v>854190.47619047621</v>
      </c>
      <c r="AB897" s="611">
        <f t="shared" si="872"/>
        <v>0</v>
      </c>
      <c r="AC897" s="5" t="b">
        <f t="shared" si="873"/>
        <v>1</v>
      </c>
    </row>
    <row r="898" spans="1:29" ht="15" customHeight="1">
      <c r="A898" s="612" t="s">
        <v>526</v>
      </c>
      <c r="B898" s="804">
        <v>176</v>
      </c>
      <c r="C898" s="622" t="s">
        <v>531</v>
      </c>
      <c r="D898" s="601" t="s">
        <v>434</v>
      </c>
      <c r="E898" s="530" t="s">
        <v>2094</v>
      </c>
      <c r="F898" s="624" t="s">
        <v>539</v>
      </c>
      <c r="G898" s="624" t="s">
        <v>545</v>
      </c>
      <c r="H898" s="624" t="s">
        <v>212</v>
      </c>
      <c r="I898" s="630" t="s">
        <v>211</v>
      </c>
      <c r="J898" s="625">
        <v>1</v>
      </c>
      <c r="K898" s="624" t="s">
        <v>1899</v>
      </c>
      <c r="L898" s="620">
        <v>854190.47619047621</v>
      </c>
      <c r="M898" s="624">
        <v>2013</v>
      </c>
      <c r="N898" s="530" t="s">
        <v>210</v>
      </c>
      <c r="O898" s="633">
        <f t="shared" si="864"/>
        <v>854190.47619047621</v>
      </c>
      <c r="P898" s="530" t="s">
        <v>99</v>
      </c>
      <c r="Q898" s="604"/>
      <c r="R898" s="609"/>
      <c r="S898" s="894"/>
      <c r="T898" s="623">
        <v>5</v>
      </c>
      <c r="U898" s="634">
        <f t="shared" si="865"/>
        <v>4</v>
      </c>
      <c r="V898" s="611">
        <f t="shared" si="866"/>
        <v>170838.09523809524</v>
      </c>
      <c r="W898" s="611">
        <f t="shared" si="867"/>
        <v>683352.38095238095</v>
      </c>
      <c r="X898" s="611">
        <f t="shared" si="868"/>
        <v>170838.09523809527</v>
      </c>
      <c r="Y898" s="610">
        <f t="shared" si="869"/>
        <v>5</v>
      </c>
      <c r="Z898" s="611">
        <f t="shared" si="870"/>
        <v>170838.09523809524</v>
      </c>
      <c r="AA898" s="611">
        <f t="shared" si="871"/>
        <v>854190.47619047621</v>
      </c>
      <c r="AB898" s="611">
        <f t="shared" si="872"/>
        <v>0</v>
      </c>
      <c r="AC898" s="5" t="b">
        <f t="shared" si="873"/>
        <v>1</v>
      </c>
    </row>
    <row r="899" spans="1:29" ht="15" customHeight="1">
      <c r="A899" s="612" t="s">
        <v>526</v>
      </c>
      <c r="B899" s="804">
        <v>177</v>
      </c>
      <c r="C899" s="622" t="s">
        <v>531</v>
      </c>
      <c r="D899" s="601" t="s">
        <v>434</v>
      </c>
      <c r="E899" s="530" t="s">
        <v>2095</v>
      </c>
      <c r="F899" s="624" t="s">
        <v>539</v>
      </c>
      <c r="G899" s="624" t="s">
        <v>545</v>
      </c>
      <c r="H899" s="624" t="s">
        <v>212</v>
      </c>
      <c r="I899" s="630" t="s">
        <v>211</v>
      </c>
      <c r="J899" s="625">
        <v>1</v>
      </c>
      <c r="K899" s="624" t="s">
        <v>1899</v>
      </c>
      <c r="L899" s="620">
        <v>854190.47619047621</v>
      </c>
      <c r="M899" s="624">
        <v>2013</v>
      </c>
      <c r="N899" s="530" t="s">
        <v>210</v>
      </c>
      <c r="O899" s="633">
        <f t="shared" si="864"/>
        <v>854190.47619047621</v>
      </c>
      <c r="P899" s="530" t="s">
        <v>99</v>
      </c>
      <c r="Q899" s="604"/>
      <c r="R899" s="609"/>
      <c r="S899" s="894"/>
      <c r="T899" s="623">
        <v>5</v>
      </c>
      <c r="U899" s="634">
        <f t="shared" si="865"/>
        <v>4</v>
      </c>
      <c r="V899" s="611">
        <f t="shared" si="866"/>
        <v>170838.09523809524</v>
      </c>
      <c r="W899" s="611">
        <f t="shared" si="867"/>
        <v>683352.38095238095</v>
      </c>
      <c r="X899" s="611">
        <f t="shared" si="868"/>
        <v>170838.09523809527</v>
      </c>
      <c r="Y899" s="610">
        <f t="shared" si="869"/>
        <v>5</v>
      </c>
      <c r="Z899" s="611">
        <f t="shared" si="870"/>
        <v>170838.09523809524</v>
      </c>
      <c r="AA899" s="611">
        <f t="shared" si="871"/>
        <v>854190.47619047621</v>
      </c>
      <c r="AB899" s="611">
        <f t="shared" si="872"/>
        <v>0</v>
      </c>
      <c r="AC899" s="5" t="b">
        <f t="shared" si="873"/>
        <v>1</v>
      </c>
    </row>
    <row r="900" spans="1:29" ht="15" customHeight="1">
      <c r="A900" s="612" t="s">
        <v>526</v>
      </c>
      <c r="B900" s="804">
        <v>178</v>
      </c>
      <c r="C900" s="622" t="s">
        <v>531</v>
      </c>
      <c r="D900" s="601" t="s">
        <v>434</v>
      </c>
      <c r="E900" s="530" t="s">
        <v>2096</v>
      </c>
      <c r="F900" s="624" t="s">
        <v>539</v>
      </c>
      <c r="G900" s="624" t="s">
        <v>545</v>
      </c>
      <c r="H900" s="624" t="s">
        <v>212</v>
      </c>
      <c r="I900" s="630" t="s">
        <v>211</v>
      </c>
      <c r="J900" s="625">
        <v>1</v>
      </c>
      <c r="K900" s="624" t="s">
        <v>1899</v>
      </c>
      <c r="L900" s="620">
        <v>854190.47619047621</v>
      </c>
      <c r="M900" s="624">
        <v>2013</v>
      </c>
      <c r="N900" s="530" t="s">
        <v>210</v>
      </c>
      <c r="O900" s="633">
        <f t="shared" si="864"/>
        <v>854190.47619047621</v>
      </c>
      <c r="P900" s="530" t="s">
        <v>99</v>
      </c>
      <c r="Q900" s="604"/>
      <c r="R900" s="609"/>
      <c r="S900" s="894"/>
      <c r="T900" s="623">
        <v>5</v>
      </c>
      <c r="U900" s="634">
        <f t="shared" si="865"/>
        <v>4</v>
      </c>
      <c r="V900" s="611">
        <f t="shared" si="866"/>
        <v>170838.09523809524</v>
      </c>
      <c r="W900" s="611">
        <f t="shared" si="867"/>
        <v>683352.38095238095</v>
      </c>
      <c r="X900" s="611">
        <f t="shared" si="868"/>
        <v>170838.09523809527</v>
      </c>
      <c r="Y900" s="610">
        <f t="shared" si="869"/>
        <v>5</v>
      </c>
      <c r="Z900" s="611">
        <f t="shared" si="870"/>
        <v>170838.09523809524</v>
      </c>
      <c r="AA900" s="611">
        <f t="shared" si="871"/>
        <v>854190.47619047621</v>
      </c>
      <c r="AB900" s="611">
        <f t="shared" si="872"/>
        <v>0</v>
      </c>
      <c r="AC900" s="5" t="b">
        <f t="shared" si="873"/>
        <v>1</v>
      </c>
    </row>
    <row r="901" spans="1:29" ht="15" customHeight="1">
      <c r="A901" s="612" t="s">
        <v>526</v>
      </c>
      <c r="B901" s="804">
        <v>179</v>
      </c>
      <c r="C901" s="622" t="s">
        <v>531</v>
      </c>
      <c r="D901" s="601" t="s">
        <v>434</v>
      </c>
      <c r="E901" s="530" t="s">
        <v>2097</v>
      </c>
      <c r="F901" s="624" t="s">
        <v>539</v>
      </c>
      <c r="G901" s="624" t="s">
        <v>545</v>
      </c>
      <c r="H901" s="624" t="s">
        <v>212</v>
      </c>
      <c r="I901" s="630" t="s">
        <v>211</v>
      </c>
      <c r="J901" s="625">
        <v>1</v>
      </c>
      <c r="K901" s="624" t="s">
        <v>1899</v>
      </c>
      <c r="L901" s="620">
        <v>854190.47619047621</v>
      </c>
      <c r="M901" s="624">
        <v>2013</v>
      </c>
      <c r="N901" s="530" t="s">
        <v>210</v>
      </c>
      <c r="O901" s="633">
        <f t="shared" si="864"/>
        <v>854190.47619047621</v>
      </c>
      <c r="P901" s="530" t="s">
        <v>99</v>
      </c>
      <c r="Q901" s="604"/>
      <c r="R901" s="609"/>
      <c r="S901" s="894"/>
      <c r="T901" s="623">
        <v>5</v>
      </c>
      <c r="U901" s="634">
        <f t="shared" si="865"/>
        <v>4</v>
      </c>
      <c r="V901" s="611">
        <f t="shared" si="866"/>
        <v>170838.09523809524</v>
      </c>
      <c r="W901" s="611">
        <f t="shared" si="867"/>
        <v>683352.38095238095</v>
      </c>
      <c r="X901" s="611">
        <f t="shared" si="868"/>
        <v>170838.09523809527</v>
      </c>
      <c r="Y901" s="610">
        <f t="shared" si="869"/>
        <v>5</v>
      </c>
      <c r="Z901" s="611">
        <f t="shared" si="870"/>
        <v>170838.09523809524</v>
      </c>
      <c r="AA901" s="611">
        <f t="shared" si="871"/>
        <v>854190.47619047621</v>
      </c>
      <c r="AB901" s="611">
        <f t="shared" si="872"/>
        <v>0</v>
      </c>
      <c r="AC901" s="5" t="b">
        <f t="shared" si="873"/>
        <v>1</v>
      </c>
    </row>
    <row r="902" spans="1:29" ht="15" customHeight="1">
      <c r="A902" s="612" t="s">
        <v>526</v>
      </c>
      <c r="B902" s="804">
        <v>180</v>
      </c>
      <c r="C902" s="622" t="s">
        <v>531</v>
      </c>
      <c r="D902" s="601" t="s">
        <v>434</v>
      </c>
      <c r="E902" s="530" t="s">
        <v>2098</v>
      </c>
      <c r="F902" s="624" t="s">
        <v>539</v>
      </c>
      <c r="G902" s="624" t="s">
        <v>545</v>
      </c>
      <c r="H902" s="624" t="s">
        <v>212</v>
      </c>
      <c r="I902" s="630" t="s">
        <v>211</v>
      </c>
      <c r="J902" s="625">
        <v>1</v>
      </c>
      <c r="K902" s="624" t="s">
        <v>1899</v>
      </c>
      <c r="L902" s="620">
        <v>854190.47619047621</v>
      </c>
      <c r="M902" s="624">
        <v>2013</v>
      </c>
      <c r="N902" s="530" t="s">
        <v>210</v>
      </c>
      <c r="O902" s="633">
        <f t="shared" si="864"/>
        <v>854190.47619047621</v>
      </c>
      <c r="P902" s="530" t="s">
        <v>99</v>
      </c>
      <c r="Q902" s="604"/>
      <c r="R902" s="609"/>
      <c r="S902" s="894"/>
      <c r="T902" s="623">
        <v>5</v>
      </c>
      <c r="U902" s="634">
        <f t="shared" si="865"/>
        <v>4</v>
      </c>
      <c r="V902" s="611">
        <f t="shared" si="866"/>
        <v>170838.09523809524</v>
      </c>
      <c r="W902" s="611">
        <f t="shared" si="867"/>
        <v>683352.38095238095</v>
      </c>
      <c r="X902" s="611">
        <f t="shared" si="868"/>
        <v>170838.09523809527</v>
      </c>
      <c r="Y902" s="610">
        <f t="shared" si="869"/>
        <v>5</v>
      </c>
      <c r="Z902" s="611">
        <f t="shared" si="870"/>
        <v>170838.09523809524</v>
      </c>
      <c r="AA902" s="611">
        <f t="shared" si="871"/>
        <v>854190.47619047621</v>
      </c>
      <c r="AB902" s="611">
        <f t="shared" si="872"/>
        <v>0</v>
      </c>
      <c r="AC902" s="5" t="b">
        <f t="shared" si="873"/>
        <v>1</v>
      </c>
    </row>
    <row r="903" spans="1:29" ht="15" customHeight="1">
      <c r="A903" s="612" t="s">
        <v>526</v>
      </c>
      <c r="B903" s="804">
        <v>181</v>
      </c>
      <c r="C903" s="622" t="s">
        <v>531</v>
      </c>
      <c r="D903" s="601" t="s">
        <v>434</v>
      </c>
      <c r="E903" s="530" t="s">
        <v>565</v>
      </c>
      <c r="F903" s="624" t="s">
        <v>539</v>
      </c>
      <c r="G903" s="624" t="s">
        <v>545</v>
      </c>
      <c r="H903" s="624" t="s">
        <v>212</v>
      </c>
      <c r="I903" s="630" t="s">
        <v>211</v>
      </c>
      <c r="J903" s="625">
        <v>1</v>
      </c>
      <c r="K903" s="624" t="s">
        <v>1899</v>
      </c>
      <c r="L903" s="620">
        <v>854190.47619047621</v>
      </c>
      <c r="M903" s="624">
        <v>2013</v>
      </c>
      <c r="N903" s="530" t="s">
        <v>210</v>
      </c>
      <c r="O903" s="633">
        <f t="shared" si="864"/>
        <v>854190.47619047621</v>
      </c>
      <c r="P903" s="530" t="s">
        <v>99</v>
      </c>
      <c r="Q903" s="604"/>
      <c r="R903" s="609"/>
      <c r="S903" s="894"/>
      <c r="T903" s="623">
        <v>5</v>
      </c>
      <c r="U903" s="634">
        <f t="shared" si="865"/>
        <v>4</v>
      </c>
      <c r="V903" s="611">
        <f t="shared" si="866"/>
        <v>170838.09523809524</v>
      </c>
      <c r="W903" s="611">
        <f t="shared" si="867"/>
        <v>683352.38095238095</v>
      </c>
      <c r="X903" s="611">
        <f t="shared" si="868"/>
        <v>170838.09523809527</v>
      </c>
      <c r="Y903" s="610">
        <f t="shared" si="869"/>
        <v>5</v>
      </c>
      <c r="Z903" s="611">
        <f t="shared" si="870"/>
        <v>170838.09523809524</v>
      </c>
      <c r="AA903" s="611">
        <f t="shared" si="871"/>
        <v>854190.47619047621</v>
      </c>
      <c r="AB903" s="611">
        <f t="shared" si="872"/>
        <v>0</v>
      </c>
      <c r="AC903" s="5" t="b">
        <f t="shared" si="873"/>
        <v>1</v>
      </c>
    </row>
    <row r="904" spans="1:29" ht="15" customHeight="1">
      <c r="A904" s="612" t="s">
        <v>526</v>
      </c>
      <c r="B904" s="804">
        <v>182</v>
      </c>
      <c r="C904" s="622" t="s">
        <v>531</v>
      </c>
      <c r="D904" s="601" t="s">
        <v>434</v>
      </c>
      <c r="E904" s="530" t="s">
        <v>2099</v>
      </c>
      <c r="F904" s="624" t="s">
        <v>539</v>
      </c>
      <c r="G904" s="624" t="s">
        <v>545</v>
      </c>
      <c r="H904" s="624" t="s">
        <v>212</v>
      </c>
      <c r="I904" s="630" t="s">
        <v>211</v>
      </c>
      <c r="J904" s="625">
        <v>1</v>
      </c>
      <c r="K904" s="624" t="s">
        <v>1899</v>
      </c>
      <c r="L904" s="620">
        <v>854190.47619047621</v>
      </c>
      <c r="M904" s="624">
        <v>2013</v>
      </c>
      <c r="N904" s="530" t="s">
        <v>210</v>
      </c>
      <c r="O904" s="633">
        <f t="shared" si="864"/>
        <v>854190.47619047621</v>
      </c>
      <c r="P904" s="530" t="s">
        <v>99</v>
      </c>
      <c r="Q904" s="604"/>
      <c r="R904" s="609"/>
      <c r="S904" s="894"/>
      <c r="T904" s="623">
        <v>5</v>
      </c>
      <c r="U904" s="634">
        <f t="shared" si="865"/>
        <v>4</v>
      </c>
      <c r="V904" s="611">
        <f t="shared" si="866"/>
        <v>170838.09523809524</v>
      </c>
      <c r="W904" s="611">
        <f t="shared" si="867"/>
        <v>683352.38095238095</v>
      </c>
      <c r="X904" s="611">
        <f t="shared" si="868"/>
        <v>170838.09523809527</v>
      </c>
      <c r="Y904" s="610">
        <f t="shared" si="869"/>
        <v>5</v>
      </c>
      <c r="Z904" s="611">
        <f t="shared" si="870"/>
        <v>170838.09523809524</v>
      </c>
      <c r="AA904" s="611">
        <f t="shared" si="871"/>
        <v>854190.47619047621</v>
      </c>
      <c r="AB904" s="611">
        <f t="shared" si="872"/>
        <v>0</v>
      </c>
      <c r="AC904" s="5" t="b">
        <f t="shared" si="873"/>
        <v>1</v>
      </c>
    </row>
    <row r="905" spans="1:29" ht="15" customHeight="1">
      <c r="A905" s="612" t="s">
        <v>526</v>
      </c>
      <c r="B905" s="804">
        <v>183</v>
      </c>
      <c r="C905" s="622" t="s">
        <v>531</v>
      </c>
      <c r="D905" s="601" t="s">
        <v>434</v>
      </c>
      <c r="E905" s="530" t="s">
        <v>2100</v>
      </c>
      <c r="F905" s="624" t="s">
        <v>539</v>
      </c>
      <c r="G905" s="624" t="s">
        <v>545</v>
      </c>
      <c r="H905" s="624" t="s">
        <v>212</v>
      </c>
      <c r="I905" s="630" t="s">
        <v>211</v>
      </c>
      <c r="J905" s="625">
        <v>1</v>
      </c>
      <c r="K905" s="624" t="s">
        <v>1899</v>
      </c>
      <c r="L905" s="620">
        <v>854190.47619047621</v>
      </c>
      <c r="M905" s="624">
        <v>2013</v>
      </c>
      <c r="N905" s="530" t="s">
        <v>210</v>
      </c>
      <c r="O905" s="633">
        <f t="shared" si="864"/>
        <v>854190.47619047621</v>
      </c>
      <c r="P905" s="530" t="s">
        <v>99</v>
      </c>
      <c r="Q905" s="604"/>
      <c r="R905" s="609"/>
      <c r="S905" s="894"/>
      <c r="T905" s="623">
        <v>5</v>
      </c>
      <c r="U905" s="634">
        <f t="shared" si="865"/>
        <v>4</v>
      </c>
      <c r="V905" s="611">
        <f t="shared" si="866"/>
        <v>170838.09523809524</v>
      </c>
      <c r="W905" s="611">
        <f t="shared" si="867"/>
        <v>683352.38095238095</v>
      </c>
      <c r="X905" s="611">
        <f t="shared" si="868"/>
        <v>170838.09523809527</v>
      </c>
      <c r="Y905" s="610">
        <f t="shared" si="869"/>
        <v>5</v>
      </c>
      <c r="Z905" s="611">
        <f t="shared" si="870"/>
        <v>170838.09523809524</v>
      </c>
      <c r="AA905" s="611">
        <f t="shared" si="871"/>
        <v>854190.47619047621</v>
      </c>
      <c r="AB905" s="611">
        <f t="shared" si="872"/>
        <v>0</v>
      </c>
      <c r="AC905" s="5" t="b">
        <f t="shared" si="873"/>
        <v>1</v>
      </c>
    </row>
    <row r="906" spans="1:29" ht="15" customHeight="1">
      <c r="A906" s="612" t="s">
        <v>526</v>
      </c>
      <c r="B906" s="804">
        <v>184</v>
      </c>
      <c r="C906" s="622" t="s">
        <v>531</v>
      </c>
      <c r="D906" s="601" t="s">
        <v>434</v>
      </c>
      <c r="E906" s="530" t="s">
        <v>2101</v>
      </c>
      <c r="F906" s="624" t="s">
        <v>539</v>
      </c>
      <c r="G906" s="624" t="s">
        <v>545</v>
      </c>
      <c r="H906" s="624" t="s">
        <v>212</v>
      </c>
      <c r="I906" s="630" t="s">
        <v>211</v>
      </c>
      <c r="J906" s="625">
        <v>1</v>
      </c>
      <c r="K906" s="624" t="s">
        <v>1899</v>
      </c>
      <c r="L906" s="620">
        <v>854190.47619047621</v>
      </c>
      <c r="M906" s="624">
        <v>2013</v>
      </c>
      <c r="N906" s="530" t="s">
        <v>210</v>
      </c>
      <c r="O906" s="633">
        <f t="shared" si="864"/>
        <v>854190.47619047621</v>
      </c>
      <c r="P906" s="530" t="s">
        <v>99</v>
      </c>
      <c r="Q906" s="604"/>
      <c r="R906" s="609"/>
      <c r="S906" s="894"/>
      <c r="T906" s="623">
        <v>5</v>
      </c>
      <c r="U906" s="634">
        <f t="shared" si="865"/>
        <v>4</v>
      </c>
      <c r="V906" s="611">
        <f t="shared" si="866"/>
        <v>170838.09523809524</v>
      </c>
      <c r="W906" s="611">
        <f t="shared" si="867"/>
        <v>683352.38095238095</v>
      </c>
      <c r="X906" s="611">
        <f t="shared" si="868"/>
        <v>170838.09523809527</v>
      </c>
      <c r="Y906" s="610">
        <f t="shared" si="869"/>
        <v>5</v>
      </c>
      <c r="Z906" s="611">
        <f t="shared" si="870"/>
        <v>170838.09523809524</v>
      </c>
      <c r="AA906" s="611">
        <f t="shared" si="871"/>
        <v>854190.47619047621</v>
      </c>
      <c r="AB906" s="611">
        <f t="shared" si="872"/>
        <v>0</v>
      </c>
      <c r="AC906" s="5" t="b">
        <f t="shared" si="873"/>
        <v>1</v>
      </c>
    </row>
    <row r="907" spans="1:29" ht="15" customHeight="1">
      <c r="A907" s="612" t="s">
        <v>526</v>
      </c>
      <c r="B907" s="804">
        <v>185</v>
      </c>
      <c r="C907" s="622" t="s">
        <v>531</v>
      </c>
      <c r="D907" s="601" t="s">
        <v>434</v>
      </c>
      <c r="E907" s="530" t="s">
        <v>2102</v>
      </c>
      <c r="F907" s="624" t="s">
        <v>539</v>
      </c>
      <c r="G907" s="624" t="s">
        <v>545</v>
      </c>
      <c r="H907" s="624" t="s">
        <v>212</v>
      </c>
      <c r="I907" s="630" t="s">
        <v>211</v>
      </c>
      <c r="J907" s="625">
        <v>1</v>
      </c>
      <c r="K907" s="624" t="s">
        <v>1899</v>
      </c>
      <c r="L907" s="620">
        <v>854190.47619047621</v>
      </c>
      <c r="M907" s="624">
        <v>2013</v>
      </c>
      <c r="N907" s="530" t="s">
        <v>210</v>
      </c>
      <c r="O907" s="633">
        <f t="shared" si="864"/>
        <v>854190.47619047621</v>
      </c>
      <c r="P907" s="530" t="s">
        <v>99</v>
      </c>
      <c r="Q907" s="604"/>
      <c r="R907" s="609"/>
      <c r="S907" s="894"/>
      <c r="T907" s="623">
        <v>5</v>
      </c>
      <c r="U907" s="634">
        <f t="shared" si="865"/>
        <v>4</v>
      </c>
      <c r="V907" s="611">
        <f t="shared" si="866"/>
        <v>170838.09523809524</v>
      </c>
      <c r="W907" s="611">
        <f t="shared" si="867"/>
        <v>683352.38095238095</v>
      </c>
      <c r="X907" s="611">
        <f t="shared" si="868"/>
        <v>170838.09523809527</v>
      </c>
      <c r="Y907" s="610">
        <f t="shared" si="869"/>
        <v>5</v>
      </c>
      <c r="Z907" s="611">
        <f t="shared" si="870"/>
        <v>170838.09523809524</v>
      </c>
      <c r="AA907" s="611">
        <f t="shared" si="871"/>
        <v>854190.47619047621</v>
      </c>
      <c r="AB907" s="611">
        <f t="shared" si="872"/>
        <v>0</v>
      </c>
      <c r="AC907" s="5" t="b">
        <f t="shared" si="873"/>
        <v>1</v>
      </c>
    </row>
    <row r="908" spans="1:29" ht="15" customHeight="1">
      <c r="A908" s="612" t="s">
        <v>526</v>
      </c>
      <c r="B908" s="804">
        <v>186</v>
      </c>
      <c r="C908" s="622" t="s">
        <v>531</v>
      </c>
      <c r="D908" s="601" t="s">
        <v>434</v>
      </c>
      <c r="E908" s="530" t="s">
        <v>2103</v>
      </c>
      <c r="F908" s="624" t="s">
        <v>539</v>
      </c>
      <c r="G908" s="624" t="s">
        <v>545</v>
      </c>
      <c r="H908" s="624" t="s">
        <v>212</v>
      </c>
      <c r="I908" s="630" t="s">
        <v>211</v>
      </c>
      <c r="J908" s="625">
        <v>1</v>
      </c>
      <c r="K908" s="624" t="s">
        <v>1899</v>
      </c>
      <c r="L908" s="620">
        <v>854190.47619047621</v>
      </c>
      <c r="M908" s="624">
        <v>2013</v>
      </c>
      <c r="N908" s="530" t="s">
        <v>210</v>
      </c>
      <c r="O908" s="633">
        <f t="shared" si="864"/>
        <v>854190.47619047621</v>
      </c>
      <c r="P908" s="530" t="s">
        <v>99</v>
      </c>
      <c r="Q908" s="604"/>
      <c r="R908" s="609"/>
      <c r="S908" s="894"/>
      <c r="T908" s="623">
        <v>5</v>
      </c>
      <c r="U908" s="634">
        <f t="shared" si="865"/>
        <v>4</v>
      </c>
      <c r="V908" s="611">
        <f t="shared" si="866"/>
        <v>170838.09523809524</v>
      </c>
      <c r="W908" s="611">
        <f t="shared" si="867"/>
        <v>683352.38095238095</v>
      </c>
      <c r="X908" s="611">
        <f t="shared" si="868"/>
        <v>170838.09523809527</v>
      </c>
      <c r="Y908" s="610">
        <f t="shared" si="869"/>
        <v>5</v>
      </c>
      <c r="Z908" s="611">
        <f t="shared" si="870"/>
        <v>170838.09523809524</v>
      </c>
      <c r="AA908" s="611">
        <f t="shared" si="871"/>
        <v>854190.47619047621</v>
      </c>
      <c r="AB908" s="611">
        <f t="shared" si="872"/>
        <v>0</v>
      </c>
      <c r="AC908" s="5" t="b">
        <f t="shared" si="873"/>
        <v>1</v>
      </c>
    </row>
    <row r="909" spans="1:29" ht="15" customHeight="1">
      <c r="A909" s="612" t="s">
        <v>526</v>
      </c>
      <c r="B909" s="804">
        <v>187</v>
      </c>
      <c r="C909" s="622" t="s">
        <v>531</v>
      </c>
      <c r="D909" s="601" t="s">
        <v>434</v>
      </c>
      <c r="E909" s="530" t="s">
        <v>2104</v>
      </c>
      <c r="F909" s="624" t="s">
        <v>539</v>
      </c>
      <c r="G909" s="624" t="s">
        <v>545</v>
      </c>
      <c r="H909" s="624" t="s">
        <v>212</v>
      </c>
      <c r="I909" s="630" t="s">
        <v>211</v>
      </c>
      <c r="J909" s="625">
        <v>1</v>
      </c>
      <c r="K909" s="624" t="s">
        <v>1899</v>
      </c>
      <c r="L909" s="620">
        <v>854190.47619047621</v>
      </c>
      <c r="M909" s="624">
        <v>2013</v>
      </c>
      <c r="N909" s="530" t="s">
        <v>210</v>
      </c>
      <c r="O909" s="633">
        <f t="shared" si="864"/>
        <v>854190.47619047621</v>
      </c>
      <c r="P909" s="530" t="s">
        <v>99</v>
      </c>
      <c r="Q909" s="604"/>
      <c r="R909" s="609"/>
      <c r="S909" s="894"/>
      <c r="T909" s="623">
        <v>5</v>
      </c>
      <c r="U909" s="634">
        <f t="shared" si="865"/>
        <v>4</v>
      </c>
      <c r="V909" s="611">
        <f t="shared" si="866"/>
        <v>170838.09523809524</v>
      </c>
      <c r="W909" s="611">
        <f t="shared" si="867"/>
        <v>683352.38095238095</v>
      </c>
      <c r="X909" s="611">
        <f t="shared" si="868"/>
        <v>170838.09523809527</v>
      </c>
      <c r="Y909" s="610">
        <f t="shared" si="869"/>
        <v>5</v>
      </c>
      <c r="Z909" s="611">
        <f t="shared" si="870"/>
        <v>170838.09523809524</v>
      </c>
      <c r="AA909" s="611">
        <f t="shared" si="871"/>
        <v>854190.47619047621</v>
      </c>
      <c r="AB909" s="611">
        <f t="shared" si="872"/>
        <v>0</v>
      </c>
      <c r="AC909" s="5" t="b">
        <f t="shared" si="873"/>
        <v>1</v>
      </c>
    </row>
    <row r="910" spans="1:29" ht="15" customHeight="1">
      <c r="A910" s="612" t="s">
        <v>526</v>
      </c>
      <c r="B910" s="804">
        <v>188</v>
      </c>
      <c r="C910" s="622" t="s">
        <v>531</v>
      </c>
      <c r="D910" s="601" t="s">
        <v>434</v>
      </c>
      <c r="E910" s="530" t="s">
        <v>2105</v>
      </c>
      <c r="F910" s="624" t="s">
        <v>539</v>
      </c>
      <c r="G910" s="624" t="s">
        <v>545</v>
      </c>
      <c r="H910" s="624" t="s">
        <v>212</v>
      </c>
      <c r="I910" s="630" t="s">
        <v>211</v>
      </c>
      <c r="J910" s="625">
        <v>1</v>
      </c>
      <c r="K910" s="624" t="s">
        <v>1899</v>
      </c>
      <c r="L910" s="620">
        <v>854190.47619047621</v>
      </c>
      <c r="M910" s="624">
        <v>2013</v>
      </c>
      <c r="N910" s="530" t="s">
        <v>210</v>
      </c>
      <c r="O910" s="633">
        <f t="shared" si="864"/>
        <v>854190.47619047621</v>
      </c>
      <c r="P910" s="530" t="s">
        <v>99</v>
      </c>
      <c r="Q910" s="604"/>
      <c r="R910" s="609"/>
      <c r="S910" s="894"/>
      <c r="T910" s="623">
        <v>5</v>
      </c>
      <c r="U910" s="634">
        <f t="shared" si="865"/>
        <v>4</v>
      </c>
      <c r="V910" s="611">
        <f t="shared" si="866"/>
        <v>170838.09523809524</v>
      </c>
      <c r="W910" s="611">
        <f t="shared" si="867"/>
        <v>683352.38095238095</v>
      </c>
      <c r="X910" s="611">
        <f t="shared" si="868"/>
        <v>170838.09523809527</v>
      </c>
      <c r="Y910" s="610">
        <f t="shared" si="869"/>
        <v>5</v>
      </c>
      <c r="Z910" s="611">
        <f t="shared" si="870"/>
        <v>170838.09523809524</v>
      </c>
      <c r="AA910" s="611">
        <f t="shared" si="871"/>
        <v>854190.47619047621</v>
      </c>
      <c r="AB910" s="611">
        <f t="shared" si="872"/>
        <v>0</v>
      </c>
      <c r="AC910" s="5" t="b">
        <f t="shared" si="873"/>
        <v>1</v>
      </c>
    </row>
    <row r="911" spans="1:29" ht="15" customHeight="1">
      <c r="A911" s="612" t="s">
        <v>526</v>
      </c>
      <c r="B911" s="804">
        <v>189</v>
      </c>
      <c r="C911" s="622" t="s">
        <v>531</v>
      </c>
      <c r="D911" s="601" t="s">
        <v>434</v>
      </c>
      <c r="E911" s="530" t="s">
        <v>2106</v>
      </c>
      <c r="F911" s="624" t="s">
        <v>539</v>
      </c>
      <c r="G911" s="624" t="s">
        <v>545</v>
      </c>
      <c r="H911" s="624" t="s">
        <v>212</v>
      </c>
      <c r="I911" s="630" t="s">
        <v>211</v>
      </c>
      <c r="J911" s="625">
        <v>1</v>
      </c>
      <c r="K911" s="624" t="s">
        <v>1899</v>
      </c>
      <c r="L911" s="620">
        <v>854190.47619047621</v>
      </c>
      <c r="M911" s="624">
        <v>2013</v>
      </c>
      <c r="N911" s="530" t="s">
        <v>210</v>
      </c>
      <c r="O911" s="633">
        <f t="shared" si="864"/>
        <v>854190.47619047621</v>
      </c>
      <c r="P911" s="530" t="s">
        <v>99</v>
      </c>
      <c r="Q911" s="604"/>
      <c r="R911" s="609"/>
      <c r="S911" s="894"/>
      <c r="T911" s="623">
        <v>5</v>
      </c>
      <c r="U911" s="634">
        <f t="shared" si="865"/>
        <v>4</v>
      </c>
      <c r="V911" s="611">
        <f t="shared" si="866"/>
        <v>170838.09523809524</v>
      </c>
      <c r="W911" s="611">
        <f t="shared" si="867"/>
        <v>683352.38095238095</v>
      </c>
      <c r="X911" s="611">
        <f t="shared" si="868"/>
        <v>170838.09523809527</v>
      </c>
      <c r="Y911" s="610">
        <f t="shared" si="869"/>
        <v>5</v>
      </c>
      <c r="Z911" s="611">
        <f t="shared" si="870"/>
        <v>170838.09523809524</v>
      </c>
      <c r="AA911" s="611">
        <f t="shared" si="871"/>
        <v>854190.47619047621</v>
      </c>
      <c r="AB911" s="611">
        <f t="shared" si="872"/>
        <v>0</v>
      </c>
      <c r="AC911" s="5" t="b">
        <f t="shared" si="873"/>
        <v>1</v>
      </c>
    </row>
    <row r="912" spans="1:29" ht="15" customHeight="1">
      <c r="A912" s="612" t="s">
        <v>526</v>
      </c>
      <c r="B912" s="804">
        <v>190</v>
      </c>
      <c r="C912" s="622" t="s">
        <v>531</v>
      </c>
      <c r="D912" s="601" t="s">
        <v>434</v>
      </c>
      <c r="E912" s="530" t="s">
        <v>535</v>
      </c>
      <c r="F912" s="624" t="s">
        <v>539</v>
      </c>
      <c r="G912" s="624" t="s">
        <v>545</v>
      </c>
      <c r="H912" s="624" t="s">
        <v>212</v>
      </c>
      <c r="I912" s="630" t="s">
        <v>211</v>
      </c>
      <c r="J912" s="625">
        <v>1</v>
      </c>
      <c r="K912" s="624" t="s">
        <v>1899</v>
      </c>
      <c r="L912" s="620">
        <v>854190.47619047621</v>
      </c>
      <c r="M912" s="624">
        <v>2013</v>
      </c>
      <c r="N912" s="530" t="s">
        <v>210</v>
      </c>
      <c r="O912" s="633">
        <f t="shared" si="864"/>
        <v>854190.47619047621</v>
      </c>
      <c r="P912" s="530" t="s">
        <v>99</v>
      </c>
      <c r="Q912" s="604"/>
      <c r="R912" s="609"/>
      <c r="S912" s="894"/>
      <c r="T912" s="623">
        <v>5</v>
      </c>
      <c r="U912" s="634">
        <f t="shared" si="865"/>
        <v>4</v>
      </c>
      <c r="V912" s="611">
        <f t="shared" si="866"/>
        <v>170838.09523809524</v>
      </c>
      <c r="W912" s="611">
        <f t="shared" si="867"/>
        <v>683352.38095238095</v>
      </c>
      <c r="X912" s="611">
        <f t="shared" si="868"/>
        <v>170838.09523809527</v>
      </c>
      <c r="Y912" s="610">
        <f t="shared" si="869"/>
        <v>5</v>
      </c>
      <c r="Z912" s="611">
        <f t="shared" si="870"/>
        <v>170838.09523809524</v>
      </c>
      <c r="AA912" s="611">
        <f t="shared" si="871"/>
        <v>854190.47619047621</v>
      </c>
      <c r="AB912" s="611">
        <f t="shared" si="872"/>
        <v>0</v>
      </c>
      <c r="AC912" s="5" t="b">
        <f t="shared" si="873"/>
        <v>1</v>
      </c>
    </row>
    <row r="913" spans="1:29" ht="15" customHeight="1">
      <c r="A913" s="612" t="s">
        <v>526</v>
      </c>
      <c r="B913" s="804">
        <v>191</v>
      </c>
      <c r="C913" s="622" t="s">
        <v>531</v>
      </c>
      <c r="D913" s="601" t="s">
        <v>434</v>
      </c>
      <c r="E913" s="530" t="s">
        <v>593</v>
      </c>
      <c r="F913" s="624" t="s">
        <v>539</v>
      </c>
      <c r="G913" s="624" t="s">
        <v>545</v>
      </c>
      <c r="H913" s="624" t="s">
        <v>212</v>
      </c>
      <c r="I913" s="630" t="s">
        <v>211</v>
      </c>
      <c r="J913" s="625">
        <v>1</v>
      </c>
      <c r="K913" s="624" t="s">
        <v>1899</v>
      </c>
      <c r="L913" s="620">
        <v>854190.47619047621</v>
      </c>
      <c r="M913" s="624">
        <v>2013</v>
      </c>
      <c r="N913" s="530" t="s">
        <v>210</v>
      </c>
      <c r="O913" s="633">
        <f t="shared" si="864"/>
        <v>854190.47619047621</v>
      </c>
      <c r="P913" s="530" t="s">
        <v>99</v>
      </c>
      <c r="Q913" s="604"/>
      <c r="R913" s="609"/>
      <c r="S913" s="894"/>
      <c r="T913" s="623">
        <v>5</v>
      </c>
      <c r="U913" s="634">
        <f t="shared" si="865"/>
        <v>4</v>
      </c>
      <c r="V913" s="611">
        <f t="shared" si="866"/>
        <v>170838.09523809524</v>
      </c>
      <c r="W913" s="611">
        <f t="shared" si="867"/>
        <v>683352.38095238095</v>
      </c>
      <c r="X913" s="611">
        <f t="shared" si="868"/>
        <v>170838.09523809527</v>
      </c>
      <c r="Y913" s="610">
        <f t="shared" si="869"/>
        <v>5</v>
      </c>
      <c r="Z913" s="611">
        <f t="shared" si="870"/>
        <v>170838.09523809524</v>
      </c>
      <c r="AA913" s="611">
        <f t="shared" si="871"/>
        <v>854190.47619047621</v>
      </c>
      <c r="AB913" s="611">
        <f t="shared" si="872"/>
        <v>0</v>
      </c>
      <c r="AC913" s="5" t="b">
        <f t="shared" si="873"/>
        <v>1</v>
      </c>
    </row>
    <row r="914" spans="1:29" ht="15" customHeight="1">
      <c r="A914" s="612" t="s">
        <v>526</v>
      </c>
      <c r="B914" s="804">
        <v>192</v>
      </c>
      <c r="C914" s="622" t="s">
        <v>531</v>
      </c>
      <c r="D914" s="601" t="s">
        <v>434</v>
      </c>
      <c r="E914" s="530" t="s">
        <v>2107</v>
      </c>
      <c r="F914" s="624" t="s">
        <v>539</v>
      </c>
      <c r="G914" s="624" t="s">
        <v>545</v>
      </c>
      <c r="H914" s="624" t="s">
        <v>212</v>
      </c>
      <c r="I914" s="630" t="s">
        <v>211</v>
      </c>
      <c r="J914" s="625">
        <v>1</v>
      </c>
      <c r="K914" s="624" t="s">
        <v>1899</v>
      </c>
      <c r="L914" s="620">
        <v>854190.47619047621</v>
      </c>
      <c r="M914" s="624">
        <v>2013</v>
      </c>
      <c r="N914" s="530" t="s">
        <v>210</v>
      </c>
      <c r="O914" s="633">
        <f t="shared" si="864"/>
        <v>854190.47619047621</v>
      </c>
      <c r="P914" s="530" t="s">
        <v>99</v>
      </c>
      <c r="Q914" s="604"/>
      <c r="R914" s="609"/>
      <c r="S914" s="894"/>
      <c r="T914" s="623">
        <v>5</v>
      </c>
      <c r="U914" s="634">
        <f t="shared" si="865"/>
        <v>4</v>
      </c>
      <c r="V914" s="611">
        <f t="shared" si="866"/>
        <v>170838.09523809524</v>
      </c>
      <c r="W914" s="611">
        <f t="shared" si="867"/>
        <v>683352.38095238095</v>
      </c>
      <c r="X914" s="611">
        <f t="shared" si="868"/>
        <v>170838.09523809527</v>
      </c>
      <c r="Y914" s="610">
        <f t="shared" si="869"/>
        <v>5</v>
      </c>
      <c r="Z914" s="611">
        <f t="shared" si="870"/>
        <v>170838.09523809524</v>
      </c>
      <c r="AA914" s="611">
        <f t="shared" si="871"/>
        <v>854190.47619047621</v>
      </c>
      <c r="AB914" s="611">
        <f t="shared" si="872"/>
        <v>0</v>
      </c>
      <c r="AC914" s="5" t="b">
        <f t="shared" si="873"/>
        <v>1</v>
      </c>
    </row>
    <row r="915" spans="1:29" ht="15" customHeight="1">
      <c r="A915" s="612" t="s">
        <v>526</v>
      </c>
      <c r="B915" s="804">
        <v>193</v>
      </c>
      <c r="C915" s="622" t="s">
        <v>531</v>
      </c>
      <c r="D915" s="601" t="s">
        <v>434</v>
      </c>
      <c r="E915" s="530" t="s">
        <v>2108</v>
      </c>
      <c r="F915" s="624" t="s">
        <v>539</v>
      </c>
      <c r="G915" s="624" t="s">
        <v>545</v>
      </c>
      <c r="H915" s="624" t="s">
        <v>212</v>
      </c>
      <c r="I915" s="630" t="s">
        <v>211</v>
      </c>
      <c r="J915" s="625">
        <v>1</v>
      </c>
      <c r="K915" s="624" t="s">
        <v>1899</v>
      </c>
      <c r="L915" s="620">
        <v>854190.47619047621</v>
      </c>
      <c r="M915" s="624">
        <v>2013</v>
      </c>
      <c r="N915" s="530" t="s">
        <v>210</v>
      </c>
      <c r="O915" s="633">
        <f t="shared" si="864"/>
        <v>854190.47619047621</v>
      </c>
      <c r="P915" s="530" t="s">
        <v>99</v>
      </c>
      <c r="Q915" s="604"/>
      <c r="R915" s="609"/>
      <c r="S915" s="894"/>
      <c r="T915" s="623">
        <v>5</v>
      </c>
      <c r="U915" s="634">
        <f t="shared" si="865"/>
        <v>4</v>
      </c>
      <c r="V915" s="611">
        <f t="shared" si="866"/>
        <v>170838.09523809524</v>
      </c>
      <c r="W915" s="611">
        <f t="shared" si="867"/>
        <v>683352.38095238095</v>
      </c>
      <c r="X915" s="611">
        <f t="shared" si="868"/>
        <v>170838.09523809527</v>
      </c>
      <c r="Y915" s="610">
        <f t="shared" si="869"/>
        <v>5</v>
      </c>
      <c r="Z915" s="611">
        <f t="shared" si="870"/>
        <v>170838.09523809524</v>
      </c>
      <c r="AA915" s="611">
        <f t="shared" si="871"/>
        <v>854190.47619047621</v>
      </c>
      <c r="AB915" s="611">
        <f t="shared" si="872"/>
        <v>0</v>
      </c>
      <c r="AC915" s="5" t="b">
        <f t="shared" si="873"/>
        <v>1</v>
      </c>
    </row>
    <row r="916" spans="1:29" ht="15" customHeight="1">
      <c r="A916" s="612" t="s">
        <v>526</v>
      </c>
      <c r="B916" s="804">
        <v>194</v>
      </c>
      <c r="C916" s="622" t="s">
        <v>531</v>
      </c>
      <c r="D916" s="601" t="s">
        <v>434</v>
      </c>
      <c r="E916" s="530" t="s">
        <v>2109</v>
      </c>
      <c r="F916" s="624" t="s">
        <v>539</v>
      </c>
      <c r="G916" s="624" t="s">
        <v>545</v>
      </c>
      <c r="H916" s="624" t="s">
        <v>212</v>
      </c>
      <c r="I916" s="630" t="s">
        <v>211</v>
      </c>
      <c r="J916" s="625">
        <v>1</v>
      </c>
      <c r="K916" s="624" t="s">
        <v>1899</v>
      </c>
      <c r="L916" s="620">
        <v>854190.47619047621</v>
      </c>
      <c r="M916" s="624">
        <v>2013</v>
      </c>
      <c r="N916" s="530" t="s">
        <v>210</v>
      </c>
      <c r="O916" s="633">
        <f t="shared" si="864"/>
        <v>854190.47619047621</v>
      </c>
      <c r="P916" s="530" t="s">
        <v>99</v>
      </c>
      <c r="Q916" s="604"/>
      <c r="R916" s="609"/>
      <c r="S916" s="894"/>
      <c r="T916" s="623">
        <v>5</v>
      </c>
      <c r="U916" s="634">
        <f t="shared" si="865"/>
        <v>4</v>
      </c>
      <c r="V916" s="611">
        <f t="shared" si="866"/>
        <v>170838.09523809524</v>
      </c>
      <c r="W916" s="611">
        <f t="shared" si="867"/>
        <v>683352.38095238095</v>
      </c>
      <c r="X916" s="611">
        <f t="shared" si="868"/>
        <v>170838.09523809527</v>
      </c>
      <c r="Y916" s="610">
        <f t="shared" si="869"/>
        <v>5</v>
      </c>
      <c r="Z916" s="611">
        <f t="shared" si="870"/>
        <v>170838.09523809524</v>
      </c>
      <c r="AA916" s="611">
        <f t="shared" si="871"/>
        <v>854190.47619047621</v>
      </c>
      <c r="AB916" s="611">
        <f t="shared" si="872"/>
        <v>0</v>
      </c>
      <c r="AC916" s="5" t="b">
        <f t="shared" si="873"/>
        <v>1</v>
      </c>
    </row>
    <row r="917" spans="1:29" ht="15" customHeight="1">
      <c r="A917" s="612" t="s">
        <v>526</v>
      </c>
      <c r="B917" s="804">
        <v>195</v>
      </c>
      <c r="C917" s="622" t="s">
        <v>531</v>
      </c>
      <c r="D917" s="601" t="s">
        <v>434</v>
      </c>
      <c r="E917" s="530" t="s">
        <v>2110</v>
      </c>
      <c r="F917" s="624" t="s">
        <v>539</v>
      </c>
      <c r="G917" s="624" t="s">
        <v>545</v>
      </c>
      <c r="H917" s="624" t="s">
        <v>212</v>
      </c>
      <c r="I917" s="630" t="s">
        <v>211</v>
      </c>
      <c r="J917" s="625">
        <v>1</v>
      </c>
      <c r="K917" s="624" t="s">
        <v>1899</v>
      </c>
      <c r="L917" s="620">
        <v>854190.47619047621</v>
      </c>
      <c r="M917" s="624">
        <v>2013</v>
      </c>
      <c r="N917" s="530" t="s">
        <v>210</v>
      </c>
      <c r="O917" s="633">
        <f t="shared" si="864"/>
        <v>854190.47619047621</v>
      </c>
      <c r="P917" s="530" t="s">
        <v>99</v>
      </c>
      <c r="Q917" s="604"/>
      <c r="R917" s="609"/>
      <c r="S917" s="894"/>
      <c r="T917" s="623">
        <v>5</v>
      </c>
      <c r="U917" s="634">
        <f t="shared" si="865"/>
        <v>4</v>
      </c>
      <c r="V917" s="611">
        <f t="shared" si="866"/>
        <v>170838.09523809524</v>
      </c>
      <c r="W917" s="611">
        <f t="shared" si="867"/>
        <v>683352.38095238095</v>
      </c>
      <c r="X917" s="611">
        <f t="shared" si="868"/>
        <v>170838.09523809527</v>
      </c>
      <c r="Y917" s="610">
        <f t="shared" si="869"/>
        <v>5</v>
      </c>
      <c r="Z917" s="611">
        <f t="shared" si="870"/>
        <v>170838.09523809524</v>
      </c>
      <c r="AA917" s="611">
        <f t="shared" si="871"/>
        <v>854190.47619047621</v>
      </c>
      <c r="AB917" s="611">
        <f t="shared" si="872"/>
        <v>0</v>
      </c>
      <c r="AC917" s="5" t="b">
        <f t="shared" si="873"/>
        <v>1</v>
      </c>
    </row>
    <row r="918" spans="1:29" ht="15" customHeight="1">
      <c r="A918" s="612" t="s">
        <v>526</v>
      </c>
      <c r="B918" s="804">
        <v>196</v>
      </c>
      <c r="C918" s="622" t="s">
        <v>531</v>
      </c>
      <c r="D918" s="601" t="s">
        <v>434</v>
      </c>
      <c r="E918" s="530" t="s">
        <v>2111</v>
      </c>
      <c r="F918" s="624" t="s">
        <v>539</v>
      </c>
      <c r="G918" s="624" t="s">
        <v>545</v>
      </c>
      <c r="H918" s="624" t="s">
        <v>212</v>
      </c>
      <c r="I918" s="630" t="s">
        <v>211</v>
      </c>
      <c r="J918" s="625">
        <v>1</v>
      </c>
      <c r="K918" s="624" t="s">
        <v>1899</v>
      </c>
      <c r="L918" s="620">
        <v>854190.47619047621</v>
      </c>
      <c r="M918" s="624">
        <v>2013</v>
      </c>
      <c r="N918" s="530" t="s">
        <v>210</v>
      </c>
      <c r="O918" s="633">
        <f t="shared" si="864"/>
        <v>854190.47619047621</v>
      </c>
      <c r="P918" s="530" t="s">
        <v>99</v>
      </c>
      <c r="Q918" s="604"/>
      <c r="R918" s="609"/>
      <c r="S918" s="894"/>
      <c r="T918" s="623">
        <v>5</v>
      </c>
      <c r="U918" s="634">
        <f t="shared" si="865"/>
        <v>4</v>
      </c>
      <c r="V918" s="611">
        <f t="shared" si="866"/>
        <v>170838.09523809524</v>
      </c>
      <c r="W918" s="611">
        <f t="shared" si="867"/>
        <v>683352.38095238095</v>
      </c>
      <c r="X918" s="611">
        <f t="shared" si="868"/>
        <v>170838.09523809527</v>
      </c>
      <c r="Y918" s="610">
        <f t="shared" si="869"/>
        <v>5</v>
      </c>
      <c r="Z918" s="611">
        <f t="shared" si="870"/>
        <v>170838.09523809524</v>
      </c>
      <c r="AA918" s="611">
        <f t="shared" si="871"/>
        <v>854190.47619047621</v>
      </c>
      <c r="AB918" s="611">
        <f t="shared" si="872"/>
        <v>0</v>
      </c>
      <c r="AC918" s="5" t="b">
        <f t="shared" si="873"/>
        <v>1</v>
      </c>
    </row>
    <row r="919" spans="1:29" ht="15" customHeight="1">
      <c r="A919" s="612" t="s">
        <v>526</v>
      </c>
      <c r="B919" s="804">
        <v>197</v>
      </c>
      <c r="C919" s="622" t="s">
        <v>531</v>
      </c>
      <c r="D919" s="601" t="s">
        <v>434</v>
      </c>
      <c r="E919" s="530" t="s">
        <v>2112</v>
      </c>
      <c r="F919" s="624" t="s">
        <v>539</v>
      </c>
      <c r="G919" s="624" t="s">
        <v>545</v>
      </c>
      <c r="H919" s="624" t="s">
        <v>212</v>
      </c>
      <c r="I919" s="630" t="s">
        <v>211</v>
      </c>
      <c r="J919" s="625">
        <v>1</v>
      </c>
      <c r="K919" s="624" t="s">
        <v>1899</v>
      </c>
      <c r="L919" s="620">
        <v>854190.47619047621</v>
      </c>
      <c r="M919" s="624">
        <v>2013</v>
      </c>
      <c r="N919" s="530" t="s">
        <v>210</v>
      </c>
      <c r="O919" s="633">
        <f t="shared" si="864"/>
        <v>854190.47619047621</v>
      </c>
      <c r="P919" s="530" t="s">
        <v>99</v>
      </c>
      <c r="Q919" s="604"/>
      <c r="R919" s="609"/>
      <c r="S919" s="894"/>
      <c r="T919" s="623">
        <v>5</v>
      </c>
      <c r="U919" s="634">
        <f t="shared" si="865"/>
        <v>4</v>
      </c>
      <c r="V919" s="611">
        <f t="shared" si="866"/>
        <v>170838.09523809524</v>
      </c>
      <c r="W919" s="611">
        <f t="shared" si="867"/>
        <v>683352.38095238095</v>
      </c>
      <c r="X919" s="611">
        <f t="shared" si="868"/>
        <v>170838.09523809527</v>
      </c>
      <c r="Y919" s="610">
        <f t="shared" si="869"/>
        <v>5</v>
      </c>
      <c r="Z919" s="611">
        <f t="shared" si="870"/>
        <v>170838.09523809524</v>
      </c>
      <c r="AA919" s="611">
        <f t="shared" si="871"/>
        <v>854190.47619047621</v>
      </c>
      <c r="AB919" s="611">
        <f t="shared" si="872"/>
        <v>0</v>
      </c>
      <c r="AC919" s="5" t="b">
        <f t="shared" si="873"/>
        <v>1</v>
      </c>
    </row>
    <row r="920" spans="1:29" ht="15" customHeight="1">
      <c r="A920" s="612" t="s">
        <v>526</v>
      </c>
      <c r="B920" s="804">
        <v>198</v>
      </c>
      <c r="C920" s="622" t="s">
        <v>531</v>
      </c>
      <c r="D920" s="601" t="s">
        <v>434</v>
      </c>
      <c r="E920" s="530" t="s">
        <v>2113</v>
      </c>
      <c r="F920" s="624" t="s">
        <v>539</v>
      </c>
      <c r="G920" s="624" t="s">
        <v>545</v>
      </c>
      <c r="H920" s="624" t="s">
        <v>212</v>
      </c>
      <c r="I920" s="630" t="s">
        <v>211</v>
      </c>
      <c r="J920" s="625">
        <v>1</v>
      </c>
      <c r="K920" s="624" t="s">
        <v>1899</v>
      </c>
      <c r="L920" s="620">
        <v>854190.47619047621</v>
      </c>
      <c r="M920" s="624">
        <v>2013</v>
      </c>
      <c r="N920" s="530" t="s">
        <v>210</v>
      </c>
      <c r="O920" s="633">
        <f t="shared" si="864"/>
        <v>854190.47619047621</v>
      </c>
      <c r="P920" s="530" t="s">
        <v>99</v>
      </c>
      <c r="Q920" s="604"/>
      <c r="R920" s="609"/>
      <c r="S920" s="894"/>
      <c r="T920" s="623">
        <v>5</v>
      </c>
      <c r="U920" s="634">
        <f t="shared" si="865"/>
        <v>4</v>
      </c>
      <c r="V920" s="611">
        <f t="shared" si="866"/>
        <v>170838.09523809524</v>
      </c>
      <c r="W920" s="611">
        <f t="shared" si="867"/>
        <v>683352.38095238095</v>
      </c>
      <c r="X920" s="611">
        <f t="shared" si="868"/>
        <v>170838.09523809527</v>
      </c>
      <c r="Y920" s="610">
        <f t="shared" si="869"/>
        <v>5</v>
      </c>
      <c r="Z920" s="611">
        <f t="shared" si="870"/>
        <v>170838.09523809524</v>
      </c>
      <c r="AA920" s="611">
        <f t="shared" si="871"/>
        <v>854190.47619047621</v>
      </c>
      <c r="AB920" s="611">
        <f t="shared" si="872"/>
        <v>0</v>
      </c>
      <c r="AC920" s="5" t="b">
        <f t="shared" si="873"/>
        <v>1</v>
      </c>
    </row>
    <row r="921" spans="1:29" ht="15" customHeight="1">
      <c r="A921" s="612" t="s">
        <v>526</v>
      </c>
      <c r="B921" s="804">
        <v>199</v>
      </c>
      <c r="C921" s="622" t="s">
        <v>531</v>
      </c>
      <c r="D921" s="601" t="s">
        <v>434</v>
      </c>
      <c r="E921" s="530" t="s">
        <v>2114</v>
      </c>
      <c r="F921" s="624" t="s">
        <v>539</v>
      </c>
      <c r="G921" s="624" t="s">
        <v>545</v>
      </c>
      <c r="H921" s="624" t="s">
        <v>212</v>
      </c>
      <c r="I921" s="630" t="s">
        <v>211</v>
      </c>
      <c r="J921" s="625">
        <v>1</v>
      </c>
      <c r="K921" s="624" t="s">
        <v>1899</v>
      </c>
      <c r="L921" s="620">
        <v>854190.47619047621</v>
      </c>
      <c r="M921" s="624">
        <v>2013</v>
      </c>
      <c r="N921" s="530" t="s">
        <v>210</v>
      </c>
      <c r="O921" s="633">
        <f t="shared" si="864"/>
        <v>854190.47619047621</v>
      </c>
      <c r="P921" s="530" t="s">
        <v>99</v>
      </c>
      <c r="Q921" s="604"/>
      <c r="R921" s="609"/>
      <c r="S921" s="894"/>
      <c r="T921" s="623">
        <v>5</v>
      </c>
      <c r="U921" s="634">
        <f t="shared" si="865"/>
        <v>4</v>
      </c>
      <c r="V921" s="611">
        <f t="shared" si="866"/>
        <v>170838.09523809524</v>
      </c>
      <c r="W921" s="611">
        <f t="shared" si="867"/>
        <v>683352.38095238095</v>
      </c>
      <c r="X921" s="611">
        <f t="shared" si="868"/>
        <v>170838.09523809527</v>
      </c>
      <c r="Y921" s="610">
        <f t="shared" si="869"/>
        <v>5</v>
      </c>
      <c r="Z921" s="611">
        <f t="shared" si="870"/>
        <v>170838.09523809524</v>
      </c>
      <c r="AA921" s="611">
        <f t="shared" si="871"/>
        <v>854190.47619047621</v>
      </c>
      <c r="AB921" s="611">
        <f t="shared" si="872"/>
        <v>0</v>
      </c>
      <c r="AC921" s="5" t="b">
        <f t="shared" si="873"/>
        <v>1</v>
      </c>
    </row>
    <row r="922" spans="1:29" ht="15" customHeight="1">
      <c r="A922" s="612" t="s">
        <v>526</v>
      </c>
      <c r="B922" s="804">
        <v>200</v>
      </c>
      <c r="C922" s="622" t="s">
        <v>531</v>
      </c>
      <c r="D922" s="601" t="s">
        <v>434</v>
      </c>
      <c r="E922" s="530" t="s">
        <v>2115</v>
      </c>
      <c r="F922" s="624" t="s">
        <v>539</v>
      </c>
      <c r="G922" s="624" t="s">
        <v>545</v>
      </c>
      <c r="H922" s="624" t="s">
        <v>212</v>
      </c>
      <c r="I922" s="630" t="s">
        <v>211</v>
      </c>
      <c r="J922" s="625">
        <v>1</v>
      </c>
      <c r="K922" s="624" t="s">
        <v>1899</v>
      </c>
      <c r="L922" s="620">
        <v>854190.47619047621</v>
      </c>
      <c r="M922" s="624">
        <v>2013</v>
      </c>
      <c r="N922" s="530" t="s">
        <v>210</v>
      </c>
      <c r="O922" s="633">
        <f t="shared" si="864"/>
        <v>854190.47619047621</v>
      </c>
      <c r="P922" s="530" t="s">
        <v>99</v>
      </c>
      <c r="Q922" s="604"/>
      <c r="R922" s="609"/>
      <c r="S922" s="894"/>
      <c r="T922" s="623">
        <v>5</v>
      </c>
      <c r="U922" s="634">
        <f t="shared" si="865"/>
        <v>4</v>
      </c>
      <c r="V922" s="611">
        <f t="shared" si="866"/>
        <v>170838.09523809524</v>
      </c>
      <c r="W922" s="611">
        <f t="shared" si="867"/>
        <v>683352.38095238095</v>
      </c>
      <c r="X922" s="611">
        <f t="shared" si="868"/>
        <v>170838.09523809527</v>
      </c>
      <c r="Y922" s="610">
        <f t="shared" si="869"/>
        <v>5</v>
      </c>
      <c r="Z922" s="611">
        <f t="shared" si="870"/>
        <v>170838.09523809524</v>
      </c>
      <c r="AA922" s="611">
        <f t="shared" si="871"/>
        <v>854190.47619047621</v>
      </c>
      <c r="AB922" s="611">
        <f t="shared" si="872"/>
        <v>0</v>
      </c>
      <c r="AC922" s="5" t="b">
        <f t="shared" si="873"/>
        <v>1</v>
      </c>
    </row>
    <row r="923" spans="1:29" ht="15" customHeight="1">
      <c r="A923" s="612" t="s">
        <v>526</v>
      </c>
      <c r="B923" s="804">
        <v>201</v>
      </c>
      <c r="C923" s="622" t="s">
        <v>531</v>
      </c>
      <c r="D923" s="601" t="s">
        <v>434</v>
      </c>
      <c r="E923" s="530" t="s">
        <v>2116</v>
      </c>
      <c r="F923" s="624" t="s">
        <v>539</v>
      </c>
      <c r="G923" s="624" t="s">
        <v>545</v>
      </c>
      <c r="H923" s="624" t="s">
        <v>212</v>
      </c>
      <c r="I923" s="630" t="s">
        <v>211</v>
      </c>
      <c r="J923" s="625">
        <v>1</v>
      </c>
      <c r="K923" s="624" t="s">
        <v>1899</v>
      </c>
      <c r="L923" s="620">
        <v>854190.47619047621</v>
      </c>
      <c r="M923" s="624">
        <v>2013</v>
      </c>
      <c r="N923" s="530" t="s">
        <v>210</v>
      </c>
      <c r="O923" s="633">
        <f t="shared" si="864"/>
        <v>854190.47619047621</v>
      </c>
      <c r="P923" s="530" t="s">
        <v>99</v>
      </c>
      <c r="Q923" s="604"/>
      <c r="R923" s="609"/>
      <c r="S923" s="894"/>
      <c r="T923" s="623">
        <v>5</v>
      </c>
      <c r="U923" s="634">
        <f t="shared" si="865"/>
        <v>4</v>
      </c>
      <c r="V923" s="611">
        <f t="shared" si="866"/>
        <v>170838.09523809524</v>
      </c>
      <c r="W923" s="611">
        <f t="shared" si="867"/>
        <v>683352.38095238095</v>
      </c>
      <c r="X923" s="611">
        <f t="shared" si="868"/>
        <v>170838.09523809527</v>
      </c>
      <c r="Y923" s="610">
        <f t="shared" si="869"/>
        <v>5</v>
      </c>
      <c r="Z923" s="611">
        <f t="shared" si="870"/>
        <v>170838.09523809524</v>
      </c>
      <c r="AA923" s="611">
        <f t="shared" si="871"/>
        <v>854190.47619047621</v>
      </c>
      <c r="AB923" s="611">
        <f t="shared" si="872"/>
        <v>0</v>
      </c>
      <c r="AC923" s="5" t="b">
        <f t="shared" si="873"/>
        <v>1</v>
      </c>
    </row>
    <row r="924" spans="1:29" ht="15" customHeight="1">
      <c r="A924" s="612" t="s">
        <v>526</v>
      </c>
      <c r="B924" s="804">
        <v>202</v>
      </c>
      <c r="C924" s="622" t="s">
        <v>531</v>
      </c>
      <c r="D924" s="601" t="s">
        <v>434</v>
      </c>
      <c r="E924" s="530" t="s">
        <v>2117</v>
      </c>
      <c r="F924" s="624" t="s">
        <v>539</v>
      </c>
      <c r="G924" s="624" t="s">
        <v>545</v>
      </c>
      <c r="H924" s="624" t="s">
        <v>212</v>
      </c>
      <c r="I924" s="630" t="s">
        <v>211</v>
      </c>
      <c r="J924" s="625">
        <v>1</v>
      </c>
      <c r="K924" s="624" t="s">
        <v>1899</v>
      </c>
      <c r="L924" s="620">
        <v>854190.47619047621</v>
      </c>
      <c r="M924" s="624">
        <v>2013</v>
      </c>
      <c r="N924" s="530" t="s">
        <v>210</v>
      </c>
      <c r="O924" s="633">
        <f t="shared" si="864"/>
        <v>854190.47619047621</v>
      </c>
      <c r="P924" s="530" t="s">
        <v>99</v>
      </c>
      <c r="Q924" s="604"/>
      <c r="R924" s="609"/>
      <c r="S924" s="894"/>
      <c r="T924" s="623">
        <v>5</v>
      </c>
      <c r="U924" s="634">
        <f t="shared" si="865"/>
        <v>4</v>
      </c>
      <c r="V924" s="611">
        <f t="shared" si="866"/>
        <v>170838.09523809524</v>
      </c>
      <c r="W924" s="611">
        <f t="shared" si="867"/>
        <v>683352.38095238095</v>
      </c>
      <c r="X924" s="611">
        <f t="shared" si="868"/>
        <v>170838.09523809527</v>
      </c>
      <c r="Y924" s="610">
        <f t="shared" si="869"/>
        <v>5</v>
      </c>
      <c r="Z924" s="611">
        <f t="shared" si="870"/>
        <v>170838.09523809524</v>
      </c>
      <c r="AA924" s="611">
        <f t="shared" si="871"/>
        <v>854190.47619047621</v>
      </c>
      <c r="AB924" s="611">
        <f t="shared" si="872"/>
        <v>0</v>
      </c>
      <c r="AC924" s="5" t="b">
        <f t="shared" si="873"/>
        <v>1</v>
      </c>
    </row>
    <row r="925" spans="1:29" ht="15" customHeight="1">
      <c r="A925" s="612" t="s">
        <v>526</v>
      </c>
      <c r="B925" s="804">
        <v>203</v>
      </c>
      <c r="C925" s="622" t="s">
        <v>531</v>
      </c>
      <c r="D925" s="601" t="s">
        <v>434</v>
      </c>
      <c r="E925" s="530" t="s">
        <v>2118</v>
      </c>
      <c r="F925" s="624" t="s">
        <v>539</v>
      </c>
      <c r="G925" s="624" t="s">
        <v>545</v>
      </c>
      <c r="H925" s="624" t="s">
        <v>212</v>
      </c>
      <c r="I925" s="630" t="s">
        <v>211</v>
      </c>
      <c r="J925" s="625">
        <v>1</v>
      </c>
      <c r="K925" s="624" t="s">
        <v>1899</v>
      </c>
      <c r="L925" s="620">
        <v>854190.47619047621</v>
      </c>
      <c r="M925" s="624">
        <v>2013</v>
      </c>
      <c r="N925" s="530" t="s">
        <v>210</v>
      </c>
      <c r="O925" s="633">
        <f t="shared" si="864"/>
        <v>854190.47619047621</v>
      </c>
      <c r="P925" s="530" t="s">
        <v>99</v>
      </c>
      <c r="Q925" s="604"/>
      <c r="R925" s="609"/>
      <c r="S925" s="894"/>
      <c r="T925" s="623">
        <v>5</v>
      </c>
      <c r="U925" s="634">
        <f t="shared" si="865"/>
        <v>4</v>
      </c>
      <c r="V925" s="611">
        <f t="shared" si="866"/>
        <v>170838.09523809524</v>
      </c>
      <c r="W925" s="611">
        <f t="shared" si="867"/>
        <v>683352.38095238095</v>
      </c>
      <c r="X925" s="611">
        <f t="shared" si="868"/>
        <v>170838.09523809527</v>
      </c>
      <c r="Y925" s="610">
        <f t="shared" si="869"/>
        <v>5</v>
      </c>
      <c r="Z925" s="611">
        <f t="shared" si="870"/>
        <v>170838.09523809524</v>
      </c>
      <c r="AA925" s="611">
        <f t="shared" si="871"/>
        <v>854190.47619047621</v>
      </c>
      <c r="AB925" s="611">
        <f t="shared" si="872"/>
        <v>0</v>
      </c>
      <c r="AC925" s="5" t="b">
        <f t="shared" si="873"/>
        <v>1</v>
      </c>
    </row>
    <row r="926" spans="1:29" ht="15" customHeight="1">
      <c r="A926" s="612" t="s">
        <v>526</v>
      </c>
      <c r="B926" s="804">
        <v>204</v>
      </c>
      <c r="C926" s="622" t="s">
        <v>531</v>
      </c>
      <c r="D926" s="601" t="s">
        <v>434</v>
      </c>
      <c r="E926" s="530" t="s">
        <v>2119</v>
      </c>
      <c r="F926" s="624" t="s">
        <v>539</v>
      </c>
      <c r="G926" s="624" t="s">
        <v>545</v>
      </c>
      <c r="H926" s="624" t="s">
        <v>212</v>
      </c>
      <c r="I926" s="630" t="s">
        <v>211</v>
      </c>
      <c r="J926" s="625">
        <v>1</v>
      </c>
      <c r="K926" s="624" t="s">
        <v>1899</v>
      </c>
      <c r="L926" s="620">
        <v>854190.47619047621</v>
      </c>
      <c r="M926" s="624">
        <v>2013</v>
      </c>
      <c r="N926" s="530" t="s">
        <v>210</v>
      </c>
      <c r="O926" s="633">
        <f t="shared" si="864"/>
        <v>854190.47619047621</v>
      </c>
      <c r="P926" s="530" t="s">
        <v>99</v>
      </c>
      <c r="Q926" s="604"/>
      <c r="R926" s="609"/>
      <c r="S926" s="894"/>
      <c r="T926" s="623">
        <v>5</v>
      </c>
      <c r="U926" s="634">
        <f t="shared" si="865"/>
        <v>4</v>
      </c>
      <c r="V926" s="611">
        <f t="shared" si="866"/>
        <v>170838.09523809524</v>
      </c>
      <c r="W926" s="611">
        <f t="shared" si="867"/>
        <v>683352.38095238095</v>
      </c>
      <c r="X926" s="611">
        <f t="shared" si="868"/>
        <v>170838.09523809527</v>
      </c>
      <c r="Y926" s="610">
        <f t="shared" si="869"/>
        <v>5</v>
      </c>
      <c r="Z926" s="611">
        <f t="shared" si="870"/>
        <v>170838.09523809524</v>
      </c>
      <c r="AA926" s="611">
        <f t="shared" si="871"/>
        <v>854190.47619047621</v>
      </c>
      <c r="AB926" s="611">
        <f t="shared" si="872"/>
        <v>0</v>
      </c>
      <c r="AC926" s="5" t="b">
        <f t="shared" si="873"/>
        <v>1</v>
      </c>
    </row>
    <row r="927" spans="1:29" ht="15" customHeight="1">
      <c r="A927" s="612" t="s">
        <v>526</v>
      </c>
      <c r="B927" s="804">
        <v>205</v>
      </c>
      <c r="C927" s="622" t="s">
        <v>531</v>
      </c>
      <c r="D927" s="601" t="s">
        <v>434</v>
      </c>
      <c r="E927" s="530" t="s">
        <v>2120</v>
      </c>
      <c r="F927" s="624" t="s">
        <v>539</v>
      </c>
      <c r="G927" s="624" t="s">
        <v>545</v>
      </c>
      <c r="H927" s="624" t="s">
        <v>212</v>
      </c>
      <c r="I927" s="630" t="s">
        <v>211</v>
      </c>
      <c r="J927" s="625">
        <v>1</v>
      </c>
      <c r="K927" s="624" t="s">
        <v>1899</v>
      </c>
      <c r="L927" s="620">
        <v>854190.47619047621</v>
      </c>
      <c r="M927" s="624">
        <v>2013</v>
      </c>
      <c r="N927" s="530" t="s">
        <v>210</v>
      </c>
      <c r="O927" s="633">
        <f t="shared" si="864"/>
        <v>854190.47619047621</v>
      </c>
      <c r="P927" s="530" t="s">
        <v>99</v>
      </c>
      <c r="Q927" s="604"/>
      <c r="R927" s="609"/>
      <c r="S927" s="894"/>
      <c r="T927" s="623">
        <v>5</v>
      </c>
      <c r="U927" s="634">
        <f t="shared" si="865"/>
        <v>4</v>
      </c>
      <c r="V927" s="611">
        <f t="shared" si="866"/>
        <v>170838.09523809524</v>
      </c>
      <c r="W927" s="611">
        <f t="shared" si="867"/>
        <v>683352.38095238095</v>
      </c>
      <c r="X927" s="611">
        <f t="shared" si="868"/>
        <v>170838.09523809527</v>
      </c>
      <c r="Y927" s="610">
        <f t="shared" si="869"/>
        <v>5</v>
      </c>
      <c r="Z927" s="611">
        <f t="shared" si="870"/>
        <v>170838.09523809524</v>
      </c>
      <c r="AA927" s="611">
        <f t="shared" si="871"/>
        <v>854190.47619047621</v>
      </c>
      <c r="AB927" s="611">
        <f t="shared" si="872"/>
        <v>0</v>
      </c>
      <c r="AC927" s="5" t="b">
        <f t="shared" si="873"/>
        <v>1</v>
      </c>
    </row>
    <row r="928" spans="1:29" ht="15" customHeight="1">
      <c r="A928" s="612" t="s">
        <v>526</v>
      </c>
      <c r="B928" s="804">
        <v>206</v>
      </c>
      <c r="C928" s="622" t="s">
        <v>531</v>
      </c>
      <c r="D928" s="601" t="s">
        <v>434</v>
      </c>
      <c r="E928" s="530" t="s">
        <v>2121</v>
      </c>
      <c r="F928" s="624" t="s">
        <v>539</v>
      </c>
      <c r="G928" s="624" t="s">
        <v>545</v>
      </c>
      <c r="H928" s="624" t="s">
        <v>212</v>
      </c>
      <c r="I928" s="630" t="s">
        <v>211</v>
      </c>
      <c r="J928" s="625">
        <v>1</v>
      </c>
      <c r="K928" s="624" t="s">
        <v>1899</v>
      </c>
      <c r="L928" s="620">
        <v>854190.47619047621</v>
      </c>
      <c r="M928" s="624">
        <v>2013</v>
      </c>
      <c r="N928" s="530" t="s">
        <v>210</v>
      </c>
      <c r="O928" s="633">
        <f t="shared" si="864"/>
        <v>854190.47619047621</v>
      </c>
      <c r="P928" s="530" t="s">
        <v>99</v>
      </c>
      <c r="Q928" s="604"/>
      <c r="R928" s="609"/>
      <c r="S928" s="894"/>
      <c r="T928" s="623">
        <v>5</v>
      </c>
      <c r="U928" s="634">
        <f t="shared" si="865"/>
        <v>4</v>
      </c>
      <c r="V928" s="611">
        <f t="shared" si="866"/>
        <v>170838.09523809524</v>
      </c>
      <c r="W928" s="611">
        <f t="shared" si="867"/>
        <v>683352.38095238095</v>
      </c>
      <c r="X928" s="611">
        <f t="shared" si="868"/>
        <v>170838.09523809527</v>
      </c>
      <c r="Y928" s="610">
        <f t="shared" si="869"/>
        <v>5</v>
      </c>
      <c r="Z928" s="611">
        <f t="shared" si="870"/>
        <v>170838.09523809524</v>
      </c>
      <c r="AA928" s="611">
        <f t="shared" si="871"/>
        <v>854190.47619047621</v>
      </c>
      <c r="AB928" s="611">
        <f t="shared" si="872"/>
        <v>0</v>
      </c>
      <c r="AC928" s="5" t="b">
        <f t="shared" si="873"/>
        <v>1</v>
      </c>
    </row>
    <row r="929" spans="1:29" ht="15" customHeight="1">
      <c r="A929" s="612" t="s">
        <v>526</v>
      </c>
      <c r="B929" s="804">
        <v>207</v>
      </c>
      <c r="C929" s="622" t="s">
        <v>531</v>
      </c>
      <c r="D929" s="601" t="s">
        <v>434</v>
      </c>
      <c r="E929" s="530" t="s">
        <v>2122</v>
      </c>
      <c r="F929" s="624" t="s">
        <v>539</v>
      </c>
      <c r="G929" s="624" t="s">
        <v>545</v>
      </c>
      <c r="H929" s="624" t="s">
        <v>212</v>
      </c>
      <c r="I929" s="630" t="s">
        <v>211</v>
      </c>
      <c r="J929" s="625">
        <v>1</v>
      </c>
      <c r="K929" s="624" t="s">
        <v>1899</v>
      </c>
      <c r="L929" s="620">
        <v>854190.47619047621</v>
      </c>
      <c r="M929" s="624">
        <v>2013</v>
      </c>
      <c r="N929" s="530" t="s">
        <v>210</v>
      </c>
      <c r="O929" s="633">
        <f t="shared" si="864"/>
        <v>854190.47619047621</v>
      </c>
      <c r="P929" s="530" t="s">
        <v>99</v>
      </c>
      <c r="Q929" s="604"/>
      <c r="R929" s="609"/>
      <c r="S929" s="894"/>
      <c r="T929" s="623">
        <v>5</v>
      </c>
      <c r="U929" s="634">
        <f t="shared" si="865"/>
        <v>4</v>
      </c>
      <c r="V929" s="611">
        <f t="shared" si="866"/>
        <v>170838.09523809524</v>
      </c>
      <c r="W929" s="611">
        <f t="shared" si="867"/>
        <v>683352.38095238095</v>
      </c>
      <c r="X929" s="611">
        <f t="shared" si="868"/>
        <v>170838.09523809527</v>
      </c>
      <c r="Y929" s="610">
        <f t="shared" si="869"/>
        <v>5</v>
      </c>
      <c r="Z929" s="611">
        <f t="shared" si="870"/>
        <v>170838.09523809524</v>
      </c>
      <c r="AA929" s="611">
        <f t="shared" si="871"/>
        <v>854190.47619047621</v>
      </c>
      <c r="AB929" s="611">
        <f t="shared" si="872"/>
        <v>0</v>
      </c>
      <c r="AC929" s="5" t="b">
        <f t="shared" si="873"/>
        <v>1</v>
      </c>
    </row>
    <row r="930" spans="1:29" ht="15" customHeight="1">
      <c r="A930" s="612" t="s">
        <v>526</v>
      </c>
      <c r="B930" s="804">
        <v>208</v>
      </c>
      <c r="C930" s="622" t="s">
        <v>531</v>
      </c>
      <c r="D930" s="601" t="s">
        <v>434</v>
      </c>
      <c r="E930" s="530" t="s">
        <v>2123</v>
      </c>
      <c r="F930" s="624" t="s">
        <v>539</v>
      </c>
      <c r="G930" s="624" t="s">
        <v>545</v>
      </c>
      <c r="H930" s="624" t="s">
        <v>212</v>
      </c>
      <c r="I930" s="630" t="s">
        <v>211</v>
      </c>
      <c r="J930" s="625">
        <v>1</v>
      </c>
      <c r="K930" s="624" t="s">
        <v>1899</v>
      </c>
      <c r="L930" s="620">
        <v>854190.47619047621</v>
      </c>
      <c r="M930" s="624">
        <v>2013</v>
      </c>
      <c r="N930" s="530" t="s">
        <v>210</v>
      </c>
      <c r="O930" s="633">
        <f t="shared" si="864"/>
        <v>854190.47619047621</v>
      </c>
      <c r="P930" s="530" t="s">
        <v>99</v>
      </c>
      <c r="Q930" s="604"/>
      <c r="R930" s="609"/>
      <c r="S930" s="894"/>
      <c r="T930" s="623">
        <v>5</v>
      </c>
      <c r="U930" s="634">
        <f t="shared" si="865"/>
        <v>4</v>
      </c>
      <c r="V930" s="611">
        <f t="shared" si="866"/>
        <v>170838.09523809524</v>
      </c>
      <c r="W930" s="611">
        <f t="shared" si="867"/>
        <v>683352.38095238095</v>
      </c>
      <c r="X930" s="611">
        <f t="shared" si="868"/>
        <v>170838.09523809527</v>
      </c>
      <c r="Y930" s="610">
        <f t="shared" si="869"/>
        <v>5</v>
      </c>
      <c r="Z930" s="611">
        <f t="shared" si="870"/>
        <v>170838.09523809524</v>
      </c>
      <c r="AA930" s="611">
        <f t="shared" si="871"/>
        <v>854190.47619047621</v>
      </c>
      <c r="AB930" s="611">
        <f t="shared" si="872"/>
        <v>0</v>
      </c>
      <c r="AC930" s="5" t="b">
        <f t="shared" si="873"/>
        <v>1</v>
      </c>
    </row>
    <row r="931" spans="1:29" ht="15" customHeight="1">
      <c r="A931" s="612" t="s">
        <v>526</v>
      </c>
      <c r="B931" s="804">
        <v>209</v>
      </c>
      <c r="C931" s="622" t="s">
        <v>531</v>
      </c>
      <c r="D931" s="601" t="s">
        <v>434</v>
      </c>
      <c r="E931" s="530" t="s">
        <v>2124</v>
      </c>
      <c r="F931" s="624" t="s">
        <v>539</v>
      </c>
      <c r="G931" s="624" t="s">
        <v>545</v>
      </c>
      <c r="H931" s="624" t="s">
        <v>212</v>
      </c>
      <c r="I931" s="630" t="s">
        <v>211</v>
      </c>
      <c r="J931" s="625">
        <v>1</v>
      </c>
      <c r="K931" s="624" t="s">
        <v>1899</v>
      </c>
      <c r="L931" s="620">
        <v>854190.47619047621</v>
      </c>
      <c r="M931" s="624">
        <v>2013</v>
      </c>
      <c r="N931" s="530" t="s">
        <v>210</v>
      </c>
      <c r="O931" s="633">
        <f t="shared" si="864"/>
        <v>854190.47619047621</v>
      </c>
      <c r="P931" s="530" t="s">
        <v>99</v>
      </c>
      <c r="Q931" s="604"/>
      <c r="R931" s="609"/>
      <c r="S931" s="894"/>
      <c r="T931" s="623">
        <v>5</v>
      </c>
      <c r="U931" s="634">
        <f t="shared" si="865"/>
        <v>4</v>
      </c>
      <c r="V931" s="611">
        <f t="shared" si="866"/>
        <v>170838.09523809524</v>
      </c>
      <c r="W931" s="611">
        <f t="shared" si="867"/>
        <v>683352.38095238095</v>
      </c>
      <c r="X931" s="611">
        <f t="shared" si="868"/>
        <v>170838.09523809527</v>
      </c>
      <c r="Y931" s="610">
        <f t="shared" si="869"/>
        <v>5</v>
      </c>
      <c r="Z931" s="611">
        <f t="shared" si="870"/>
        <v>170838.09523809524</v>
      </c>
      <c r="AA931" s="611">
        <f t="shared" si="871"/>
        <v>854190.47619047621</v>
      </c>
      <c r="AB931" s="611">
        <f t="shared" si="872"/>
        <v>0</v>
      </c>
      <c r="AC931" s="5" t="b">
        <f t="shared" si="873"/>
        <v>1</v>
      </c>
    </row>
    <row r="932" spans="1:29" ht="15" customHeight="1">
      <c r="A932" s="612" t="s">
        <v>526</v>
      </c>
      <c r="B932" s="804">
        <v>210</v>
      </c>
      <c r="C932" s="622" t="s">
        <v>531</v>
      </c>
      <c r="D932" s="601" t="s">
        <v>434</v>
      </c>
      <c r="E932" s="530" t="s">
        <v>2125</v>
      </c>
      <c r="F932" s="624" t="s">
        <v>539</v>
      </c>
      <c r="G932" s="624" t="s">
        <v>545</v>
      </c>
      <c r="H932" s="624" t="s">
        <v>212</v>
      </c>
      <c r="I932" s="630" t="s">
        <v>211</v>
      </c>
      <c r="J932" s="625">
        <v>1</v>
      </c>
      <c r="K932" s="624" t="s">
        <v>1899</v>
      </c>
      <c r="L932" s="620">
        <v>854190.47619047621</v>
      </c>
      <c r="M932" s="624">
        <v>2013</v>
      </c>
      <c r="N932" s="530" t="s">
        <v>210</v>
      </c>
      <c r="O932" s="633">
        <f t="shared" si="864"/>
        <v>854190.47619047621</v>
      </c>
      <c r="P932" s="530" t="s">
        <v>99</v>
      </c>
      <c r="Q932" s="604"/>
      <c r="R932" s="609"/>
      <c r="S932" s="894"/>
      <c r="T932" s="623">
        <v>5</v>
      </c>
      <c r="U932" s="634">
        <f t="shared" si="865"/>
        <v>4</v>
      </c>
      <c r="V932" s="611">
        <f t="shared" si="866"/>
        <v>170838.09523809524</v>
      </c>
      <c r="W932" s="611">
        <f t="shared" si="867"/>
        <v>683352.38095238095</v>
      </c>
      <c r="X932" s="611">
        <f t="shared" si="868"/>
        <v>170838.09523809527</v>
      </c>
      <c r="Y932" s="610">
        <f t="shared" si="869"/>
        <v>5</v>
      </c>
      <c r="Z932" s="611">
        <f t="shared" si="870"/>
        <v>170838.09523809524</v>
      </c>
      <c r="AA932" s="611">
        <f t="shared" si="871"/>
        <v>854190.47619047621</v>
      </c>
      <c r="AB932" s="611">
        <f t="shared" si="872"/>
        <v>0</v>
      </c>
      <c r="AC932" s="5" t="b">
        <f t="shared" si="873"/>
        <v>1</v>
      </c>
    </row>
    <row r="933" spans="1:29" ht="15" customHeight="1">
      <c r="A933" s="612" t="s">
        <v>526</v>
      </c>
      <c r="B933" s="804">
        <v>211</v>
      </c>
      <c r="C933" s="622" t="s">
        <v>531</v>
      </c>
      <c r="D933" s="601" t="s">
        <v>434</v>
      </c>
      <c r="E933" s="530" t="s">
        <v>2126</v>
      </c>
      <c r="F933" s="624" t="s">
        <v>539</v>
      </c>
      <c r="G933" s="624" t="s">
        <v>545</v>
      </c>
      <c r="H933" s="624" t="s">
        <v>212</v>
      </c>
      <c r="I933" s="630" t="s">
        <v>211</v>
      </c>
      <c r="J933" s="625">
        <v>1</v>
      </c>
      <c r="K933" s="624" t="s">
        <v>1899</v>
      </c>
      <c r="L933" s="620">
        <v>854190.47619047621</v>
      </c>
      <c r="M933" s="624">
        <v>2013</v>
      </c>
      <c r="N933" s="530" t="s">
        <v>210</v>
      </c>
      <c r="O933" s="633">
        <f t="shared" si="864"/>
        <v>854190.47619047621</v>
      </c>
      <c r="P933" s="530" t="s">
        <v>99</v>
      </c>
      <c r="Q933" s="604"/>
      <c r="R933" s="609"/>
      <c r="S933" s="894"/>
      <c r="T933" s="623">
        <v>5</v>
      </c>
      <c r="U933" s="634">
        <f t="shared" si="865"/>
        <v>4</v>
      </c>
      <c r="V933" s="611">
        <f t="shared" si="866"/>
        <v>170838.09523809524</v>
      </c>
      <c r="W933" s="611">
        <f t="shared" si="867"/>
        <v>683352.38095238095</v>
      </c>
      <c r="X933" s="611">
        <f t="shared" si="868"/>
        <v>170838.09523809527</v>
      </c>
      <c r="Y933" s="610">
        <f t="shared" si="869"/>
        <v>5</v>
      </c>
      <c r="Z933" s="611">
        <f t="shared" si="870"/>
        <v>170838.09523809524</v>
      </c>
      <c r="AA933" s="611">
        <f t="shared" si="871"/>
        <v>854190.47619047621</v>
      </c>
      <c r="AB933" s="611">
        <f t="shared" si="872"/>
        <v>0</v>
      </c>
      <c r="AC933" s="5" t="b">
        <f t="shared" si="873"/>
        <v>1</v>
      </c>
    </row>
    <row r="934" spans="1:29" ht="15" customHeight="1">
      <c r="A934" s="612" t="s">
        <v>526</v>
      </c>
      <c r="B934" s="804">
        <v>212</v>
      </c>
      <c r="C934" s="622" t="s">
        <v>531</v>
      </c>
      <c r="D934" s="601" t="s">
        <v>434</v>
      </c>
      <c r="E934" s="530" t="s">
        <v>2127</v>
      </c>
      <c r="F934" s="624" t="s">
        <v>539</v>
      </c>
      <c r="G934" s="624" t="s">
        <v>545</v>
      </c>
      <c r="H934" s="624" t="s">
        <v>212</v>
      </c>
      <c r="I934" s="630" t="s">
        <v>211</v>
      </c>
      <c r="J934" s="625">
        <v>1</v>
      </c>
      <c r="K934" s="624" t="s">
        <v>1899</v>
      </c>
      <c r="L934" s="620">
        <v>854190.47619047621</v>
      </c>
      <c r="M934" s="624">
        <v>2013</v>
      </c>
      <c r="N934" s="530" t="s">
        <v>210</v>
      </c>
      <c r="O934" s="633">
        <f t="shared" si="864"/>
        <v>854190.47619047621</v>
      </c>
      <c r="P934" s="530" t="s">
        <v>99</v>
      </c>
      <c r="Q934" s="604"/>
      <c r="R934" s="609"/>
      <c r="S934" s="894"/>
      <c r="T934" s="623">
        <v>5</v>
      </c>
      <c r="U934" s="634">
        <f t="shared" si="865"/>
        <v>4</v>
      </c>
      <c r="V934" s="611">
        <f t="shared" si="866"/>
        <v>170838.09523809524</v>
      </c>
      <c r="W934" s="611">
        <f t="shared" si="867"/>
        <v>683352.38095238095</v>
      </c>
      <c r="X934" s="611">
        <f t="shared" si="868"/>
        <v>170838.09523809527</v>
      </c>
      <c r="Y934" s="610">
        <f t="shared" si="869"/>
        <v>5</v>
      </c>
      <c r="Z934" s="611">
        <f t="shared" si="870"/>
        <v>170838.09523809524</v>
      </c>
      <c r="AA934" s="611">
        <f t="shared" si="871"/>
        <v>854190.47619047621</v>
      </c>
      <c r="AB934" s="611">
        <f t="shared" si="872"/>
        <v>0</v>
      </c>
      <c r="AC934" s="5" t="b">
        <f t="shared" si="873"/>
        <v>1</v>
      </c>
    </row>
    <row r="935" spans="1:29" ht="15" customHeight="1">
      <c r="A935" s="612" t="s">
        <v>526</v>
      </c>
      <c r="B935" s="804">
        <v>213</v>
      </c>
      <c r="C935" s="622" t="s">
        <v>531</v>
      </c>
      <c r="D935" s="601" t="s">
        <v>434</v>
      </c>
      <c r="E935" s="530" t="s">
        <v>2128</v>
      </c>
      <c r="F935" s="624" t="s">
        <v>539</v>
      </c>
      <c r="G935" s="624" t="s">
        <v>545</v>
      </c>
      <c r="H935" s="624" t="s">
        <v>212</v>
      </c>
      <c r="I935" s="630" t="s">
        <v>211</v>
      </c>
      <c r="J935" s="625">
        <v>1</v>
      </c>
      <c r="K935" s="624" t="s">
        <v>1899</v>
      </c>
      <c r="L935" s="620">
        <v>854190.47619047621</v>
      </c>
      <c r="M935" s="624">
        <v>2013</v>
      </c>
      <c r="N935" s="530" t="s">
        <v>210</v>
      </c>
      <c r="O935" s="633">
        <f t="shared" si="864"/>
        <v>854190.47619047621</v>
      </c>
      <c r="P935" s="530" t="s">
        <v>99</v>
      </c>
      <c r="Q935" s="604"/>
      <c r="R935" s="609"/>
      <c r="S935" s="894"/>
      <c r="T935" s="623">
        <v>5</v>
      </c>
      <c r="U935" s="634">
        <f t="shared" si="865"/>
        <v>4</v>
      </c>
      <c r="V935" s="611">
        <f t="shared" si="866"/>
        <v>170838.09523809524</v>
      </c>
      <c r="W935" s="611">
        <f t="shared" si="867"/>
        <v>683352.38095238095</v>
      </c>
      <c r="X935" s="611">
        <f t="shared" si="868"/>
        <v>170838.09523809527</v>
      </c>
      <c r="Y935" s="610">
        <f t="shared" si="869"/>
        <v>5</v>
      </c>
      <c r="Z935" s="611">
        <f t="shared" si="870"/>
        <v>170838.09523809524</v>
      </c>
      <c r="AA935" s="611">
        <f t="shared" si="871"/>
        <v>854190.47619047621</v>
      </c>
      <c r="AB935" s="611">
        <f t="shared" si="872"/>
        <v>0</v>
      </c>
      <c r="AC935" s="5" t="b">
        <f t="shared" si="873"/>
        <v>1</v>
      </c>
    </row>
    <row r="936" spans="1:29" ht="15" customHeight="1">
      <c r="A936" s="612" t="s">
        <v>526</v>
      </c>
      <c r="B936" s="804">
        <v>214</v>
      </c>
      <c r="C936" s="622" t="s">
        <v>531</v>
      </c>
      <c r="D936" s="601" t="s">
        <v>434</v>
      </c>
      <c r="E936" s="530" t="s">
        <v>2129</v>
      </c>
      <c r="F936" s="624" t="s">
        <v>539</v>
      </c>
      <c r="G936" s="624" t="s">
        <v>545</v>
      </c>
      <c r="H936" s="624" t="s">
        <v>212</v>
      </c>
      <c r="I936" s="630" t="s">
        <v>211</v>
      </c>
      <c r="J936" s="625">
        <v>1</v>
      </c>
      <c r="K936" s="624" t="s">
        <v>1899</v>
      </c>
      <c r="L936" s="620">
        <v>854190.47619047621</v>
      </c>
      <c r="M936" s="624">
        <v>2013</v>
      </c>
      <c r="N936" s="530" t="s">
        <v>210</v>
      </c>
      <c r="O936" s="633">
        <f t="shared" si="864"/>
        <v>854190.47619047621</v>
      </c>
      <c r="P936" s="530" t="s">
        <v>99</v>
      </c>
      <c r="Q936" s="604"/>
      <c r="R936" s="609"/>
      <c r="S936" s="894"/>
      <c r="T936" s="623">
        <v>5</v>
      </c>
      <c r="U936" s="634">
        <f t="shared" si="865"/>
        <v>4</v>
      </c>
      <c r="V936" s="611">
        <f t="shared" si="866"/>
        <v>170838.09523809524</v>
      </c>
      <c r="W936" s="611">
        <f t="shared" si="867"/>
        <v>683352.38095238095</v>
      </c>
      <c r="X936" s="611">
        <f t="shared" si="868"/>
        <v>170838.09523809527</v>
      </c>
      <c r="Y936" s="610">
        <f t="shared" si="869"/>
        <v>5</v>
      </c>
      <c r="Z936" s="611">
        <f t="shared" si="870"/>
        <v>170838.09523809524</v>
      </c>
      <c r="AA936" s="611">
        <f t="shared" si="871"/>
        <v>854190.47619047621</v>
      </c>
      <c r="AB936" s="611">
        <f t="shared" si="872"/>
        <v>0</v>
      </c>
      <c r="AC936" s="5" t="b">
        <f t="shared" si="873"/>
        <v>1</v>
      </c>
    </row>
    <row r="937" spans="1:29" ht="15" customHeight="1">
      <c r="A937" s="612" t="s">
        <v>526</v>
      </c>
      <c r="B937" s="804">
        <v>215</v>
      </c>
      <c r="C937" s="622" t="s">
        <v>531</v>
      </c>
      <c r="D937" s="601" t="s">
        <v>434</v>
      </c>
      <c r="E937" s="530" t="s">
        <v>2130</v>
      </c>
      <c r="F937" s="624" t="s">
        <v>539</v>
      </c>
      <c r="G937" s="624" t="s">
        <v>545</v>
      </c>
      <c r="H937" s="624" t="s">
        <v>212</v>
      </c>
      <c r="I937" s="630" t="s">
        <v>211</v>
      </c>
      <c r="J937" s="625">
        <v>1</v>
      </c>
      <c r="K937" s="624" t="s">
        <v>1899</v>
      </c>
      <c r="L937" s="620">
        <v>854190.47619047621</v>
      </c>
      <c r="M937" s="624">
        <v>2013</v>
      </c>
      <c r="N937" s="530" t="s">
        <v>210</v>
      </c>
      <c r="O937" s="633">
        <f t="shared" si="864"/>
        <v>854190.47619047621</v>
      </c>
      <c r="P937" s="530" t="s">
        <v>99</v>
      </c>
      <c r="Q937" s="604"/>
      <c r="R937" s="609"/>
      <c r="S937" s="894"/>
      <c r="T937" s="623">
        <v>5</v>
      </c>
      <c r="U937" s="634">
        <f t="shared" si="865"/>
        <v>4</v>
      </c>
      <c r="V937" s="611">
        <f t="shared" si="866"/>
        <v>170838.09523809524</v>
      </c>
      <c r="W937" s="611">
        <f t="shared" si="867"/>
        <v>683352.38095238095</v>
      </c>
      <c r="X937" s="611">
        <f t="shared" si="868"/>
        <v>170838.09523809527</v>
      </c>
      <c r="Y937" s="610">
        <f t="shared" si="869"/>
        <v>5</v>
      </c>
      <c r="Z937" s="611">
        <f t="shared" si="870"/>
        <v>170838.09523809524</v>
      </c>
      <c r="AA937" s="611">
        <f t="shared" si="871"/>
        <v>854190.47619047621</v>
      </c>
      <c r="AB937" s="611">
        <f t="shared" si="872"/>
        <v>0</v>
      </c>
      <c r="AC937" s="5" t="b">
        <f t="shared" si="873"/>
        <v>1</v>
      </c>
    </row>
    <row r="938" spans="1:29" ht="15" customHeight="1">
      <c r="A938" s="612" t="s">
        <v>526</v>
      </c>
      <c r="B938" s="804">
        <v>216</v>
      </c>
      <c r="C938" s="622" t="s">
        <v>531</v>
      </c>
      <c r="D938" s="601" t="s">
        <v>434</v>
      </c>
      <c r="E938" s="530" t="s">
        <v>2131</v>
      </c>
      <c r="F938" s="624" t="s">
        <v>539</v>
      </c>
      <c r="G938" s="624" t="s">
        <v>545</v>
      </c>
      <c r="H938" s="624" t="s">
        <v>212</v>
      </c>
      <c r="I938" s="630" t="s">
        <v>211</v>
      </c>
      <c r="J938" s="625">
        <v>1</v>
      </c>
      <c r="K938" s="624" t="s">
        <v>1899</v>
      </c>
      <c r="L938" s="620">
        <v>854190.47619047621</v>
      </c>
      <c r="M938" s="624">
        <v>2013</v>
      </c>
      <c r="N938" s="530" t="s">
        <v>210</v>
      </c>
      <c r="O938" s="633">
        <f t="shared" si="864"/>
        <v>854190.47619047621</v>
      </c>
      <c r="P938" s="530" t="s">
        <v>99</v>
      </c>
      <c r="Q938" s="604"/>
      <c r="R938" s="609"/>
      <c r="S938" s="894"/>
      <c r="T938" s="623">
        <v>5</v>
      </c>
      <c r="U938" s="634">
        <f t="shared" si="865"/>
        <v>4</v>
      </c>
      <c r="V938" s="611">
        <f t="shared" si="866"/>
        <v>170838.09523809524</v>
      </c>
      <c r="W938" s="611">
        <f t="shared" si="867"/>
        <v>683352.38095238095</v>
      </c>
      <c r="X938" s="611">
        <f t="shared" si="868"/>
        <v>170838.09523809527</v>
      </c>
      <c r="Y938" s="610">
        <f t="shared" si="869"/>
        <v>5</v>
      </c>
      <c r="Z938" s="611">
        <f t="shared" si="870"/>
        <v>170838.09523809524</v>
      </c>
      <c r="AA938" s="611">
        <f t="shared" si="871"/>
        <v>854190.47619047621</v>
      </c>
      <c r="AB938" s="611">
        <f t="shared" si="872"/>
        <v>0</v>
      </c>
      <c r="AC938" s="5" t="b">
        <f t="shared" si="873"/>
        <v>1</v>
      </c>
    </row>
    <row r="939" spans="1:29" ht="15" customHeight="1">
      <c r="A939" s="612" t="s">
        <v>526</v>
      </c>
      <c r="B939" s="804">
        <v>217</v>
      </c>
      <c r="C939" s="622" t="s">
        <v>531</v>
      </c>
      <c r="D939" s="601" t="s">
        <v>434</v>
      </c>
      <c r="E939" s="530" t="s">
        <v>2132</v>
      </c>
      <c r="F939" s="624" t="s">
        <v>539</v>
      </c>
      <c r="G939" s="624" t="s">
        <v>545</v>
      </c>
      <c r="H939" s="624" t="s">
        <v>212</v>
      </c>
      <c r="I939" s="630" t="s">
        <v>211</v>
      </c>
      <c r="J939" s="625">
        <v>1</v>
      </c>
      <c r="K939" s="624" t="s">
        <v>1899</v>
      </c>
      <c r="L939" s="620">
        <v>854190.47619047621</v>
      </c>
      <c r="M939" s="624">
        <v>2013</v>
      </c>
      <c r="N939" s="530" t="s">
        <v>210</v>
      </c>
      <c r="O939" s="633">
        <f t="shared" si="864"/>
        <v>854190.47619047621</v>
      </c>
      <c r="P939" s="530" t="s">
        <v>99</v>
      </c>
      <c r="Q939" s="604"/>
      <c r="R939" s="609"/>
      <c r="S939" s="894"/>
      <c r="T939" s="623">
        <v>5</v>
      </c>
      <c r="U939" s="634">
        <f t="shared" si="865"/>
        <v>4</v>
      </c>
      <c r="V939" s="611">
        <f t="shared" si="866"/>
        <v>170838.09523809524</v>
      </c>
      <c r="W939" s="611">
        <f t="shared" si="867"/>
        <v>683352.38095238095</v>
      </c>
      <c r="X939" s="611">
        <f t="shared" si="868"/>
        <v>170838.09523809527</v>
      </c>
      <c r="Y939" s="610">
        <f t="shared" si="869"/>
        <v>5</v>
      </c>
      <c r="Z939" s="611">
        <f t="shared" si="870"/>
        <v>170838.09523809524</v>
      </c>
      <c r="AA939" s="611">
        <f t="shared" si="871"/>
        <v>854190.47619047621</v>
      </c>
      <c r="AB939" s="611">
        <f t="shared" si="872"/>
        <v>0</v>
      </c>
      <c r="AC939" s="5" t="b">
        <f t="shared" si="873"/>
        <v>1</v>
      </c>
    </row>
    <row r="940" spans="1:29" ht="15" customHeight="1">
      <c r="A940" s="612" t="s">
        <v>526</v>
      </c>
      <c r="B940" s="804">
        <v>218</v>
      </c>
      <c r="C940" s="622" t="s">
        <v>531</v>
      </c>
      <c r="D940" s="601" t="s">
        <v>434</v>
      </c>
      <c r="E940" s="530" t="s">
        <v>2133</v>
      </c>
      <c r="F940" s="624" t="s">
        <v>539</v>
      </c>
      <c r="G940" s="624" t="s">
        <v>545</v>
      </c>
      <c r="H940" s="624" t="s">
        <v>212</v>
      </c>
      <c r="I940" s="630" t="s">
        <v>211</v>
      </c>
      <c r="J940" s="625">
        <v>1</v>
      </c>
      <c r="K940" s="624" t="s">
        <v>1899</v>
      </c>
      <c r="L940" s="620">
        <v>854190.47619047621</v>
      </c>
      <c r="M940" s="624">
        <v>2013</v>
      </c>
      <c r="N940" s="530" t="s">
        <v>210</v>
      </c>
      <c r="O940" s="633">
        <f t="shared" si="864"/>
        <v>854190.47619047621</v>
      </c>
      <c r="P940" s="530" t="s">
        <v>99</v>
      </c>
      <c r="Q940" s="604"/>
      <c r="R940" s="609"/>
      <c r="S940" s="894"/>
      <c r="T940" s="623">
        <v>5</v>
      </c>
      <c r="U940" s="634">
        <f t="shared" si="865"/>
        <v>4</v>
      </c>
      <c r="V940" s="611">
        <f t="shared" si="866"/>
        <v>170838.09523809524</v>
      </c>
      <c r="W940" s="611">
        <f t="shared" si="867"/>
        <v>683352.38095238095</v>
      </c>
      <c r="X940" s="611">
        <f t="shared" si="868"/>
        <v>170838.09523809527</v>
      </c>
      <c r="Y940" s="610">
        <f t="shared" si="869"/>
        <v>5</v>
      </c>
      <c r="Z940" s="611">
        <f t="shared" si="870"/>
        <v>170838.09523809524</v>
      </c>
      <c r="AA940" s="611">
        <f t="shared" si="871"/>
        <v>854190.47619047621</v>
      </c>
      <c r="AB940" s="611">
        <f t="shared" si="872"/>
        <v>0</v>
      </c>
      <c r="AC940" s="5" t="b">
        <f t="shared" si="873"/>
        <v>1</v>
      </c>
    </row>
    <row r="941" spans="1:29" ht="15" customHeight="1">
      <c r="A941" s="612" t="s">
        <v>526</v>
      </c>
      <c r="B941" s="804">
        <v>219</v>
      </c>
      <c r="C941" s="622" t="s">
        <v>531</v>
      </c>
      <c r="D941" s="601" t="s">
        <v>434</v>
      </c>
      <c r="E941" s="530" t="s">
        <v>2134</v>
      </c>
      <c r="F941" s="624" t="s">
        <v>539</v>
      </c>
      <c r="G941" s="624" t="s">
        <v>545</v>
      </c>
      <c r="H941" s="624" t="s">
        <v>212</v>
      </c>
      <c r="I941" s="630" t="s">
        <v>211</v>
      </c>
      <c r="J941" s="625">
        <v>1</v>
      </c>
      <c r="K941" s="624" t="s">
        <v>1899</v>
      </c>
      <c r="L941" s="620">
        <v>854190.47619047621</v>
      </c>
      <c r="M941" s="624">
        <v>2013</v>
      </c>
      <c r="N941" s="530" t="s">
        <v>210</v>
      </c>
      <c r="O941" s="633">
        <f t="shared" si="864"/>
        <v>854190.47619047621</v>
      </c>
      <c r="P941" s="530" t="s">
        <v>99</v>
      </c>
      <c r="Q941" s="604"/>
      <c r="R941" s="609"/>
      <c r="S941" s="894"/>
      <c r="T941" s="623">
        <v>5</v>
      </c>
      <c r="U941" s="634">
        <f t="shared" si="865"/>
        <v>4</v>
      </c>
      <c r="V941" s="611">
        <f t="shared" si="866"/>
        <v>170838.09523809524</v>
      </c>
      <c r="W941" s="611">
        <f t="shared" si="867"/>
        <v>683352.38095238095</v>
      </c>
      <c r="X941" s="611">
        <f t="shared" si="868"/>
        <v>170838.09523809527</v>
      </c>
      <c r="Y941" s="610">
        <f t="shared" si="869"/>
        <v>5</v>
      </c>
      <c r="Z941" s="611">
        <f t="shared" si="870"/>
        <v>170838.09523809524</v>
      </c>
      <c r="AA941" s="611">
        <f t="shared" si="871"/>
        <v>854190.47619047621</v>
      </c>
      <c r="AB941" s="611">
        <f t="shared" si="872"/>
        <v>0</v>
      </c>
      <c r="AC941" s="5" t="b">
        <f t="shared" si="873"/>
        <v>1</v>
      </c>
    </row>
    <row r="942" spans="1:29" ht="15" customHeight="1">
      <c r="A942" s="612" t="s">
        <v>526</v>
      </c>
      <c r="B942" s="804">
        <v>220</v>
      </c>
      <c r="C942" s="622" t="s">
        <v>531</v>
      </c>
      <c r="D942" s="601" t="s">
        <v>434</v>
      </c>
      <c r="E942" s="530" t="s">
        <v>2135</v>
      </c>
      <c r="F942" s="624" t="s">
        <v>539</v>
      </c>
      <c r="G942" s="624" t="s">
        <v>545</v>
      </c>
      <c r="H942" s="624" t="s">
        <v>212</v>
      </c>
      <c r="I942" s="630" t="s">
        <v>211</v>
      </c>
      <c r="J942" s="625">
        <v>1</v>
      </c>
      <c r="K942" s="624" t="s">
        <v>1899</v>
      </c>
      <c r="L942" s="620">
        <v>854190.47619047621</v>
      </c>
      <c r="M942" s="624">
        <v>2013</v>
      </c>
      <c r="N942" s="530" t="s">
        <v>210</v>
      </c>
      <c r="O942" s="633">
        <f t="shared" si="864"/>
        <v>854190.47619047621</v>
      </c>
      <c r="P942" s="530" t="s">
        <v>99</v>
      </c>
      <c r="Q942" s="604"/>
      <c r="R942" s="609"/>
      <c r="S942" s="894"/>
      <c r="T942" s="623">
        <v>5</v>
      </c>
      <c r="U942" s="634">
        <f t="shared" si="865"/>
        <v>4</v>
      </c>
      <c r="V942" s="611">
        <f t="shared" si="866"/>
        <v>170838.09523809524</v>
      </c>
      <c r="W942" s="611">
        <f t="shared" si="867"/>
        <v>683352.38095238095</v>
      </c>
      <c r="X942" s="611">
        <f t="shared" si="868"/>
        <v>170838.09523809527</v>
      </c>
      <c r="Y942" s="610">
        <f t="shared" si="869"/>
        <v>5</v>
      </c>
      <c r="Z942" s="611">
        <f t="shared" si="870"/>
        <v>170838.09523809524</v>
      </c>
      <c r="AA942" s="611">
        <f t="shared" si="871"/>
        <v>854190.47619047621</v>
      </c>
      <c r="AB942" s="611">
        <f t="shared" si="872"/>
        <v>0</v>
      </c>
      <c r="AC942" s="5" t="b">
        <f t="shared" si="873"/>
        <v>1</v>
      </c>
    </row>
    <row r="943" spans="1:29" ht="15" customHeight="1">
      <c r="A943" s="612" t="s">
        <v>526</v>
      </c>
      <c r="B943" s="804">
        <v>221</v>
      </c>
      <c r="C943" s="622" t="s">
        <v>531</v>
      </c>
      <c r="D943" s="601" t="s">
        <v>434</v>
      </c>
      <c r="E943" s="530" t="s">
        <v>2136</v>
      </c>
      <c r="F943" s="624" t="s">
        <v>539</v>
      </c>
      <c r="G943" s="624" t="s">
        <v>545</v>
      </c>
      <c r="H943" s="624" t="s">
        <v>212</v>
      </c>
      <c r="I943" s="630" t="s">
        <v>211</v>
      </c>
      <c r="J943" s="625">
        <v>1</v>
      </c>
      <c r="K943" s="624" t="s">
        <v>1899</v>
      </c>
      <c r="L943" s="620">
        <v>854190.47619047621</v>
      </c>
      <c r="M943" s="624">
        <v>2013</v>
      </c>
      <c r="N943" s="530" t="s">
        <v>210</v>
      </c>
      <c r="O943" s="633">
        <f t="shared" ref="O943:O1006" si="874">J943*L943</f>
        <v>854190.47619047621</v>
      </c>
      <c r="P943" s="530" t="s">
        <v>99</v>
      </c>
      <c r="Q943" s="604"/>
      <c r="R943" s="609"/>
      <c r="S943" s="894"/>
      <c r="T943" s="623">
        <v>5</v>
      </c>
      <c r="U943" s="634">
        <f t="shared" ref="U943:U1006" si="875">2016-M943+1</f>
        <v>4</v>
      </c>
      <c r="V943" s="611">
        <f t="shared" ref="V943:V1006" si="876">O943/T943</f>
        <v>170838.09523809524</v>
      </c>
      <c r="W943" s="611">
        <f t="shared" ref="W943:W1006" si="877">U943*V943</f>
        <v>683352.38095238095</v>
      </c>
      <c r="X943" s="611">
        <f t="shared" ref="X943:X1006" si="878">O943-W943</f>
        <v>170838.09523809527</v>
      </c>
      <c r="Y943" s="610">
        <f t="shared" ref="Y943:Y1006" si="879">2017-M943+1</f>
        <v>5</v>
      </c>
      <c r="Z943" s="611">
        <f t="shared" ref="Z943:Z1006" si="880">O943/T943</f>
        <v>170838.09523809524</v>
      </c>
      <c r="AA943" s="611">
        <f t="shared" ref="AA943:AA1006" si="881">Y943*Z943</f>
        <v>854190.47619047621</v>
      </c>
      <c r="AB943" s="611">
        <f t="shared" ref="AB943:AB1006" si="882">O943-AA943</f>
        <v>0</v>
      </c>
      <c r="AC943" s="5" t="b">
        <f t="shared" ref="AC943:AC1006" si="883">AA943+AB943=O943</f>
        <v>1</v>
      </c>
    </row>
    <row r="944" spans="1:29" ht="15" customHeight="1">
      <c r="A944" s="612" t="s">
        <v>526</v>
      </c>
      <c r="B944" s="804">
        <v>222</v>
      </c>
      <c r="C944" s="622" t="s">
        <v>531</v>
      </c>
      <c r="D944" s="601" t="s">
        <v>434</v>
      </c>
      <c r="E944" s="530" t="s">
        <v>2137</v>
      </c>
      <c r="F944" s="624" t="s">
        <v>539</v>
      </c>
      <c r="G944" s="624" t="s">
        <v>545</v>
      </c>
      <c r="H944" s="624" t="s">
        <v>212</v>
      </c>
      <c r="I944" s="630" t="s">
        <v>211</v>
      </c>
      <c r="J944" s="625">
        <v>1</v>
      </c>
      <c r="K944" s="624" t="s">
        <v>1899</v>
      </c>
      <c r="L944" s="620">
        <v>854190.47619047621</v>
      </c>
      <c r="M944" s="624">
        <v>2013</v>
      </c>
      <c r="N944" s="530" t="s">
        <v>210</v>
      </c>
      <c r="O944" s="633">
        <f t="shared" si="874"/>
        <v>854190.47619047621</v>
      </c>
      <c r="P944" s="530" t="s">
        <v>99</v>
      </c>
      <c r="Q944" s="604"/>
      <c r="R944" s="609"/>
      <c r="S944" s="894"/>
      <c r="T944" s="623">
        <v>5</v>
      </c>
      <c r="U944" s="634">
        <f t="shared" si="875"/>
        <v>4</v>
      </c>
      <c r="V944" s="611">
        <f t="shared" si="876"/>
        <v>170838.09523809524</v>
      </c>
      <c r="W944" s="611">
        <f t="shared" si="877"/>
        <v>683352.38095238095</v>
      </c>
      <c r="X944" s="611">
        <f t="shared" si="878"/>
        <v>170838.09523809527</v>
      </c>
      <c r="Y944" s="610">
        <f t="shared" si="879"/>
        <v>5</v>
      </c>
      <c r="Z944" s="611">
        <f t="shared" si="880"/>
        <v>170838.09523809524</v>
      </c>
      <c r="AA944" s="611">
        <f t="shared" si="881"/>
        <v>854190.47619047621</v>
      </c>
      <c r="AB944" s="611">
        <f t="shared" si="882"/>
        <v>0</v>
      </c>
      <c r="AC944" s="5" t="b">
        <f t="shared" si="883"/>
        <v>1</v>
      </c>
    </row>
    <row r="945" spans="1:29" ht="15" customHeight="1">
      <c r="A945" s="612" t="s">
        <v>526</v>
      </c>
      <c r="B945" s="804">
        <v>223</v>
      </c>
      <c r="C945" s="622" t="s">
        <v>531</v>
      </c>
      <c r="D945" s="601" t="s">
        <v>434</v>
      </c>
      <c r="E945" s="530" t="s">
        <v>2138</v>
      </c>
      <c r="F945" s="624" t="s">
        <v>539</v>
      </c>
      <c r="G945" s="624" t="s">
        <v>545</v>
      </c>
      <c r="H945" s="624" t="s">
        <v>212</v>
      </c>
      <c r="I945" s="630" t="s">
        <v>211</v>
      </c>
      <c r="J945" s="625">
        <v>1</v>
      </c>
      <c r="K945" s="624" t="s">
        <v>1899</v>
      </c>
      <c r="L945" s="620">
        <v>854190.47619047621</v>
      </c>
      <c r="M945" s="624">
        <v>2013</v>
      </c>
      <c r="N945" s="530" t="s">
        <v>210</v>
      </c>
      <c r="O945" s="633">
        <f t="shared" si="874"/>
        <v>854190.47619047621</v>
      </c>
      <c r="P945" s="530" t="s">
        <v>99</v>
      </c>
      <c r="Q945" s="604"/>
      <c r="R945" s="609"/>
      <c r="S945" s="894"/>
      <c r="T945" s="623">
        <v>5</v>
      </c>
      <c r="U945" s="634">
        <f t="shared" si="875"/>
        <v>4</v>
      </c>
      <c r="V945" s="611">
        <f t="shared" si="876"/>
        <v>170838.09523809524</v>
      </c>
      <c r="W945" s="611">
        <f t="shared" si="877"/>
        <v>683352.38095238095</v>
      </c>
      <c r="X945" s="611">
        <f t="shared" si="878"/>
        <v>170838.09523809527</v>
      </c>
      <c r="Y945" s="610">
        <f t="shared" si="879"/>
        <v>5</v>
      </c>
      <c r="Z945" s="611">
        <f t="shared" si="880"/>
        <v>170838.09523809524</v>
      </c>
      <c r="AA945" s="611">
        <f t="shared" si="881"/>
        <v>854190.47619047621</v>
      </c>
      <c r="AB945" s="611">
        <f t="shared" si="882"/>
        <v>0</v>
      </c>
      <c r="AC945" s="5" t="b">
        <f t="shared" si="883"/>
        <v>1</v>
      </c>
    </row>
    <row r="946" spans="1:29" ht="15" customHeight="1">
      <c r="A946" s="612" t="s">
        <v>526</v>
      </c>
      <c r="B946" s="804">
        <v>224</v>
      </c>
      <c r="C946" s="622" t="s">
        <v>531</v>
      </c>
      <c r="D946" s="601" t="s">
        <v>434</v>
      </c>
      <c r="E946" s="530" t="s">
        <v>2139</v>
      </c>
      <c r="F946" s="624" t="s">
        <v>539</v>
      </c>
      <c r="G946" s="624" t="s">
        <v>545</v>
      </c>
      <c r="H946" s="624" t="s">
        <v>212</v>
      </c>
      <c r="I946" s="630" t="s">
        <v>211</v>
      </c>
      <c r="J946" s="625">
        <v>1</v>
      </c>
      <c r="K946" s="624" t="s">
        <v>1899</v>
      </c>
      <c r="L946" s="620">
        <v>854190.47619047621</v>
      </c>
      <c r="M946" s="624">
        <v>2013</v>
      </c>
      <c r="N946" s="530" t="s">
        <v>210</v>
      </c>
      <c r="O946" s="633">
        <f t="shared" si="874"/>
        <v>854190.47619047621</v>
      </c>
      <c r="P946" s="530" t="s">
        <v>99</v>
      </c>
      <c r="Q946" s="604"/>
      <c r="R946" s="609"/>
      <c r="S946" s="894"/>
      <c r="T946" s="623">
        <v>5</v>
      </c>
      <c r="U946" s="634">
        <f t="shared" si="875"/>
        <v>4</v>
      </c>
      <c r="V946" s="611">
        <f t="shared" si="876"/>
        <v>170838.09523809524</v>
      </c>
      <c r="W946" s="611">
        <f t="shared" si="877"/>
        <v>683352.38095238095</v>
      </c>
      <c r="X946" s="611">
        <f t="shared" si="878"/>
        <v>170838.09523809527</v>
      </c>
      <c r="Y946" s="610">
        <f t="shared" si="879"/>
        <v>5</v>
      </c>
      <c r="Z946" s="611">
        <f t="shared" si="880"/>
        <v>170838.09523809524</v>
      </c>
      <c r="AA946" s="611">
        <f t="shared" si="881"/>
        <v>854190.47619047621</v>
      </c>
      <c r="AB946" s="611">
        <f t="shared" si="882"/>
        <v>0</v>
      </c>
      <c r="AC946" s="5" t="b">
        <f t="shared" si="883"/>
        <v>1</v>
      </c>
    </row>
    <row r="947" spans="1:29" ht="15" customHeight="1">
      <c r="A947" s="612" t="s">
        <v>526</v>
      </c>
      <c r="B947" s="804">
        <v>225</v>
      </c>
      <c r="C947" s="622" t="s">
        <v>531</v>
      </c>
      <c r="D947" s="601" t="s">
        <v>434</v>
      </c>
      <c r="E947" s="530" t="s">
        <v>2140</v>
      </c>
      <c r="F947" s="624" t="s">
        <v>539</v>
      </c>
      <c r="G947" s="624" t="s">
        <v>545</v>
      </c>
      <c r="H947" s="624" t="s">
        <v>212</v>
      </c>
      <c r="I947" s="630" t="s">
        <v>211</v>
      </c>
      <c r="J947" s="625">
        <v>1</v>
      </c>
      <c r="K947" s="624" t="s">
        <v>1899</v>
      </c>
      <c r="L947" s="620">
        <v>854190.47619047621</v>
      </c>
      <c r="M947" s="624">
        <v>2013</v>
      </c>
      <c r="N947" s="530" t="s">
        <v>210</v>
      </c>
      <c r="O947" s="633">
        <f t="shared" si="874"/>
        <v>854190.47619047621</v>
      </c>
      <c r="P947" s="530" t="s">
        <v>99</v>
      </c>
      <c r="Q947" s="604"/>
      <c r="R947" s="609"/>
      <c r="S947" s="894"/>
      <c r="T947" s="623">
        <v>5</v>
      </c>
      <c r="U947" s="634">
        <f t="shared" si="875"/>
        <v>4</v>
      </c>
      <c r="V947" s="611">
        <f t="shared" si="876"/>
        <v>170838.09523809524</v>
      </c>
      <c r="W947" s="611">
        <f t="shared" si="877"/>
        <v>683352.38095238095</v>
      </c>
      <c r="X947" s="611">
        <f t="shared" si="878"/>
        <v>170838.09523809527</v>
      </c>
      <c r="Y947" s="610">
        <f t="shared" si="879"/>
        <v>5</v>
      </c>
      <c r="Z947" s="611">
        <f t="shared" si="880"/>
        <v>170838.09523809524</v>
      </c>
      <c r="AA947" s="611">
        <f t="shared" si="881"/>
        <v>854190.47619047621</v>
      </c>
      <c r="AB947" s="611">
        <f t="shared" si="882"/>
        <v>0</v>
      </c>
      <c r="AC947" s="5" t="b">
        <f t="shared" si="883"/>
        <v>1</v>
      </c>
    </row>
    <row r="948" spans="1:29" ht="15" customHeight="1">
      <c r="A948" s="612" t="s">
        <v>526</v>
      </c>
      <c r="B948" s="804">
        <v>226</v>
      </c>
      <c r="C948" s="622" t="s">
        <v>531</v>
      </c>
      <c r="D948" s="601" t="s">
        <v>434</v>
      </c>
      <c r="E948" s="530" t="s">
        <v>2141</v>
      </c>
      <c r="F948" s="624" t="s">
        <v>539</v>
      </c>
      <c r="G948" s="624" t="s">
        <v>545</v>
      </c>
      <c r="H948" s="624" t="s">
        <v>212</v>
      </c>
      <c r="I948" s="630" t="s">
        <v>211</v>
      </c>
      <c r="J948" s="625">
        <v>1</v>
      </c>
      <c r="K948" s="624" t="s">
        <v>1899</v>
      </c>
      <c r="L948" s="620">
        <v>854190.47619047621</v>
      </c>
      <c r="M948" s="624">
        <v>2013</v>
      </c>
      <c r="N948" s="530" t="s">
        <v>210</v>
      </c>
      <c r="O948" s="633">
        <f t="shared" si="874"/>
        <v>854190.47619047621</v>
      </c>
      <c r="P948" s="530" t="s">
        <v>99</v>
      </c>
      <c r="Q948" s="604"/>
      <c r="R948" s="609"/>
      <c r="S948" s="894"/>
      <c r="T948" s="623">
        <v>5</v>
      </c>
      <c r="U948" s="634">
        <f t="shared" si="875"/>
        <v>4</v>
      </c>
      <c r="V948" s="611">
        <f t="shared" si="876"/>
        <v>170838.09523809524</v>
      </c>
      <c r="W948" s="611">
        <f t="shared" si="877"/>
        <v>683352.38095238095</v>
      </c>
      <c r="X948" s="611">
        <f t="shared" si="878"/>
        <v>170838.09523809527</v>
      </c>
      <c r="Y948" s="610">
        <f t="shared" si="879"/>
        <v>5</v>
      </c>
      <c r="Z948" s="611">
        <f t="shared" si="880"/>
        <v>170838.09523809524</v>
      </c>
      <c r="AA948" s="611">
        <f t="shared" si="881"/>
        <v>854190.47619047621</v>
      </c>
      <c r="AB948" s="611">
        <f t="shared" si="882"/>
        <v>0</v>
      </c>
      <c r="AC948" s="5" t="b">
        <f t="shared" si="883"/>
        <v>1</v>
      </c>
    </row>
    <row r="949" spans="1:29" ht="15" customHeight="1">
      <c r="A949" s="612" t="s">
        <v>526</v>
      </c>
      <c r="B949" s="804">
        <v>227</v>
      </c>
      <c r="C949" s="622" t="s">
        <v>531</v>
      </c>
      <c r="D949" s="601" t="s">
        <v>434</v>
      </c>
      <c r="E949" s="530" t="s">
        <v>2142</v>
      </c>
      <c r="F949" s="624" t="s">
        <v>539</v>
      </c>
      <c r="G949" s="624" t="s">
        <v>545</v>
      </c>
      <c r="H949" s="624" t="s">
        <v>212</v>
      </c>
      <c r="I949" s="630" t="s">
        <v>211</v>
      </c>
      <c r="J949" s="625">
        <v>1</v>
      </c>
      <c r="K949" s="624" t="s">
        <v>1899</v>
      </c>
      <c r="L949" s="620">
        <v>854190.47619047621</v>
      </c>
      <c r="M949" s="624">
        <v>2013</v>
      </c>
      <c r="N949" s="530" t="s">
        <v>210</v>
      </c>
      <c r="O949" s="633">
        <f t="shared" si="874"/>
        <v>854190.47619047621</v>
      </c>
      <c r="P949" s="530" t="s">
        <v>99</v>
      </c>
      <c r="Q949" s="604"/>
      <c r="R949" s="609"/>
      <c r="S949" s="894"/>
      <c r="T949" s="623">
        <v>5</v>
      </c>
      <c r="U949" s="634">
        <f t="shared" si="875"/>
        <v>4</v>
      </c>
      <c r="V949" s="611">
        <f t="shared" si="876"/>
        <v>170838.09523809524</v>
      </c>
      <c r="W949" s="611">
        <f t="shared" si="877"/>
        <v>683352.38095238095</v>
      </c>
      <c r="X949" s="611">
        <f t="shared" si="878"/>
        <v>170838.09523809527</v>
      </c>
      <c r="Y949" s="610">
        <f t="shared" si="879"/>
        <v>5</v>
      </c>
      <c r="Z949" s="611">
        <f t="shared" si="880"/>
        <v>170838.09523809524</v>
      </c>
      <c r="AA949" s="611">
        <f t="shared" si="881"/>
        <v>854190.47619047621</v>
      </c>
      <c r="AB949" s="611">
        <f t="shared" si="882"/>
        <v>0</v>
      </c>
      <c r="AC949" s="5" t="b">
        <f t="shared" si="883"/>
        <v>1</v>
      </c>
    </row>
    <row r="950" spans="1:29" ht="15" customHeight="1">
      <c r="A950" s="612" t="s">
        <v>526</v>
      </c>
      <c r="B950" s="804">
        <v>228</v>
      </c>
      <c r="C950" s="622" t="s">
        <v>531</v>
      </c>
      <c r="D950" s="601" t="s">
        <v>434</v>
      </c>
      <c r="E950" s="530" t="s">
        <v>2143</v>
      </c>
      <c r="F950" s="624" t="s">
        <v>539</v>
      </c>
      <c r="G950" s="624" t="s">
        <v>545</v>
      </c>
      <c r="H950" s="624" t="s">
        <v>212</v>
      </c>
      <c r="I950" s="630" t="s">
        <v>211</v>
      </c>
      <c r="J950" s="625">
        <v>1</v>
      </c>
      <c r="K950" s="624" t="s">
        <v>1899</v>
      </c>
      <c r="L950" s="620">
        <v>854190.47619047621</v>
      </c>
      <c r="M950" s="624">
        <v>2013</v>
      </c>
      <c r="N950" s="530" t="s">
        <v>210</v>
      </c>
      <c r="O950" s="633">
        <f t="shared" si="874"/>
        <v>854190.47619047621</v>
      </c>
      <c r="P950" s="530" t="s">
        <v>99</v>
      </c>
      <c r="Q950" s="604"/>
      <c r="R950" s="609"/>
      <c r="S950" s="894"/>
      <c r="T950" s="623">
        <v>5</v>
      </c>
      <c r="U950" s="634">
        <f t="shared" si="875"/>
        <v>4</v>
      </c>
      <c r="V950" s="611">
        <f t="shared" si="876"/>
        <v>170838.09523809524</v>
      </c>
      <c r="W950" s="611">
        <f t="shared" si="877"/>
        <v>683352.38095238095</v>
      </c>
      <c r="X950" s="611">
        <f t="shared" si="878"/>
        <v>170838.09523809527</v>
      </c>
      <c r="Y950" s="610">
        <f t="shared" si="879"/>
        <v>5</v>
      </c>
      <c r="Z950" s="611">
        <f t="shared" si="880"/>
        <v>170838.09523809524</v>
      </c>
      <c r="AA950" s="611">
        <f t="shared" si="881"/>
        <v>854190.47619047621</v>
      </c>
      <c r="AB950" s="611">
        <f t="shared" si="882"/>
        <v>0</v>
      </c>
      <c r="AC950" s="5" t="b">
        <f t="shared" si="883"/>
        <v>1</v>
      </c>
    </row>
    <row r="951" spans="1:29" ht="15" customHeight="1">
      <c r="A951" s="612" t="s">
        <v>526</v>
      </c>
      <c r="B951" s="804">
        <v>229</v>
      </c>
      <c r="C951" s="622" t="s">
        <v>531</v>
      </c>
      <c r="D951" s="601" t="s">
        <v>434</v>
      </c>
      <c r="E951" s="530" t="s">
        <v>2144</v>
      </c>
      <c r="F951" s="624" t="s">
        <v>539</v>
      </c>
      <c r="G951" s="624" t="s">
        <v>545</v>
      </c>
      <c r="H951" s="624" t="s">
        <v>212</v>
      </c>
      <c r="I951" s="630" t="s">
        <v>211</v>
      </c>
      <c r="J951" s="625">
        <v>1</v>
      </c>
      <c r="K951" s="624" t="s">
        <v>1899</v>
      </c>
      <c r="L951" s="620">
        <v>854190.47619047621</v>
      </c>
      <c r="M951" s="624">
        <v>2013</v>
      </c>
      <c r="N951" s="530" t="s">
        <v>210</v>
      </c>
      <c r="O951" s="633">
        <f t="shared" si="874"/>
        <v>854190.47619047621</v>
      </c>
      <c r="P951" s="530" t="s">
        <v>99</v>
      </c>
      <c r="Q951" s="604"/>
      <c r="R951" s="609"/>
      <c r="S951" s="894"/>
      <c r="T951" s="623">
        <v>5</v>
      </c>
      <c r="U951" s="634">
        <f t="shared" si="875"/>
        <v>4</v>
      </c>
      <c r="V951" s="611">
        <f t="shared" si="876"/>
        <v>170838.09523809524</v>
      </c>
      <c r="W951" s="611">
        <f t="shared" si="877"/>
        <v>683352.38095238095</v>
      </c>
      <c r="X951" s="611">
        <f t="shared" si="878"/>
        <v>170838.09523809527</v>
      </c>
      <c r="Y951" s="610">
        <f t="shared" si="879"/>
        <v>5</v>
      </c>
      <c r="Z951" s="611">
        <f t="shared" si="880"/>
        <v>170838.09523809524</v>
      </c>
      <c r="AA951" s="611">
        <f t="shared" si="881"/>
        <v>854190.47619047621</v>
      </c>
      <c r="AB951" s="611">
        <f t="shared" si="882"/>
        <v>0</v>
      </c>
      <c r="AC951" s="5" t="b">
        <f t="shared" si="883"/>
        <v>1</v>
      </c>
    </row>
    <row r="952" spans="1:29" ht="15" customHeight="1">
      <c r="A952" s="612" t="s">
        <v>526</v>
      </c>
      <c r="B952" s="804">
        <v>230</v>
      </c>
      <c r="C952" s="622" t="s">
        <v>531</v>
      </c>
      <c r="D952" s="601" t="s">
        <v>434</v>
      </c>
      <c r="E952" s="530" t="s">
        <v>2145</v>
      </c>
      <c r="F952" s="624" t="s">
        <v>539</v>
      </c>
      <c r="G952" s="624" t="s">
        <v>545</v>
      </c>
      <c r="H952" s="624" t="s">
        <v>212</v>
      </c>
      <c r="I952" s="630" t="s">
        <v>211</v>
      </c>
      <c r="J952" s="625">
        <v>1</v>
      </c>
      <c r="K952" s="624" t="s">
        <v>1899</v>
      </c>
      <c r="L952" s="620">
        <v>854190.47619047621</v>
      </c>
      <c r="M952" s="624">
        <v>2013</v>
      </c>
      <c r="N952" s="530" t="s">
        <v>210</v>
      </c>
      <c r="O952" s="633">
        <f t="shared" si="874"/>
        <v>854190.47619047621</v>
      </c>
      <c r="P952" s="530" t="s">
        <v>99</v>
      </c>
      <c r="Q952" s="604"/>
      <c r="R952" s="609"/>
      <c r="S952" s="894"/>
      <c r="T952" s="623">
        <v>5</v>
      </c>
      <c r="U952" s="634">
        <f t="shared" si="875"/>
        <v>4</v>
      </c>
      <c r="V952" s="611">
        <f t="shared" si="876"/>
        <v>170838.09523809524</v>
      </c>
      <c r="W952" s="611">
        <f t="shared" si="877"/>
        <v>683352.38095238095</v>
      </c>
      <c r="X952" s="611">
        <f t="shared" si="878"/>
        <v>170838.09523809527</v>
      </c>
      <c r="Y952" s="610">
        <f t="shared" si="879"/>
        <v>5</v>
      </c>
      <c r="Z952" s="611">
        <f t="shared" si="880"/>
        <v>170838.09523809524</v>
      </c>
      <c r="AA952" s="611">
        <f t="shared" si="881"/>
        <v>854190.47619047621</v>
      </c>
      <c r="AB952" s="611">
        <f t="shared" si="882"/>
        <v>0</v>
      </c>
      <c r="AC952" s="5" t="b">
        <f t="shared" si="883"/>
        <v>1</v>
      </c>
    </row>
    <row r="953" spans="1:29" ht="15" customHeight="1">
      <c r="A953" s="612" t="s">
        <v>526</v>
      </c>
      <c r="B953" s="804">
        <v>231</v>
      </c>
      <c r="C953" s="622" t="s">
        <v>531</v>
      </c>
      <c r="D953" s="601" t="s">
        <v>434</v>
      </c>
      <c r="E953" s="530" t="s">
        <v>2146</v>
      </c>
      <c r="F953" s="624" t="s">
        <v>539</v>
      </c>
      <c r="G953" s="624" t="s">
        <v>545</v>
      </c>
      <c r="H953" s="624" t="s">
        <v>212</v>
      </c>
      <c r="I953" s="630" t="s">
        <v>211</v>
      </c>
      <c r="J953" s="625">
        <v>1</v>
      </c>
      <c r="K953" s="624" t="s">
        <v>1899</v>
      </c>
      <c r="L953" s="620">
        <v>854190.47619047621</v>
      </c>
      <c r="M953" s="624">
        <v>2013</v>
      </c>
      <c r="N953" s="530" t="s">
        <v>210</v>
      </c>
      <c r="O953" s="633">
        <f t="shared" si="874"/>
        <v>854190.47619047621</v>
      </c>
      <c r="P953" s="530" t="s">
        <v>99</v>
      </c>
      <c r="Q953" s="604"/>
      <c r="R953" s="609"/>
      <c r="S953" s="894"/>
      <c r="T953" s="623">
        <v>5</v>
      </c>
      <c r="U953" s="634">
        <f t="shared" si="875"/>
        <v>4</v>
      </c>
      <c r="V953" s="611">
        <f t="shared" si="876"/>
        <v>170838.09523809524</v>
      </c>
      <c r="W953" s="611">
        <f t="shared" si="877"/>
        <v>683352.38095238095</v>
      </c>
      <c r="X953" s="611">
        <f t="shared" si="878"/>
        <v>170838.09523809527</v>
      </c>
      <c r="Y953" s="610">
        <f t="shared" si="879"/>
        <v>5</v>
      </c>
      <c r="Z953" s="611">
        <f t="shared" si="880"/>
        <v>170838.09523809524</v>
      </c>
      <c r="AA953" s="611">
        <f t="shared" si="881"/>
        <v>854190.47619047621</v>
      </c>
      <c r="AB953" s="611">
        <f t="shared" si="882"/>
        <v>0</v>
      </c>
      <c r="AC953" s="5" t="b">
        <f t="shared" si="883"/>
        <v>1</v>
      </c>
    </row>
    <row r="954" spans="1:29" ht="15" customHeight="1">
      <c r="A954" s="612" t="s">
        <v>526</v>
      </c>
      <c r="B954" s="804">
        <v>232</v>
      </c>
      <c r="C954" s="622" t="s">
        <v>531</v>
      </c>
      <c r="D954" s="601" t="s">
        <v>434</v>
      </c>
      <c r="E954" s="530" t="s">
        <v>2147</v>
      </c>
      <c r="F954" s="624" t="s">
        <v>539</v>
      </c>
      <c r="G954" s="624" t="s">
        <v>545</v>
      </c>
      <c r="H954" s="624" t="s">
        <v>212</v>
      </c>
      <c r="I954" s="630" t="s">
        <v>211</v>
      </c>
      <c r="J954" s="625">
        <v>1</v>
      </c>
      <c r="K954" s="624" t="s">
        <v>1899</v>
      </c>
      <c r="L954" s="620">
        <v>854190.47619047621</v>
      </c>
      <c r="M954" s="624">
        <v>2013</v>
      </c>
      <c r="N954" s="530" t="s">
        <v>210</v>
      </c>
      <c r="O954" s="633">
        <f t="shared" si="874"/>
        <v>854190.47619047621</v>
      </c>
      <c r="P954" s="530" t="s">
        <v>99</v>
      </c>
      <c r="Q954" s="604"/>
      <c r="R954" s="609"/>
      <c r="S954" s="894"/>
      <c r="T954" s="623">
        <v>5</v>
      </c>
      <c r="U954" s="634">
        <f t="shared" si="875"/>
        <v>4</v>
      </c>
      <c r="V954" s="611">
        <f t="shared" si="876"/>
        <v>170838.09523809524</v>
      </c>
      <c r="W954" s="611">
        <f t="shared" si="877"/>
        <v>683352.38095238095</v>
      </c>
      <c r="X954" s="611">
        <f t="shared" si="878"/>
        <v>170838.09523809527</v>
      </c>
      <c r="Y954" s="610">
        <f t="shared" si="879"/>
        <v>5</v>
      </c>
      <c r="Z954" s="611">
        <f t="shared" si="880"/>
        <v>170838.09523809524</v>
      </c>
      <c r="AA954" s="611">
        <f t="shared" si="881"/>
        <v>854190.47619047621</v>
      </c>
      <c r="AB954" s="611">
        <f t="shared" si="882"/>
        <v>0</v>
      </c>
      <c r="AC954" s="5" t="b">
        <f t="shared" si="883"/>
        <v>1</v>
      </c>
    </row>
    <row r="955" spans="1:29" ht="15" customHeight="1">
      <c r="A955" s="612" t="s">
        <v>526</v>
      </c>
      <c r="B955" s="804">
        <v>233</v>
      </c>
      <c r="C955" s="622" t="s">
        <v>531</v>
      </c>
      <c r="D955" s="601" t="s">
        <v>434</v>
      </c>
      <c r="E955" s="530" t="s">
        <v>2148</v>
      </c>
      <c r="F955" s="624" t="s">
        <v>539</v>
      </c>
      <c r="G955" s="624" t="s">
        <v>545</v>
      </c>
      <c r="H955" s="624" t="s">
        <v>212</v>
      </c>
      <c r="I955" s="630" t="s">
        <v>211</v>
      </c>
      <c r="J955" s="625">
        <v>1</v>
      </c>
      <c r="K955" s="624" t="s">
        <v>1899</v>
      </c>
      <c r="L955" s="620">
        <v>854190.47619047621</v>
      </c>
      <c r="M955" s="624">
        <v>2013</v>
      </c>
      <c r="N955" s="530" t="s">
        <v>210</v>
      </c>
      <c r="O955" s="633">
        <f t="shared" si="874"/>
        <v>854190.47619047621</v>
      </c>
      <c r="P955" s="530" t="s">
        <v>99</v>
      </c>
      <c r="Q955" s="604"/>
      <c r="R955" s="609"/>
      <c r="S955" s="894"/>
      <c r="T955" s="623">
        <v>5</v>
      </c>
      <c r="U955" s="634">
        <f t="shared" si="875"/>
        <v>4</v>
      </c>
      <c r="V955" s="611">
        <f t="shared" si="876"/>
        <v>170838.09523809524</v>
      </c>
      <c r="W955" s="611">
        <f t="shared" si="877"/>
        <v>683352.38095238095</v>
      </c>
      <c r="X955" s="611">
        <f t="shared" si="878"/>
        <v>170838.09523809527</v>
      </c>
      <c r="Y955" s="610">
        <f t="shared" si="879"/>
        <v>5</v>
      </c>
      <c r="Z955" s="611">
        <f t="shared" si="880"/>
        <v>170838.09523809524</v>
      </c>
      <c r="AA955" s="611">
        <f t="shared" si="881"/>
        <v>854190.47619047621</v>
      </c>
      <c r="AB955" s="611">
        <f t="shared" si="882"/>
        <v>0</v>
      </c>
      <c r="AC955" s="5" t="b">
        <f t="shared" si="883"/>
        <v>1</v>
      </c>
    </row>
    <row r="956" spans="1:29" ht="15" customHeight="1">
      <c r="A956" s="612" t="s">
        <v>526</v>
      </c>
      <c r="B956" s="804">
        <v>234</v>
      </c>
      <c r="C956" s="622" t="s">
        <v>531</v>
      </c>
      <c r="D956" s="601" t="s">
        <v>434</v>
      </c>
      <c r="E956" s="530" t="s">
        <v>2149</v>
      </c>
      <c r="F956" s="624" t="s">
        <v>539</v>
      </c>
      <c r="G956" s="624" t="s">
        <v>545</v>
      </c>
      <c r="H956" s="624" t="s">
        <v>212</v>
      </c>
      <c r="I956" s="630" t="s">
        <v>211</v>
      </c>
      <c r="J956" s="625">
        <v>1</v>
      </c>
      <c r="K956" s="624" t="s">
        <v>1899</v>
      </c>
      <c r="L956" s="620">
        <v>854190.47619047621</v>
      </c>
      <c r="M956" s="624">
        <v>2013</v>
      </c>
      <c r="N956" s="530" t="s">
        <v>210</v>
      </c>
      <c r="O956" s="633">
        <f t="shared" si="874"/>
        <v>854190.47619047621</v>
      </c>
      <c r="P956" s="530" t="s">
        <v>99</v>
      </c>
      <c r="Q956" s="604"/>
      <c r="R956" s="609"/>
      <c r="S956" s="894"/>
      <c r="T956" s="623">
        <v>5</v>
      </c>
      <c r="U956" s="634">
        <f t="shared" si="875"/>
        <v>4</v>
      </c>
      <c r="V956" s="611">
        <f t="shared" si="876"/>
        <v>170838.09523809524</v>
      </c>
      <c r="W956" s="611">
        <f t="shared" si="877"/>
        <v>683352.38095238095</v>
      </c>
      <c r="X956" s="611">
        <f t="shared" si="878"/>
        <v>170838.09523809527</v>
      </c>
      <c r="Y956" s="610">
        <f t="shared" si="879"/>
        <v>5</v>
      </c>
      <c r="Z956" s="611">
        <f t="shared" si="880"/>
        <v>170838.09523809524</v>
      </c>
      <c r="AA956" s="611">
        <f t="shared" si="881"/>
        <v>854190.47619047621</v>
      </c>
      <c r="AB956" s="611">
        <f t="shared" si="882"/>
        <v>0</v>
      </c>
      <c r="AC956" s="5" t="b">
        <f t="shared" si="883"/>
        <v>1</v>
      </c>
    </row>
    <row r="957" spans="1:29" ht="15" customHeight="1">
      <c r="A957" s="612" t="s">
        <v>526</v>
      </c>
      <c r="B957" s="804">
        <v>235</v>
      </c>
      <c r="C957" s="622" t="s">
        <v>531</v>
      </c>
      <c r="D957" s="601" t="s">
        <v>434</v>
      </c>
      <c r="E957" s="530" t="s">
        <v>2150</v>
      </c>
      <c r="F957" s="624" t="s">
        <v>539</v>
      </c>
      <c r="G957" s="624" t="s">
        <v>545</v>
      </c>
      <c r="H957" s="624" t="s">
        <v>212</v>
      </c>
      <c r="I957" s="630" t="s">
        <v>211</v>
      </c>
      <c r="J957" s="625">
        <v>1</v>
      </c>
      <c r="K957" s="624" t="s">
        <v>1899</v>
      </c>
      <c r="L957" s="620">
        <v>854190.47619047621</v>
      </c>
      <c r="M957" s="624">
        <v>2013</v>
      </c>
      <c r="N957" s="530" t="s">
        <v>210</v>
      </c>
      <c r="O957" s="633">
        <f t="shared" si="874"/>
        <v>854190.47619047621</v>
      </c>
      <c r="P957" s="530" t="s">
        <v>99</v>
      </c>
      <c r="Q957" s="604"/>
      <c r="R957" s="609"/>
      <c r="S957" s="894"/>
      <c r="T957" s="623">
        <v>5</v>
      </c>
      <c r="U957" s="634">
        <f t="shared" si="875"/>
        <v>4</v>
      </c>
      <c r="V957" s="611">
        <f t="shared" si="876"/>
        <v>170838.09523809524</v>
      </c>
      <c r="W957" s="611">
        <f t="shared" si="877"/>
        <v>683352.38095238095</v>
      </c>
      <c r="X957" s="611">
        <f t="shared" si="878"/>
        <v>170838.09523809527</v>
      </c>
      <c r="Y957" s="610">
        <f t="shared" si="879"/>
        <v>5</v>
      </c>
      <c r="Z957" s="611">
        <f t="shared" si="880"/>
        <v>170838.09523809524</v>
      </c>
      <c r="AA957" s="611">
        <f t="shared" si="881"/>
        <v>854190.47619047621</v>
      </c>
      <c r="AB957" s="611">
        <f t="shared" si="882"/>
        <v>0</v>
      </c>
      <c r="AC957" s="5" t="b">
        <f t="shared" si="883"/>
        <v>1</v>
      </c>
    </row>
    <row r="958" spans="1:29" ht="15" customHeight="1">
      <c r="A958" s="612" t="s">
        <v>526</v>
      </c>
      <c r="B958" s="804">
        <v>236</v>
      </c>
      <c r="C958" s="622" t="s">
        <v>531</v>
      </c>
      <c r="D958" s="601" t="s">
        <v>434</v>
      </c>
      <c r="E958" s="530" t="s">
        <v>2151</v>
      </c>
      <c r="F958" s="624" t="s">
        <v>539</v>
      </c>
      <c r="G958" s="624" t="s">
        <v>545</v>
      </c>
      <c r="H958" s="624" t="s">
        <v>212</v>
      </c>
      <c r="I958" s="630" t="s">
        <v>211</v>
      </c>
      <c r="J958" s="625">
        <v>1</v>
      </c>
      <c r="K958" s="624" t="s">
        <v>1899</v>
      </c>
      <c r="L958" s="620">
        <v>854190.47619047621</v>
      </c>
      <c r="M958" s="624">
        <v>2013</v>
      </c>
      <c r="N958" s="530" t="s">
        <v>210</v>
      </c>
      <c r="O958" s="633">
        <f t="shared" si="874"/>
        <v>854190.47619047621</v>
      </c>
      <c r="P958" s="530" t="s">
        <v>99</v>
      </c>
      <c r="Q958" s="604"/>
      <c r="R958" s="609"/>
      <c r="S958" s="894"/>
      <c r="T958" s="623">
        <v>5</v>
      </c>
      <c r="U958" s="634">
        <f t="shared" si="875"/>
        <v>4</v>
      </c>
      <c r="V958" s="611">
        <f t="shared" si="876"/>
        <v>170838.09523809524</v>
      </c>
      <c r="W958" s="611">
        <f t="shared" si="877"/>
        <v>683352.38095238095</v>
      </c>
      <c r="X958" s="611">
        <f t="shared" si="878"/>
        <v>170838.09523809527</v>
      </c>
      <c r="Y958" s="610">
        <f t="shared" si="879"/>
        <v>5</v>
      </c>
      <c r="Z958" s="611">
        <f t="shared" si="880"/>
        <v>170838.09523809524</v>
      </c>
      <c r="AA958" s="611">
        <f t="shared" si="881"/>
        <v>854190.47619047621</v>
      </c>
      <c r="AB958" s="611">
        <f t="shared" si="882"/>
        <v>0</v>
      </c>
      <c r="AC958" s="5" t="b">
        <f t="shared" si="883"/>
        <v>1</v>
      </c>
    </row>
    <row r="959" spans="1:29" ht="15" customHeight="1">
      <c r="A959" s="612" t="s">
        <v>526</v>
      </c>
      <c r="B959" s="804">
        <v>237</v>
      </c>
      <c r="C959" s="622" t="s">
        <v>531</v>
      </c>
      <c r="D959" s="601" t="s">
        <v>434</v>
      </c>
      <c r="E959" s="530" t="s">
        <v>2152</v>
      </c>
      <c r="F959" s="624" t="s">
        <v>539</v>
      </c>
      <c r="G959" s="624" t="s">
        <v>545</v>
      </c>
      <c r="H959" s="624" t="s">
        <v>212</v>
      </c>
      <c r="I959" s="630" t="s">
        <v>211</v>
      </c>
      <c r="J959" s="625">
        <v>1</v>
      </c>
      <c r="K959" s="624" t="s">
        <v>1899</v>
      </c>
      <c r="L959" s="620">
        <v>854190.47619047621</v>
      </c>
      <c r="M959" s="624">
        <v>2013</v>
      </c>
      <c r="N959" s="530" t="s">
        <v>210</v>
      </c>
      <c r="O959" s="633">
        <f t="shared" si="874"/>
        <v>854190.47619047621</v>
      </c>
      <c r="P959" s="530" t="s">
        <v>99</v>
      </c>
      <c r="Q959" s="604"/>
      <c r="R959" s="609"/>
      <c r="S959" s="894"/>
      <c r="T959" s="623">
        <v>5</v>
      </c>
      <c r="U959" s="634">
        <f t="shared" si="875"/>
        <v>4</v>
      </c>
      <c r="V959" s="611">
        <f t="shared" si="876"/>
        <v>170838.09523809524</v>
      </c>
      <c r="W959" s="611">
        <f t="shared" si="877"/>
        <v>683352.38095238095</v>
      </c>
      <c r="X959" s="611">
        <f t="shared" si="878"/>
        <v>170838.09523809527</v>
      </c>
      <c r="Y959" s="610">
        <f t="shared" si="879"/>
        <v>5</v>
      </c>
      <c r="Z959" s="611">
        <f t="shared" si="880"/>
        <v>170838.09523809524</v>
      </c>
      <c r="AA959" s="611">
        <f t="shared" si="881"/>
        <v>854190.47619047621</v>
      </c>
      <c r="AB959" s="611">
        <f t="shared" si="882"/>
        <v>0</v>
      </c>
      <c r="AC959" s="5" t="b">
        <f t="shared" si="883"/>
        <v>1</v>
      </c>
    </row>
    <row r="960" spans="1:29" ht="15" customHeight="1">
      <c r="A960" s="612" t="s">
        <v>526</v>
      </c>
      <c r="B960" s="804">
        <v>238</v>
      </c>
      <c r="C960" s="622" t="s">
        <v>531</v>
      </c>
      <c r="D960" s="601" t="s">
        <v>434</v>
      </c>
      <c r="E960" s="530" t="s">
        <v>2153</v>
      </c>
      <c r="F960" s="624" t="s">
        <v>539</v>
      </c>
      <c r="G960" s="624" t="s">
        <v>545</v>
      </c>
      <c r="H960" s="624" t="s">
        <v>212</v>
      </c>
      <c r="I960" s="630" t="s">
        <v>211</v>
      </c>
      <c r="J960" s="625">
        <v>1</v>
      </c>
      <c r="K960" s="624" t="s">
        <v>1899</v>
      </c>
      <c r="L960" s="620">
        <v>854190.47619047621</v>
      </c>
      <c r="M960" s="624">
        <v>2013</v>
      </c>
      <c r="N960" s="530" t="s">
        <v>210</v>
      </c>
      <c r="O960" s="633">
        <f t="shared" si="874"/>
        <v>854190.47619047621</v>
      </c>
      <c r="P960" s="530" t="s">
        <v>99</v>
      </c>
      <c r="Q960" s="604"/>
      <c r="R960" s="609"/>
      <c r="S960" s="894"/>
      <c r="T960" s="623">
        <v>5</v>
      </c>
      <c r="U960" s="634">
        <f t="shared" si="875"/>
        <v>4</v>
      </c>
      <c r="V960" s="611">
        <f t="shared" si="876"/>
        <v>170838.09523809524</v>
      </c>
      <c r="W960" s="611">
        <f t="shared" si="877"/>
        <v>683352.38095238095</v>
      </c>
      <c r="X960" s="611">
        <f t="shared" si="878"/>
        <v>170838.09523809527</v>
      </c>
      <c r="Y960" s="610">
        <f t="shared" si="879"/>
        <v>5</v>
      </c>
      <c r="Z960" s="611">
        <f t="shared" si="880"/>
        <v>170838.09523809524</v>
      </c>
      <c r="AA960" s="611">
        <f t="shared" si="881"/>
        <v>854190.47619047621</v>
      </c>
      <c r="AB960" s="611">
        <f t="shared" si="882"/>
        <v>0</v>
      </c>
      <c r="AC960" s="5" t="b">
        <f t="shared" si="883"/>
        <v>1</v>
      </c>
    </row>
    <row r="961" spans="1:29" ht="15" customHeight="1">
      <c r="A961" s="612" t="s">
        <v>526</v>
      </c>
      <c r="B961" s="804">
        <v>239</v>
      </c>
      <c r="C961" s="622" t="s">
        <v>531</v>
      </c>
      <c r="D961" s="601" t="s">
        <v>434</v>
      </c>
      <c r="E961" s="530" t="s">
        <v>2154</v>
      </c>
      <c r="F961" s="624" t="s">
        <v>539</v>
      </c>
      <c r="G961" s="624" t="s">
        <v>545</v>
      </c>
      <c r="H961" s="624" t="s">
        <v>212</v>
      </c>
      <c r="I961" s="630" t="s">
        <v>211</v>
      </c>
      <c r="J961" s="625">
        <v>1</v>
      </c>
      <c r="K961" s="624" t="s">
        <v>1899</v>
      </c>
      <c r="L961" s="620">
        <v>854190.47619047621</v>
      </c>
      <c r="M961" s="624">
        <v>2013</v>
      </c>
      <c r="N961" s="530" t="s">
        <v>210</v>
      </c>
      <c r="O961" s="633">
        <f t="shared" si="874"/>
        <v>854190.47619047621</v>
      </c>
      <c r="P961" s="530" t="s">
        <v>99</v>
      </c>
      <c r="Q961" s="604"/>
      <c r="R961" s="609"/>
      <c r="S961" s="894"/>
      <c r="T961" s="623">
        <v>5</v>
      </c>
      <c r="U961" s="634">
        <f t="shared" si="875"/>
        <v>4</v>
      </c>
      <c r="V961" s="611">
        <f t="shared" si="876"/>
        <v>170838.09523809524</v>
      </c>
      <c r="W961" s="611">
        <f t="shared" si="877"/>
        <v>683352.38095238095</v>
      </c>
      <c r="X961" s="611">
        <f t="shared" si="878"/>
        <v>170838.09523809527</v>
      </c>
      <c r="Y961" s="610">
        <f t="shared" si="879"/>
        <v>5</v>
      </c>
      <c r="Z961" s="611">
        <f t="shared" si="880"/>
        <v>170838.09523809524</v>
      </c>
      <c r="AA961" s="611">
        <f t="shared" si="881"/>
        <v>854190.47619047621</v>
      </c>
      <c r="AB961" s="611">
        <f t="shared" si="882"/>
        <v>0</v>
      </c>
      <c r="AC961" s="5" t="b">
        <f t="shared" si="883"/>
        <v>1</v>
      </c>
    </row>
    <row r="962" spans="1:29" ht="15" customHeight="1">
      <c r="A962" s="612" t="s">
        <v>526</v>
      </c>
      <c r="B962" s="804">
        <v>240</v>
      </c>
      <c r="C962" s="622" t="s">
        <v>531</v>
      </c>
      <c r="D962" s="601" t="s">
        <v>434</v>
      </c>
      <c r="E962" s="530" t="s">
        <v>2155</v>
      </c>
      <c r="F962" s="624" t="s">
        <v>539</v>
      </c>
      <c r="G962" s="624" t="s">
        <v>545</v>
      </c>
      <c r="H962" s="624" t="s">
        <v>212</v>
      </c>
      <c r="I962" s="630" t="s">
        <v>211</v>
      </c>
      <c r="J962" s="625">
        <v>1</v>
      </c>
      <c r="K962" s="624" t="s">
        <v>1899</v>
      </c>
      <c r="L962" s="620">
        <v>854190.47619047621</v>
      </c>
      <c r="M962" s="624">
        <v>2013</v>
      </c>
      <c r="N962" s="530" t="s">
        <v>210</v>
      </c>
      <c r="O962" s="633">
        <f t="shared" si="874"/>
        <v>854190.47619047621</v>
      </c>
      <c r="P962" s="530" t="s">
        <v>99</v>
      </c>
      <c r="Q962" s="604"/>
      <c r="R962" s="609"/>
      <c r="S962" s="894"/>
      <c r="T962" s="623">
        <v>5</v>
      </c>
      <c r="U962" s="634">
        <f t="shared" si="875"/>
        <v>4</v>
      </c>
      <c r="V962" s="611">
        <f t="shared" si="876"/>
        <v>170838.09523809524</v>
      </c>
      <c r="W962" s="611">
        <f t="shared" si="877"/>
        <v>683352.38095238095</v>
      </c>
      <c r="X962" s="611">
        <f t="shared" si="878"/>
        <v>170838.09523809527</v>
      </c>
      <c r="Y962" s="610">
        <f t="shared" si="879"/>
        <v>5</v>
      </c>
      <c r="Z962" s="611">
        <f t="shared" si="880"/>
        <v>170838.09523809524</v>
      </c>
      <c r="AA962" s="611">
        <f t="shared" si="881"/>
        <v>854190.47619047621</v>
      </c>
      <c r="AB962" s="611">
        <f t="shared" si="882"/>
        <v>0</v>
      </c>
      <c r="AC962" s="5" t="b">
        <f t="shared" si="883"/>
        <v>1</v>
      </c>
    </row>
    <row r="963" spans="1:29" ht="15" customHeight="1">
      <c r="A963" s="612" t="s">
        <v>526</v>
      </c>
      <c r="B963" s="804">
        <v>241</v>
      </c>
      <c r="C963" s="622" t="s">
        <v>531</v>
      </c>
      <c r="D963" s="601" t="s">
        <v>434</v>
      </c>
      <c r="E963" s="530" t="s">
        <v>2156</v>
      </c>
      <c r="F963" s="624" t="s">
        <v>539</v>
      </c>
      <c r="G963" s="624" t="s">
        <v>545</v>
      </c>
      <c r="H963" s="624" t="s">
        <v>212</v>
      </c>
      <c r="I963" s="630" t="s">
        <v>211</v>
      </c>
      <c r="J963" s="625">
        <v>1</v>
      </c>
      <c r="K963" s="624" t="s">
        <v>1899</v>
      </c>
      <c r="L963" s="620">
        <v>854190.47619047621</v>
      </c>
      <c r="M963" s="624">
        <v>2013</v>
      </c>
      <c r="N963" s="530" t="s">
        <v>210</v>
      </c>
      <c r="O963" s="633">
        <f t="shared" si="874"/>
        <v>854190.47619047621</v>
      </c>
      <c r="P963" s="530" t="s">
        <v>99</v>
      </c>
      <c r="Q963" s="604"/>
      <c r="R963" s="609"/>
      <c r="S963" s="894"/>
      <c r="T963" s="623">
        <v>5</v>
      </c>
      <c r="U963" s="634">
        <f t="shared" si="875"/>
        <v>4</v>
      </c>
      <c r="V963" s="611">
        <f t="shared" si="876"/>
        <v>170838.09523809524</v>
      </c>
      <c r="W963" s="611">
        <f t="shared" si="877"/>
        <v>683352.38095238095</v>
      </c>
      <c r="X963" s="611">
        <f t="shared" si="878"/>
        <v>170838.09523809527</v>
      </c>
      <c r="Y963" s="610">
        <f t="shared" si="879"/>
        <v>5</v>
      </c>
      <c r="Z963" s="611">
        <f t="shared" si="880"/>
        <v>170838.09523809524</v>
      </c>
      <c r="AA963" s="611">
        <f t="shared" si="881"/>
        <v>854190.47619047621</v>
      </c>
      <c r="AB963" s="611">
        <f t="shared" si="882"/>
        <v>0</v>
      </c>
      <c r="AC963" s="5" t="b">
        <f t="shared" si="883"/>
        <v>1</v>
      </c>
    </row>
    <row r="964" spans="1:29" ht="15" customHeight="1">
      <c r="A964" s="612" t="s">
        <v>526</v>
      </c>
      <c r="B964" s="804">
        <v>242</v>
      </c>
      <c r="C964" s="622" t="s">
        <v>531</v>
      </c>
      <c r="D964" s="601" t="s">
        <v>434</v>
      </c>
      <c r="E964" s="530" t="s">
        <v>2157</v>
      </c>
      <c r="F964" s="624" t="s">
        <v>539</v>
      </c>
      <c r="G964" s="624" t="s">
        <v>545</v>
      </c>
      <c r="H964" s="624" t="s">
        <v>212</v>
      </c>
      <c r="I964" s="630" t="s">
        <v>211</v>
      </c>
      <c r="J964" s="625">
        <v>1</v>
      </c>
      <c r="K964" s="624" t="s">
        <v>1899</v>
      </c>
      <c r="L964" s="620">
        <v>854190.47619047621</v>
      </c>
      <c r="M964" s="624">
        <v>2013</v>
      </c>
      <c r="N964" s="530" t="s">
        <v>210</v>
      </c>
      <c r="O964" s="633">
        <f t="shared" si="874"/>
        <v>854190.47619047621</v>
      </c>
      <c r="P964" s="530" t="s">
        <v>99</v>
      </c>
      <c r="Q964" s="604"/>
      <c r="R964" s="609"/>
      <c r="S964" s="894"/>
      <c r="T964" s="623">
        <v>5</v>
      </c>
      <c r="U964" s="634">
        <f t="shared" si="875"/>
        <v>4</v>
      </c>
      <c r="V964" s="611">
        <f t="shared" si="876"/>
        <v>170838.09523809524</v>
      </c>
      <c r="W964" s="611">
        <f t="shared" si="877"/>
        <v>683352.38095238095</v>
      </c>
      <c r="X964" s="611">
        <f t="shared" si="878"/>
        <v>170838.09523809527</v>
      </c>
      <c r="Y964" s="610">
        <f t="shared" si="879"/>
        <v>5</v>
      </c>
      <c r="Z964" s="611">
        <f t="shared" si="880"/>
        <v>170838.09523809524</v>
      </c>
      <c r="AA964" s="611">
        <f t="shared" si="881"/>
        <v>854190.47619047621</v>
      </c>
      <c r="AB964" s="611">
        <f t="shared" si="882"/>
        <v>0</v>
      </c>
      <c r="AC964" s="5" t="b">
        <f t="shared" si="883"/>
        <v>1</v>
      </c>
    </row>
    <row r="965" spans="1:29" ht="15" customHeight="1">
      <c r="A965" s="612" t="s">
        <v>526</v>
      </c>
      <c r="B965" s="804">
        <v>243</v>
      </c>
      <c r="C965" s="622" t="s">
        <v>531</v>
      </c>
      <c r="D965" s="601" t="s">
        <v>434</v>
      </c>
      <c r="E965" s="530" t="s">
        <v>2158</v>
      </c>
      <c r="F965" s="624" t="s">
        <v>539</v>
      </c>
      <c r="G965" s="624" t="s">
        <v>545</v>
      </c>
      <c r="H965" s="624" t="s">
        <v>212</v>
      </c>
      <c r="I965" s="630" t="s">
        <v>211</v>
      </c>
      <c r="J965" s="625">
        <v>1</v>
      </c>
      <c r="K965" s="624" t="s">
        <v>1899</v>
      </c>
      <c r="L965" s="620">
        <v>854190.47619047621</v>
      </c>
      <c r="M965" s="624">
        <v>2013</v>
      </c>
      <c r="N965" s="530" t="s">
        <v>210</v>
      </c>
      <c r="O965" s="633">
        <f t="shared" si="874"/>
        <v>854190.47619047621</v>
      </c>
      <c r="P965" s="530" t="s">
        <v>99</v>
      </c>
      <c r="Q965" s="604"/>
      <c r="R965" s="609"/>
      <c r="S965" s="894"/>
      <c r="T965" s="623">
        <v>5</v>
      </c>
      <c r="U965" s="634">
        <f t="shared" si="875"/>
        <v>4</v>
      </c>
      <c r="V965" s="611">
        <f t="shared" si="876"/>
        <v>170838.09523809524</v>
      </c>
      <c r="W965" s="611">
        <f t="shared" si="877"/>
        <v>683352.38095238095</v>
      </c>
      <c r="X965" s="611">
        <f t="shared" si="878"/>
        <v>170838.09523809527</v>
      </c>
      <c r="Y965" s="610">
        <f t="shared" si="879"/>
        <v>5</v>
      </c>
      <c r="Z965" s="611">
        <f t="shared" si="880"/>
        <v>170838.09523809524</v>
      </c>
      <c r="AA965" s="611">
        <f t="shared" si="881"/>
        <v>854190.47619047621</v>
      </c>
      <c r="AB965" s="611">
        <f t="shared" si="882"/>
        <v>0</v>
      </c>
      <c r="AC965" s="5" t="b">
        <f t="shared" si="883"/>
        <v>1</v>
      </c>
    </row>
    <row r="966" spans="1:29" ht="15" customHeight="1">
      <c r="A966" s="612" t="s">
        <v>526</v>
      </c>
      <c r="B966" s="804">
        <v>244</v>
      </c>
      <c r="C966" s="622" t="s">
        <v>531</v>
      </c>
      <c r="D966" s="601" t="s">
        <v>434</v>
      </c>
      <c r="E966" s="530" t="s">
        <v>2159</v>
      </c>
      <c r="F966" s="624" t="s">
        <v>539</v>
      </c>
      <c r="G966" s="624" t="s">
        <v>545</v>
      </c>
      <c r="H966" s="624" t="s">
        <v>212</v>
      </c>
      <c r="I966" s="630" t="s">
        <v>211</v>
      </c>
      <c r="J966" s="625">
        <v>1</v>
      </c>
      <c r="K966" s="624" t="s">
        <v>1899</v>
      </c>
      <c r="L966" s="620">
        <v>854190.47619047621</v>
      </c>
      <c r="M966" s="624">
        <v>2013</v>
      </c>
      <c r="N966" s="530" t="s">
        <v>210</v>
      </c>
      <c r="O966" s="633">
        <f t="shared" si="874"/>
        <v>854190.47619047621</v>
      </c>
      <c r="P966" s="530" t="s">
        <v>99</v>
      </c>
      <c r="Q966" s="604"/>
      <c r="R966" s="609"/>
      <c r="S966" s="894"/>
      <c r="T966" s="623">
        <v>5</v>
      </c>
      <c r="U966" s="634">
        <f t="shared" si="875"/>
        <v>4</v>
      </c>
      <c r="V966" s="611">
        <f t="shared" si="876"/>
        <v>170838.09523809524</v>
      </c>
      <c r="W966" s="611">
        <f t="shared" si="877"/>
        <v>683352.38095238095</v>
      </c>
      <c r="X966" s="611">
        <f t="shared" si="878"/>
        <v>170838.09523809527</v>
      </c>
      <c r="Y966" s="610">
        <f t="shared" si="879"/>
        <v>5</v>
      </c>
      <c r="Z966" s="611">
        <f t="shared" si="880"/>
        <v>170838.09523809524</v>
      </c>
      <c r="AA966" s="611">
        <f t="shared" si="881"/>
        <v>854190.47619047621</v>
      </c>
      <c r="AB966" s="611">
        <f t="shared" si="882"/>
        <v>0</v>
      </c>
      <c r="AC966" s="5" t="b">
        <f t="shared" si="883"/>
        <v>1</v>
      </c>
    </row>
    <row r="967" spans="1:29" ht="15" customHeight="1">
      <c r="A967" s="612" t="s">
        <v>526</v>
      </c>
      <c r="B967" s="804">
        <v>245</v>
      </c>
      <c r="C967" s="622" t="s">
        <v>531</v>
      </c>
      <c r="D967" s="601" t="s">
        <v>434</v>
      </c>
      <c r="E967" s="530" t="s">
        <v>2160</v>
      </c>
      <c r="F967" s="624" t="s">
        <v>539</v>
      </c>
      <c r="G967" s="624" t="s">
        <v>545</v>
      </c>
      <c r="H967" s="624" t="s">
        <v>212</v>
      </c>
      <c r="I967" s="630" t="s">
        <v>211</v>
      </c>
      <c r="J967" s="625">
        <v>1</v>
      </c>
      <c r="K967" s="624" t="s">
        <v>1899</v>
      </c>
      <c r="L967" s="620">
        <v>854190.47619047621</v>
      </c>
      <c r="M967" s="624">
        <v>2013</v>
      </c>
      <c r="N967" s="530" t="s">
        <v>210</v>
      </c>
      <c r="O967" s="633">
        <f t="shared" si="874"/>
        <v>854190.47619047621</v>
      </c>
      <c r="P967" s="530" t="s">
        <v>99</v>
      </c>
      <c r="Q967" s="604"/>
      <c r="R967" s="609"/>
      <c r="S967" s="894"/>
      <c r="T967" s="623">
        <v>5</v>
      </c>
      <c r="U967" s="634">
        <f t="shared" si="875"/>
        <v>4</v>
      </c>
      <c r="V967" s="611">
        <f t="shared" si="876"/>
        <v>170838.09523809524</v>
      </c>
      <c r="W967" s="611">
        <f t="shared" si="877"/>
        <v>683352.38095238095</v>
      </c>
      <c r="X967" s="611">
        <f t="shared" si="878"/>
        <v>170838.09523809527</v>
      </c>
      <c r="Y967" s="610">
        <f t="shared" si="879"/>
        <v>5</v>
      </c>
      <c r="Z967" s="611">
        <f t="shared" si="880"/>
        <v>170838.09523809524</v>
      </c>
      <c r="AA967" s="611">
        <f t="shared" si="881"/>
        <v>854190.47619047621</v>
      </c>
      <c r="AB967" s="611">
        <f t="shared" si="882"/>
        <v>0</v>
      </c>
      <c r="AC967" s="5" t="b">
        <f t="shared" si="883"/>
        <v>1</v>
      </c>
    </row>
    <row r="968" spans="1:29" ht="15" customHeight="1">
      <c r="A968" s="612" t="s">
        <v>526</v>
      </c>
      <c r="B968" s="804">
        <v>246</v>
      </c>
      <c r="C968" s="622" t="s">
        <v>531</v>
      </c>
      <c r="D968" s="601" t="s">
        <v>434</v>
      </c>
      <c r="E968" s="530" t="s">
        <v>2161</v>
      </c>
      <c r="F968" s="624" t="s">
        <v>539</v>
      </c>
      <c r="G968" s="624" t="s">
        <v>545</v>
      </c>
      <c r="H968" s="624" t="s">
        <v>212</v>
      </c>
      <c r="I968" s="630" t="s">
        <v>211</v>
      </c>
      <c r="J968" s="625">
        <v>1</v>
      </c>
      <c r="K968" s="624" t="s">
        <v>1899</v>
      </c>
      <c r="L968" s="620">
        <v>854190.47619047621</v>
      </c>
      <c r="M968" s="624">
        <v>2013</v>
      </c>
      <c r="N968" s="530" t="s">
        <v>210</v>
      </c>
      <c r="O968" s="633">
        <f t="shared" si="874"/>
        <v>854190.47619047621</v>
      </c>
      <c r="P968" s="530" t="s">
        <v>99</v>
      </c>
      <c r="Q968" s="604"/>
      <c r="R968" s="609"/>
      <c r="S968" s="894"/>
      <c r="T968" s="623">
        <v>5</v>
      </c>
      <c r="U968" s="634">
        <f t="shared" si="875"/>
        <v>4</v>
      </c>
      <c r="V968" s="611">
        <f t="shared" si="876"/>
        <v>170838.09523809524</v>
      </c>
      <c r="W968" s="611">
        <f t="shared" si="877"/>
        <v>683352.38095238095</v>
      </c>
      <c r="X968" s="611">
        <f t="shared" si="878"/>
        <v>170838.09523809527</v>
      </c>
      <c r="Y968" s="610">
        <f t="shared" si="879"/>
        <v>5</v>
      </c>
      <c r="Z968" s="611">
        <f t="shared" si="880"/>
        <v>170838.09523809524</v>
      </c>
      <c r="AA968" s="611">
        <f t="shared" si="881"/>
        <v>854190.47619047621</v>
      </c>
      <c r="AB968" s="611">
        <f t="shared" si="882"/>
        <v>0</v>
      </c>
      <c r="AC968" s="5" t="b">
        <f t="shared" si="883"/>
        <v>1</v>
      </c>
    </row>
    <row r="969" spans="1:29" ht="15" customHeight="1">
      <c r="A969" s="612" t="s">
        <v>526</v>
      </c>
      <c r="B969" s="804">
        <v>247</v>
      </c>
      <c r="C969" s="622" t="s">
        <v>531</v>
      </c>
      <c r="D969" s="601" t="s">
        <v>434</v>
      </c>
      <c r="E969" s="530" t="s">
        <v>2162</v>
      </c>
      <c r="F969" s="624" t="s">
        <v>539</v>
      </c>
      <c r="G969" s="624" t="s">
        <v>545</v>
      </c>
      <c r="H969" s="624" t="s">
        <v>212</v>
      </c>
      <c r="I969" s="630" t="s">
        <v>211</v>
      </c>
      <c r="J969" s="625">
        <v>1</v>
      </c>
      <c r="K969" s="624" t="s">
        <v>1899</v>
      </c>
      <c r="L969" s="620">
        <v>854190.47619047621</v>
      </c>
      <c r="M969" s="624">
        <v>2013</v>
      </c>
      <c r="N969" s="530" t="s">
        <v>210</v>
      </c>
      <c r="O969" s="633">
        <f t="shared" si="874"/>
        <v>854190.47619047621</v>
      </c>
      <c r="P969" s="530" t="s">
        <v>99</v>
      </c>
      <c r="Q969" s="604"/>
      <c r="R969" s="609"/>
      <c r="S969" s="894"/>
      <c r="T969" s="623">
        <v>5</v>
      </c>
      <c r="U969" s="634">
        <f t="shared" si="875"/>
        <v>4</v>
      </c>
      <c r="V969" s="611">
        <f t="shared" si="876"/>
        <v>170838.09523809524</v>
      </c>
      <c r="W969" s="611">
        <f t="shared" si="877"/>
        <v>683352.38095238095</v>
      </c>
      <c r="X969" s="611">
        <f t="shared" si="878"/>
        <v>170838.09523809527</v>
      </c>
      <c r="Y969" s="610">
        <f t="shared" si="879"/>
        <v>5</v>
      </c>
      <c r="Z969" s="611">
        <f t="shared" si="880"/>
        <v>170838.09523809524</v>
      </c>
      <c r="AA969" s="611">
        <f t="shared" si="881"/>
        <v>854190.47619047621</v>
      </c>
      <c r="AB969" s="611">
        <f t="shared" si="882"/>
        <v>0</v>
      </c>
      <c r="AC969" s="5" t="b">
        <f t="shared" si="883"/>
        <v>1</v>
      </c>
    </row>
    <row r="970" spans="1:29" ht="15" customHeight="1">
      <c r="A970" s="612" t="s">
        <v>526</v>
      </c>
      <c r="B970" s="804">
        <v>248</v>
      </c>
      <c r="C970" s="622" t="s">
        <v>531</v>
      </c>
      <c r="D970" s="601" t="s">
        <v>434</v>
      </c>
      <c r="E970" s="530" t="s">
        <v>2163</v>
      </c>
      <c r="F970" s="624" t="s">
        <v>539</v>
      </c>
      <c r="G970" s="624" t="s">
        <v>545</v>
      </c>
      <c r="H970" s="624" t="s">
        <v>212</v>
      </c>
      <c r="I970" s="630" t="s">
        <v>211</v>
      </c>
      <c r="J970" s="625">
        <v>1</v>
      </c>
      <c r="K970" s="624" t="s">
        <v>1899</v>
      </c>
      <c r="L970" s="620">
        <v>854190.47619047621</v>
      </c>
      <c r="M970" s="624">
        <v>2013</v>
      </c>
      <c r="N970" s="530" t="s">
        <v>210</v>
      </c>
      <c r="O970" s="633">
        <f t="shared" si="874"/>
        <v>854190.47619047621</v>
      </c>
      <c r="P970" s="530" t="s">
        <v>99</v>
      </c>
      <c r="Q970" s="604"/>
      <c r="R970" s="609"/>
      <c r="S970" s="894"/>
      <c r="T970" s="623">
        <v>5</v>
      </c>
      <c r="U970" s="634">
        <f t="shared" si="875"/>
        <v>4</v>
      </c>
      <c r="V970" s="611">
        <f t="shared" si="876"/>
        <v>170838.09523809524</v>
      </c>
      <c r="W970" s="611">
        <f t="shared" si="877"/>
        <v>683352.38095238095</v>
      </c>
      <c r="X970" s="611">
        <f t="shared" si="878"/>
        <v>170838.09523809527</v>
      </c>
      <c r="Y970" s="610">
        <f t="shared" si="879"/>
        <v>5</v>
      </c>
      <c r="Z970" s="611">
        <f t="shared" si="880"/>
        <v>170838.09523809524</v>
      </c>
      <c r="AA970" s="611">
        <f t="shared" si="881"/>
        <v>854190.47619047621</v>
      </c>
      <c r="AB970" s="611">
        <f t="shared" si="882"/>
        <v>0</v>
      </c>
      <c r="AC970" s="5" t="b">
        <f t="shared" si="883"/>
        <v>1</v>
      </c>
    </row>
    <row r="971" spans="1:29" ht="15" customHeight="1">
      <c r="A971" s="612" t="s">
        <v>526</v>
      </c>
      <c r="B971" s="804">
        <v>249</v>
      </c>
      <c r="C971" s="622" t="s">
        <v>531</v>
      </c>
      <c r="D971" s="601" t="s">
        <v>434</v>
      </c>
      <c r="E971" s="530" t="s">
        <v>2164</v>
      </c>
      <c r="F971" s="624" t="s">
        <v>539</v>
      </c>
      <c r="G971" s="624" t="s">
        <v>545</v>
      </c>
      <c r="H971" s="624" t="s">
        <v>212</v>
      </c>
      <c r="I971" s="630" t="s">
        <v>211</v>
      </c>
      <c r="J971" s="625">
        <v>1</v>
      </c>
      <c r="K971" s="624" t="s">
        <v>1899</v>
      </c>
      <c r="L971" s="620">
        <v>854190.47619047621</v>
      </c>
      <c r="M971" s="624">
        <v>2013</v>
      </c>
      <c r="N971" s="530" t="s">
        <v>210</v>
      </c>
      <c r="O971" s="633">
        <f t="shared" si="874"/>
        <v>854190.47619047621</v>
      </c>
      <c r="P971" s="530" t="s">
        <v>99</v>
      </c>
      <c r="Q971" s="604"/>
      <c r="R971" s="609"/>
      <c r="S971" s="894"/>
      <c r="T971" s="623">
        <v>5</v>
      </c>
      <c r="U971" s="634">
        <f t="shared" si="875"/>
        <v>4</v>
      </c>
      <c r="V971" s="611">
        <f t="shared" si="876"/>
        <v>170838.09523809524</v>
      </c>
      <c r="W971" s="611">
        <f t="shared" si="877"/>
        <v>683352.38095238095</v>
      </c>
      <c r="X971" s="611">
        <f t="shared" si="878"/>
        <v>170838.09523809527</v>
      </c>
      <c r="Y971" s="610">
        <f t="shared" si="879"/>
        <v>5</v>
      </c>
      <c r="Z971" s="611">
        <f t="shared" si="880"/>
        <v>170838.09523809524</v>
      </c>
      <c r="AA971" s="611">
        <f t="shared" si="881"/>
        <v>854190.47619047621</v>
      </c>
      <c r="AB971" s="611">
        <f t="shared" si="882"/>
        <v>0</v>
      </c>
      <c r="AC971" s="5" t="b">
        <f t="shared" si="883"/>
        <v>1</v>
      </c>
    </row>
    <row r="972" spans="1:29" ht="15" customHeight="1">
      <c r="A972" s="612" t="s">
        <v>526</v>
      </c>
      <c r="B972" s="804">
        <v>250</v>
      </c>
      <c r="C972" s="622" t="s">
        <v>531</v>
      </c>
      <c r="D972" s="601" t="s">
        <v>434</v>
      </c>
      <c r="E972" s="530" t="s">
        <v>2165</v>
      </c>
      <c r="F972" s="624" t="s">
        <v>539</v>
      </c>
      <c r="G972" s="624" t="s">
        <v>545</v>
      </c>
      <c r="H972" s="624" t="s">
        <v>212</v>
      </c>
      <c r="I972" s="630" t="s">
        <v>211</v>
      </c>
      <c r="J972" s="625">
        <v>1</v>
      </c>
      <c r="K972" s="624" t="s">
        <v>1899</v>
      </c>
      <c r="L972" s="620">
        <v>854190.47619047621</v>
      </c>
      <c r="M972" s="624">
        <v>2013</v>
      </c>
      <c r="N972" s="530" t="s">
        <v>210</v>
      </c>
      <c r="O972" s="633">
        <f t="shared" si="874"/>
        <v>854190.47619047621</v>
      </c>
      <c r="P972" s="530" t="s">
        <v>99</v>
      </c>
      <c r="Q972" s="604"/>
      <c r="R972" s="609"/>
      <c r="S972" s="894"/>
      <c r="T972" s="623">
        <v>5</v>
      </c>
      <c r="U972" s="634">
        <f t="shared" si="875"/>
        <v>4</v>
      </c>
      <c r="V972" s="611">
        <f t="shared" si="876"/>
        <v>170838.09523809524</v>
      </c>
      <c r="W972" s="611">
        <f t="shared" si="877"/>
        <v>683352.38095238095</v>
      </c>
      <c r="X972" s="611">
        <f t="shared" si="878"/>
        <v>170838.09523809527</v>
      </c>
      <c r="Y972" s="610">
        <f t="shared" si="879"/>
        <v>5</v>
      </c>
      <c r="Z972" s="611">
        <f t="shared" si="880"/>
        <v>170838.09523809524</v>
      </c>
      <c r="AA972" s="611">
        <f t="shared" si="881"/>
        <v>854190.47619047621</v>
      </c>
      <c r="AB972" s="611">
        <f t="shared" si="882"/>
        <v>0</v>
      </c>
      <c r="AC972" s="5" t="b">
        <f t="shared" si="883"/>
        <v>1</v>
      </c>
    </row>
    <row r="973" spans="1:29" ht="15" customHeight="1">
      <c r="A973" s="612" t="s">
        <v>526</v>
      </c>
      <c r="B973" s="804">
        <v>251</v>
      </c>
      <c r="C973" s="622" t="s">
        <v>531</v>
      </c>
      <c r="D973" s="601" t="s">
        <v>434</v>
      </c>
      <c r="E973" s="530" t="s">
        <v>2166</v>
      </c>
      <c r="F973" s="624" t="s">
        <v>539</v>
      </c>
      <c r="G973" s="624" t="s">
        <v>545</v>
      </c>
      <c r="H973" s="624" t="s">
        <v>212</v>
      </c>
      <c r="I973" s="630" t="s">
        <v>211</v>
      </c>
      <c r="J973" s="625">
        <v>1</v>
      </c>
      <c r="K973" s="624" t="s">
        <v>1899</v>
      </c>
      <c r="L973" s="620">
        <v>854190.47619047621</v>
      </c>
      <c r="M973" s="624">
        <v>2013</v>
      </c>
      <c r="N973" s="530" t="s">
        <v>210</v>
      </c>
      <c r="O973" s="633">
        <f t="shared" si="874"/>
        <v>854190.47619047621</v>
      </c>
      <c r="P973" s="530" t="s">
        <v>99</v>
      </c>
      <c r="Q973" s="604"/>
      <c r="R973" s="609"/>
      <c r="S973" s="894"/>
      <c r="T973" s="623">
        <v>5</v>
      </c>
      <c r="U973" s="634">
        <f t="shared" si="875"/>
        <v>4</v>
      </c>
      <c r="V973" s="611">
        <f t="shared" si="876"/>
        <v>170838.09523809524</v>
      </c>
      <c r="W973" s="611">
        <f t="shared" si="877"/>
        <v>683352.38095238095</v>
      </c>
      <c r="X973" s="611">
        <f t="shared" si="878"/>
        <v>170838.09523809527</v>
      </c>
      <c r="Y973" s="610">
        <f t="shared" si="879"/>
        <v>5</v>
      </c>
      <c r="Z973" s="611">
        <f t="shared" si="880"/>
        <v>170838.09523809524</v>
      </c>
      <c r="AA973" s="611">
        <f t="shared" si="881"/>
        <v>854190.47619047621</v>
      </c>
      <c r="AB973" s="611">
        <f t="shared" si="882"/>
        <v>0</v>
      </c>
      <c r="AC973" s="5" t="b">
        <f t="shared" si="883"/>
        <v>1</v>
      </c>
    </row>
    <row r="974" spans="1:29" ht="15" customHeight="1">
      <c r="A974" s="612" t="s">
        <v>526</v>
      </c>
      <c r="B974" s="804">
        <v>252</v>
      </c>
      <c r="C974" s="622" t="s">
        <v>531</v>
      </c>
      <c r="D974" s="601" t="s">
        <v>434</v>
      </c>
      <c r="E974" s="530" t="s">
        <v>2167</v>
      </c>
      <c r="F974" s="624" t="s">
        <v>539</v>
      </c>
      <c r="G974" s="624" t="s">
        <v>545</v>
      </c>
      <c r="H974" s="624" t="s">
        <v>212</v>
      </c>
      <c r="I974" s="630" t="s">
        <v>211</v>
      </c>
      <c r="J974" s="625">
        <v>1</v>
      </c>
      <c r="K974" s="624" t="s">
        <v>1899</v>
      </c>
      <c r="L974" s="620">
        <v>854190.47619047621</v>
      </c>
      <c r="M974" s="624">
        <v>2013</v>
      </c>
      <c r="N974" s="530" t="s">
        <v>210</v>
      </c>
      <c r="O974" s="633">
        <f t="shared" si="874"/>
        <v>854190.47619047621</v>
      </c>
      <c r="P974" s="530" t="s">
        <v>99</v>
      </c>
      <c r="Q974" s="604"/>
      <c r="R974" s="609"/>
      <c r="S974" s="894"/>
      <c r="T974" s="623">
        <v>5</v>
      </c>
      <c r="U974" s="634">
        <f t="shared" si="875"/>
        <v>4</v>
      </c>
      <c r="V974" s="611">
        <f t="shared" si="876"/>
        <v>170838.09523809524</v>
      </c>
      <c r="W974" s="611">
        <f t="shared" si="877"/>
        <v>683352.38095238095</v>
      </c>
      <c r="X974" s="611">
        <f t="shared" si="878"/>
        <v>170838.09523809527</v>
      </c>
      <c r="Y974" s="610">
        <f t="shared" si="879"/>
        <v>5</v>
      </c>
      <c r="Z974" s="611">
        <f t="shared" si="880"/>
        <v>170838.09523809524</v>
      </c>
      <c r="AA974" s="611">
        <f t="shared" si="881"/>
        <v>854190.47619047621</v>
      </c>
      <c r="AB974" s="611">
        <f t="shared" si="882"/>
        <v>0</v>
      </c>
      <c r="AC974" s="5" t="b">
        <f t="shared" si="883"/>
        <v>1</v>
      </c>
    </row>
    <row r="975" spans="1:29" ht="15" customHeight="1">
      <c r="A975" s="612" t="s">
        <v>526</v>
      </c>
      <c r="B975" s="804">
        <v>253</v>
      </c>
      <c r="C975" s="622" t="s">
        <v>531</v>
      </c>
      <c r="D975" s="601" t="s">
        <v>434</v>
      </c>
      <c r="E975" s="530" t="s">
        <v>2168</v>
      </c>
      <c r="F975" s="624" t="s">
        <v>539</v>
      </c>
      <c r="G975" s="624" t="s">
        <v>545</v>
      </c>
      <c r="H975" s="624" t="s">
        <v>212</v>
      </c>
      <c r="I975" s="630" t="s">
        <v>211</v>
      </c>
      <c r="J975" s="625">
        <v>1</v>
      </c>
      <c r="K975" s="624" t="s">
        <v>1899</v>
      </c>
      <c r="L975" s="620">
        <v>854190.47619047621</v>
      </c>
      <c r="M975" s="624">
        <v>2013</v>
      </c>
      <c r="N975" s="530" t="s">
        <v>210</v>
      </c>
      <c r="O975" s="633">
        <f t="shared" si="874"/>
        <v>854190.47619047621</v>
      </c>
      <c r="P975" s="530" t="s">
        <v>99</v>
      </c>
      <c r="Q975" s="604"/>
      <c r="R975" s="609"/>
      <c r="S975" s="894"/>
      <c r="T975" s="623">
        <v>5</v>
      </c>
      <c r="U975" s="634">
        <f t="shared" si="875"/>
        <v>4</v>
      </c>
      <c r="V975" s="611">
        <f t="shared" si="876"/>
        <v>170838.09523809524</v>
      </c>
      <c r="W975" s="611">
        <f t="shared" si="877"/>
        <v>683352.38095238095</v>
      </c>
      <c r="X975" s="611">
        <f t="shared" si="878"/>
        <v>170838.09523809527</v>
      </c>
      <c r="Y975" s="610">
        <f t="shared" si="879"/>
        <v>5</v>
      </c>
      <c r="Z975" s="611">
        <f t="shared" si="880"/>
        <v>170838.09523809524</v>
      </c>
      <c r="AA975" s="611">
        <f t="shared" si="881"/>
        <v>854190.47619047621</v>
      </c>
      <c r="AB975" s="611">
        <f t="shared" si="882"/>
        <v>0</v>
      </c>
      <c r="AC975" s="5" t="b">
        <f t="shared" si="883"/>
        <v>1</v>
      </c>
    </row>
    <row r="976" spans="1:29" ht="15" customHeight="1">
      <c r="A976" s="612" t="s">
        <v>526</v>
      </c>
      <c r="B976" s="804">
        <v>254</v>
      </c>
      <c r="C976" s="622" t="s">
        <v>531</v>
      </c>
      <c r="D976" s="601" t="s">
        <v>434</v>
      </c>
      <c r="E976" s="530" t="s">
        <v>2169</v>
      </c>
      <c r="F976" s="624" t="s">
        <v>539</v>
      </c>
      <c r="G976" s="624" t="s">
        <v>545</v>
      </c>
      <c r="H976" s="624" t="s">
        <v>212</v>
      </c>
      <c r="I976" s="630" t="s">
        <v>211</v>
      </c>
      <c r="J976" s="625">
        <v>1</v>
      </c>
      <c r="K976" s="624" t="s">
        <v>1899</v>
      </c>
      <c r="L976" s="620">
        <v>854190.47619047621</v>
      </c>
      <c r="M976" s="624">
        <v>2013</v>
      </c>
      <c r="N976" s="530" t="s">
        <v>210</v>
      </c>
      <c r="O976" s="633">
        <f t="shared" si="874"/>
        <v>854190.47619047621</v>
      </c>
      <c r="P976" s="530" t="s">
        <v>99</v>
      </c>
      <c r="Q976" s="604"/>
      <c r="R976" s="609"/>
      <c r="S976" s="894"/>
      <c r="T976" s="623">
        <v>5</v>
      </c>
      <c r="U976" s="634">
        <f t="shared" si="875"/>
        <v>4</v>
      </c>
      <c r="V976" s="611">
        <f t="shared" si="876"/>
        <v>170838.09523809524</v>
      </c>
      <c r="W976" s="611">
        <f t="shared" si="877"/>
        <v>683352.38095238095</v>
      </c>
      <c r="X976" s="611">
        <f t="shared" si="878"/>
        <v>170838.09523809527</v>
      </c>
      <c r="Y976" s="610">
        <f t="shared" si="879"/>
        <v>5</v>
      </c>
      <c r="Z976" s="611">
        <f t="shared" si="880"/>
        <v>170838.09523809524</v>
      </c>
      <c r="AA976" s="611">
        <f t="shared" si="881"/>
        <v>854190.47619047621</v>
      </c>
      <c r="AB976" s="611">
        <f t="shared" si="882"/>
        <v>0</v>
      </c>
      <c r="AC976" s="5" t="b">
        <f t="shared" si="883"/>
        <v>1</v>
      </c>
    </row>
    <row r="977" spans="1:29" ht="15" customHeight="1">
      <c r="A977" s="612" t="s">
        <v>526</v>
      </c>
      <c r="B977" s="804">
        <v>255</v>
      </c>
      <c r="C977" s="622" t="s">
        <v>531</v>
      </c>
      <c r="D977" s="601" t="s">
        <v>434</v>
      </c>
      <c r="E977" s="530" t="s">
        <v>2170</v>
      </c>
      <c r="F977" s="624" t="s">
        <v>539</v>
      </c>
      <c r="G977" s="624" t="s">
        <v>545</v>
      </c>
      <c r="H977" s="624" t="s">
        <v>212</v>
      </c>
      <c r="I977" s="630" t="s">
        <v>211</v>
      </c>
      <c r="J977" s="625">
        <v>1</v>
      </c>
      <c r="K977" s="624" t="s">
        <v>1899</v>
      </c>
      <c r="L977" s="620">
        <v>854190.47619047621</v>
      </c>
      <c r="M977" s="624">
        <v>2013</v>
      </c>
      <c r="N977" s="530" t="s">
        <v>210</v>
      </c>
      <c r="O977" s="633">
        <f t="shared" si="874"/>
        <v>854190.47619047621</v>
      </c>
      <c r="P977" s="530" t="s">
        <v>99</v>
      </c>
      <c r="Q977" s="604"/>
      <c r="R977" s="609"/>
      <c r="S977" s="894"/>
      <c r="T977" s="623">
        <v>5</v>
      </c>
      <c r="U977" s="634">
        <f t="shared" si="875"/>
        <v>4</v>
      </c>
      <c r="V977" s="611">
        <f t="shared" si="876"/>
        <v>170838.09523809524</v>
      </c>
      <c r="W977" s="611">
        <f t="shared" si="877"/>
        <v>683352.38095238095</v>
      </c>
      <c r="X977" s="611">
        <f t="shared" si="878"/>
        <v>170838.09523809527</v>
      </c>
      <c r="Y977" s="610">
        <f t="shared" si="879"/>
        <v>5</v>
      </c>
      <c r="Z977" s="611">
        <f t="shared" si="880"/>
        <v>170838.09523809524</v>
      </c>
      <c r="AA977" s="611">
        <f t="shared" si="881"/>
        <v>854190.47619047621</v>
      </c>
      <c r="AB977" s="611">
        <f t="shared" si="882"/>
        <v>0</v>
      </c>
      <c r="AC977" s="5" t="b">
        <f t="shared" si="883"/>
        <v>1</v>
      </c>
    </row>
    <row r="978" spans="1:29" ht="15" customHeight="1">
      <c r="A978" s="612" t="s">
        <v>526</v>
      </c>
      <c r="B978" s="804">
        <v>256</v>
      </c>
      <c r="C978" s="622" t="s">
        <v>531</v>
      </c>
      <c r="D978" s="601" t="s">
        <v>434</v>
      </c>
      <c r="E978" s="530" t="s">
        <v>2171</v>
      </c>
      <c r="F978" s="624" t="s">
        <v>539</v>
      </c>
      <c r="G978" s="624" t="s">
        <v>545</v>
      </c>
      <c r="H978" s="624" t="s">
        <v>212</v>
      </c>
      <c r="I978" s="630" t="s">
        <v>211</v>
      </c>
      <c r="J978" s="625">
        <v>1</v>
      </c>
      <c r="K978" s="624" t="s">
        <v>1899</v>
      </c>
      <c r="L978" s="620">
        <v>854190.47619047621</v>
      </c>
      <c r="M978" s="624">
        <v>2013</v>
      </c>
      <c r="N978" s="530" t="s">
        <v>210</v>
      </c>
      <c r="O978" s="633">
        <f t="shared" si="874"/>
        <v>854190.47619047621</v>
      </c>
      <c r="P978" s="530" t="s">
        <v>99</v>
      </c>
      <c r="Q978" s="604"/>
      <c r="R978" s="609"/>
      <c r="S978" s="894"/>
      <c r="T978" s="623">
        <v>5</v>
      </c>
      <c r="U978" s="634">
        <f t="shared" si="875"/>
        <v>4</v>
      </c>
      <c r="V978" s="611">
        <f t="shared" si="876"/>
        <v>170838.09523809524</v>
      </c>
      <c r="W978" s="611">
        <f t="shared" si="877"/>
        <v>683352.38095238095</v>
      </c>
      <c r="X978" s="611">
        <f t="shared" si="878"/>
        <v>170838.09523809527</v>
      </c>
      <c r="Y978" s="610">
        <f t="shared" si="879"/>
        <v>5</v>
      </c>
      <c r="Z978" s="611">
        <f t="shared" si="880"/>
        <v>170838.09523809524</v>
      </c>
      <c r="AA978" s="611">
        <f t="shared" si="881"/>
        <v>854190.47619047621</v>
      </c>
      <c r="AB978" s="611">
        <f t="shared" si="882"/>
        <v>0</v>
      </c>
      <c r="AC978" s="5" t="b">
        <f t="shared" si="883"/>
        <v>1</v>
      </c>
    </row>
    <row r="979" spans="1:29" ht="15" customHeight="1">
      <c r="A979" s="612" t="s">
        <v>526</v>
      </c>
      <c r="B979" s="804">
        <v>257</v>
      </c>
      <c r="C979" s="622" t="s">
        <v>531</v>
      </c>
      <c r="D979" s="601" t="s">
        <v>434</v>
      </c>
      <c r="E979" s="530" t="s">
        <v>2172</v>
      </c>
      <c r="F979" s="624" t="s">
        <v>539</v>
      </c>
      <c r="G979" s="624" t="s">
        <v>545</v>
      </c>
      <c r="H979" s="624" t="s">
        <v>212</v>
      </c>
      <c r="I979" s="630" t="s">
        <v>211</v>
      </c>
      <c r="J979" s="625">
        <v>1</v>
      </c>
      <c r="K979" s="624" t="s">
        <v>1899</v>
      </c>
      <c r="L979" s="620">
        <v>854190.47619047621</v>
      </c>
      <c r="M979" s="624">
        <v>2013</v>
      </c>
      <c r="N979" s="530" t="s">
        <v>210</v>
      </c>
      <c r="O979" s="633">
        <f t="shared" si="874"/>
        <v>854190.47619047621</v>
      </c>
      <c r="P979" s="530" t="s">
        <v>99</v>
      </c>
      <c r="Q979" s="604"/>
      <c r="R979" s="609"/>
      <c r="S979" s="894"/>
      <c r="T979" s="623">
        <v>5</v>
      </c>
      <c r="U979" s="634">
        <f t="shared" si="875"/>
        <v>4</v>
      </c>
      <c r="V979" s="611">
        <f t="shared" si="876"/>
        <v>170838.09523809524</v>
      </c>
      <c r="W979" s="611">
        <f t="shared" si="877"/>
        <v>683352.38095238095</v>
      </c>
      <c r="X979" s="611">
        <f t="shared" si="878"/>
        <v>170838.09523809527</v>
      </c>
      <c r="Y979" s="610">
        <f t="shared" si="879"/>
        <v>5</v>
      </c>
      <c r="Z979" s="611">
        <f t="shared" si="880"/>
        <v>170838.09523809524</v>
      </c>
      <c r="AA979" s="611">
        <f t="shared" si="881"/>
        <v>854190.47619047621</v>
      </c>
      <c r="AB979" s="611">
        <f t="shared" si="882"/>
        <v>0</v>
      </c>
      <c r="AC979" s="5" t="b">
        <f t="shared" si="883"/>
        <v>1</v>
      </c>
    </row>
    <row r="980" spans="1:29" ht="15" customHeight="1">
      <c r="A980" s="612" t="s">
        <v>526</v>
      </c>
      <c r="B980" s="804">
        <v>258</v>
      </c>
      <c r="C980" s="622" t="s">
        <v>531</v>
      </c>
      <c r="D980" s="601" t="s">
        <v>434</v>
      </c>
      <c r="E980" s="530" t="s">
        <v>2173</v>
      </c>
      <c r="F980" s="624" t="s">
        <v>539</v>
      </c>
      <c r="G980" s="624" t="s">
        <v>545</v>
      </c>
      <c r="H980" s="624" t="s">
        <v>212</v>
      </c>
      <c r="I980" s="630" t="s">
        <v>211</v>
      </c>
      <c r="J980" s="625">
        <v>1</v>
      </c>
      <c r="K980" s="624" t="s">
        <v>1899</v>
      </c>
      <c r="L980" s="620">
        <v>854190.47619047621</v>
      </c>
      <c r="M980" s="624">
        <v>2013</v>
      </c>
      <c r="N980" s="530" t="s">
        <v>210</v>
      </c>
      <c r="O980" s="633">
        <f t="shared" si="874"/>
        <v>854190.47619047621</v>
      </c>
      <c r="P980" s="530" t="s">
        <v>99</v>
      </c>
      <c r="Q980" s="604"/>
      <c r="R980" s="609"/>
      <c r="S980" s="894"/>
      <c r="T980" s="623">
        <v>5</v>
      </c>
      <c r="U980" s="634">
        <f t="shared" si="875"/>
        <v>4</v>
      </c>
      <c r="V980" s="611">
        <f t="shared" si="876"/>
        <v>170838.09523809524</v>
      </c>
      <c r="W980" s="611">
        <f t="shared" si="877"/>
        <v>683352.38095238095</v>
      </c>
      <c r="X980" s="611">
        <f t="shared" si="878"/>
        <v>170838.09523809527</v>
      </c>
      <c r="Y980" s="610">
        <f t="shared" si="879"/>
        <v>5</v>
      </c>
      <c r="Z980" s="611">
        <f t="shared" si="880"/>
        <v>170838.09523809524</v>
      </c>
      <c r="AA980" s="611">
        <f t="shared" si="881"/>
        <v>854190.47619047621</v>
      </c>
      <c r="AB980" s="611">
        <f t="shared" si="882"/>
        <v>0</v>
      </c>
      <c r="AC980" s="5" t="b">
        <f t="shared" si="883"/>
        <v>1</v>
      </c>
    </row>
    <row r="981" spans="1:29" ht="15" customHeight="1">
      <c r="A981" s="612" t="s">
        <v>526</v>
      </c>
      <c r="B981" s="804">
        <v>259</v>
      </c>
      <c r="C981" s="622" t="s">
        <v>531</v>
      </c>
      <c r="D981" s="601" t="s">
        <v>434</v>
      </c>
      <c r="E981" s="530" t="s">
        <v>2174</v>
      </c>
      <c r="F981" s="624" t="s">
        <v>539</v>
      </c>
      <c r="G981" s="624" t="s">
        <v>545</v>
      </c>
      <c r="H981" s="624" t="s">
        <v>212</v>
      </c>
      <c r="I981" s="630" t="s">
        <v>211</v>
      </c>
      <c r="J981" s="625">
        <v>1</v>
      </c>
      <c r="K981" s="624" t="s">
        <v>1899</v>
      </c>
      <c r="L981" s="620">
        <v>854190.47619047621</v>
      </c>
      <c r="M981" s="624">
        <v>2013</v>
      </c>
      <c r="N981" s="530" t="s">
        <v>210</v>
      </c>
      <c r="O981" s="633">
        <f t="shared" si="874"/>
        <v>854190.47619047621</v>
      </c>
      <c r="P981" s="530" t="s">
        <v>99</v>
      </c>
      <c r="Q981" s="604"/>
      <c r="R981" s="609"/>
      <c r="S981" s="894"/>
      <c r="T981" s="623">
        <v>5</v>
      </c>
      <c r="U981" s="634">
        <f t="shared" si="875"/>
        <v>4</v>
      </c>
      <c r="V981" s="611">
        <f t="shared" si="876"/>
        <v>170838.09523809524</v>
      </c>
      <c r="W981" s="611">
        <f t="shared" si="877"/>
        <v>683352.38095238095</v>
      </c>
      <c r="X981" s="611">
        <f t="shared" si="878"/>
        <v>170838.09523809527</v>
      </c>
      <c r="Y981" s="610">
        <f t="shared" si="879"/>
        <v>5</v>
      </c>
      <c r="Z981" s="611">
        <f t="shared" si="880"/>
        <v>170838.09523809524</v>
      </c>
      <c r="AA981" s="611">
        <f t="shared" si="881"/>
        <v>854190.47619047621</v>
      </c>
      <c r="AB981" s="611">
        <f t="shared" si="882"/>
        <v>0</v>
      </c>
      <c r="AC981" s="5" t="b">
        <f t="shared" si="883"/>
        <v>1</v>
      </c>
    </row>
    <row r="982" spans="1:29" ht="15" customHeight="1">
      <c r="A982" s="612" t="s">
        <v>526</v>
      </c>
      <c r="B982" s="804">
        <v>260</v>
      </c>
      <c r="C982" s="622" t="s">
        <v>531</v>
      </c>
      <c r="D982" s="601" t="s">
        <v>434</v>
      </c>
      <c r="E982" s="530" t="s">
        <v>2175</v>
      </c>
      <c r="F982" s="624" t="s">
        <v>539</v>
      </c>
      <c r="G982" s="624" t="s">
        <v>545</v>
      </c>
      <c r="H982" s="624" t="s">
        <v>212</v>
      </c>
      <c r="I982" s="630" t="s">
        <v>211</v>
      </c>
      <c r="J982" s="625">
        <v>1</v>
      </c>
      <c r="K982" s="624" t="s">
        <v>1899</v>
      </c>
      <c r="L982" s="620">
        <v>854190.47619047621</v>
      </c>
      <c r="M982" s="624">
        <v>2013</v>
      </c>
      <c r="N982" s="530" t="s">
        <v>210</v>
      </c>
      <c r="O982" s="633">
        <f t="shared" si="874"/>
        <v>854190.47619047621</v>
      </c>
      <c r="P982" s="530" t="s">
        <v>99</v>
      </c>
      <c r="Q982" s="604"/>
      <c r="R982" s="609"/>
      <c r="S982" s="894"/>
      <c r="T982" s="623">
        <v>5</v>
      </c>
      <c r="U982" s="634">
        <f t="shared" si="875"/>
        <v>4</v>
      </c>
      <c r="V982" s="611">
        <f t="shared" si="876"/>
        <v>170838.09523809524</v>
      </c>
      <c r="W982" s="611">
        <f t="shared" si="877"/>
        <v>683352.38095238095</v>
      </c>
      <c r="X982" s="611">
        <f t="shared" si="878"/>
        <v>170838.09523809527</v>
      </c>
      <c r="Y982" s="610">
        <f t="shared" si="879"/>
        <v>5</v>
      </c>
      <c r="Z982" s="611">
        <f t="shared" si="880"/>
        <v>170838.09523809524</v>
      </c>
      <c r="AA982" s="611">
        <f t="shared" si="881"/>
        <v>854190.47619047621</v>
      </c>
      <c r="AB982" s="611">
        <f t="shared" si="882"/>
        <v>0</v>
      </c>
      <c r="AC982" s="5" t="b">
        <f t="shared" si="883"/>
        <v>1</v>
      </c>
    </row>
    <row r="983" spans="1:29" ht="15" customHeight="1">
      <c r="A983" s="612" t="s">
        <v>526</v>
      </c>
      <c r="B983" s="804">
        <v>261</v>
      </c>
      <c r="C983" s="622" t="s">
        <v>531</v>
      </c>
      <c r="D983" s="601" t="s">
        <v>434</v>
      </c>
      <c r="E983" s="530" t="s">
        <v>2176</v>
      </c>
      <c r="F983" s="624" t="s">
        <v>539</v>
      </c>
      <c r="G983" s="624" t="s">
        <v>545</v>
      </c>
      <c r="H983" s="624" t="s">
        <v>212</v>
      </c>
      <c r="I983" s="630" t="s">
        <v>211</v>
      </c>
      <c r="J983" s="625">
        <v>1</v>
      </c>
      <c r="K983" s="624" t="s">
        <v>1899</v>
      </c>
      <c r="L983" s="620">
        <v>854190.47619047621</v>
      </c>
      <c r="M983" s="624">
        <v>2013</v>
      </c>
      <c r="N983" s="530" t="s">
        <v>210</v>
      </c>
      <c r="O983" s="633">
        <f t="shared" si="874"/>
        <v>854190.47619047621</v>
      </c>
      <c r="P983" s="530" t="s">
        <v>99</v>
      </c>
      <c r="Q983" s="604"/>
      <c r="R983" s="609"/>
      <c r="S983" s="894"/>
      <c r="T983" s="623">
        <v>5</v>
      </c>
      <c r="U983" s="634">
        <f t="shared" si="875"/>
        <v>4</v>
      </c>
      <c r="V983" s="611">
        <f t="shared" si="876"/>
        <v>170838.09523809524</v>
      </c>
      <c r="W983" s="611">
        <f t="shared" si="877"/>
        <v>683352.38095238095</v>
      </c>
      <c r="X983" s="611">
        <f t="shared" si="878"/>
        <v>170838.09523809527</v>
      </c>
      <c r="Y983" s="610">
        <f t="shared" si="879"/>
        <v>5</v>
      </c>
      <c r="Z983" s="611">
        <f t="shared" si="880"/>
        <v>170838.09523809524</v>
      </c>
      <c r="AA983" s="611">
        <f t="shared" si="881"/>
        <v>854190.47619047621</v>
      </c>
      <c r="AB983" s="611">
        <f t="shared" si="882"/>
        <v>0</v>
      </c>
      <c r="AC983" s="5" t="b">
        <f t="shared" si="883"/>
        <v>1</v>
      </c>
    </row>
    <row r="984" spans="1:29" ht="15" customHeight="1">
      <c r="A984" s="612" t="s">
        <v>526</v>
      </c>
      <c r="B984" s="804">
        <v>262</v>
      </c>
      <c r="C984" s="622" t="s">
        <v>531</v>
      </c>
      <c r="D984" s="601" t="s">
        <v>434</v>
      </c>
      <c r="E984" s="530" t="s">
        <v>2177</v>
      </c>
      <c r="F984" s="624" t="s">
        <v>539</v>
      </c>
      <c r="G984" s="624" t="s">
        <v>545</v>
      </c>
      <c r="H984" s="624" t="s">
        <v>212</v>
      </c>
      <c r="I984" s="630" t="s">
        <v>211</v>
      </c>
      <c r="J984" s="625">
        <v>1</v>
      </c>
      <c r="K984" s="624" t="s">
        <v>1899</v>
      </c>
      <c r="L984" s="620">
        <v>854190.47619047621</v>
      </c>
      <c r="M984" s="624">
        <v>2013</v>
      </c>
      <c r="N984" s="530" t="s">
        <v>210</v>
      </c>
      <c r="O984" s="633">
        <f t="shared" si="874"/>
        <v>854190.47619047621</v>
      </c>
      <c r="P984" s="530" t="s">
        <v>99</v>
      </c>
      <c r="Q984" s="604"/>
      <c r="R984" s="609"/>
      <c r="S984" s="894"/>
      <c r="T984" s="623">
        <v>5</v>
      </c>
      <c r="U984" s="634">
        <f t="shared" si="875"/>
        <v>4</v>
      </c>
      <c r="V984" s="611">
        <f t="shared" si="876"/>
        <v>170838.09523809524</v>
      </c>
      <c r="W984" s="611">
        <f t="shared" si="877"/>
        <v>683352.38095238095</v>
      </c>
      <c r="X984" s="611">
        <f t="shared" si="878"/>
        <v>170838.09523809527</v>
      </c>
      <c r="Y984" s="610">
        <f t="shared" si="879"/>
        <v>5</v>
      </c>
      <c r="Z984" s="611">
        <f t="shared" si="880"/>
        <v>170838.09523809524</v>
      </c>
      <c r="AA984" s="611">
        <f t="shared" si="881"/>
        <v>854190.47619047621</v>
      </c>
      <c r="AB984" s="611">
        <f t="shared" si="882"/>
        <v>0</v>
      </c>
      <c r="AC984" s="5" t="b">
        <f t="shared" si="883"/>
        <v>1</v>
      </c>
    </row>
    <row r="985" spans="1:29" ht="15" customHeight="1">
      <c r="A985" s="612" t="s">
        <v>526</v>
      </c>
      <c r="B985" s="804">
        <v>263</v>
      </c>
      <c r="C985" s="622" t="s">
        <v>531</v>
      </c>
      <c r="D985" s="601" t="s">
        <v>434</v>
      </c>
      <c r="E985" s="530" t="s">
        <v>2178</v>
      </c>
      <c r="F985" s="624" t="s">
        <v>539</v>
      </c>
      <c r="G985" s="624" t="s">
        <v>545</v>
      </c>
      <c r="H985" s="624" t="s">
        <v>212</v>
      </c>
      <c r="I985" s="630" t="s">
        <v>211</v>
      </c>
      <c r="J985" s="625">
        <v>1</v>
      </c>
      <c r="K985" s="624" t="s">
        <v>1899</v>
      </c>
      <c r="L985" s="620">
        <v>854190.47619047621</v>
      </c>
      <c r="M985" s="624">
        <v>2013</v>
      </c>
      <c r="N985" s="530" t="s">
        <v>210</v>
      </c>
      <c r="O985" s="633">
        <f t="shared" si="874"/>
        <v>854190.47619047621</v>
      </c>
      <c r="P985" s="530" t="s">
        <v>99</v>
      </c>
      <c r="Q985" s="604"/>
      <c r="R985" s="609"/>
      <c r="S985" s="894"/>
      <c r="T985" s="623">
        <v>5</v>
      </c>
      <c r="U985" s="634">
        <f t="shared" si="875"/>
        <v>4</v>
      </c>
      <c r="V985" s="611">
        <f t="shared" si="876"/>
        <v>170838.09523809524</v>
      </c>
      <c r="W985" s="611">
        <f t="shared" si="877"/>
        <v>683352.38095238095</v>
      </c>
      <c r="X985" s="611">
        <f t="shared" si="878"/>
        <v>170838.09523809527</v>
      </c>
      <c r="Y985" s="610">
        <f t="shared" si="879"/>
        <v>5</v>
      </c>
      <c r="Z985" s="611">
        <f t="shared" si="880"/>
        <v>170838.09523809524</v>
      </c>
      <c r="AA985" s="611">
        <f t="shared" si="881"/>
        <v>854190.47619047621</v>
      </c>
      <c r="AB985" s="611">
        <f t="shared" si="882"/>
        <v>0</v>
      </c>
      <c r="AC985" s="5" t="b">
        <f t="shared" si="883"/>
        <v>1</v>
      </c>
    </row>
    <row r="986" spans="1:29" ht="15" customHeight="1">
      <c r="A986" s="612" t="s">
        <v>526</v>
      </c>
      <c r="B986" s="804">
        <v>264</v>
      </c>
      <c r="C986" s="622" t="s">
        <v>531</v>
      </c>
      <c r="D986" s="601" t="s">
        <v>434</v>
      </c>
      <c r="E986" s="530" t="s">
        <v>2179</v>
      </c>
      <c r="F986" s="624" t="s">
        <v>539</v>
      </c>
      <c r="G986" s="624" t="s">
        <v>545</v>
      </c>
      <c r="H986" s="624" t="s">
        <v>212</v>
      </c>
      <c r="I986" s="630" t="s">
        <v>211</v>
      </c>
      <c r="J986" s="625">
        <v>1</v>
      </c>
      <c r="K986" s="624" t="s">
        <v>1899</v>
      </c>
      <c r="L986" s="620">
        <v>854190.47619047621</v>
      </c>
      <c r="M986" s="624">
        <v>2013</v>
      </c>
      <c r="N986" s="530" t="s">
        <v>210</v>
      </c>
      <c r="O986" s="633">
        <f t="shared" si="874"/>
        <v>854190.47619047621</v>
      </c>
      <c r="P986" s="530" t="s">
        <v>99</v>
      </c>
      <c r="Q986" s="604"/>
      <c r="R986" s="609"/>
      <c r="S986" s="894"/>
      <c r="T986" s="623">
        <v>5</v>
      </c>
      <c r="U986" s="634">
        <f t="shared" si="875"/>
        <v>4</v>
      </c>
      <c r="V986" s="611">
        <f t="shared" si="876"/>
        <v>170838.09523809524</v>
      </c>
      <c r="W986" s="611">
        <f t="shared" si="877"/>
        <v>683352.38095238095</v>
      </c>
      <c r="X986" s="611">
        <f t="shared" si="878"/>
        <v>170838.09523809527</v>
      </c>
      <c r="Y986" s="610">
        <f t="shared" si="879"/>
        <v>5</v>
      </c>
      <c r="Z986" s="611">
        <f t="shared" si="880"/>
        <v>170838.09523809524</v>
      </c>
      <c r="AA986" s="611">
        <f t="shared" si="881"/>
        <v>854190.47619047621</v>
      </c>
      <c r="AB986" s="611">
        <f t="shared" si="882"/>
        <v>0</v>
      </c>
      <c r="AC986" s="5" t="b">
        <f t="shared" si="883"/>
        <v>1</v>
      </c>
    </row>
    <row r="987" spans="1:29" ht="15" customHeight="1">
      <c r="A987" s="612" t="s">
        <v>526</v>
      </c>
      <c r="B987" s="804">
        <v>265</v>
      </c>
      <c r="C987" s="622" t="s">
        <v>531</v>
      </c>
      <c r="D987" s="601" t="s">
        <v>434</v>
      </c>
      <c r="E987" s="530" t="s">
        <v>2180</v>
      </c>
      <c r="F987" s="624" t="s">
        <v>539</v>
      </c>
      <c r="G987" s="624" t="s">
        <v>545</v>
      </c>
      <c r="H987" s="624" t="s">
        <v>212</v>
      </c>
      <c r="I987" s="630" t="s">
        <v>211</v>
      </c>
      <c r="J987" s="625">
        <v>1</v>
      </c>
      <c r="K987" s="624" t="s">
        <v>1899</v>
      </c>
      <c r="L987" s="620">
        <v>854190.47619047621</v>
      </c>
      <c r="M987" s="624">
        <v>2013</v>
      </c>
      <c r="N987" s="530" t="s">
        <v>210</v>
      </c>
      <c r="O987" s="633">
        <f t="shared" si="874"/>
        <v>854190.47619047621</v>
      </c>
      <c r="P987" s="530" t="s">
        <v>99</v>
      </c>
      <c r="Q987" s="604"/>
      <c r="R987" s="609"/>
      <c r="S987" s="894"/>
      <c r="T987" s="623">
        <v>5</v>
      </c>
      <c r="U987" s="634">
        <f t="shared" si="875"/>
        <v>4</v>
      </c>
      <c r="V987" s="611">
        <f t="shared" si="876"/>
        <v>170838.09523809524</v>
      </c>
      <c r="W987" s="611">
        <f t="shared" si="877"/>
        <v>683352.38095238095</v>
      </c>
      <c r="X987" s="611">
        <f t="shared" si="878"/>
        <v>170838.09523809527</v>
      </c>
      <c r="Y987" s="610">
        <f t="shared" si="879"/>
        <v>5</v>
      </c>
      <c r="Z987" s="611">
        <f t="shared" si="880"/>
        <v>170838.09523809524</v>
      </c>
      <c r="AA987" s="611">
        <f t="shared" si="881"/>
        <v>854190.47619047621</v>
      </c>
      <c r="AB987" s="611">
        <f t="shared" si="882"/>
        <v>0</v>
      </c>
      <c r="AC987" s="5" t="b">
        <f t="shared" si="883"/>
        <v>1</v>
      </c>
    </row>
    <row r="988" spans="1:29" ht="15" customHeight="1">
      <c r="A988" s="612" t="s">
        <v>526</v>
      </c>
      <c r="B988" s="804">
        <v>266</v>
      </c>
      <c r="C988" s="622" t="s">
        <v>531</v>
      </c>
      <c r="D988" s="601" t="s">
        <v>434</v>
      </c>
      <c r="E988" s="530" t="s">
        <v>595</v>
      </c>
      <c r="F988" s="624" t="s">
        <v>539</v>
      </c>
      <c r="G988" s="624" t="s">
        <v>545</v>
      </c>
      <c r="H988" s="624" t="s">
        <v>212</v>
      </c>
      <c r="I988" s="630" t="s">
        <v>211</v>
      </c>
      <c r="J988" s="625">
        <v>1</v>
      </c>
      <c r="K988" s="624" t="s">
        <v>1899</v>
      </c>
      <c r="L988" s="620">
        <v>854190.47619047621</v>
      </c>
      <c r="M988" s="624">
        <v>2013</v>
      </c>
      <c r="N988" s="530" t="s">
        <v>210</v>
      </c>
      <c r="O988" s="633">
        <f t="shared" si="874"/>
        <v>854190.47619047621</v>
      </c>
      <c r="P988" s="530" t="s">
        <v>99</v>
      </c>
      <c r="Q988" s="604"/>
      <c r="R988" s="609"/>
      <c r="S988" s="894"/>
      <c r="T988" s="623">
        <v>5</v>
      </c>
      <c r="U988" s="634">
        <f t="shared" si="875"/>
        <v>4</v>
      </c>
      <c r="V988" s="611">
        <f t="shared" si="876"/>
        <v>170838.09523809524</v>
      </c>
      <c r="W988" s="611">
        <f t="shared" si="877"/>
        <v>683352.38095238095</v>
      </c>
      <c r="X988" s="611">
        <f t="shared" si="878"/>
        <v>170838.09523809527</v>
      </c>
      <c r="Y988" s="610">
        <f t="shared" si="879"/>
        <v>5</v>
      </c>
      <c r="Z988" s="611">
        <f t="shared" si="880"/>
        <v>170838.09523809524</v>
      </c>
      <c r="AA988" s="611">
        <f t="shared" si="881"/>
        <v>854190.47619047621</v>
      </c>
      <c r="AB988" s="611">
        <f t="shared" si="882"/>
        <v>0</v>
      </c>
      <c r="AC988" s="5" t="b">
        <f t="shared" si="883"/>
        <v>1</v>
      </c>
    </row>
    <row r="989" spans="1:29" ht="15" customHeight="1">
      <c r="A989" s="612" t="s">
        <v>526</v>
      </c>
      <c r="B989" s="804">
        <v>267</v>
      </c>
      <c r="C989" s="622" t="s">
        <v>531</v>
      </c>
      <c r="D989" s="601" t="s">
        <v>434</v>
      </c>
      <c r="E989" s="530" t="s">
        <v>2181</v>
      </c>
      <c r="F989" s="624" t="s">
        <v>539</v>
      </c>
      <c r="G989" s="624" t="s">
        <v>545</v>
      </c>
      <c r="H989" s="624" t="s">
        <v>212</v>
      </c>
      <c r="I989" s="630" t="s">
        <v>211</v>
      </c>
      <c r="J989" s="625">
        <v>1</v>
      </c>
      <c r="K989" s="624" t="s">
        <v>1899</v>
      </c>
      <c r="L989" s="620">
        <v>854190.47619047621</v>
      </c>
      <c r="M989" s="624">
        <v>2013</v>
      </c>
      <c r="N989" s="530" t="s">
        <v>210</v>
      </c>
      <c r="O989" s="633">
        <f t="shared" si="874"/>
        <v>854190.47619047621</v>
      </c>
      <c r="P989" s="530" t="s">
        <v>99</v>
      </c>
      <c r="Q989" s="604"/>
      <c r="R989" s="609"/>
      <c r="S989" s="894"/>
      <c r="T989" s="623">
        <v>5</v>
      </c>
      <c r="U989" s="634">
        <f t="shared" si="875"/>
        <v>4</v>
      </c>
      <c r="V989" s="611">
        <f t="shared" si="876"/>
        <v>170838.09523809524</v>
      </c>
      <c r="W989" s="611">
        <f t="shared" si="877"/>
        <v>683352.38095238095</v>
      </c>
      <c r="X989" s="611">
        <f t="shared" si="878"/>
        <v>170838.09523809527</v>
      </c>
      <c r="Y989" s="610">
        <f t="shared" si="879"/>
        <v>5</v>
      </c>
      <c r="Z989" s="611">
        <f t="shared" si="880"/>
        <v>170838.09523809524</v>
      </c>
      <c r="AA989" s="611">
        <f t="shared" si="881"/>
        <v>854190.47619047621</v>
      </c>
      <c r="AB989" s="611">
        <f t="shared" si="882"/>
        <v>0</v>
      </c>
      <c r="AC989" s="5" t="b">
        <f t="shared" si="883"/>
        <v>1</v>
      </c>
    </row>
    <row r="990" spans="1:29" ht="15" customHeight="1">
      <c r="A990" s="612" t="s">
        <v>526</v>
      </c>
      <c r="B990" s="804">
        <v>268</v>
      </c>
      <c r="C990" s="622" t="s">
        <v>531</v>
      </c>
      <c r="D990" s="601" t="s">
        <v>434</v>
      </c>
      <c r="E990" s="530" t="s">
        <v>2182</v>
      </c>
      <c r="F990" s="624" t="s">
        <v>539</v>
      </c>
      <c r="G990" s="624" t="s">
        <v>545</v>
      </c>
      <c r="H990" s="624" t="s">
        <v>212</v>
      </c>
      <c r="I990" s="630" t="s">
        <v>211</v>
      </c>
      <c r="J990" s="625">
        <v>1</v>
      </c>
      <c r="K990" s="624" t="s">
        <v>1899</v>
      </c>
      <c r="L990" s="620">
        <v>854190.47619047621</v>
      </c>
      <c r="M990" s="624">
        <v>2013</v>
      </c>
      <c r="N990" s="530" t="s">
        <v>210</v>
      </c>
      <c r="O990" s="633">
        <f t="shared" si="874"/>
        <v>854190.47619047621</v>
      </c>
      <c r="P990" s="530" t="s">
        <v>99</v>
      </c>
      <c r="Q990" s="604"/>
      <c r="R990" s="609"/>
      <c r="S990" s="894"/>
      <c r="T990" s="623">
        <v>5</v>
      </c>
      <c r="U990" s="634">
        <f t="shared" si="875"/>
        <v>4</v>
      </c>
      <c r="V990" s="611">
        <f t="shared" si="876"/>
        <v>170838.09523809524</v>
      </c>
      <c r="W990" s="611">
        <f t="shared" si="877"/>
        <v>683352.38095238095</v>
      </c>
      <c r="X990" s="611">
        <f t="shared" si="878"/>
        <v>170838.09523809527</v>
      </c>
      <c r="Y990" s="610">
        <f t="shared" si="879"/>
        <v>5</v>
      </c>
      <c r="Z990" s="611">
        <f t="shared" si="880"/>
        <v>170838.09523809524</v>
      </c>
      <c r="AA990" s="611">
        <f t="shared" si="881"/>
        <v>854190.47619047621</v>
      </c>
      <c r="AB990" s="611">
        <f t="shared" si="882"/>
        <v>0</v>
      </c>
      <c r="AC990" s="5" t="b">
        <f t="shared" si="883"/>
        <v>1</v>
      </c>
    </row>
    <row r="991" spans="1:29" ht="15" customHeight="1">
      <c r="A991" s="612" t="s">
        <v>526</v>
      </c>
      <c r="B991" s="804">
        <v>269</v>
      </c>
      <c r="C991" s="622" t="s">
        <v>531</v>
      </c>
      <c r="D991" s="601" t="s">
        <v>434</v>
      </c>
      <c r="E991" s="530" t="s">
        <v>2183</v>
      </c>
      <c r="F991" s="624" t="s">
        <v>539</v>
      </c>
      <c r="G991" s="624" t="s">
        <v>545</v>
      </c>
      <c r="H991" s="624" t="s">
        <v>212</v>
      </c>
      <c r="I991" s="630" t="s">
        <v>211</v>
      </c>
      <c r="J991" s="625">
        <v>1</v>
      </c>
      <c r="K991" s="624" t="s">
        <v>1899</v>
      </c>
      <c r="L991" s="620">
        <v>854190.47619047621</v>
      </c>
      <c r="M991" s="624">
        <v>2013</v>
      </c>
      <c r="N991" s="530" t="s">
        <v>210</v>
      </c>
      <c r="O991" s="633">
        <f t="shared" si="874"/>
        <v>854190.47619047621</v>
      </c>
      <c r="P991" s="530" t="s">
        <v>99</v>
      </c>
      <c r="Q991" s="604"/>
      <c r="R991" s="609"/>
      <c r="S991" s="894"/>
      <c r="T991" s="623">
        <v>5</v>
      </c>
      <c r="U991" s="634">
        <f t="shared" si="875"/>
        <v>4</v>
      </c>
      <c r="V991" s="611">
        <f t="shared" si="876"/>
        <v>170838.09523809524</v>
      </c>
      <c r="W991" s="611">
        <f t="shared" si="877"/>
        <v>683352.38095238095</v>
      </c>
      <c r="X991" s="611">
        <f t="shared" si="878"/>
        <v>170838.09523809527</v>
      </c>
      <c r="Y991" s="610">
        <f t="shared" si="879"/>
        <v>5</v>
      </c>
      <c r="Z991" s="611">
        <f t="shared" si="880"/>
        <v>170838.09523809524</v>
      </c>
      <c r="AA991" s="611">
        <f t="shared" si="881"/>
        <v>854190.47619047621</v>
      </c>
      <c r="AB991" s="611">
        <f t="shared" si="882"/>
        <v>0</v>
      </c>
      <c r="AC991" s="5" t="b">
        <f t="shared" si="883"/>
        <v>1</v>
      </c>
    </row>
    <row r="992" spans="1:29" ht="15" customHeight="1">
      <c r="A992" s="612" t="s">
        <v>526</v>
      </c>
      <c r="B992" s="804">
        <v>270</v>
      </c>
      <c r="C992" s="622" t="s">
        <v>531</v>
      </c>
      <c r="D992" s="601" t="s">
        <v>434</v>
      </c>
      <c r="E992" s="530" t="s">
        <v>2184</v>
      </c>
      <c r="F992" s="624" t="s">
        <v>539</v>
      </c>
      <c r="G992" s="624" t="s">
        <v>545</v>
      </c>
      <c r="H992" s="624" t="s">
        <v>212</v>
      </c>
      <c r="I992" s="630" t="s">
        <v>211</v>
      </c>
      <c r="J992" s="625">
        <v>1</v>
      </c>
      <c r="K992" s="624" t="s">
        <v>1899</v>
      </c>
      <c r="L992" s="620">
        <v>854190.47619047621</v>
      </c>
      <c r="M992" s="624">
        <v>2013</v>
      </c>
      <c r="N992" s="530" t="s">
        <v>210</v>
      </c>
      <c r="O992" s="633">
        <f t="shared" si="874"/>
        <v>854190.47619047621</v>
      </c>
      <c r="P992" s="530" t="s">
        <v>99</v>
      </c>
      <c r="Q992" s="604"/>
      <c r="R992" s="609"/>
      <c r="S992" s="894"/>
      <c r="T992" s="623">
        <v>5</v>
      </c>
      <c r="U992" s="634">
        <f t="shared" si="875"/>
        <v>4</v>
      </c>
      <c r="V992" s="611">
        <f t="shared" si="876"/>
        <v>170838.09523809524</v>
      </c>
      <c r="W992" s="611">
        <f t="shared" si="877"/>
        <v>683352.38095238095</v>
      </c>
      <c r="X992" s="611">
        <f t="shared" si="878"/>
        <v>170838.09523809527</v>
      </c>
      <c r="Y992" s="610">
        <f t="shared" si="879"/>
        <v>5</v>
      </c>
      <c r="Z992" s="611">
        <f t="shared" si="880"/>
        <v>170838.09523809524</v>
      </c>
      <c r="AA992" s="611">
        <f t="shared" si="881"/>
        <v>854190.47619047621</v>
      </c>
      <c r="AB992" s="611">
        <f t="shared" si="882"/>
        <v>0</v>
      </c>
      <c r="AC992" s="5" t="b">
        <f t="shared" si="883"/>
        <v>1</v>
      </c>
    </row>
    <row r="993" spans="1:29" ht="15" customHeight="1">
      <c r="A993" s="612" t="s">
        <v>526</v>
      </c>
      <c r="B993" s="804">
        <v>271</v>
      </c>
      <c r="C993" s="622" t="s">
        <v>531</v>
      </c>
      <c r="D993" s="601" t="s">
        <v>434</v>
      </c>
      <c r="E993" s="530" t="s">
        <v>2185</v>
      </c>
      <c r="F993" s="624" t="s">
        <v>539</v>
      </c>
      <c r="G993" s="624" t="s">
        <v>545</v>
      </c>
      <c r="H993" s="624" t="s">
        <v>212</v>
      </c>
      <c r="I993" s="630" t="s">
        <v>211</v>
      </c>
      <c r="J993" s="625">
        <v>1</v>
      </c>
      <c r="K993" s="624" t="s">
        <v>1899</v>
      </c>
      <c r="L993" s="620">
        <v>854190.47619047621</v>
      </c>
      <c r="M993" s="624">
        <v>2013</v>
      </c>
      <c r="N993" s="530" t="s">
        <v>210</v>
      </c>
      <c r="O993" s="633">
        <f t="shared" si="874"/>
        <v>854190.47619047621</v>
      </c>
      <c r="P993" s="530" t="s">
        <v>99</v>
      </c>
      <c r="Q993" s="604"/>
      <c r="R993" s="609"/>
      <c r="S993" s="894"/>
      <c r="T993" s="623">
        <v>5</v>
      </c>
      <c r="U993" s="634">
        <f t="shared" si="875"/>
        <v>4</v>
      </c>
      <c r="V993" s="611">
        <f t="shared" si="876"/>
        <v>170838.09523809524</v>
      </c>
      <c r="W993" s="611">
        <f t="shared" si="877"/>
        <v>683352.38095238095</v>
      </c>
      <c r="X993" s="611">
        <f t="shared" si="878"/>
        <v>170838.09523809527</v>
      </c>
      <c r="Y993" s="610">
        <f t="shared" si="879"/>
        <v>5</v>
      </c>
      <c r="Z993" s="611">
        <f t="shared" si="880"/>
        <v>170838.09523809524</v>
      </c>
      <c r="AA993" s="611">
        <f t="shared" si="881"/>
        <v>854190.47619047621</v>
      </c>
      <c r="AB993" s="611">
        <f t="shared" si="882"/>
        <v>0</v>
      </c>
      <c r="AC993" s="5" t="b">
        <f t="shared" si="883"/>
        <v>1</v>
      </c>
    </row>
    <row r="994" spans="1:29" ht="15" customHeight="1">
      <c r="A994" s="612" t="s">
        <v>526</v>
      </c>
      <c r="B994" s="804">
        <v>272</v>
      </c>
      <c r="C994" s="622" t="s">
        <v>531</v>
      </c>
      <c r="D994" s="601" t="s">
        <v>434</v>
      </c>
      <c r="E994" s="530" t="s">
        <v>2186</v>
      </c>
      <c r="F994" s="624" t="s">
        <v>539</v>
      </c>
      <c r="G994" s="624" t="s">
        <v>545</v>
      </c>
      <c r="H994" s="624" t="s">
        <v>212</v>
      </c>
      <c r="I994" s="630" t="s">
        <v>211</v>
      </c>
      <c r="J994" s="625">
        <v>1</v>
      </c>
      <c r="K994" s="624" t="s">
        <v>1899</v>
      </c>
      <c r="L994" s="620">
        <v>854190.47619047621</v>
      </c>
      <c r="M994" s="624">
        <v>2013</v>
      </c>
      <c r="N994" s="530" t="s">
        <v>210</v>
      </c>
      <c r="O994" s="633">
        <f t="shared" si="874"/>
        <v>854190.47619047621</v>
      </c>
      <c r="P994" s="530" t="s">
        <v>99</v>
      </c>
      <c r="Q994" s="604"/>
      <c r="R994" s="609"/>
      <c r="S994" s="894"/>
      <c r="T994" s="623">
        <v>5</v>
      </c>
      <c r="U994" s="634">
        <f t="shared" si="875"/>
        <v>4</v>
      </c>
      <c r="V994" s="611">
        <f t="shared" si="876"/>
        <v>170838.09523809524</v>
      </c>
      <c r="W994" s="611">
        <f t="shared" si="877"/>
        <v>683352.38095238095</v>
      </c>
      <c r="X994" s="611">
        <f t="shared" si="878"/>
        <v>170838.09523809527</v>
      </c>
      <c r="Y994" s="610">
        <f t="shared" si="879"/>
        <v>5</v>
      </c>
      <c r="Z994" s="611">
        <f t="shared" si="880"/>
        <v>170838.09523809524</v>
      </c>
      <c r="AA994" s="611">
        <f t="shared" si="881"/>
        <v>854190.47619047621</v>
      </c>
      <c r="AB994" s="611">
        <f t="shared" si="882"/>
        <v>0</v>
      </c>
      <c r="AC994" s="5" t="b">
        <f t="shared" si="883"/>
        <v>1</v>
      </c>
    </row>
    <row r="995" spans="1:29" ht="15" customHeight="1">
      <c r="A995" s="612" t="s">
        <v>526</v>
      </c>
      <c r="B995" s="804">
        <v>273</v>
      </c>
      <c r="C995" s="622" t="s">
        <v>531</v>
      </c>
      <c r="D995" s="601" t="s">
        <v>434</v>
      </c>
      <c r="E995" s="530" t="s">
        <v>2187</v>
      </c>
      <c r="F995" s="624" t="s">
        <v>539</v>
      </c>
      <c r="G995" s="624" t="s">
        <v>545</v>
      </c>
      <c r="H995" s="624" t="s">
        <v>212</v>
      </c>
      <c r="I995" s="630" t="s">
        <v>211</v>
      </c>
      <c r="J995" s="625">
        <v>1</v>
      </c>
      <c r="K995" s="624" t="s">
        <v>1899</v>
      </c>
      <c r="L995" s="620">
        <v>854190.47619047621</v>
      </c>
      <c r="M995" s="624">
        <v>2013</v>
      </c>
      <c r="N995" s="530" t="s">
        <v>210</v>
      </c>
      <c r="O995" s="633">
        <f t="shared" si="874"/>
        <v>854190.47619047621</v>
      </c>
      <c r="P995" s="530" t="s">
        <v>99</v>
      </c>
      <c r="Q995" s="604"/>
      <c r="R995" s="609"/>
      <c r="S995" s="894"/>
      <c r="T995" s="623">
        <v>5</v>
      </c>
      <c r="U995" s="634">
        <f t="shared" si="875"/>
        <v>4</v>
      </c>
      <c r="V995" s="611">
        <f t="shared" si="876"/>
        <v>170838.09523809524</v>
      </c>
      <c r="W995" s="611">
        <f t="shared" si="877"/>
        <v>683352.38095238095</v>
      </c>
      <c r="X995" s="611">
        <f t="shared" si="878"/>
        <v>170838.09523809527</v>
      </c>
      <c r="Y995" s="610">
        <f t="shared" si="879"/>
        <v>5</v>
      </c>
      <c r="Z995" s="611">
        <f t="shared" si="880"/>
        <v>170838.09523809524</v>
      </c>
      <c r="AA995" s="611">
        <f t="shared" si="881"/>
        <v>854190.47619047621</v>
      </c>
      <c r="AB995" s="611">
        <f t="shared" si="882"/>
        <v>0</v>
      </c>
      <c r="AC995" s="5" t="b">
        <f t="shared" si="883"/>
        <v>1</v>
      </c>
    </row>
    <row r="996" spans="1:29" ht="15" customHeight="1">
      <c r="A996" s="612" t="s">
        <v>526</v>
      </c>
      <c r="B996" s="804">
        <v>274</v>
      </c>
      <c r="C996" s="622" t="s">
        <v>531</v>
      </c>
      <c r="D996" s="601" t="s">
        <v>434</v>
      </c>
      <c r="E996" s="530" t="s">
        <v>2188</v>
      </c>
      <c r="F996" s="624" t="s">
        <v>539</v>
      </c>
      <c r="G996" s="624" t="s">
        <v>545</v>
      </c>
      <c r="H996" s="624" t="s">
        <v>212</v>
      </c>
      <c r="I996" s="630" t="s">
        <v>211</v>
      </c>
      <c r="J996" s="625">
        <v>1</v>
      </c>
      <c r="K996" s="624" t="s">
        <v>1899</v>
      </c>
      <c r="L996" s="620">
        <v>854190.47619047621</v>
      </c>
      <c r="M996" s="624">
        <v>2013</v>
      </c>
      <c r="N996" s="530" t="s">
        <v>210</v>
      </c>
      <c r="O996" s="633">
        <f t="shared" si="874"/>
        <v>854190.47619047621</v>
      </c>
      <c r="P996" s="530" t="s">
        <v>99</v>
      </c>
      <c r="Q996" s="604"/>
      <c r="R996" s="609"/>
      <c r="S996" s="894"/>
      <c r="T996" s="623">
        <v>5</v>
      </c>
      <c r="U996" s="634">
        <f t="shared" si="875"/>
        <v>4</v>
      </c>
      <c r="V996" s="611">
        <f t="shared" si="876"/>
        <v>170838.09523809524</v>
      </c>
      <c r="W996" s="611">
        <f t="shared" si="877"/>
        <v>683352.38095238095</v>
      </c>
      <c r="X996" s="611">
        <f t="shared" si="878"/>
        <v>170838.09523809527</v>
      </c>
      <c r="Y996" s="610">
        <f t="shared" si="879"/>
        <v>5</v>
      </c>
      <c r="Z996" s="611">
        <f t="shared" si="880"/>
        <v>170838.09523809524</v>
      </c>
      <c r="AA996" s="611">
        <f t="shared" si="881"/>
        <v>854190.47619047621</v>
      </c>
      <c r="AB996" s="611">
        <f t="shared" si="882"/>
        <v>0</v>
      </c>
      <c r="AC996" s="5" t="b">
        <f t="shared" si="883"/>
        <v>1</v>
      </c>
    </row>
    <row r="997" spans="1:29" ht="15" customHeight="1">
      <c r="A997" s="612" t="s">
        <v>526</v>
      </c>
      <c r="B997" s="804">
        <v>275</v>
      </c>
      <c r="C997" s="622" t="s">
        <v>531</v>
      </c>
      <c r="D997" s="601" t="s">
        <v>434</v>
      </c>
      <c r="E997" s="530" t="s">
        <v>2189</v>
      </c>
      <c r="F997" s="624" t="s">
        <v>539</v>
      </c>
      <c r="G997" s="624" t="s">
        <v>545</v>
      </c>
      <c r="H997" s="624" t="s">
        <v>212</v>
      </c>
      <c r="I997" s="630" t="s">
        <v>211</v>
      </c>
      <c r="J997" s="625">
        <v>1</v>
      </c>
      <c r="K997" s="624" t="s">
        <v>1899</v>
      </c>
      <c r="L997" s="620">
        <v>854190.47619047621</v>
      </c>
      <c r="M997" s="624">
        <v>2013</v>
      </c>
      <c r="N997" s="530" t="s">
        <v>210</v>
      </c>
      <c r="O997" s="633">
        <f t="shared" si="874"/>
        <v>854190.47619047621</v>
      </c>
      <c r="P997" s="530" t="s">
        <v>99</v>
      </c>
      <c r="Q997" s="604"/>
      <c r="R997" s="609"/>
      <c r="S997" s="894"/>
      <c r="T997" s="623">
        <v>5</v>
      </c>
      <c r="U997" s="634">
        <f t="shared" si="875"/>
        <v>4</v>
      </c>
      <c r="V997" s="611">
        <f t="shared" si="876"/>
        <v>170838.09523809524</v>
      </c>
      <c r="W997" s="611">
        <f t="shared" si="877"/>
        <v>683352.38095238095</v>
      </c>
      <c r="X997" s="611">
        <f t="shared" si="878"/>
        <v>170838.09523809527</v>
      </c>
      <c r="Y997" s="610">
        <f t="shared" si="879"/>
        <v>5</v>
      </c>
      <c r="Z997" s="611">
        <f t="shared" si="880"/>
        <v>170838.09523809524</v>
      </c>
      <c r="AA997" s="611">
        <f t="shared" si="881"/>
        <v>854190.47619047621</v>
      </c>
      <c r="AB997" s="611">
        <f t="shared" si="882"/>
        <v>0</v>
      </c>
      <c r="AC997" s="5" t="b">
        <f t="shared" si="883"/>
        <v>1</v>
      </c>
    </row>
    <row r="998" spans="1:29" ht="15" customHeight="1">
      <c r="A998" s="612" t="s">
        <v>526</v>
      </c>
      <c r="B998" s="804">
        <v>276</v>
      </c>
      <c r="C998" s="622" t="s">
        <v>531</v>
      </c>
      <c r="D998" s="601" t="s">
        <v>434</v>
      </c>
      <c r="E998" s="530" t="s">
        <v>2190</v>
      </c>
      <c r="F998" s="624" t="s">
        <v>539</v>
      </c>
      <c r="G998" s="624" t="s">
        <v>545</v>
      </c>
      <c r="H998" s="624" t="s">
        <v>212</v>
      </c>
      <c r="I998" s="630" t="s">
        <v>211</v>
      </c>
      <c r="J998" s="625">
        <v>1</v>
      </c>
      <c r="K998" s="624" t="s">
        <v>1899</v>
      </c>
      <c r="L998" s="620">
        <v>854190.47619047621</v>
      </c>
      <c r="M998" s="624">
        <v>2013</v>
      </c>
      <c r="N998" s="530" t="s">
        <v>210</v>
      </c>
      <c r="O998" s="633">
        <f t="shared" si="874"/>
        <v>854190.47619047621</v>
      </c>
      <c r="P998" s="530" t="s">
        <v>99</v>
      </c>
      <c r="Q998" s="604"/>
      <c r="R998" s="609"/>
      <c r="S998" s="894"/>
      <c r="T998" s="623">
        <v>5</v>
      </c>
      <c r="U998" s="634">
        <f t="shared" si="875"/>
        <v>4</v>
      </c>
      <c r="V998" s="611">
        <f t="shared" si="876"/>
        <v>170838.09523809524</v>
      </c>
      <c r="W998" s="611">
        <f t="shared" si="877"/>
        <v>683352.38095238095</v>
      </c>
      <c r="X998" s="611">
        <f t="shared" si="878"/>
        <v>170838.09523809527</v>
      </c>
      <c r="Y998" s="610">
        <f t="shared" si="879"/>
        <v>5</v>
      </c>
      <c r="Z998" s="611">
        <f t="shared" si="880"/>
        <v>170838.09523809524</v>
      </c>
      <c r="AA998" s="611">
        <f t="shared" si="881"/>
        <v>854190.47619047621</v>
      </c>
      <c r="AB998" s="611">
        <f t="shared" si="882"/>
        <v>0</v>
      </c>
      <c r="AC998" s="5" t="b">
        <f t="shared" si="883"/>
        <v>1</v>
      </c>
    </row>
    <row r="999" spans="1:29" ht="15" customHeight="1">
      <c r="A999" s="612" t="s">
        <v>526</v>
      </c>
      <c r="B999" s="804">
        <v>277</v>
      </c>
      <c r="C999" s="622" t="s">
        <v>531</v>
      </c>
      <c r="D999" s="601" t="s">
        <v>434</v>
      </c>
      <c r="E999" s="530" t="s">
        <v>2191</v>
      </c>
      <c r="F999" s="624" t="s">
        <v>539</v>
      </c>
      <c r="G999" s="624" t="s">
        <v>545</v>
      </c>
      <c r="H999" s="624" t="s">
        <v>212</v>
      </c>
      <c r="I999" s="630" t="s">
        <v>211</v>
      </c>
      <c r="J999" s="625">
        <v>1</v>
      </c>
      <c r="K999" s="624" t="s">
        <v>1899</v>
      </c>
      <c r="L999" s="620">
        <v>854190.47619047621</v>
      </c>
      <c r="M999" s="624">
        <v>2013</v>
      </c>
      <c r="N999" s="530" t="s">
        <v>210</v>
      </c>
      <c r="O999" s="633">
        <f t="shared" si="874"/>
        <v>854190.47619047621</v>
      </c>
      <c r="P999" s="530" t="s">
        <v>99</v>
      </c>
      <c r="Q999" s="604"/>
      <c r="R999" s="609"/>
      <c r="S999" s="894"/>
      <c r="T999" s="623">
        <v>5</v>
      </c>
      <c r="U999" s="634">
        <f t="shared" si="875"/>
        <v>4</v>
      </c>
      <c r="V999" s="611">
        <f t="shared" si="876"/>
        <v>170838.09523809524</v>
      </c>
      <c r="W999" s="611">
        <f t="shared" si="877"/>
        <v>683352.38095238095</v>
      </c>
      <c r="X999" s="611">
        <f t="shared" si="878"/>
        <v>170838.09523809527</v>
      </c>
      <c r="Y999" s="610">
        <f t="shared" si="879"/>
        <v>5</v>
      </c>
      <c r="Z999" s="611">
        <f t="shared" si="880"/>
        <v>170838.09523809524</v>
      </c>
      <c r="AA999" s="611">
        <f t="shared" si="881"/>
        <v>854190.47619047621</v>
      </c>
      <c r="AB999" s="611">
        <f t="shared" si="882"/>
        <v>0</v>
      </c>
      <c r="AC999" s="5" t="b">
        <f t="shared" si="883"/>
        <v>1</v>
      </c>
    </row>
    <row r="1000" spans="1:29" ht="15" customHeight="1">
      <c r="A1000" s="612" t="s">
        <v>526</v>
      </c>
      <c r="B1000" s="804">
        <v>278</v>
      </c>
      <c r="C1000" s="622" t="s">
        <v>531</v>
      </c>
      <c r="D1000" s="601" t="s">
        <v>434</v>
      </c>
      <c r="E1000" s="530" t="s">
        <v>2192</v>
      </c>
      <c r="F1000" s="624" t="s">
        <v>539</v>
      </c>
      <c r="G1000" s="624" t="s">
        <v>545</v>
      </c>
      <c r="H1000" s="624" t="s">
        <v>212</v>
      </c>
      <c r="I1000" s="630" t="s">
        <v>211</v>
      </c>
      <c r="J1000" s="625">
        <v>1</v>
      </c>
      <c r="K1000" s="624" t="s">
        <v>1899</v>
      </c>
      <c r="L1000" s="620">
        <v>854190.47619047621</v>
      </c>
      <c r="M1000" s="624">
        <v>2013</v>
      </c>
      <c r="N1000" s="530" t="s">
        <v>210</v>
      </c>
      <c r="O1000" s="633">
        <f t="shared" si="874"/>
        <v>854190.47619047621</v>
      </c>
      <c r="P1000" s="530" t="s">
        <v>99</v>
      </c>
      <c r="Q1000" s="604"/>
      <c r="R1000" s="609"/>
      <c r="S1000" s="894"/>
      <c r="T1000" s="623">
        <v>5</v>
      </c>
      <c r="U1000" s="634">
        <f t="shared" si="875"/>
        <v>4</v>
      </c>
      <c r="V1000" s="611">
        <f t="shared" si="876"/>
        <v>170838.09523809524</v>
      </c>
      <c r="W1000" s="611">
        <f t="shared" si="877"/>
        <v>683352.38095238095</v>
      </c>
      <c r="X1000" s="611">
        <f t="shared" si="878"/>
        <v>170838.09523809527</v>
      </c>
      <c r="Y1000" s="610">
        <f t="shared" si="879"/>
        <v>5</v>
      </c>
      <c r="Z1000" s="611">
        <f t="shared" si="880"/>
        <v>170838.09523809524</v>
      </c>
      <c r="AA1000" s="611">
        <f t="shared" si="881"/>
        <v>854190.47619047621</v>
      </c>
      <c r="AB1000" s="611">
        <f t="shared" si="882"/>
        <v>0</v>
      </c>
      <c r="AC1000" s="5" t="b">
        <f t="shared" si="883"/>
        <v>1</v>
      </c>
    </row>
    <row r="1001" spans="1:29" ht="15" customHeight="1">
      <c r="A1001" s="612" t="s">
        <v>526</v>
      </c>
      <c r="B1001" s="804">
        <v>279</v>
      </c>
      <c r="C1001" s="622" t="s">
        <v>531</v>
      </c>
      <c r="D1001" s="601" t="s">
        <v>434</v>
      </c>
      <c r="E1001" s="530" t="s">
        <v>2193</v>
      </c>
      <c r="F1001" s="624" t="s">
        <v>539</v>
      </c>
      <c r="G1001" s="624" t="s">
        <v>545</v>
      </c>
      <c r="H1001" s="624" t="s">
        <v>212</v>
      </c>
      <c r="I1001" s="630" t="s">
        <v>211</v>
      </c>
      <c r="J1001" s="625">
        <v>1</v>
      </c>
      <c r="K1001" s="624" t="s">
        <v>1899</v>
      </c>
      <c r="L1001" s="620">
        <v>854190.47619047621</v>
      </c>
      <c r="M1001" s="624">
        <v>2013</v>
      </c>
      <c r="N1001" s="530" t="s">
        <v>210</v>
      </c>
      <c r="O1001" s="633">
        <f t="shared" si="874"/>
        <v>854190.47619047621</v>
      </c>
      <c r="P1001" s="530" t="s">
        <v>99</v>
      </c>
      <c r="Q1001" s="604"/>
      <c r="R1001" s="609"/>
      <c r="S1001" s="894"/>
      <c r="T1001" s="623">
        <v>5</v>
      </c>
      <c r="U1001" s="634">
        <f t="shared" si="875"/>
        <v>4</v>
      </c>
      <c r="V1001" s="611">
        <f t="shared" si="876"/>
        <v>170838.09523809524</v>
      </c>
      <c r="W1001" s="611">
        <f t="shared" si="877"/>
        <v>683352.38095238095</v>
      </c>
      <c r="X1001" s="611">
        <f t="shared" si="878"/>
        <v>170838.09523809527</v>
      </c>
      <c r="Y1001" s="610">
        <f t="shared" si="879"/>
        <v>5</v>
      </c>
      <c r="Z1001" s="611">
        <f t="shared" si="880"/>
        <v>170838.09523809524</v>
      </c>
      <c r="AA1001" s="611">
        <f t="shared" si="881"/>
        <v>854190.47619047621</v>
      </c>
      <c r="AB1001" s="611">
        <f t="shared" si="882"/>
        <v>0</v>
      </c>
      <c r="AC1001" s="5" t="b">
        <f t="shared" si="883"/>
        <v>1</v>
      </c>
    </row>
    <row r="1002" spans="1:29" ht="15" customHeight="1">
      <c r="A1002" s="612" t="s">
        <v>526</v>
      </c>
      <c r="B1002" s="804">
        <v>280</v>
      </c>
      <c r="C1002" s="622" t="s">
        <v>531</v>
      </c>
      <c r="D1002" s="601" t="s">
        <v>434</v>
      </c>
      <c r="E1002" s="530" t="s">
        <v>2194</v>
      </c>
      <c r="F1002" s="624" t="s">
        <v>539</v>
      </c>
      <c r="G1002" s="624" t="s">
        <v>545</v>
      </c>
      <c r="H1002" s="624" t="s">
        <v>212</v>
      </c>
      <c r="I1002" s="630" t="s">
        <v>211</v>
      </c>
      <c r="J1002" s="625">
        <v>1</v>
      </c>
      <c r="K1002" s="624" t="s">
        <v>1899</v>
      </c>
      <c r="L1002" s="620">
        <v>854190.47619047621</v>
      </c>
      <c r="M1002" s="624">
        <v>2013</v>
      </c>
      <c r="N1002" s="530" t="s">
        <v>210</v>
      </c>
      <c r="O1002" s="633">
        <f t="shared" si="874"/>
        <v>854190.47619047621</v>
      </c>
      <c r="P1002" s="530" t="s">
        <v>99</v>
      </c>
      <c r="Q1002" s="604"/>
      <c r="R1002" s="609"/>
      <c r="S1002" s="894"/>
      <c r="T1002" s="623">
        <v>5</v>
      </c>
      <c r="U1002" s="634">
        <f t="shared" si="875"/>
        <v>4</v>
      </c>
      <c r="V1002" s="611">
        <f t="shared" si="876"/>
        <v>170838.09523809524</v>
      </c>
      <c r="W1002" s="611">
        <f t="shared" si="877"/>
        <v>683352.38095238095</v>
      </c>
      <c r="X1002" s="611">
        <f t="shared" si="878"/>
        <v>170838.09523809527</v>
      </c>
      <c r="Y1002" s="610">
        <f t="shared" si="879"/>
        <v>5</v>
      </c>
      <c r="Z1002" s="611">
        <f t="shared" si="880"/>
        <v>170838.09523809524</v>
      </c>
      <c r="AA1002" s="611">
        <f t="shared" si="881"/>
        <v>854190.47619047621</v>
      </c>
      <c r="AB1002" s="611">
        <f t="shared" si="882"/>
        <v>0</v>
      </c>
      <c r="AC1002" s="5" t="b">
        <f t="shared" si="883"/>
        <v>1</v>
      </c>
    </row>
    <row r="1003" spans="1:29" ht="15" customHeight="1">
      <c r="A1003" s="612" t="s">
        <v>526</v>
      </c>
      <c r="B1003" s="804">
        <v>281</v>
      </c>
      <c r="C1003" s="622" t="s">
        <v>531</v>
      </c>
      <c r="D1003" s="601" t="s">
        <v>434</v>
      </c>
      <c r="E1003" s="530" t="s">
        <v>2195</v>
      </c>
      <c r="F1003" s="624" t="s">
        <v>539</v>
      </c>
      <c r="G1003" s="624" t="s">
        <v>545</v>
      </c>
      <c r="H1003" s="624" t="s">
        <v>212</v>
      </c>
      <c r="I1003" s="630" t="s">
        <v>211</v>
      </c>
      <c r="J1003" s="625">
        <v>1</v>
      </c>
      <c r="K1003" s="624" t="s">
        <v>1899</v>
      </c>
      <c r="L1003" s="620">
        <v>854190.47619047621</v>
      </c>
      <c r="M1003" s="624">
        <v>2013</v>
      </c>
      <c r="N1003" s="530" t="s">
        <v>210</v>
      </c>
      <c r="O1003" s="633">
        <f t="shared" si="874"/>
        <v>854190.47619047621</v>
      </c>
      <c r="P1003" s="530" t="s">
        <v>99</v>
      </c>
      <c r="Q1003" s="604"/>
      <c r="R1003" s="609"/>
      <c r="S1003" s="894"/>
      <c r="T1003" s="623">
        <v>5</v>
      </c>
      <c r="U1003" s="634">
        <f t="shared" si="875"/>
        <v>4</v>
      </c>
      <c r="V1003" s="611">
        <f t="shared" si="876"/>
        <v>170838.09523809524</v>
      </c>
      <c r="W1003" s="611">
        <f t="shared" si="877"/>
        <v>683352.38095238095</v>
      </c>
      <c r="X1003" s="611">
        <f t="shared" si="878"/>
        <v>170838.09523809527</v>
      </c>
      <c r="Y1003" s="610">
        <f t="shared" si="879"/>
        <v>5</v>
      </c>
      <c r="Z1003" s="611">
        <f t="shared" si="880"/>
        <v>170838.09523809524</v>
      </c>
      <c r="AA1003" s="611">
        <f t="shared" si="881"/>
        <v>854190.47619047621</v>
      </c>
      <c r="AB1003" s="611">
        <f t="shared" si="882"/>
        <v>0</v>
      </c>
      <c r="AC1003" s="5" t="b">
        <f t="shared" si="883"/>
        <v>1</v>
      </c>
    </row>
    <row r="1004" spans="1:29" ht="15" customHeight="1">
      <c r="A1004" s="612" t="s">
        <v>526</v>
      </c>
      <c r="B1004" s="804">
        <v>282</v>
      </c>
      <c r="C1004" s="622" t="s">
        <v>531</v>
      </c>
      <c r="D1004" s="601" t="s">
        <v>434</v>
      </c>
      <c r="E1004" s="530" t="s">
        <v>2196</v>
      </c>
      <c r="F1004" s="624" t="s">
        <v>539</v>
      </c>
      <c r="G1004" s="624" t="s">
        <v>545</v>
      </c>
      <c r="H1004" s="624" t="s">
        <v>212</v>
      </c>
      <c r="I1004" s="630" t="s">
        <v>211</v>
      </c>
      <c r="J1004" s="625">
        <v>1</v>
      </c>
      <c r="K1004" s="624" t="s">
        <v>1899</v>
      </c>
      <c r="L1004" s="620">
        <v>854190.47619047621</v>
      </c>
      <c r="M1004" s="624">
        <v>2013</v>
      </c>
      <c r="N1004" s="530" t="s">
        <v>210</v>
      </c>
      <c r="O1004" s="633">
        <f t="shared" si="874"/>
        <v>854190.47619047621</v>
      </c>
      <c r="P1004" s="530" t="s">
        <v>99</v>
      </c>
      <c r="Q1004" s="604"/>
      <c r="R1004" s="609"/>
      <c r="S1004" s="894"/>
      <c r="T1004" s="623">
        <v>5</v>
      </c>
      <c r="U1004" s="634">
        <f t="shared" si="875"/>
        <v>4</v>
      </c>
      <c r="V1004" s="611">
        <f t="shared" si="876"/>
        <v>170838.09523809524</v>
      </c>
      <c r="W1004" s="611">
        <f t="shared" si="877"/>
        <v>683352.38095238095</v>
      </c>
      <c r="X1004" s="611">
        <f t="shared" si="878"/>
        <v>170838.09523809527</v>
      </c>
      <c r="Y1004" s="610">
        <f t="shared" si="879"/>
        <v>5</v>
      </c>
      <c r="Z1004" s="611">
        <f t="shared" si="880"/>
        <v>170838.09523809524</v>
      </c>
      <c r="AA1004" s="611">
        <f t="shared" si="881"/>
        <v>854190.47619047621</v>
      </c>
      <c r="AB1004" s="611">
        <f t="shared" si="882"/>
        <v>0</v>
      </c>
      <c r="AC1004" s="5" t="b">
        <f t="shared" si="883"/>
        <v>1</v>
      </c>
    </row>
    <row r="1005" spans="1:29" ht="15" customHeight="1">
      <c r="A1005" s="612" t="s">
        <v>526</v>
      </c>
      <c r="B1005" s="804">
        <v>283</v>
      </c>
      <c r="C1005" s="622" t="s">
        <v>531</v>
      </c>
      <c r="D1005" s="601" t="s">
        <v>434</v>
      </c>
      <c r="E1005" s="530" t="s">
        <v>2197</v>
      </c>
      <c r="F1005" s="624" t="s">
        <v>539</v>
      </c>
      <c r="G1005" s="624" t="s">
        <v>545</v>
      </c>
      <c r="H1005" s="624" t="s">
        <v>212</v>
      </c>
      <c r="I1005" s="630" t="s">
        <v>211</v>
      </c>
      <c r="J1005" s="625">
        <v>1</v>
      </c>
      <c r="K1005" s="624" t="s">
        <v>1899</v>
      </c>
      <c r="L1005" s="620">
        <v>854190.47619047621</v>
      </c>
      <c r="M1005" s="624">
        <v>2013</v>
      </c>
      <c r="N1005" s="530" t="s">
        <v>210</v>
      </c>
      <c r="O1005" s="633">
        <f t="shared" si="874"/>
        <v>854190.47619047621</v>
      </c>
      <c r="P1005" s="530" t="s">
        <v>99</v>
      </c>
      <c r="Q1005" s="604"/>
      <c r="R1005" s="609"/>
      <c r="S1005" s="894"/>
      <c r="T1005" s="623">
        <v>5</v>
      </c>
      <c r="U1005" s="634">
        <f t="shared" si="875"/>
        <v>4</v>
      </c>
      <c r="V1005" s="611">
        <f t="shared" si="876"/>
        <v>170838.09523809524</v>
      </c>
      <c r="W1005" s="611">
        <f t="shared" si="877"/>
        <v>683352.38095238095</v>
      </c>
      <c r="X1005" s="611">
        <f t="shared" si="878"/>
        <v>170838.09523809527</v>
      </c>
      <c r="Y1005" s="610">
        <f t="shared" si="879"/>
        <v>5</v>
      </c>
      <c r="Z1005" s="611">
        <f t="shared" si="880"/>
        <v>170838.09523809524</v>
      </c>
      <c r="AA1005" s="611">
        <f t="shared" si="881"/>
        <v>854190.47619047621</v>
      </c>
      <c r="AB1005" s="611">
        <f t="shared" si="882"/>
        <v>0</v>
      </c>
      <c r="AC1005" s="5" t="b">
        <f t="shared" si="883"/>
        <v>1</v>
      </c>
    </row>
    <row r="1006" spans="1:29" ht="15" customHeight="1">
      <c r="A1006" s="612" t="s">
        <v>526</v>
      </c>
      <c r="B1006" s="804">
        <v>284</v>
      </c>
      <c r="C1006" s="622" t="s">
        <v>531</v>
      </c>
      <c r="D1006" s="601" t="s">
        <v>434</v>
      </c>
      <c r="E1006" s="530" t="s">
        <v>2198</v>
      </c>
      <c r="F1006" s="624" t="s">
        <v>539</v>
      </c>
      <c r="G1006" s="624" t="s">
        <v>545</v>
      </c>
      <c r="H1006" s="624" t="s">
        <v>212</v>
      </c>
      <c r="I1006" s="630" t="s">
        <v>211</v>
      </c>
      <c r="J1006" s="625">
        <v>1</v>
      </c>
      <c r="K1006" s="624" t="s">
        <v>1899</v>
      </c>
      <c r="L1006" s="620">
        <v>854190.47619047621</v>
      </c>
      <c r="M1006" s="624">
        <v>2013</v>
      </c>
      <c r="N1006" s="530" t="s">
        <v>210</v>
      </c>
      <c r="O1006" s="633">
        <f t="shared" si="874"/>
        <v>854190.47619047621</v>
      </c>
      <c r="P1006" s="530" t="s">
        <v>99</v>
      </c>
      <c r="Q1006" s="604"/>
      <c r="R1006" s="609"/>
      <c r="S1006" s="894"/>
      <c r="T1006" s="623">
        <v>5</v>
      </c>
      <c r="U1006" s="634">
        <f t="shared" si="875"/>
        <v>4</v>
      </c>
      <c r="V1006" s="611">
        <f t="shared" si="876"/>
        <v>170838.09523809524</v>
      </c>
      <c r="W1006" s="611">
        <f t="shared" si="877"/>
        <v>683352.38095238095</v>
      </c>
      <c r="X1006" s="611">
        <f t="shared" si="878"/>
        <v>170838.09523809527</v>
      </c>
      <c r="Y1006" s="610">
        <f t="shared" si="879"/>
        <v>5</v>
      </c>
      <c r="Z1006" s="611">
        <f t="shared" si="880"/>
        <v>170838.09523809524</v>
      </c>
      <c r="AA1006" s="611">
        <f t="shared" si="881"/>
        <v>854190.47619047621</v>
      </c>
      <c r="AB1006" s="611">
        <f t="shared" si="882"/>
        <v>0</v>
      </c>
      <c r="AC1006" s="5" t="b">
        <f t="shared" si="883"/>
        <v>1</v>
      </c>
    </row>
    <row r="1007" spans="1:29" ht="15" customHeight="1">
      <c r="A1007" s="612" t="s">
        <v>526</v>
      </c>
      <c r="B1007" s="804">
        <v>285</v>
      </c>
      <c r="C1007" s="622" t="s">
        <v>531</v>
      </c>
      <c r="D1007" s="601" t="s">
        <v>434</v>
      </c>
      <c r="E1007" s="530" t="s">
        <v>2199</v>
      </c>
      <c r="F1007" s="624" t="s">
        <v>539</v>
      </c>
      <c r="G1007" s="624" t="s">
        <v>545</v>
      </c>
      <c r="H1007" s="624" t="s">
        <v>212</v>
      </c>
      <c r="I1007" s="630" t="s">
        <v>211</v>
      </c>
      <c r="J1007" s="625">
        <v>1</v>
      </c>
      <c r="K1007" s="624" t="s">
        <v>1899</v>
      </c>
      <c r="L1007" s="620">
        <v>854190.47619047621</v>
      </c>
      <c r="M1007" s="624">
        <v>2013</v>
      </c>
      <c r="N1007" s="530" t="s">
        <v>210</v>
      </c>
      <c r="O1007" s="633">
        <f t="shared" ref="O1007:O1070" si="884">J1007*L1007</f>
        <v>854190.47619047621</v>
      </c>
      <c r="P1007" s="530" t="s">
        <v>99</v>
      </c>
      <c r="Q1007" s="604"/>
      <c r="R1007" s="609"/>
      <c r="S1007" s="894"/>
      <c r="T1007" s="623">
        <v>5</v>
      </c>
      <c r="U1007" s="634">
        <f t="shared" ref="U1007:U1070" si="885">2016-M1007+1</f>
        <v>4</v>
      </c>
      <c r="V1007" s="611">
        <f t="shared" ref="V1007:V1070" si="886">O1007/T1007</f>
        <v>170838.09523809524</v>
      </c>
      <c r="W1007" s="611">
        <f t="shared" ref="W1007:W1070" si="887">U1007*V1007</f>
        <v>683352.38095238095</v>
      </c>
      <c r="X1007" s="611">
        <f t="shared" ref="X1007:X1070" si="888">O1007-W1007</f>
        <v>170838.09523809527</v>
      </c>
      <c r="Y1007" s="610">
        <f t="shared" ref="Y1007:Y1070" si="889">2017-M1007+1</f>
        <v>5</v>
      </c>
      <c r="Z1007" s="611">
        <f t="shared" ref="Z1007:Z1070" si="890">O1007/T1007</f>
        <v>170838.09523809524</v>
      </c>
      <c r="AA1007" s="611">
        <f t="shared" ref="AA1007:AA1070" si="891">Y1007*Z1007</f>
        <v>854190.47619047621</v>
      </c>
      <c r="AB1007" s="611">
        <f t="shared" ref="AB1007:AB1070" si="892">O1007-AA1007</f>
        <v>0</v>
      </c>
      <c r="AC1007" s="5" t="b">
        <f t="shared" ref="AC1007:AC1070" si="893">AA1007+AB1007=O1007</f>
        <v>1</v>
      </c>
    </row>
    <row r="1008" spans="1:29" ht="15" customHeight="1">
      <c r="A1008" s="612" t="s">
        <v>526</v>
      </c>
      <c r="B1008" s="804">
        <v>286</v>
      </c>
      <c r="C1008" s="622" t="s">
        <v>531</v>
      </c>
      <c r="D1008" s="601" t="s">
        <v>434</v>
      </c>
      <c r="E1008" s="530" t="s">
        <v>2200</v>
      </c>
      <c r="F1008" s="624" t="s">
        <v>539</v>
      </c>
      <c r="G1008" s="624" t="s">
        <v>545</v>
      </c>
      <c r="H1008" s="624" t="s">
        <v>212</v>
      </c>
      <c r="I1008" s="630" t="s">
        <v>211</v>
      </c>
      <c r="J1008" s="625">
        <v>1</v>
      </c>
      <c r="K1008" s="624" t="s">
        <v>1899</v>
      </c>
      <c r="L1008" s="620">
        <v>854190.47619047621</v>
      </c>
      <c r="M1008" s="624">
        <v>2013</v>
      </c>
      <c r="N1008" s="530" t="s">
        <v>210</v>
      </c>
      <c r="O1008" s="633">
        <f t="shared" si="884"/>
        <v>854190.47619047621</v>
      </c>
      <c r="P1008" s="530" t="s">
        <v>99</v>
      </c>
      <c r="Q1008" s="604"/>
      <c r="R1008" s="609"/>
      <c r="S1008" s="894"/>
      <c r="T1008" s="623">
        <v>5</v>
      </c>
      <c r="U1008" s="634">
        <f t="shared" si="885"/>
        <v>4</v>
      </c>
      <c r="V1008" s="611">
        <f t="shared" si="886"/>
        <v>170838.09523809524</v>
      </c>
      <c r="W1008" s="611">
        <f t="shared" si="887"/>
        <v>683352.38095238095</v>
      </c>
      <c r="X1008" s="611">
        <f t="shared" si="888"/>
        <v>170838.09523809527</v>
      </c>
      <c r="Y1008" s="610">
        <f t="shared" si="889"/>
        <v>5</v>
      </c>
      <c r="Z1008" s="611">
        <f t="shared" si="890"/>
        <v>170838.09523809524</v>
      </c>
      <c r="AA1008" s="611">
        <f t="shared" si="891"/>
        <v>854190.47619047621</v>
      </c>
      <c r="AB1008" s="611">
        <f t="shared" si="892"/>
        <v>0</v>
      </c>
      <c r="AC1008" s="5" t="b">
        <f t="shared" si="893"/>
        <v>1</v>
      </c>
    </row>
    <row r="1009" spans="1:29" ht="15" customHeight="1">
      <c r="A1009" s="612" t="s">
        <v>526</v>
      </c>
      <c r="B1009" s="804">
        <v>287</v>
      </c>
      <c r="C1009" s="622" t="s">
        <v>531</v>
      </c>
      <c r="D1009" s="601" t="s">
        <v>434</v>
      </c>
      <c r="E1009" s="530" t="s">
        <v>2201</v>
      </c>
      <c r="F1009" s="624" t="s">
        <v>539</v>
      </c>
      <c r="G1009" s="624" t="s">
        <v>545</v>
      </c>
      <c r="H1009" s="624" t="s">
        <v>212</v>
      </c>
      <c r="I1009" s="630" t="s">
        <v>211</v>
      </c>
      <c r="J1009" s="625">
        <v>1</v>
      </c>
      <c r="K1009" s="624" t="s">
        <v>1899</v>
      </c>
      <c r="L1009" s="620">
        <v>854190.47619047621</v>
      </c>
      <c r="M1009" s="624">
        <v>2013</v>
      </c>
      <c r="N1009" s="530" t="s">
        <v>210</v>
      </c>
      <c r="O1009" s="633">
        <f t="shared" si="884"/>
        <v>854190.47619047621</v>
      </c>
      <c r="P1009" s="530" t="s">
        <v>99</v>
      </c>
      <c r="Q1009" s="604"/>
      <c r="R1009" s="609"/>
      <c r="S1009" s="894"/>
      <c r="T1009" s="623">
        <v>5</v>
      </c>
      <c r="U1009" s="634">
        <f t="shared" si="885"/>
        <v>4</v>
      </c>
      <c r="V1009" s="611">
        <f t="shared" si="886"/>
        <v>170838.09523809524</v>
      </c>
      <c r="W1009" s="611">
        <f t="shared" si="887"/>
        <v>683352.38095238095</v>
      </c>
      <c r="X1009" s="611">
        <f t="shared" si="888"/>
        <v>170838.09523809527</v>
      </c>
      <c r="Y1009" s="610">
        <f t="shared" si="889"/>
        <v>5</v>
      </c>
      <c r="Z1009" s="611">
        <f t="shared" si="890"/>
        <v>170838.09523809524</v>
      </c>
      <c r="AA1009" s="611">
        <f t="shared" si="891"/>
        <v>854190.47619047621</v>
      </c>
      <c r="AB1009" s="611">
        <f t="shared" si="892"/>
        <v>0</v>
      </c>
      <c r="AC1009" s="5" t="b">
        <f t="shared" si="893"/>
        <v>1</v>
      </c>
    </row>
    <row r="1010" spans="1:29" ht="15" customHeight="1">
      <c r="A1010" s="612" t="s">
        <v>526</v>
      </c>
      <c r="B1010" s="804">
        <v>288</v>
      </c>
      <c r="C1010" s="622" t="s">
        <v>531</v>
      </c>
      <c r="D1010" s="601" t="s">
        <v>434</v>
      </c>
      <c r="E1010" s="530" t="s">
        <v>2202</v>
      </c>
      <c r="F1010" s="624" t="s">
        <v>539</v>
      </c>
      <c r="G1010" s="624" t="s">
        <v>545</v>
      </c>
      <c r="H1010" s="624" t="s">
        <v>212</v>
      </c>
      <c r="I1010" s="630" t="s">
        <v>211</v>
      </c>
      <c r="J1010" s="625">
        <v>1</v>
      </c>
      <c r="K1010" s="624" t="s">
        <v>1899</v>
      </c>
      <c r="L1010" s="620">
        <v>854190.47619047621</v>
      </c>
      <c r="M1010" s="624">
        <v>2013</v>
      </c>
      <c r="N1010" s="530" t="s">
        <v>210</v>
      </c>
      <c r="O1010" s="633">
        <f t="shared" si="884"/>
        <v>854190.47619047621</v>
      </c>
      <c r="P1010" s="530" t="s">
        <v>99</v>
      </c>
      <c r="Q1010" s="604"/>
      <c r="R1010" s="609"/>
      <c r="S1010" s="894"/>
      <c r="T1010" s="623">
        <v>5</v>
      </c>
      <c r="U1010" s="634">
        <f t="shared" si="885"/>
        <v>4</v>
      </c>
      <c r="V1010" s="611">
        <f t="shared" si="886"/>
        <v>170838.09523809524</v>
      </c>
      <c r="W1010" s="611">
        <f t="shared" si="887"/>
        <v>683352.38095238095</v>
      </c>
      <c r="X1010" s="611">
        <f t="shared" si="888"/>
        <v>170838.09523809527</v>
      </c>
      <c r="Y1010" s="610">
        <f t="shared" si="889"/>
        <v>5</v>
      </c>
      <c r="Z1010" s="611">
        <f t="shared" si="890"/>
        <v>170838.09523809524</v>
      </c>
      <c r="AA1010" s="611">
        <f t="shared" si="891"/>
        <v>854190.47619047621</v>
      </c>
      <c r="AB1010" s="611">
        <f t="shared" si="892"/>
        <v>0</v>
      </c>
      <c r="AC1010" s="5" t="b">
        <f t="shared" si="893"/>
        <v>1</v>
      </c>
    </row>
    <row r="1011" spans="1:29" ht="15" customHeight="1">
      <c r="A1011" s="612" t="s">
        <v>526</v>
      </c>
      <c r="B1011" s="804">
        <v>289</v>
      </c>
      <c r="C1011" s="622" t="s">
        <v>531</v>
      </c>
      <c r="D1011" s="601" t="s">
        <v>434</v>
      </c>
      <c r="E1011" s="530" t="s">
        <v>2203</v>
      </c>
      <c r="F1011" s="624" t="s">
        <v>539</v>
      </c>
      <c r="G1011" s="624" t="s">
        <v>545</v>
      </c>
      <c r="H1011" s="624" t="s">
        <v>212</v>
      </c>
      <c r="I1011" s="630" t="s">
        <v>211</v>
      </c>
      <c r="J1011" s="625">
        <v>1</v>
      </c>
      <c r="K1011" s="624" t="s">
        <v>1899</v>
      </c>
      <c r="L1011" s="620">
        <v>854190.47619047621</v>
      </c>
      <c r="M1011" s="624">
        <v>2013</v>
      </c>
      <c r="N1011" s="530" t="s">
        <v>210</v>
      </c>
      <c r="O1011" s="633">
        <f t="shared" si="884"/>
        <v>854190.47619047621</v>
      </c>
      <c r="P1011" s="530" t="s">
        <v>99</v>
      </c>
      <c r="Q1011" s="604"/>
      <c r="R1011" s="609"/>
      <c r="S1011" s="894"/>
      <c r="T1011" s="623">
        <v>5</v>
      </c>
      <c r="U1011" s="634">
        <f t="shared" si="885"/>
        <v>4</v>
      </c>
      <c r="V1011" s="611">
        <f t="shared" si="886"/>
        <v>170838.09523809524</v>
      </c>
      <c r="W1011" s="611">
        <f t="shared" si="887"/>
        <v>683352.38095238095</v>
      </c>
      <c r="X1011" s="611">
        <f t="shared" si="888"/>
        <v>170838.09523809527</v>
      </c>
      <c r="Y1011" s="610">
        <f t="shared" si="889"/>
        <v>5</v>
      </c>
      <c r="Z1011" s="611">
        <f t="shared" si="890"/>
        <v>170838.09523809524</v>
      </c>
      <c r="AA1011" s="611">
        <f t="shared" si="891"/>
        <v>854190.47619047621</v>
      </c>
      <c r="AB1011" s="611">
        <f t="shared" si="892"/>
        <v>0</v>
      </c>
      <c r="AC1011" s="5" t="b">
        <f t="shared" si="893"/>
        <v>1</v>
      </c>
    </row>
    <row r="1012" spans="1:29" ht="15" customHeight="1">
      <c r="A1012" s="612" t="s">
        <v>526</v>
      </c>
      <c r="B1012" s="804">
        <v>290</v>
      </c>
      <c r="C1012" s="622" t="s">
        <v>531</v>
      </c>
      <c r="D1012" s="601" t="s">
        <v>434</v>
      </c>
      <c r="E1012" s="530" t="s">
        <v>2204</v>
      </c>
      <c r="F1012" s="624" t="s">
        <v>539</v>
      </c>
      <c r="G1012" s="624" t="s">
        <v>545</v>
      </c>
      <c r="H1012" s="624" t="s">
        <v>212</v>
      </c>
      <c r="I1012" s="630" t="s">
        <v>211</v>
      </c>
      <c r="J1012" s="625">
        <v>1</v>
      </c>
      <c r="K1012" s="624" t="s">
        <v>1899</v>
      </c>
      <c r="L1012" s="620">
        <v>854190.47619047621</v>
      </c>
      <c r="M1012" s="624">
        <v>2013</v>
      </c>
      <c r="N1012" s="530" t="s">
        <v>210</v>
      </c>
      <c r="O1012" s="633">
        <f t="shared" si="884"/>
        <v>854190.47619047621</v>
      </c>
      <c r="P1012" s="530" t="s">
        <v>99</v>
      </c>
      <c r="Q1012" s="604"/>
      <c r="R1012" s="609"/>
      <c r="S1012" s="894"/>
      <c r="T1012" s="623">
        <v>5</v>
      </c>
      <c r="U1012" s="634">
        <f t="shared" si="885"/>
        <v>4</v>
      </c>
      <c r="V1012" s="611">
        <f t="shared" si="886"/>
        <v>170838.09523809524</v>
      </c>
      <c r="W1012" s="611">
        <f t="shared" si="887"/>
        <v>683352.38095238095</v>
      </c>
      <c r="X1012" s="611">
        <f t="shared" si="888"/>
        <v>170838.09523809527</v>
      </c>
      <c r="Y1012" s="610">
        <f t="shared" si="889"/>
        <v>5</v>
      </c>
      <c r="Z1012" s="611">
        <f t="shared" si="890"/>
        <v>170838.09523809524</v>
      </c>
      <c r="AA1012" s="611">
        <f t="shared" si="891"/>
        <v>854190.47619047621</v>
      </c>
      <c r="AB1012" s="611">
        <f t="shared" si="892"/>
        <v>0</v>
      </c>
      <c r="AC1012" s="5" t="b">
        <f t="shared" si="893"/>
        <v>1</v>
      </c>
    </row>
    <row r="1013" spans="1:29" ht="15" customHeight="1">
      <c r="A1013" s="612" t="s">
        <v>526</v>
      </c>
      <c r="B1013" s="804">
        <v>291</v>
      </c>
      <c r="C1013" s="622" t="s">
        <v>531</v>
      </c>
      <c r="D1013" s="601" t="s">
        <v>434</v>
      </c>
      <c r="E1013" s="530" t="s">
        <v>2205</v>
      </c>
      <c r="F1013" s="624" t="s">
        <v>539</v>
      </c>
      <c r="G1013" s="624" t="s">
        <v>545</v>
      </c>
      <c r="H1013" s="624" t="s">
        <v>212</v>
      </c>
      <c r="I1013" s="630" t="s">
        <v>211</v>
      </c>
      <c r="J1013" s="625">
        <v>1</v>
      </c>
      <c r="K1013" s="624" t="s">
        <v>1899</v>
      </c>
      <c r="L1013" s="620">
        <v>854190.47619047621</v>
      </c>
      <c r="M1013" s="624">
        <v>2013</v>
      </c>
      <c r="N1013" s="530" t="s">
        <v>210</v>
      </c>
      <c r="O1013" s="633">
        <f t="shared" si="884"/>
        <v>854190.47619047621</v>
      </c>
      <c r="P1013" s="530" t="s">
        <v>99</v>
      </c>
      <c r="Q1013" s="604"/>
      <c r="R1013" s="609"/>
      <c r="S1013" s="894"/>
      <c r="T1013" s="623">
        <v>5</v>
      </c>
      <c r="U1013" s="634">
        <f t="shared" si="885"/>
        <v>4</v>
      </c>
      <c r="V1013" s="611">
        <f t="shared" si="886"/>
        <v>170838.09523809524</v>
      </c>
      <c r="W1013" s="611">
        <f t="shared" si="887"/>
        <v>683352.38095238095</v>
      </c>
      <c r="X1013" s="611">
        <f t="shared" si="888"/>
        <v>170838.09523809527</v>
      </c>
      <c r="Y1013" s="610">
        <f t="shared" si="889"/>
        <v>5</v>
      </c>
      <c r="Z1013" s="611">
        <f t="shared" si="890"/>
        <v>170838.09523809524</v>
      </c>
      <c r="AA1013" s="611">
        <f t="shared" si="891"/>
        <v>854190.47619047621</v>
      </c>
      <c r="AB1013" s="611">
        <f t="shared" si="892"/>
        <v>0</v>
      </c>
      <c r="AC1013" s="5" t="b">
        <f t="shared" si="893"/>
        <v>1</v>
      </c>
    </row>
    <row r="1014" spans="1:29" ht="15" customHeight="1">
      <c r="A1014" s="612" t="s">
        <v>526</v>
      </c>
      <c r="B1014" s="804">
        <v>292</v>
      </c>
      <c r="C1014" s="622" t="s">
        <v>531</v>
      </c>
      <c r="D1014" s="601" t="s">
        <v>434</v>
      </c>
      <c r="E1014" s="530" t="s">
        <v>2206</v>
      </c>
      <c r="F1014" s="624" t="s">
        <v>539</v>
      </c>
      <c r="G1014" s="624" t="s">
        <v>545</v>
      </c>
      <c r="H1014" s="624" t="s">
        <v>212</v>
      </c>
      <c r="I1014" s="630" t="s">
        <v>211</v>
      </c>
      <c r="J1014" s="625">
        <v>1</v>
      </c>
      <c r="K1014" s="624" t="s">
        <v>1899</v>
      </c>
      <c r="L1014" s="620">
        <v>854190.47619047621</v>
      </c>
      <c r="M1014" s="624">
        <v>2013</v>
      </c>
      <c r="N1014" s="530" t="s">
        <v>210</v>
      </c>
      <c r="O1014" s="633">
        <f t="shared" si="884"/>
        <v>854190.47619047621</v>
      </c>
      <c r="P1014" s="530" t="s">
        <v>99</v>
      </c>
      <c r="Q1014" s="604"/>
      <c r="R1014" s="609"/>
      <c r="S1014" s="894"/>
      <c r="T1014" s="623">
        <v>5</v>
      </c>
      <c r="U1014" s="634">
        <f t="shared" si="885"/>
        <v>4</v>
      </c>
      <c r="V1014" s="611">
        <f t="shared" si="886"/>
        <v>170838.09523809524</v>
      </c>
      <c r="W1014" s="611">
        <f t="shared" si="887"/>
        <v>683352.38095238095</v>
      </c>
      <c r="X1014" s="611">
        <f t="shared" si="888"/>
        <v>170838.09523809527</v>
      </c>
      <c r="Y1014" s="610">
        <f t="shared" si="889"/>
        <v>5</v>
      </c>
      <c r="Z1014" s="611">
        <f t="shared" si="890"/>
        <v>170838.09523809524</v>
      </c>
      <c r="AA1014" s="611">
        <f t="shared" si="891"/>
        <v>854190.47619047621</v>
      </c>
      <c r="AB1014" s="611">
        <f t="shared" si="892"/>
        <v>0</v>
      </c>
      <c r="AC1014" s="5" t="b">
        <f t="shared" si="893"/>
        <v>1</v>
      </c>
    </row>
    <row r="1015" spans="1:29" ht="15" customHeight="1">
      <c r="A1015" s="612" t="s">
        <v>526</v>
      </c>
      <c r="B1015" s="804">
        <v>293</v>
      </c>
      <c r="C1015" s="622" t="s">
        <v>531</v>
      </c>
      <c r="D1015" s="601" t="s">
        <v>434</v>
      </c>
      <c r="E1015" s="530" t="s">
        <v>2207</v>
      </c>
      <c r="F1015" s="624" t="s">
        <v>539</v>
      </c>
      <c r="G1015" s="624" t="s">
        <v>545</v>
      </c>
      <c r="H1015" s="624" t="s">
        <v>212</v>
      </c>
      <c r="I1015" s="630" t="s">
        <v>211</v>
      </c>
      <c r="J1015" s="625">
        <v>1</v>
      </c>
      <c r="K1015" s="624" t="s">
        <v>1899</v>
      </c>
      <c r="L1015" s="620">
        <v>854190.47619047621</v>
      </c>
      <c r="M1015" s="624">
        <v>2013</v>
      </c>
      <c r="N1015" s="530" t="s">
        <v>210</v>
      </c>
      <c r="O1015" s="633">
        <f t="shared" si="884"/>
        <v>854190.47619047621</v>
      </c>
      <c r="P1015" s="530" t="s">
        <v>99</v>
      </c>
      <c r="Q1015" s="604"/>
      <c r="R1015" s="609"/>
      <c r="S1015" s="894"/>
      <c r="T1015" s="623">
        <v>5</v>
      </c>
      <c r="U1015" s="634">
        <f t="shared" si="885"/>
        <v>4</v>
      </c>
      <c r="V1015" s="611">
        <f t="shared" si="886"/>
        <v>170838.09523809524</v>
      </c>
      <c r="W1015" s="611">
        <f t="shared" si="887"/>
        <v>683352.38095238095</v>
      </c>
      <c r="X1015" s="611">
        <f t="shared" si="888"/>
        <v>170838.09523809527</v>
      </c>
      <c r="Y1015" s="610">
        <f t="shared" si="889"/>
        <v>5</v>
      </c>
      <c r="Z1015" s="611">
        <f t="shared" si="890"/>
        <v>170838.09523809524</v>
      </c>
      <c r="AA1015" s="611">
        <f t="shared" si="891"/>
        <v>854190.47619047621</v>
      </c>
      <c r="AB1015" s="611">
        <f t="shared" si="892"/>
        <v>0</v>
      </c>
      <c r="AC1015" s="5" t="b">
        <f t="shared" si="893"/>
        <v>1</v>
      </c>
    </row>
    <row r="1016" spans="1:29" ht="15" customHeight="1">
      <c r="A1016" s="612" t="s">
        <v>526</v>
      </c>
      <c r="B1016" s="804">
        <v>294</v>
      </c>
      <c r="C1016" s="622" t="s">
        <v>531</v>
      </c>
      <c r="D1016" s="601" t="s">
        <v>434</v>
      </c>
      <c r="E1016" s="530" t="s">
        <v>2208</v>
      </c>
      <c r="F1016" s="624" t="s">
        <v>539</v>
      </c>
      <c r="G1016" s="624" t="s">
        <v>545</v>
      </c>
      <c r="H1016" s="624" t="s">
        <v>212</v>
      </c>
      <c r="I1016" s="630" t="s">
        <v>211</v>
      </c>
      <c r="J1016" s="625">
        <v>1</v>
      </c>
      <c r="K1016" s="624" t="s">
        <v>1899</v>
      </c>
      <c r="L1016" s="620">
        <v>854190.47619047621</v>
      </c>
      <c r="M1016" s="624">
        <v>2013</v>
      </c>
      <c r="N1016" s="530" t="s">
        <v>210</v>
      </c>
      <c r="O1016" s="633">
        <f t="shared" si="884"/>
        <v>854190.47619047621</v>
      </c>
      <c r="P1016" s="530" t="s">
        <v>99</v>
      </c>
      <c r="Q1016" s="604"/>
      <c r="R1016" s="609"/>
      <c r="S1016" s="894"/>
      <c r="T1016" s="623">
        <v>5</v>
      </c>
      <c r="U1016" s="634">
        <f t="shared" si="885"/>
        <v>4</v>
      </c>
      <c r="V1016" s="611">
        <f t="shared" si="886"/>
        <v>170838.09523809524</v>
      </c>
      <c r="W1016" s="611">
        <f t="shared" si="887"/>
        <v>683352.38095238095</v>
      </c>
      <c r="X1016" s="611">
        <f t="shared" si="888"/>
        <v>170838.09523809527</v>
      </c>
      <c r="Y1016" s="610">
        <f t="shared" si="889"/>
        <v>5</v>
      </c>
      <c r="Z1016" s="611">
        <f t="shared" si="890"/>
        <v>170838.09523809524</v>
      </c>
      <c r="AA1016" s="611">
        <f t="shared" si="891"/>
        <v>854190.47619047621</v>
      </c>
      <c r="AB1016" s="611">
        <f t="shared" si="892"/>
        <v>0</v>
      </c>
      <c r="AC1016" s="5" t="b">
        <f t="shared" si="893"/>
        <v>1</v>
      </c>
    </row>
    <row r="1017" spans="1:29" ht="15" customHeight="1">
      <c r="A1017" s="612" t="s">
        <v>526</v>
      </c>
      <c r="B1017" s="804">
        <v>295</v>
      </c>
      <c r="C1017" s="622" t="s">
        <v>531</v>
      </c>
      <c r="D1017" s="601" t="s">
        <v>434</v>
      </c>
      <c r="E1017" s="530" t="s">
        <v>2209</v>
      </c>
      <c r="F1017" s="624" t="s">
        <v>539</v>
      </c>
      <c r="G1017" s="624" t="s">
        <v>545</v>
      </c>
      <c r="H1017" s="624" t="s">
        <v>212</v>
      </c>
      <c r="I1017" s="630" t="s">
        <v>211</v>
      </c>
      <c r="J1017" s="625">
        <v>1</v>
      </c>
      <c r="K1017" s="624" t="s">
        <v>1899</v>
      </c>
      <c r="L1017" s="620">
        <v>854190.47619047621</v>
      </c>
      <c r="M1017" s="624">
        <v>2013</v>
      </c>
      <c r="N1017" s="530" t="s">
        <v>210</v>
      </c>
      <c r="O1017" s="633">
        <f t="shared" si="884"/>
        <v>854190.47619047621</v>
      </c>
      <c r="P1017" s="530" t="s">
        <v>99</v>
      </c>
      <c r="Q1017" s="604"/>
      <c r="R1017" s="609"/>
      <c r="S1017" s="894"/>
      <c r="T1017" s="623">
        <v>5</v>
      </c>
      <c r="U1017" s="634">
        <f t="shared" si="885"/>
        <v>4</v>
      </c>
      <c r="V1017" s="611">
        <f t="shared" si="886"/>
        <v>170838.09523809524</v>
      </c>
      <c r="W1017" s="611">
        <f t="shared" si="887"/>
        <v>683352.38095238095</v>
      </c>
      <c r="X1017" s="611">
        <f t="shared" si="888"/>
        <v>170838.09523809527</v>
      </c>
      <c r="Y1017" s="610">
        <f t="shared" si="889"/>
        <v>5</v>
      </c>
      <c r="Z1017" s="611">
        <f t="shared" si="890"/>
        <v>170838.09523809524</v>
      </c>
      <c r="AA1017" s="611">
        <f t="shared" si="891"/>
        <v>854190.47619047621</v>
      </c>
      <c r="AB1017" s="611">
        <f t="shared" si="892"/>
        <v>0</v>
      </c>
      <c r="AC1017" s="5" t="b">
        <f t="shared" si="893"/>
        <v>1</v>
      </c>
    </row>
    <row r="1018" spans="1:29" ht="15" customHeight="1">
      <c r="A1018" s="612" t="s">
        <v>526</v>
      </c>
      <c r="B1018" s="804">
        <v>296</v>
      </c>
      <c r="C1018" s="622" t="s">
        <v>531</v>
      </c>
      <c r="D1018" s="601" t="s">
        <v>434</v>
      </c>
      <c r="E1018" s="530" t="s">
        <v>2210</v>
      </c>
      <c r="F1018" s="624" t="s">
        <v>539</v>
      </c>
      <c r="G1018" s="624" t="s">
        <v>545</v>
      </c>
      <c r="H1018" s="624" t="s">
        <v>212</v>
      </c>
      <c r="I1018" s="630" t="s">
        <v>211</v>
      </c>
      <c r="J1018" s="625">
        <v>1</v>
      </c>
      <c r="K1018" s="624" t="s">
        <v>1899</v>
      </c>
      <c r="L1018" s="620">
        <v>854190.47619047621</v>
      </c>
      <c r="M1018" s="624">
        <v>2013</v>
      </c>
      <c r="N1018" s="530" t="s">
        <v>210</v>
      </c>
      <c r="O1018" s="633">
        <f t="shared" si="884"/>
        <v>854190.47619047621</v>
      </c>
      <c r="P1018" s="530" t="s">
        <v>99</v>
      </c>
      <c r="Q1018" s="604"/>
      <c r="R1018" s="609"/>
      <c r="S1018" s="894"/>
      <c r="T1018" s="623">
        <v>5</v>
      </c>
      <c r="U1018" s="634">
        <f t="shared" si="885"/>
        <v>4</v>
      </c>
      <c r="V1018" s="611">
        <f t="shared" si="886"/>
        <v>170838.09523809524</v>
      </c>
      <c r="W1018" s="611">
        <f t="shared" si="887"/>
        <v>683352.38095238095</v>
      </c>
      <c r="X1018" s="611">
        <f t="shared" si="888"/>
        <v>170838.09523809527</v>
      </c>
      <c r="Y1018" s="610">
        <f t="shared" si="889"/>
        <v>5</v>
      </c>
      <c r="Z1018" s="611">
        <f t="shared" si="890"/>
        <v>170838.09523809524</v>
      </c>
      <c r="AA1018" s="611">
        <f t="shared" si="891"/>
        <v>854190.47619047621</v>
      </c>
      <c r="AB1018" s="611">
        <f t="shared" si="892"/>
        <v>0</v>
      </c>
      <c r="AC1018" s="5" t="b">
        <f t="shared" si="893"/>
        <v>1</v>
      </c>
    </row>
    <row r="1019" spans="1:29" ht="15" customHeight="1">
      <c r="A1019" s="612" t="s">
        <v>526</v>
      </c>
      <c r="B1019" s="804">
        <v>297</v>
      </c>
      <c r="C1019" s="622" t="s">
        <v>531</v>
      </c>
      <c r="D1019" s="601" t="s">
        <v>434</v>
      </c>
      <c r="E1019" s="530" t="s">
        <v>2211</v>
      </c>
      <c r="F1019" s="624" t="s">
        <v>539</v>
      </c>
      <c r="G1019" s="624" t="s">
        <v>545</v>
      </c>
      <c r="H1019" s="624" t="s">
        <v>212</v>
      </c>
      <c r="I1019" s="630" t="s">
        <v>211</v>
      </c>
      <c r="J1019" s="625">
        <v>1</v>
      </c>
      <c r="K1019" s="624" t="s">
        <v>1899</v>
      </c>
      <c r="L1019" s="620">
        <v>854190.47619047621</v>
      </c>
      <c r="M1019" s="624">
        <v>2013</v>
      </c>
      <c r="N1019" s="530" t="s">
        <v>210</v>
      </c>
      <c r="O1019" s="633">
        <f t="shared" si="884"/>
        <v>854190.47619047621</v>
      </c>
      <c r="P1019" s="530" t="s">
        <v>99</v>
      </c>
      <c r="Q1019" s="604"/>
      <c r="R1019" s="609"/>
      <c r="S1019" s="894"/>
      <c r="T1019" s="623">
        <v>5</v>
      </c>
      <c r="U1019" s="634">
        <f t="shared" si="885"/>
        <v>4</v>
      </c>
      <c r="V1019" s="611">
        <f t="shared" si="886"/>
        <v>170838.09523809524</v>
      </c>
      <c r="W1019" s="611">
        <f t="shared" si="887"/>
        <v>683352.38095238095</v>
      </c>
      <c r="X1019" s="611">
        <f t="shared" si="888"/>
        <v>170838.09523809527</v>
      </c>
      <c r="Y1019" s="610">
        <f t="shared" si="889"/>
        <v>5</v>
      </c>
      <c r="Z1019" s="611">
        <f t="shared" si="890"/>
        <v>170838.09523809524</v>
      </c>
      <c r="AA1019" s="611">
        <f t="shared" si="891"/>
        <v>854190.47619047621</v>
      </c>
      <c r="AB1019" s="611">
        <f t="shared" si="892"/>
        <v>0</v>
      </c>
      <c r="AC1019" s="5" t="b">
        <f t="shared" si="893"/>
        <v>1</v>
      </c>
    </row>
    <row r="1020" spans="1:29" ht="15" customHeight="1">
      <c r="A1020" s="612" t="s">
        <v>526</v>
      </c>
      <c r="B1020" s="804">
        <v>298</v>
      </c>
      <c r="C1020" s="622" t="s">
        <v>531</v>
      </c>
      <c r="D1020" s="601" t="s">
        <v>434</v>
      </c>
      <c r="E1020" s="530" t="s">
        <v>2212</v>
      </c>
      <c r="F1020" s="624" t="s">
        <v>539</v>
      </c>
      <c r="G1020" s="624" t="s">
        <v>545</v>
      </c>
      <c r="H1020" s="624" t="s">
        <v>212</v>
      </c>
      <c r="I1020" s="630" t="s">
        <v>211</v>
      </c>
      <c r="J1020" s="625">
        <v>1</v>
      </c>
      <c r="K1020" s="624" t="s">
        <v>1899</v>
      </c>
      <c r="L1020" s="620">
        <v>854190.47619047621</v>
      </c>
      <c r="M1020" s="624">
        <v>2013</v>
      </c>
      <c r="N1020" s="530" t="s">
        <v>210</v>
      </c>
      <c r="O1020" s="633">
        <f t="shared" si="884"/>
        <v>854190.47619047621</v>
      </c>
      <c r="P1020" s="530" t="s">
        <v>99</v>
      </c>
      <c r="Q1020" s="604"/>
      <c r="R1020" s="609"/>
      <c r="S1020" s="894"/>
      <c r="T1020" s="623">
        <v>5</v>
      </c>
      <c r="U1020" s="634">
        <f t="shared" si="885"/>
        <v>4</v>
      </c>
      <c r="V1020" s="611">
        <f t="shared" si="886"/>
        <v>170838.09523809524</v>
      </c>
      <c r="W1020" s="611">
        <f t="shared" si="887"/>
        <v>683352.38095238095</v>
      </c>
      <c r="X1020" s="611">
        <f t="shared" si="888"/>
        <v>170838.09523809527</v>
      </c>
      <c r="Y1020" s="610">
        <f t="shared" si="889"/>
        <v>5</v>
      </c>
      <c r="Z1020" s="611">
        <f t="shared" si="890"/>
        <v>170838.09523809524</v>
      </c>
      <c r="AA1020" s="611">
        <f t="shared" si="891"/>
        <v>854190.47619047621</v>
      </c>
      <c r="AB1020" s="611">
        <f t="shared" si="892"/>
        <v>0</v>
      </c>
      <c r="AC1020" s="5" t="b">
        <f t="shared" si="893"/>
        <v>1</v>
      </c>
    </row>
    <row r="1021" spans="1:29" ht="15" customHeight="1">
      <c r="A1021" s="612" t="s">
        <v>526</v>
      </c>
      <c r="B1021" s="804">
        <v>299</v>
      </c>
      <c r="C1021" s="622" t="s">
        <v>531</v>
      </c>
      <c r="D1021" s="601" t="s">
        <v>434</v>
      </c>
      <c r="E1021" s="530" t="s">
        <v>2213</v>
      </c>
      <c r="F1021" s="624" t="s">
        <v>539</v>
      </c>
      <c r="G1021" s="624" t="s">
        <v>545</v>
      </c>
      <c r="H1021" s="624" t="s">
        <v>212</v>
      </c>
      <c r="I1021" s="630" t="s">
        <v>211</v>
      </c>
      <c r="J1021" s="625">
        <v>1</v>
      </c>
      <c r="K1021" s="624" t="s">
        <v>1899</v>
      </c>
      <c r="L1021" s="620">
        <v>854190.47619047621</v>
      </c>
      <c r="M1021" s="624">
        <v>2013</v>
      </c>
      <c r="N1021" s="530" t="s">
        <v>210</v>
      </c>
      <c r="O1021" s="633">
        <f t="shared" si="884"/>
        <v>854190.47619047621</v>
      </c>
      <c r="P1021" s="530" t="s">
        <v>99</v>
      </c>
      <c r="Q1021" s="604"/>
      <c r="R1021" s="609"/>
      <c r="S1021" s="894"/>
      <c r="T1021" s="623">
        <v>5</v>
      </c>
      <c r="U1021" s="634">
        <f t="shared" si="885"/>
        <v>4</v>
      </c>
      <c r="V1021" s="611">
        <f t="shared" si="886"/>
        <v>170838.09523809524</v>
      </c>
      <c r="W1021" s="611">
        <f t="shared" si="887"/>
        <v>683352.38095238095</v>
      </c>
      <c r="X1021" s="611">
        <f t="shared" si="888"/>
        <v>170838.09523809527</v>
      </c>
      <c r="Y1021" s="610">
        <f t="shared" si="889"/>
        <v>5</v>
      </c>
      <c r="Z1021" s="611">
        <f t="shared" si="890"/>
        <v>170838.09523809524</v>
      </c>
      <c r="AA1021" s="611">
        <f t="shared" si="891"/>
        <v>854190.47619047621</v>
      </c>
      <c r="AB1021" s="611">
        <f t="shared" si="892"/>
        <v>0</v>
      </c>
      <c r="AC1021" s="5" t="b">
        <f t="shared" si="893"/>
        <v>1</v>
      </c>
    </row>
    <row r="1022" spans="1:29" ht="15" customHeight="1">
      <c r="A1022" s="612" t="s">
        <v>526</v>
      </c>
      <c r="B1022" s="804">
        <v>300</v>
      </c>
      <c r="C1022" s="622" t="s">
        <v>531</v>
      </c>
      <c r="D1022" s="601" t="s">
        <v>434</v>
      </c>
      <c r="E1022" s="530" t="s">
        <v>2214</v>
      </c>
      <c r="F1022" s="624" t="s">
        <v>539</v>
      </c>
      <c r="G1022" s="624" t="s">
        <v>545</v>
      </c>
      <c r="H1022" s="624" t="s">
        <v>212</v>
      </c>
      <c r="I1022" s="630" t="s">
        <v>211</v>
      </c>
      <c r="J1022" s="625">
        <v>1</v>
      </c>
      <c r="K1022" s="624" t="s">
        <v>1899</v>
      </c>
      <c r="L1022" s="620">
        <v>854190.47619047621</v>
      </c>
      <c r="M1022" s="624">
        <v>2013</v>
      </c>
      <c r="N1022" s="530" t="s">
        <v>210</v>
      </c>
      <c r="O1022" s="633">
        <f t="shared" si="884"/>
        <v>854190.47619047621</v>
      </c>
      <c r="P1022" s="530" t="s">
        <v>99</v>
      </c>
      <c r="Q1022" s="604"/>
      <c r="R1022" s="609"/>
      <c r="S1022" s="894"/>
      <c r="T1022" s="623">
        <v>5</v>
      </c>
      <c r="U1022" s="634">
        <f t="shared" si="885"/>
        <v>4</v>
      </c>
      <c r="V1022" s="611">
        <f t="shared" si="886"/>
        <v>170838.09523809524</v>
      </c>
      <c r="W1022" s="611">
        <f t="shared" si="887"/>
        <v>683352.38095238095</v>
      </c>
      <c r="X1022" s="611">
        <f t="shared" si="888"/>
        <v>170838.09523809527</v>
      </c>
      <c r="Y1022" s="610">
        <f t="shared" si="889"/>
        <v>5</v>
      </c>
      <c r="Z1022" s="611">
        <f t="shared" si="890"/>
        <v>170838.09523809524</v>
      </c>
      <c r="AA1022" s="611">
        <f t="shared" si="891"/>
        <v>854190.47619047621</v>
      </c>
      <c r="AB1022" s="611">
        <f t="shared" si="892"/>
        <v>0</v>
      </c>
      <c r="AC1022" s="5" t="b">
        <f t="shared" si="893"/>
        <v>1</v>
      </c>
    </row>
    <row r="1023" spans="1:29" ht="15" customHeight="1">
      <c r="A1023" s="612" t="s">
        <v>526</v>
      </c>
      <c r="B1023" s="804">
        <v>301</v>
      </c>
      <c r="C1023" s="622" t="s">
        <v>531</v>
      </c>
      <c r="D1023" s="601" t="s">
        <v>434</v>
      </c>
      <c r="E1023" s="530" t="s">
        <v>2215</v>
      </c>
      <c r="F1023" s="624" t="s">
        <v>539</v>
      </c>
      <c r="G1023" s="624" t="s">
        <v>545</v>
      </c>
      <c r="H1023" s="624" t="s">
        <v>212</v>
      </c>
      <c r="I1023" s="630" t="s">
        <v>211</v>
      </c>
      <c r="J1023" s="625">
        <v>1</v>
      </c>
      <c r="K1023" s="624" t="s">
        <v>1899</v>
      </c>
      <c r="L1023" s="620">
        <v>854190.47619047621</v>
      </c>
      <c r="M1023" s="624">
        <v>2013</v>
      </c>
      <c r="N1023" s="530" t="s">
        <v>210</v>
      </c>
      <c r="O1023" s="633">
        <f t="shared" si="884"/>
        <v>854190.47619047621</v>
      </c>
      <c r="P1023" s="530" t="s">
        <v>99</v>
      </c>
      <c r="Q1023" s="604"/>
      <c r="R1023" s="609"/>
      <c r="S1023" s="894"/>
      <c r="T1023" s="623">
        <v>5</v>
      </c>
      <c r="U1023" s="634">
        <f t="shared" si="885"/>
        <v>4</v>
      </c>
      <c r="V1023" s="611">
        <f t="shared" si="886"/>
        <v>170838.09523809524</v>
      </c>
      <c r="W1023" s="611">
        <f t="shared" si="887"/>
        <v>683352.38095238095</v>
      </c>
      <c r="X1023" s="611">
        <f t="shared" si="888"/>
        <v>170838.09523809527</v>
      </c>
      <c r="Y1023" s="610">
        <f t="shared" si="889"/>
        <v>5</v>
      </c>
      <c r="Z1023" s="611">
        <f t="shared" si="890"/>
        <v>170838.09523809524</v>
      </c>
      <c r="AA1023" s="611">
        <f t="shared" si="891"/>
        <v>854190.47619047621</v>
      </c>
      <c r="AB1023" s="611">
        <f t="shared" si="892"/>
        <v>0</v>
      </c>
      <c r="AC1023" s="5" t="b">
        <f t="shared" si="893"/>
        <v>1</v>
      </c>
    </row>
    <row r="1024" spans="1:29" ht="15" customHeight="1">
      <c r="A1024" s="612" t="s">
        <v>526</v>
      </c>
      <c r="B1024" s="804">
        <v>302</v>
      </c>
      <c r="C1024" s="622" t="s">
        <v>531</v>
      </c>
      <c r="D1024" s="601" t="s">
        <v>434</v>
      </c>
      <c r="E1024" s="530" t="s">
        <v>2216</v>
      </c>
      <c r="F1024" s="624" t="s">
        <v>539</v>
      </c>
      <c r="G1024" s="624" t="s">
        <v>545</v>
      </c>
      <c r="H1024" s="624" t="s">
        <v>212</v>
      </c>
      <c r="I1024" s="630" t="s">
        <v>211</v>
      </c>
      <c r="J1024" s="625">
        <v>1</v>
      </c>
      <c r="K1024" s="624" t="s">
        <v>1899</v>
      </c>
      <c r="L1024" s="620">
        <v>854190.47619047621</v>
      </c>
      <c r="M1024" s="624">
        <v>2013</v>
      </c>
      <c r="N1024" s="530" t="s">
        <v>210</v>
      </c>
      <c r="O1024" s="633">
        <f t="shared" si="884"/>
        <v>854190.47619047621</v>
      </c>
      <c r="P1024" s="530" t="s">
        <v>99</v>
      </c>
      <c r="Q1024" s="604"/>
      <c r="R1024" s="609"/>
      <c r="S1024" s="894"/>
      <c r="T1024" s="623">
        <v>5</v>
      </c>
      <c r="U1024" s="634">
        <f t="shared" si="885"/>
        <v>4</v>
      </c>
      <c r="V1024" s="611">
        <f t="shared" si="886"/>
        <v>170838.09523809524</v>
      </c>
      <c r="W1024" s="611">
        <f t="shared" si="887"/>
        <v>683352.38095238095</v>
      </c>
      <c r="X1024" s="611">
        <f t="shared" si="888"/>
        <v>170838.09523809527</v>
      </c>
      <c r="Y1024" s="610">
        <f t="shared" si="889"/>
        <v>5</v>
      </c>
      <c r="Z1024" s="611">
        <f t="shared" si="890"/>
        <v>170838.09523809524</v>
      </c>
      <c r="AA1024" s="611">
        <f t="shared" si="891"/>
        <v>854190.47619047621</v>
      </c>
      <c r="AB1024" s="611">
        <f t="shared" si="892"/>
        <v>0</v>
      </c>
      <c r="AC1024" s="5" t="b">
        <f t="shared" si="893"/>
        <v>1</v>
      </c>
    </row>
    <row r="1025" spans="1:29" ht="15" customHeight="1">
      <c r="A1025" s="612" t="s">
        <v>526</v>
      </c>
      <c r="B1025" s="804">
        <v>303</v>
      </c>
      <c r="C1025" s="622" t="s">
        <v>531</v>
      </c>
      <c r="D1025" s="601" t="s">
        <v>434</v>
      </c>
      <c r="E1025" s="530" t="s">
        <v>2217</v>
      </c>
      <c r="F1025" s="624" t="s">
        <v>539</v>
      </c>
      <c r="G1025" s="624" t="s">
        <v>545</v>
      </c>
      <c r="H1025" s="624" t="s">
        <v>212</v>
      </c>
      <c r="I1025" s="630" t="s">
        <v>211</v>
      </c>
      <c r="J1025" s="625">
        <v>1</v>
      </c>
      <c r="K1025" s="624" t="s">
        <v>1899</v>
      </c>
      <c r="L1025" s="620">
        <v>854190.47619047621</v>
      </c>
      <c r="M1025" s="624">
        <v>2013</v>
      </c>
      <c r="N1025" s="530" t="s">
        <v>210</v>
      </c>
      <c r="O1025" s="633">
        <f t="shared" si="884"/>
        <v>854190.47619047621</v>
      </c>
      <c r="P1025" s="530" t="s">
        <v>99</v>
      </c>
      <c r="Q1025" s="604"/>
      <c r="R1025" s="609"/>
      <c r="S1025" s="894"/>
      <c r="T1025" s="623">
        <v>5</v>
      </c>
      <c r="U1025" s="634">
        <f t="shared" si="885"/>
        <v>4</v>
      </c>
      <c r="V1025" s="611">
        <f t="shared" si="886"/>
        <v>170838.09523809524</v>
      </c>
      <c r="W1025" s="611">
        <f t="shared" si="887"/>
        <v>683352.38095238095</v>
      </c>
      <c r="X1025" s="611">
        <f t="shared" si="888"/>
        <v>170838.09523809527</v>
      </c>
      <c r="Y1025" s="610">
        <f t="shared" si="889"/>
        <v>5</v>
      </c>
      <c r="Z1025" s="611">
        <f t="shared" si="890"/>
        <v>170838.09523809524</v>
      </c>
      <c r="AA1025" s="611">
        <f t="shared" si="891"/>
        <v>854190.47619047621</v>
      </c>
      <c r="AB1025" s="611">
        <f t="shared" si="892"/>
        <v>0</v>
      </c>
      <c r="AC1025" s="5" t="b">
        <f t="shared" si="893"/>
        <v>1</v>
      </c>
    </row>
    <row r="1026" spans="1:29" ht="15" customHeight="1">
      <c r="A1026" s="612" t="s">
        <v>526</v>
      </c>
      <c r="B1026" s="804">
        <v>304</v>
      </c>
      <c r="C1026" s="622" t="s">
        <v>531</v>
      </c>
      <c r="D1026" s="601" t="s">
        <v>434</v>
      </c>
      <c r="E1026" s="530" t="s">
        <v>2218</v>
      </c>
      <c r="F1026" s="624" t="s">
        <v>539</v>
      </c>
      <c r="G1026" s="624" t="s">
        <v>545</v>
      </c>
      <c r="H1026" s="624" t="s">
        <v>212</v>
      </c>
      <c r="I1026" s="630" t="s">
        <v>211</v>
      </c>
      <c r="J1026" s="625">
        <v>1</v>
      </c>
      <c r="K1026" s="624" t="s">
        <v>1899</v>
      </c>
      <c r="L1026" s="620">
        <v>854190.47619047621</v>
      </c>
      <c r="M1026" s="624">
        <v>2013</v>
      </c>
      <c r="N1026" s="530" t="s">
        <v>210</v>
      </c>
      <c r="O1026" s="633">
        <f t="shared" si="884"/>
        <v>854190.47619047621</v>
      </c>
      <c r="P1026" s="530" t="s">
        <v>99</v>
      </c>
      <c r="Q1026" s="604"/>
      <c r="R1026" s="609"/>
      <c r="S1026" s="894"/>
      <c r="T1026" s="623">
        <v>5</v>
      </c>
      <c r="U1026" s="634">
        <f t="shared" si="885"/>
        <v>4</v>
      </c>
      <c r="V1026" s="611">
        <f t="shared" si="886"/>
        <v>170838.09523809524</v>
      </c>
      <c r="W1026" s="611">
        <f t="shared" si="887"/>
        <v>683352.38095238095</v>
      </c>
      <c r="X1026" s="611">
        <f t="shared" si="888"/>
        <v>170838.09523809527</v>
      </c>
      <c r="Y1026" s="610">
        <f t="shared" si="889"/>
        <v>5</v>
      </c>
      <c r="Z1026" s="611">
        <f t="shared" si="890"/>
        <v>170838.09523809524</v>
      </c>
      <c r="AA1026" s="611">
        <f t="shared" si="891"/>
        <v>854190.47619047621</v>
      </c>
      <c r="AB1026" s="611">
        <f t="shared" si="892"/>
        <v>0</v>
      </c>
      <c r="AC1026" s="5" t="b">
        <f t="shared" si="893"/>
        <v>1</v>
      </c>
    </row>
    <row r="1027" spans="1:29" ht="15" customHeight="1">
      <c r="A1027" s="612" t="s">
        <v>526</v>
      </c>
      <c r="B1027" s="804">
        <v>305</v>
      </c>
      <c r="C1027" s="622" t="s">
        <v>531</v>
      </c>
      <c r="D1027" s="601" t="s">
        <v>434</v>
      </c>
      <c r="E1027" s="530" t="s">
        <v>2219</v>
      </c>
      <c r="F1027" s="624" t="s">
        <v>539</v>
      </c>
      <c r="G1027" s="624" t="s">
        <v>545</v>
      </c>
      <c r="H1027" s="624" t="s">
        <v>212</v>
      </c>
      <c r="I1027" s="630" t="s">
        <v>211</v>
      </c>
      <c r="J1027" s="625">
        <v>1</v>
      </c>
      <c r="K1027" s="624" t="s">
        <v>1899</v>
      </c>
      <c r="L1027" s="620">
        <v>854190.47619047621</v>
      </c>
      <c r="M1027" s="624">
        <v>2013</v>
      </c>
      <c r="N1027" s="530" t="s">
        <v>210</v>
      </c>
      <c r="O1027" s="633">
        <f t="shared" si="884"/>
        <v>854190.47619047621</v>
      </c>
      <c r="P1027" s="530" t="s">
        <v>99</v>
      </c>
      <c r="Q1027" s="604"/>
      <c r="R1027" s="609"/>
      <c r="S1027" s="894"/>
      <c r="T1027" s="623">
        <v>5</v>
      </c>
      <c r="U1027" s="634">
        <f t="shared" si="885"/>
        <v>4</v>
      </c>
      <c r="V1027" s="611">
        <f t="shared" si="886"/>
        <v>170838.09523809524</v>
      </c>
      <c r="W1027" s="611">
        <f t="shared" si="887"/>
        <v>683352.38095238095</v>
      </c>
      <c r="X1027" s="611">
        <f t="shared" si="888"/>
        <v>170838.09523809527</v>
      </c>
      <c r="Y1027" s="610">
        <f t="shared" si="889"/>
        <v>5</v>
      </c>
      <c r="Z1027" s="611">
        <f t="shared" si="890"/>
        <v>170838.09523809524</v>
      </c>
      <c r="AA1027" s="611">
        <f t="shared" si="891"/>
        <v>854190.47619047621</v>
      </c>
      <c r="AB1027" s="611">
        <f t="shared" si="892"/>
        <v>0</v>
      </c>
      <c r="AC1027" s="5" t="b">
        <f t="shared" si="893"/>
        <v>1</v>
      </c>
    </row>
    <row r="1028" spans="1:29" ht="15" customHeight="1">
      <c r="A1028" s="612" t="s">
        <v>526</v>
      </c>
      <c r="B1028" s="804">
        <v>306</v>
      </c>
      <c r="C1028" s="622" t="s">
        <v>531</v>
      </c>
      <c r="D1028" s="601" t="s">
        <v>434</v>
      </c>
      <c r="E1028" s="530" t="s">
        <v>2220</v>
      </c>
      <c r="F1028" s="624" t="s">
        <v>539</v>
      </c>
      <c r="G1028" s="624" t="s">
        <v>545</v>
      </c>
      <c r="H1028" s="624" t="s">
        <v>212</v>
      </c>
      <c r="I1028" s="630" t="s">
        <v>211</v>
      </c>
      <c r="J1028" s="625">
        <v>1</v>
      </c>
      <c r="K1028" s="624" t="s">
        <v>1899</v>
      </c>
      <c r="L1028" s="620">
        <v>854190.47619047621</v>
      </c>
      <c r="M1028" s="624">
        <v>2013</v>
      </c>
      <c r="N1028" s="530" t="s">
        <v>210</v>
      </c>
      <c r="O1028" s="633">
        <f t="shared" si="884"/>
        <v>854190.47619047621</v>
      </c>
      <c r="P1028" s="530" t="s">
        <v>99</v>
      </c>
      <c r="Q1028" s="604"/>
      <c r="R1028" s="609"/>
      <c r="S1028" s="894"/>
      <c r="T1028" s="623">
        <v>5</v>
      </c>
      <c r="U1028" s="634">
        <f t="shared" si="885"/>
        <v>4</v>
      </c>
      <c r="V1028" s="611">
        <f t="shared" si="886"/>
        <v>170838.09523809524</v>
      </c>
      <c r="W1028" s="611">
        <f t="shared" si="887"/>
        <v>683352.38095238095</v>
      </c>
      <c r="X1028" s="611">
        <f t="shared" si="888"/>
        <v>170838.09523809527</v>
      </c>
      <c r="Y1028" s="610">
        <f t="shared" si="889"/>
        <v>5</v>
      </c>
      <c r="Z1028" s="611">
        <f t="shared" si="890"/>
        <v>170838.09523809524</v>
      </c>
      <c r="AA1028" s="611">
        <f t="shared" si="891"/>
        <v>854190.47619047621</v>
      </c>
      <c r="AB1028" s="611">
        <f t="shared" si="892"/>
        <v>0</v>
      </c>
      <c r="AC1028" s="5" t="b">
        <f t="shared" si="893"/>
        <v>1</v>
      </c>
    </row>
    <row r="1029" spans="1:29" ht="15" customHeight="1">
      <c r="A1029" s="612" t="s">
        <v>526</v>
      </c>
      <c r="B1029" s="804">
        <v>307</v>
      </c>
      <c r="C1029" s="622" t="s">
        <v>531</v>
      </c>
      <c r="D1029" s="601" t="s">
        <v>434</v>
      </c>
      <c r="E1029" s="530" t="s">
        <v>2221</v>
      </c>
      <c r="F1029" s="624" t="s">
        <v>539</v>
      </c>
      <c r="G1029" s="624" t="s">
        <v>545</v>
      </c>
      <c r="H1029" s="624" t="s">
        <v>212</v>
      </c>
      <c r="I1029" s="630" t="s">
        <v>211</v>
      </c>
      <c r="J1029" s="625">
        <v>1</v>
      </c>
      <c r="K1029" s="624" t="s">
        <v>1899</v>
      </c>
      <c r="L1029" s="620">
        <v>854190.47619047621</v>
      </c>
      <c r="M1029" s="624">
        <v>2013</v>
      </c>
      <c r="N1029" s="530" t="s">
        <v>210</v>
      </c>
      <c r="O1029" s="633">
        <f t="shared" si="884"/>
        <v>854190.47619047621</v>
      </c>
      <c r="P1029" s="530" t="s">
        <v>99</v>
      </c>
      <c r="Q1029" s="604"/>
      <c r="R1029" s="609"/>
      <c r="S1029" s="894"/>
      <c r="T1029" s="623">
        <v>5</v>
      </c>
      <c r="U1029" s="634">
        <f t="shared" si="885"/>
        <v>4</v>
      </c>
      <c r="V1029" s="611">
        <f t="shared" si="886"/>
        <v>170838.09523809524</v>
      </c>
      <c r="W1029" s="611">
        <f t="shared" si="887"/>
        <v>683352.38095238095</v>
      </c>
      <c r="X1029" s="611">
        <f t="shared" si="888"/>
        <v>170838.09523809527</v>
      </c>
      <c r="Y1029" s="610">
        <f t="shared" si="889"/>
        <v>5</v>
      </c>
      <c r="Z1029" s="611">
        <f t="shared" si="890"/>
        <v>170838.09523809524</v>
      </c>
      <c r="AA1029" s="611">
        <f t="shared" si="891"/>
        <v>854190.47619047621</v>
      </c>
      <c r="AB1029" s="611">
        <f t="shared" si="892"/>
        <v>0</v>
      </c>
      <c r="AC1029" s="5" t="b">
        <f t="shared" si="893"/>
        <v>1</v>
      </c>
    </row>
    <row r="1030" spans="1:29" ht="15" customHeight="1">
      <c r="A1030" s="612" t="s">
        <v>526</v>
      </c>
      <c r="B1030" s="804">
        <v>308</v>
      </c>
      <c r="C1030" s="622" t="s">
        <v>531</v>
      </c>
      <c r="D1030" s="601" t="s">
        <v>434</v>
      </c>
      <c r="E1030" s="530" t="s">
        <v>2222</v>
      </c>
      <c r="F1030" s="624" t="s">
        <v>539</v>
      </c>
      <c r="G1030" s="624" t="s">
        <v>545</v>
      </c>
      <c r="H1030" s="624" t="s">
        <v>212</v>
      </c>
      <c r="I1030" s="630" t="s">
        <v>211</v>
      </c>
      <c r="J1030" s="625">
        <v>1</v>
      </c>
      <c r="K1030" s="624" t="s">
        <v>1899</v>
      </c>
      <c r="L1030" s="620">
        <v>854190.47619047621</v>
      </c>
      <c r="M1030" s="624">
        <v>2013</v>
      </c>
      <c r="N1030" s="530" t="s">
        <v>210</v>
      </c>
      <c r="O1030" s="633">
        <f t="shared" si="884"/>
        <v>854190.47619047621</v>
      </c>
      <c r="P1030" s="530" t="s">
        <v>99</v>
      </c>
      <c r="Q1030" s="604"/>
      <c r="R1030" s="609"/>
      <c r="S1030" s="894"/>
      <c r="T1030" s="623">
        <v>5</v>
      </c>
      <c r="U1030" s="634">
        <f t="shared" si="885"/>
        <v>4</v>
      </c>
      <c r="V1030" s="611">
        <f t="shared" si="886"/>
        <v>170838.09523809524</v>
      </c>
      <c r="W1030" s="611">
        <f t="shared" si="887"/>
        <v>683352.38095238095</v>
      </c>
      <c r="X1030" s="611">
        <f t="shared" si="888"/>
        <v>170838.09523809527</v>
      </c>
      <c r="Y1030" s="610">
        <f t="shared" si="889"/>
        <v>5</v>
      </c>
      <c r="Z1030" s="611">
        <f t="shared" si="890"/>
        <v>170838.09523809524</v>
      </c>
      <c r="AA1030" s="611">
        <f t="shared" si="891"/>
        <v>854190.47619047621</v>
      </c>
      <c r="AB1030" s="611">
        <f t="shared" si="892"/>
        <v>0</v>
      </c>
      <c r="AC1030" s="5" t="b">
        <f t="shared" si="893"/>
        <v>1</v>
      </c>
    </row>
    <row r="1031" spans="1:29" ht="15" customHeight="1">
      <c r="A1031" s="612" t="s">
        <v>526</v>
      </c>
      <c r="B1031" s="804">
        <v>309</v>
      </c>
      <c r="C1031" s="622" t="s">
        <v>531</v>
      </c>
      <c r="D1031" s="601" t="s">
        <v>434</v>
      </c>
      <c r="E1031" s="530" t="s">
        <v>2223</v>
      </c>
      <c r="F1031" s="624" t="s">
        <v>539</v>
      </c>
      <c r="G1031" s="624" t="s">
        <v>545</v>
      </c>
      <c r="H1031" s="624" t="s">
        <v>212</v>
      </c>
      <c r="I1031" s="630" t="s">
        <v>211</v>
      </c>
      <c r="J1031" s="625">
        <v>1</v>
      </c>
      <c r="K1031" s="624" t="s">
        <v>1899</v>
      </c>
      <c r="L1031" s="620">
        <v>854190.47619047621</v>
      </c>
      <c r="M1031" s="624">
        <v>2013</v>
      </c>
      <c r="N1031" s="530" t="s">
        <v>210</v>
      </c>
      <c r="O1031" s="633">
        <f t="shared" si="884"/>
        <v>854190.47619047621</v>
      </c>
      <c r="P1031" s="530" t="s">
        <v>99</v>
      </c>
      <c r="Q1031" s="604"/>
      <c r="R1031" s="609"/>
      <c r="S1031" s="894"/>
      <c r="T1031" s="623">
        <v>5</v>
      </c>
      <c r="U1031" s="634">
        <f t="shared" si="885"/>
        <v>4</v>
      </c>
      <c r="V1031" s="611">
        <f t="shared" si="886"/>
        <v>170838.09523809524</v>
      </c>
      <c r="W1031" s="611">
        <f t="shared" si="887"/>
        <v>683352.38095238095</v>
      </c>
      <c r="X1031" s="611">
        <f t="shared" si="888"/>
        <v>170838.09523809527</v>
      </c>
      <c r="Y1031" s="610">
        <f t="shared" si="889"/>
        <v>5</v>
      </c>
      <c r="Z1031" s="611">
        <f t="shared" si="890"/>
        <v>170838.09523809524</v>
      </c>
      <c r="AA1031" s="611">
        <f t="shared" si="891"/>
        <v>854190.47619047621</v>
      </c>
      <c r="AB1031" s="611">
        <f t="shared" si="892"/>
        <v>0</v>
      </c>
      <c r="AC1031" s="5" t="b">
        <f t="shared" si="893"/>
        <v>1</v>
      </c>
    </row>
    <row r="1032" spans="1:29" ht="15" customHeight="1">
      <c r="A1032" s="612" t="s">
        <v>526</v>
      </c>
      <c r="B1032" s="804">
        <v>310</v>
      </c>
      <c r="C1032" s="622" t="s">
        <v>531</v>
      </c>
      <c r="D1032" s="601" t="s">
        <v>434</v>
      </c>
      <c r="E1032" s="530" t="s">
        <v>2224</v>
      </c>
      <c r="F1032" s="624" t="s">
        <v>539</v>
      </c>
      <c r="G1032" s="624" t="s">
        <v>545</v>
      </c>
      <c r="H1032" s="624" t="s">
        <v>212</v>
      </c>
      <c r="I1032" s="630" t="s">
        <v>211</v>
      </c>
      <c r="J1032" s="625">
        <v>1</v>
      </c>
      <c r="K1032" s="624" t="s">
        <v>1899</v>
      </c>
      <c r="L1032" s="620">
        <v>854190.47619047621</v>
      </c>
      <c r="M1032" s="624">
        <v>2013</v>
      </c>
      <c r="N1032" s="530" t="s">
        <v>210</v>
      </c>
      <c r="O1032" s="633">
        <f t="shared" si="884"/>
        <v>854190.47619047621</v>
      </c>
      <c r="P1032" s="530" t="s">
        <v>99</v>
      </c>
      <c r="Q1032" s="604"/>
      <c r="R1032" s="609"/>
      <c r="S1032" s="894"/>
      <c r="T1032" s="623">
        <v>5</v>
      </c>
      <c r="U1032" s="634">
        <f t="shared" si="885"/>
        <v>4</v>
      </c>
      <c r="V1032" s="611">
        <f t="shared" si="886"/>
        <v>170838.09523809524</v>
      </c>
      <c r="W1032" s="611">
        <f t="shared" si="887"/>
        <v>683352.38095238095</v>
      </c>
      <c r="X1032" s="611">
        <f t="shared" si="888"/>
        <v>170838.09523809527</v>
      </c>
      <c r="Y1032" s="610">
        <f t="shared" si="889"/>
        <v>5</v>
      </c>
      <c r="Z1032" s="611">
        <f t="shared" si="890"/>
        <v>170838.09523809524</v>
      </c>
      <c r="AA1032" s="611">
        <f t="shared" si="891"/>
        <v>854190.47619047621</v>
      </c>
      <c r="AB1032" s="611">
        <f t="shared" si="892"/>
        <v>0</v>
      </c>
      <c r="AC1032" s="5" t="b">
        <f t="shared" si="893"/>
        <v>1</v>
      </c>
    </row>
    <row r="1033" spans="1:29" ht="15" customHeight="1">
      <c r="A1033" s="612" t="s">
        <v>526</v>
      </c>
      <c r="B1033" s="804">
        <v>311</v>
      </c>
      <c r="C1033" s="622" t="s">
        <v>531</v>
      </c>
      <c r="D1033" s="601" t="s">
        <v>434</v>
      </c>
      <c r="E1033" s="530" t="s">
        <v>2225</v>
      </c>
      <c r="F1033" s="624" t="s">
        <v>539</v>
      </c>
      <c r="G1033" s="624" t="s">
        <v>545</v>
      </c>
      <c r="H1033" s="624" t="s">
        <v>212</v>
      </c>
      <c r="I1033" s="630" t="s">
        <v>211</v>
      </c>
      <c r="J1033" s="625">
        <v>1</v>
      </c>
      <c r="K1033" s="624" t="s">
        <v>1899</v>
      </c>
      <c r="L1033" s="620">
        <v>854190.47619047621</v>
      </c>
      <c r="M1033" s="624">
        <v>2013</v>
      </c>
      <c r="N1033" s="530" t="s">
        <v>210</v>
      </c>
      <c r="O1033" s="633">
        <f t="shared" si="884"/>
        <v>854190.47619047621</v>
      </c>
      <c r="P1033" s="530" t="s">
        <v>99</v>
      </c>
      <c r="Q1033" s="604"/>
      <c r="R1033" s="609"/>
      <c r="S1033" s="894"/>
      <c r="T1033" s="623">
        <v>5</v>
      </c>
      <c r="U1033" s="634">
        <f t="shared" si="885"/>
        <v>4</v>
      </c>
      <c r="V1033" s="611">
        <f t="shared" si="886"/>
        <v>170838.09523809524</v>
      </c>
      <c r="W1033" s="611">
        <f t="shared" si="887"/>
        <v>683352.38095238095</v>
      </c>
      <c r="X1033" s="611">
        <f t="shared" si="888"/>
        <v>170838.09523809527</v>
      </c>
      <c r="Y1033" s="610">
        <f t="shared" si="889"/>
        <v>5</v>
      </c>
      <c r="Z1033" s="611">
        <f t="shared" si="890"/>
        <v>170838.09523809524</v>
      </c>
      <c r="AA1033" s="611">
        <f t="shared" si="891"/>
        <v>854190.47619047621</v>
      </c>
      <c r="AB1033" s="611">
        <f t="shared" si="892"/>
        <v>0</v>
      </c>
      <c r="AC1033" s="5" t="b">
        <f t="shared" si="893"/>
        <v>1</v>
      </c>
    </row>
    <row r="1034" spans="1:29" ht="15" customHeight="1">
      <c r="A1034" s="612" t="s">
        <v>526</v>
      </c>
      <c r="B1034" s="804">
        <v>312</v>
      </c>
      <c r="C1034" s="622" t="s">
        <v>531</v>
      </c>
      <c r="D1034" s="601" t="s">
        <v>434</v>
      </c>
      <c r="E1034" s="530" t="s">
        <v>566</v>
      </c>
      <c r="F1034" s="624" t="s">
        <v>539</v>
      </c>
      <c r="G1034" s="624" t="s">
        <v>545</v>
      </c>
      <c r="H1034" s="624" t="s">
        <v>212</v>
      </c>
      <c r="I1034" s="630" t="s">
        <v>211</v>
      </c>
      <c r="J1034" s="625">
        <v>1</v>
      </c>
      <c r="K1034" s="624" t="s">
        <v>1899</v>
      </c>
      <c r="L1034" s="620">
        <v>854190.47619047621</v>
      </c>
      <c r="M1034" s="624">
        <v>2013</v>
      </c>
      <c r="N1034" s="530" t="s">
        <v>210</v>
      </c>
      <c r="O1034" s="633">
        <f t="shared" si="884"/>
        <v>854190.47619047621</v>
      </c>
      <c r="P1034" s="530" t="s">
        <v>99</v>
      </c>
      <c r="Q1034" s="604"/>
      <c r="R1034" s="609"/>
      <c r="S1034" s="894"/>
      <c r="T1034" s="623">
        <v>5</v>
      </c>
      <c r="U1034" s="634">
        <f t="shared" si="885"/>
        <v>4</v>
      </c>
      <c r="V1034" s="611">
        <f t="shared" si="886"/>
        <v>170838.09523809524</v>
      </c>
      <c r="W1034" s="611">
        <f t="shared" si="887"/>
        <v>683352.38095238095</v>
      </c>
      <c r="X1034" s="611">
        <f t="shared" si="888"/>
        <v>170838.09523809527</v>
      </c>
      <c r="Y1034" s="610">
        <f t="shared" si="889"/>
        <v>5</v>
      </c>
      <c r="Z1034" s="611">
        <f t="shared" si="890"/>
        <v>170838.09523809524</v>
      </c>
      <c r="AA1034" s="611">
        <f t="shared" si="891"/>
        <v>854190.47619047621</v>
      </c>
      <c r="AB1034" s="611">
        <f t="shared" si="892"/>
        <v>0</v>
      </c>
      <c r="AC1034" s="5" t="b">
        <f t="shared" si="893"/>
        <v>1</v>
      </c>
    </row>
    <row r="1035" spans="1:29" ht="15" customHeight="1">
      <c r="A1035" s="612" t="s">
        <v>526</v>
      </c>
      <c r="B1035" s="804">
        <v>313</v>
      </c>
      <c r="C1035" s="622" t="s">
        <v>531</v>
      </c>
      <c r="D1035" s="601" t="s">
        <v>434</v>
      </c>
      <c r="E1035" s="530" t="s">
        <v>2014</v>
      </c>
      <c r="F1035" s="624" t="s">
        <v>539</v>
      </c>
      <c r="G1035" s="624" t="s">
        <v>545</v>
      </c>
      <c r="H1035" s="624" t="s">
        <v>212</v>
      </c>
      <c r="I1035" s="630" t="s">
        <v>211</v>
      </c>
      <c r="J1035" s="625">
        <v>1</v>
      </c>
      <c r="K1035" s="624" t="s">
        <v>1899</v>
      </c>
      <c r="L1035" s="620">
        <v>854190.47619047621</v>
      </c>
      <c r="M1035" s="624">
        <v>2013</v>
      </c>
      <c r="N1035" s="530" t="s">
        <v>210</v>
      </c>
      <c r="O1035" s="633">
        <f t="shared" si="884"/>
        <v>854190.47619047621</v>
      </c>
      <c r="P1035" s="530" t="s">
        <v>99</v>
      </c>
      <c r="Q1035" s="604"/>
      <c r="R1035" s="609"/>
      <c r="S1035" s="894"/>
      <c r="T1035" s="623">
        <v>5</v>
      </c>
      <c r="U1035" s="634">
        <f t="shared" si="885"/>
        <v>4</v>
      </c>
      <c r="V1035" s="611">
        <f t="shared" si="886"/>
        <v>170838.09523809524</v>
      </c>
      <c r="W1035" s="611">
        <f t="shared" si="887"/>
        <v>683352.38095238095</v>
      </c>
      <c r="X1035" s="611">
        <f t="shared" si="888"/>
        <v>170838.09523809527</v>
      </c>
      <c r="Y1035" s="610">
        <f t="shared" si="889"/>
        <v>5</v>
      </c>
      <c r="Z1035" s="611">
        <f t="shared" si="890"/>
        <v>170838.09523809524</v>
      </c>
      <c r="AA1035" s="611">
        <f t="shared" si="891"/>
        <v>854190.47619047621</v>
      </c>
      <c r="AB1035" s="611">
        <f t="shared" si="892"/>
        <v>0</v>
      </c>
      <c r="AC1035" s="5" t="b">
        <f t="shared" si="893"/>
        <v>1</v>
      </c>
    </row>
    <row r="1036" spans="1:29" ht="15" customHeight="1">
      <c r="A1036" s="612" t="s">
        <v>526</v>
      </c>
      <c r="B1036" s="804">
        <v>314</v>
      </c>
      <c r="C1036" s="622" t="s">
        <v>531</v>
      </c>
      <c r="D1036" s="601" t="s">
        <v>434</v>
      </c>
      <c r="E1036" s="530" t="s">
        <v>2016</v>
      </c>
      <c r="F1036" s="624" t="s">
        <v>539</v>
      </c>
      <c r="G1036" s="624" t="s">
        <v>545</v>
      </c>
      <c r="H1036" s="624" t="s">
        <v>212</v>
      </c>
      <c r="I1036" s="630" t="s">
        <v>211</v>
      </c>
      <c r="J1036" s="625">
        <v>1</v>
      </c>
      <c r="K1036" s="624" t="s">
        <v>1899</v>
      </c>
      <c r="L1036" s="620">
        <v>854190.47619047621</v>
      </c>
      <c r="M1036" s="624">
        <v>2013</v>
      </c>
      <c r="N1036" s="530" t="s">
        <v>210</v>
      </c>
      <c r="O1036" s="633">
        <f t="shared" si="884"/>
        <v>854190.47619047621</v>
      </c>
      <c r="P1036" s="530" t="s">
        <v>99</v>
      </c>
      <c r="Q1036" s="604"/>
      <c r="R1036" s="609"/>
      <c r="S1036" s="894"/>
      <c r="T1036" s="623">
        <v>5</v>
      </c>
      <c r="U1036" s="634">
        <f t="shared" si="885"/>
        <v>4</v>
      </c>
      <c r="V1036" s="611">
        <f t="shared" si="886"/>
        <v>170838.09523809524</v>
      </c>
      <c r="W1036" s="611">
        <f t="shared" si="887"/>
        <v>683352.38095238095</v>
      </c>
      <c r="X1036" s="611">
        <f t="shared" si="888"/>
        <v>170838.09523809527</v>
      </c>
      <c r="Y1036" s="610">
        <f t="shared" si="889"/>
        <v>5</v>
      </c>
      <c r="Z1036" s="611">
        <f t="shared" si="890"/>
        <v>170838.09523809524</v>
      </c>
      <c r="AA1036" s="611">
        <f t="shared" si="891"/>
        <v>854190.47619047621</v>
      </c>
      <c r="AB1036" s="611">
        <f t="shared" si="892"/>
        <v>0</v>
      </c>
      <c r="AC1036" s="5" t="b">
        <f t="shared" si="893"/>
        <v>1</v>
      </c>
    </row>
    <row r="1037" spans="1:29" ht="15" customHeight="1">
      <c r="A1037" s="612" t="s">
        <v>526</v>
      </c>
      <c r="B1037" s="804">
        <v>315</v>
      </c>
      <c r="C1037" s="622" t="s">
        <v>531</v>
      </c>
      <c r="D1037" s="601" t="s">
        <v>434</v>
      </c>
      <c r="E1037" s="530" t="s">
        <v>2018</v>
      </c>
      <c r="F1037" s="624" t="s">
        <v>539</v>
      </c>
      <c r="G1037" s="624" t="s">
        <v>545</v>
      </c>
      <c r="H1037" s="624" t="s">
        <v>212</v>
      </c>
      <c r="I1037" s="630" t="s">
        <v>211</v>
      </c>
      <c r="J1037" s="625">
        <v>1</v>
      </c>
      <c r="K1037" s="624" t="s">
        <v>1899</v>
      </c>
      <c r="L1037" s="620">
        <v>854190.47619047621</v>
      </c>
      <c r="M1037" s="624">
        <v>2013</v>
      </c>
      <c r="N1037" s="530" t="s">
        <v>210</v>
      </c>
      <c r="O1037" s="633">
        <f t="shared" si="884"/>
        <v>854190.47619047621</v>
      </c>
      <c r="P1037" s="530" t="s">
        <v>99</v>
      </c>
      <c r="Q1037" s="604"/>
      <c r="R1037" s="609"/>
      <c r="S1037" s="894"/>
      <c r="T1037" s="623">
        <v>5</v>
      </c>
      <c r="U1037" s="634">
        <f t="shared" si="885"/>
        <v>4</v>
      </c>
      <c r="V1037" s="611">
        <f t="shared" si="886"/>
        <v>170838.09523809524</v>
      </c>
      <c r="W1037" s="611">
        <f t="shared" si="887"/>
        <v>683352.38095238095</v>
      </c>
      <c r="X1037" s="611">
        <f t="shared" si="888"/>
        <v>170838.09523809527</v>
      </c>
      <c r="Y1037" s="610">
        <f t="shared" si="889"/>
        <v>5</v>
      </c>
      <c r="Z1037" s="611">
        <f t="shared" si="890"/>
        <v>170838.09523809524</v>
      </c>
      <c r="AA1037" s="611">
        <f t="shared" si="891"/>
        <v>854190.47619047621</v>
      </c>
      <c r="AB1037" s="611">
        <f t="shared" si="892"/>
        <v>0</v>
      </c>
      <c r="AC1037" s="5" t="b">
        <f t="shared" si="893"/>
        <v>1</v>
      </c>
    </row>
    <row r="1038" spans="1:29" ht="15" customHeight="1">
      <c r="A1038" s="612" t="s">
        <v>526</v>
      </c>
      <c r="B1038" s="804">
        <v>316</v>
      </c>
      <c r="C1038" s="622" t="s">
        <v>531</v>
      </c>
      <c r="D1038" s="601" t="s">
        <v>434</v>
      </c>
      <c r="E1038" s="530" t="s">
        <v>2020</v>
      </c>
      <c r="F1038" s="624" t="s">
        <v>539</v>
      </c>
      <c r="G1038" s="624" t="s">
        <v>545</v>
      </c>
      <c r="H1038" s="624" t="s">
        <v>212</v>
      </c>
      <c r="I1038" s="630" t="s">
        <v>211</v>
      </c>
      <c r="J1038" s="625">
        <v>1</v>
      </c>
      <c r="K1038" s="624" t="s">
        <v>1899</v>
      </c>
      <c r="L1038" s="620">
        <v>854190.47619047621</v>
      </c>
      <c r="M1038" s="624">
        <v>2013</v>
      </c>
      <c r="N1038" s="530" t="s">
        <v>210</v>
      </c>
      <c r="O1038" s="633">
        <f t="shared" si="884"/>
        <v>854190.47619047621</v>
      </c>
      <c r="P1038" s="530" t="s">
        <v>99</v>
      </c>
      <c r="Q1038" s="604"/>
      <c r="R1038" s="609"/>
      <c r="S1038" s="894"/>
      <c r="T1038" s="623">
        <v>5</v>
      </c>
      <c r="U1038" s="634">
        <f t="shared" si="885"/>
        <v>4</v>
      </c>
      <c r="V1038" s="611">
        <f t="shared" si="886"/>
        <v>170838.09523809524</v>
      </c>
      <c r="W1038" s="611">
        <f t="shared" si="887"/>
        <v>683352.38095238095</v>
      </c>
      <c r="X1038" s="611">
        <f t="shared" si="888"/>
        <v>170838.09523809527</v>
      </c>
      <c r="Y1038" s="610">
        <f t="shared" si="889"/>
        <v>5</v>
      </c>
      <c r="Z1038" s="611">
        <f t="shared" si="890"/>
        <v>170838.09523809524</v>
      </c>
      <c r="AA1038" s="611">
        <f t="shared" si="891"/>
        <v>854190.47619047621</v>
      </c>
      <c r="AB1038" s="611">
        <f t="shared" si="892"/>
        <v>0</v>
      </c>
      <c r="AC1038" s="5" t="b">
        <f t="shared" si="893"/>
        <v>1</v>
      </c>
    </row>
    <row r="1039" spans="1:29" ht="15" customHeight="1">
      <c r="A1039" s="612" t="s">
        <v>526</v>
      </c>
      <c r="B1039" s="804">
        <v>317</v>
      </c>
      <c r="C1039" s="622" t="s">
        <v>531</v>
      </c>
      <c r="D1039" s="601" t="s">
        <v>434</v>
      </c>
      <c r="E1039" s="530" t="s">
        <v>2022</v>
      </c>
      <c r="F1039" s="624" t="s">
        <v>539</v>
      </c>
      <c r="G1039" s="624" t="s">
        <v>545</v>
      </c>
      <c r="H1039" s="624" t="s">
        <v>212</v>
      </c>
      <c r="I1039" s="630" t="s">
        <v>211</v>
      </c>
      <c r="J1039" s="625">
        <v>1</v>
      </c>
      <c r="K1039" s="624" t="s">
        <v>1899</v>
      </c>
      <c r="L1039" s="620">
        <v>854190.47619047621</v>
      </c>
      <c r="M1039" s="624">
        <v>2013</v>
      </c>
      <c r="N1039" s="530" t="s">
        <v>210</v>
      </c>
      <c r="O1039" s="633">
        <f t="shared" si="884"/>
        <v>854190.47619047621</v>
      </c>
      <c r="P1039" s="530" t="s">
        <v>99</v>
      </c>
      <c r="Q1039" s="604"/>
      <c r="R1039" s="609"/>
      <c r="S1039" s="894"/>
      <c r="T1039" s="623">
        <v>5</v>
      </c>
      <c r="U1039" s="634">
        <f t="shared" si="885"/>
        <v>4</v>
      </c>
      <c r="V1039" s="611">
        <f t="shared" si="886"/>
        <v>170838.09523809524</v>
      </c>
      <c r="W1039" s="611">
        <f t="shared" si="887"/>
        <v>683352.38095238095</v>
      </c>
      <c r="X1039" s="611">
        <f t="shared" si="888"/>
        <v>170838.09523809527</v>
      </c>
      <c r="Y1039" s="610">
        <f t="shared" si="889"/>
        <v>5</v>
      </c>
      <c r="Z1039" s="611">
        <f t="shared" si="890"/>
        <v>170838.09523809524</v>
      </c>
      <c r="AA1039" s="611">
        <f t="shared" si="891"/>
        <v>854190.47619047621</v>
      </c>
      <c r="AB1039" s="611">
        <f t="shared" si="892"/>
        <v>0</v>
      </c>
      <c r="AC1039" s="5" t="b">
        <f t="shared" si="893"/>
        <v>1</v>
      </c>
    </row>
    <row r="1040" spans="1:29" ht="15" customHeight="1">
      <c r="A1040" s="612" t="s">
        <v>526</v>
      </c>
      <c r="B1040" s="804">
        <v>318</v>
      </c>
      <c r="C1040" s="622" t="s">
        <v>531</v>
      </c>
      <c r="D1040" s="601" t="s">
        <v>434</v>
      </c>
      <c r="E1040" s="530" t="s">
        <v>2024</v>
      </c>
      <c r="F1040" s="624" t="s">
        <v>539</v>
      </c>
      <c r="G1040" s="624" t="s">
        <v>545</v>
      </c>
      <c r="H1040" s="624" t="s">
        <v>212</v>
      </c>
      <c r="I1040" s="630" t="s">
        <v>211</v>
      </c>
      <c r="J1040" s="625">
        <v>1</v>
      </c>
      <c r="K1040" s="624" t="s">
        <v>1899</v>
      </c>
      <c r="L1040" s="620">
        <v>854190.47619047621</v>
      </c>
      <c r="M1040" s="624">
        <v>2013</v>
      </c>
      <c r="N1040" s="530" t="s">
        <v>210</v>
      </c>
      <c r="O1040" s="633">
        <f t="shared" si="884"/>
        <v>854190.47619047621</v>
      </c>
      <c r="P1040" s="530" t="s">
        <v>99</v>
      </c>
      <c r="Q1040" s="604"/>
      <c r="R1040" s="609"/>
      <c r="S1040" s="894"/>
      <c r="T1040" s="623">
        <v>5</v>
      </c>
      <c r="U1040" s="634">
        <f t="shared" si="885"/>
        <v>4</v>
      </c>
      <c r="V1040" s="611">
        <f t="shared" si="886"/>
        <v>170838.09523809524</v>
      </c>
      <c r="W1040" s="611">
        <f t="shared" si="887"/>
        <v>683352.38095238095</v>
      </c>
      <c r="X1040" s="611">
        <f t="shared" si="888"/>
        <v>170838.09523809527</v>
      </c>
      <c r="Y1040" s="610">
        <f t="shared" si="889"/>
        <v>5</v>
      </c>
      <c r="Z1040" s="611">
        <f t="shared" si="890"/>
        <v>170838.09523809524</v>
      </c>
      <c r="AA1040" s="611">
        <f t="shared" si="891"/>
        <v>854190.47619047621</v>
      </c>
      <c r="AB1040" s="611">
        <f t="shared" si="892"/>
        <v>0</v>
      </c>
      <c r="AC1040" s="5" t="b">
        <f t="shared" si="893"/>
        <v>1</v>
      </c>
    </row>
    <row r="1041" spans="1:29" ht="15" customHeight="1">
      <c r="A1041" s="612" t="s">
        <v>526</v>
      </c>
      <c r="B1041" s="804">
        <v>319</v>
      </c>
      <c r="C1041" s="622" t="s">
        <v>531</v>
      </c>
      <c r="D1041" s="601" t="s">
        <v>434</v>
      </c>
      <c r="E1041" s="530" t="s">
        <v>2026</v>
      </c>
      <c r="F1041" s="624" t="s">
        <v>539</v>
      </c>
      <c r="G1041" s="624" t="s">
        <v>545</v>
      </c>
      <c r="H1041" s="624" t="s">
        <v>212</v>
      </c>
      <c r="I1041" s="630" t="s">
        <v>211</v>
      </c>
      <c r="J1041" s="625">
        <v>1</v>
      </c>
      <c r="K1041" s="624" t="s">
        <v>1899</v>
      </c>
      <c r="L1041" s="620">
        <v>854190.47619047621</v>
      </c>
      <c r="M1041" s="624">
        <v>2013</v>
      </c>
      <c r="N1041" s="530" t="s">
        <v>210</v>
      </c>
      <c r="O1041" s="633">
        <f t="shared" si="884"/>
        <v>854190.47619047621</v>
      </c>
      <c r="P1041" s="530" t="s">
        <v>99</v>
      </c>
      <c r="Q1041" s="604"/>
      <c r="R1041" s="609"/>
      <c r="S1041" s="894"/>
      <c r="T1041" s="623">
        <v>5</v>
      </c>
      <c r="U1041" s="634">
        <f t="shared" si="885"/>
        <v>4</v>
      </c>
      <c r="V1041" s="611">
        <f t="shared" si="886"/>
        <v>170838.09523809524</v>
      </c>
      <c r="W1041" s="611">
        <f t="shared" si="887"/>
        <v>683352.38095238095</v>
      </c>
      <c r="X1041" s="611">
        <f t="shared" si="888"/>
        <v>170838.09523809527</v>
      </c>
      <c r="Y1041" s="610">
        <f t="shared" si="889"/>
        <v>5</v>
      </c>
      <c r="Z1041" s="611">
        <f t="shared" si="890"/>
        <v>170838.09523809524</v>
      </c>
      <c r="AA1041" s="611">
        <f t="shared" si="891"/>
        <v>854190.47619047621</v>
      </c>
      <c r="AB1041" s="611">
        <f t="shared" si="892"/>
        <v>0</v>
      </c>
      <c r="AC1041" s="5" t="b">
        <f t="shared" si="893"/>
        <v>1</v>
      </c>
    </row>
    <row r="1042" spans="1:29" ht="15" customHeight="1">
      <c r="A1042" s="612" t="s">
        <v>526</v>
      </c>
      <c r="B1042" s="804">
        <v>320</v>
      </c>
      <c r="C1042" s="622" t="s">
        <v>531</v>
      </c>
      <c r="D1042" s="601" t="s">
        <v>434</v>
      </c>
      <c r="E1042" s="530" t="s">
        <v>2028</v>
      </c>
      <c r="F1042" s="624" t="s">
        <v>539</v>
      </c>
      <c r="G1042" s="624" t="s">
        <v>545</v>
      </c>
      <c r="H1042" s="624" t="s">
        <v>212</v>
      </c>
      <c r="I1042" s="630" t="s">
        <v>211</v>
      </c>
      <c r="J1042" s="625">
        <v>1</v>
      </c>
      <c r="K1042" s="624" t="s">
        <v>1899</v>
      </c>
      <c r="L1042" s="620">
        <v>854190.47619047621</v>
      </c>
      <c r="M1042" s="624">
        <v>2013</v>
      </c>
      <c r="N1042" s="530" t="s">
        <v>210</v>
      </c>
      <c r="O1042" s="633">
        <f t="shared" si="884"/>
        <v>854190.47619047621</v>
      </c>
      <c r="P1042" s="530" t="s">
        <v>99</v>
      </c>
      <c r="Q1042" s="604"/>
      <c r="R1042" s="609"/>
      <c r="S1042" s="894"/>
      <c r="T1042" s="623">
        <v>5</v>
      </c>
      <c r="U1042" s="634">
        <f t="shared" si="885"/>
        <v>4</v>
      </c>
      <c r="V1042" s="611">
        <f t="shared" si="886"/>
        <v>170838.09523809524</v>
      </c>
      <c r="W1042" s="611">
        <f t="shared" si="887"/>
        <v>683352.38095238095</v>
      </c>
      <c r="X1042" s="611">
        <f t="shared" si="888"/>
        <v>170838.09523809527</v>
      </c>
      <c r="Y1042" s="610">
        <f t="shared" si="889"/>
        <v>5</v>
      </c>
      <c r="Z1042" s="611">
        <f t="shared" si="890"/>
        <v>170838.09523809524</v>
      </c>
      <c r="AA1042" s="611">
        <f t="shared" si="891"/>
        <v>854190.47619047621</v>
      </c>
      <c r="AB1042" s="611">
        <f t="shared" si="892"/>
        <v>0</v>
      </c>
      <c r="AC1042" s="5" t="b">
        <f t="shared" si="893"/>
        <v>1</v>
      </c>
    </row>
    <row r="1043" spans="1:29" ht="15" customHeight="1">
      <c r="A1043" s="612" t="s">
        <v>526</v>
      </c>
      <c r="B1043" s="804">
        <v>321</v>
      </c>
      <c r="C1043" s="622" t="s">
        <v>531</v>
      </c>
      <c r="D1043" s="601" t="s">
        <v>434</v>
      </c>
      <c r="E1043" s="530" t="s">
        <v>2030</v>
      </c>
      <c r="F1043" s="624" t="s">
        <v>539</v>
      </c>
      <c r="G1043" s="624" t="s">
        <v>545</v>
      </c>
      <c r="H1043" s="624" t="s">
        <v>212</v>
      </c>
      <c r="I1043" s="630" t="s">
        <v>211</v>
      </c>
      <c r="J1043" s="625">
        <v>1</v>
      </c>
      <c r="K1043" s="624" t="s">
        <v>1899</v>
      </c>
      <c r="L1043" s="620">
        <v>854190.47619047621</v>
      </c>
      <c r="M1043" s="624">
        <v>2013</v>
      </c>
      <c r="N1043" s="530" t="s">
        <v>210</v>
      </c>
      <c r="O1043" s="633">
        <f t="shared" si="884"/>
        <v>854190.47619047621</v>
      </c>
      <c r="P1043" s="530" t="s">
        <v>99</v>
      </c>
      <c r="Q1043" s="604"/>
      <c r="R1043" s="609"/>
      <c r="S1043" s="894"/>
      <c r="T1043" s="623">
        <v>5</v>
      </c>
      <c r="U1043" s="634">
        <f t="shared" si="885"/>
        <v>4</v>
      </c>
      <c r="V1043" s="611">
        <f t="shared" si="886"/>
        <v>170838.09523809524</v>
      </c>
      <c r="W1043" s="611">
        <f t="shared" si="887"/>
        <v>683352.38095238095</v>
      </c>
      <c r="X1043" s="611">
        <f t="shared" si="888"/>
        <v>170838.09523809527</v>
      </c>
      <c r="Y1043" s="610">
        <f t="shared" si="889"/>
        <v>5</v>
      </c>
      <c r="Z1043" s="611">
        <f t="shared" si="890"/>
        <v>170838.09523809524</v>
      </c>
      <c r="AA1043" s="611">
        <f t="shared" si="891"/>
        <v>854190.47619047621</v>
      </c>
      <c r="AB1043" s="611">
        <f t="shared" si="892"/>
        <v>0</v>
      </c>
      <c r="AC1043" s="5" t="b">
        <f t="shared" si="893"/>
        <v>1</v>
      </c>
    </row>
    <row r="1044" spans="1:29" ht="15" customHeight="1">
      <c r="A1044" s="612" t="s">
        <v>526</v>
      </c>
      <c r="B1044" s="804">
        <v>322</v>
      </c>
      <c r="C1044" s="622" t="s">
        <v>531</v>
      </c>
      <c r="D1044" s="601" t="s">
        <v>434</v>
      </c>
      <c r="E1044" s="530" t="s">
        <v>2032</v>
      </c>
      <c r="F1044" s="624" t="s">
        <v>539</v>
      </c>
      <c r="G1044" s="624" t="s">
        <v>545</v>
      </c>
      <c r="H1044" s="624" t="s">
        <v>212</v>
      </c>
      <c r="I1044" s="630" t="s">
        <v>211</v>
      </c>
      <c r="J1044" s="625">
        <v>1</v>
      </c>
      <c r="K1044" s="624" t="s">
        <v>1899</v>
      </c>
      <c r="L1044" s="620">
        <v>854190.47619047621</v>
      </c>
      <c r="M1044" s="624">
        <v>2013</v>
      </c>
      <c r="N1044" s="530" t="s">
        <v>210</v>
      </c>
      <c r="O1044" s="633">
        <f t="shared" si="884"/>
        <v>854190.47619047621</v>
      </c>
      <c r="P1044" s="530" t="s">
        <v>99</v>
      </c>
      <c r="Q1044" s="604"/>
      <c r="R1044" s="609"/>
      <c r="S1044" s="894"/>
      <c r="T1044" s="623">
        <v>5</v>
      </c>
      <c r="U1044" s="634">
        <f t="shared" si="885"/>
        <v>4</v>
      </c>
      <c r="V1044" s="611">
        <f t="shared" si="886"/>
        <v>170838.09523809524</v>
      </c>
      <c r="W1044" s="611">
        <f t="shared" si="887"/>
        <v>683352.38095238095</v>
      </c>
      <c r="X1044" s="611">
        <f t="shared" si="888"/>
        <v>170838.09523809527</v>
      </c>
      <c r="Y1044" s="610">
        <f t="shared" si="889"/>
        <v>5</v>
      </c>
      <c r="Z1044" s="611">
        <f t="shared" si="890"/>
        <v>170838.09523809524</v>
      </c>
      <c r="AA1044" s="611">
        <f t="shared" si="891"/>
        <v>854190.47619047621</v>
      </c>
      <c r="AB1044" s="611">
        <f t="shared" si="892"/>
        <v>0</v>
      </c>
      <c r="AC1044" s="5" t="b">
        <f t="shared" si="893"/>
        <v>1</v>
      </c>
    </row>
    <row r="1045" spans="1:29" ht="15" customHeight="1">
      <c r="A1045" s="612" t="s">
        <v>526</v>
      </c>
      <c r="B1045" s="804">
        <v>323</v>
      </c>
      <c r="C1045" s="622" t="s">
        <v>531</v>
      </c>
      <c r="D1045" s="601" t="s">
        <v>434</v>
      </c>
      <c r="E1045" s="530" t="s">
        <v>2226</v>
      </c>
      <c r="F1045" s="624" t="s">
        <v>539</v>
      </c>
      <c r="G1045" s="624" t="s">
        <v>545</v>
      </c>
      <c r="H1045" s="624" t="s">
        <v>212</v>
      </c>
      <c r="I1045" s="630" t="s">
        <v>211</v>
      </c>
      <c r="J1045" s="625">
        <v>1</v>
      </c>
      <c r="K1045" s="624" t="s">
        <v>1899</v>
      </c>
      <c r="L1045" s="620">
        <v>854190.47619047621</v>
      </c>
      <c r="M1045" s="624">
        <v>2013</v>
      </c>
      <c r="N1045" s="530" t="s">
        <v>210</v>
      </c>
      <c r="O1045" s="633">
        <f t="shared" si="884"/>
        <v>854190.47619047621</v>
      </c>
      <c r="P1045" s="530" t="s">
        <v>99</v>
      </c>
      <c r="Q1045" s="604"/>
      <c r="R1045" s="609"/>
      <c r="S1045" s="894"/>
      <c r="T1045" s="623">
        <v>5</v>
      </c>
      <c r="U1045" s="634">
        <f t="shared" si="885"/>
        <v>4</v>
      </c>
      <c r="V1045" s="611">
        <f t="shared" si="886"/>
        <v>170838.09523809524</v>
      </c>
      <c r="W1045" s="611">
        <f t="shared" si="887"/>
        <v>683352.38095238095</v>
      </c>
      <c r="X1045" s="611">
        <f t="shared" si="888"/>
        <v>170838.09523809527</v>
      </c>
      <c r="Y1045" s="610">
        <f t="shared" si="889"/>
        <v>5</v>
      </c>
      <c r="Z1045" s="611">
        <f t="shared" si="890"/>
        <v>170838.09523809524</v>
      </c>
      <c r="AA1045" s="611">
        <f t="shared" si="891"/>
        <v>854190.47619047621</v>
      </c>
      <c r="AB1045" s="611">
        <f t="shared" si="892"/>
        <v>0</v>
      </c>
      <c r="AC1045" s="5" t="b">
        <f t="shared" si="893"/>
        <v>1</v>
      </c>
    </row>
    <row r="1046" spans="1:29" ht="15" customHeight="1">
      <c r="A1046" s="612" t="s">
        <v>526</v>
      </c>
      <c r="B1046" s="804">
        <v>324</v>
      </c>
      <c r="C1046" s="622" t="s">
        <v>531</v>
      </c>
      <c r="D1046" s="601" t="s">
        <v>434</v>
      </c>
      <c r="E1046" s="530" t="s">
        <v>2227</v>
      </c>
      <c r="F1046" s="624" t="s">
        <v>539</v>
      </c>
      <c r="G1046" s="624" t="s">
        <v>545</v>
      </c>
      <c r="H1046" s="624" t="s">
        <v>212</v>
      </c>
      <c r="I1046" s="630" t="s">
        <v>211</v>
      </c>
      <c r="J1046" s="625">
        <v>1</v>
      </c>
      <c r="K1046" s="624" t="s">
        <v>1899</v>
      </c>
      <c r="L1046" s="620">
        <v>854190.47619047621</v>
      </c>
      <c r="M1046" s="624">
        <v>2013</v>
      </c>
      <c r="N1046" s="530" t="s">
        <v>210</v>
      </c>
      <c r="O1046" s="633">
        <f t="shared" si="884"/>
        <v>854190.47619047621</v>
      </c>
      <c r="P1046" s="530" t="s">
        <v>99</v>
      </c>
      <c r="Q1046" s="604"/>
      <c r="R1046" s="609"/>
      <c r="S1046" s="894"/>
      <c r="T1046" s="623">
        <v>5</v>
      </c>
      <c r="U1046" s="634">
        <f t="shared" si="885"/>
        <v>4</v>
      </c>
      <c r="V1046" s="611">
        <f t="shared" si="886"/>
        <v>170838.09523809524</v>
      </c>
      <c r="W1046" s="611">
        <f t="shared" si="887"/>
        <v>683352.38095238095</v>
      </c>
      <c r="X1046" s="611">
        <f t="shared" si="888"/>
        <v>170838.09523809527</v>
      </c>
      <c r="Y1046" s="610">
        <f t="shared" si="889"/>
        <v>5</v>
      </c>
      <c r="Z1046" s="611">
        <f t="shared" si="890"/>
        <v>170838.09523809524</v>
      </c>
      <c r="AA1046" s="611">
        <f t="shared" si="891"/>
        <v>854190.47619047621</v>
      </c>
      <c r="AB1046" s="611">
        <f t="shared" si="892"/>
        <v>0</v>
      </c>
      <c r="AC1046" s="5" t="b">
        <f t="shared" si="893"/>
        <v>1</v>
      </c>
    </row>
    <row r="1047" spans="1:29" ht="15" customHeight="1">
      <c r="A1047" s="612" t="s">
        <v>526</v>
      </c>
      <c r="B1047" s="804">
        <v>325</v>
      </c>
      <c r="C1047" s="622" t="s">
        <v>531</v>
      </c>
      <c r="D1047" s="601" t="s">
        <v>434</v>
      </c>
      <c r="E1047" s="530" t="s">
        <v>2228</v>
      </c>
      <c r="F1047" s="624" t="s">
        <v>539</v>
      </c>
      <c r="G1047" s="624" t="s">
        <v>545</v>
      </c>
      <c r="H1047" s="624" t="s">
        <v>212</v>
      </c>
      <c r="I1047" s="630" t="s">
        <v>211</v>
      </c>
      <c r="J1047" s="625">
        <v>1</v>
      </c>
      <c r="K1047" s="624" t="s">
        <v>1899</v>
      </c>
      <c r="L1047" s="620">
        <v>854190.47619047621</v>
      </c>
      <c r="M1047" s="624">
        <v>2013</v>
      </c>
      <c r="N1047" s="530" t="s">
        <v>210</v>
      </c>
      <c r="O1047" s="633">
        <f t="shared" si="884"/>
        <v>854190.47619047621</v>
      </c>
      <c r="P1047" s="530" t="s">
        <v>99</v>
      </c>
      <c r="Q1047" s="604"/>
      <c r="R1047" s="609"/>
      <c r="S1047" s="894"/>
      <c r="T1047" s="623">
        <v>5</v>
      </c>
      <c r="U1047" s="634">
        <f t="shared" si="885"/>
        <v>4</v>
      </c>
      <c r="V1047" s="611">
        <f t="shared" si="886"/>
        <v>170838.09523809524</v>
      </c>
      <c r="W1047" s="611">
        <f t="shared" si="887"/>
        <v>683352.38095238095</v>
      </c>
      <c r="X1047" s="611">
        <f t="shared" si="888"/>
        <v>170838.09523809527</v>
      </c>
      <c r="Y1047" s="610">
        <f t="shared" si="889"/>
        <v>5</v>
      </c>
      <c r="Z1047" s="611">
        <f t="shared" si="890"/>
        <v>170838.09523809524</v>
      </c>
      <c r="AA1047" s="611">
        <f t="shared" si="891"/>
        <v>854190.47619047621</v>
      </c>
      <c r="AB1047" s="611">
        <f t="shared" si="892"/>
        <v>0</v>
      </c>
      <c r="AC1047" s="5" t="b">
        <f t="shared" si="893"/>
        <v>1</v>
      </c>
    </row>
    <row r="1048" spans="1:29" ht="15" customHeight="1">
      <c r="A1048" s="612" t="s">
        <v>526</v>
      </c>
      <c r="B1048" s="804">
        <v>326</v>
      </c>
      <c r="C1048" s="622" t="s">
        <v>531</v>
      </c>
      <c r="D1048" s="601" t="s">
        <v>434</v>
      </c>
      <c r="E1048" s="530" t="s">
        <v>2229</v>
      </c>
      <c r="F1048" s="624" t="s">
        <v>539</v>
      </c>
      <c r="G1048" s="624" t="s">
        <v>545</v>
      </c>
      <c r="H1048" s="624" t="s">
        <v>212</v>
      </c>
      <c r="I1048" s="630" t="s">
        <v>211</v>
      </c>
      <c r="J1048" s="625">
        <v>1</v>
      </c>
      <c r="K1048" s="624" t="s">
        <v>1899</v>
      </c>
      <c r="L1048" s="620">
        <v>854190.47619047621</v>
      </c>
      <c r="M1048" s="624">
        <v>2013</v>
      </c>
      <c r="N1048" s="530" t="s">
        <v>210</v>
      </c>
      <c r="O1048" s="633">
        <f t="shared" si="884"/>
        <v>854190.47619047621</v>
      </c>
      <c r="P1048" s="530" t="s">
        <v>99</v>
      </c>
      <c r="Q1048" s="604"/>
      <c r="R1048" s="609"/>
      <c r="S1048" s="894"/>
      <c r="T1048" s="623">
        <v>5</v>
      </c>
      <c r="U1048" s="634">
        <f t="shared" si="885"/>
        <v>4</v>
      </c>
      <c r="V1048" s="611">
        <f t="shared" si="886"/>
        <v>170838.09523809524</v>
      </c>
      <c r="W1048" s="611">
        <f t="shared" si="887"/>
        <v>683352.38095238095</v>
      </c>
      <c r="X1048" s="611">
        <f t="shared" si="888"/>
        <v>170838.09523809527</v>
      </c>
      <c r="Y1048" s="610">
        <f t="shared" si="889"/>
        <v>5</v>
      </c>
      <c r="Z1048" s="611">
        <f t="shared" si="890"/>
        <v>170838.09523809524</v>
      </c>
      <c r="AA1048" s="611">
        <f t="shared" si="891"/>
        <v>854190.47619047621</v>
      </c>
      <c r="AB1048" s="611">
        <f t="shared" si="892"/>
        <v>0</v>
      </c>
      <c r="AC1048" s="5" t="b">
        <f t="shared" si="893"/>
        <v>1</v>
      </c>
    </row>
    <row r="1049" spans="1:29" ht="15" customHeight="1">
      <c r="A1049" s="612" t="s">
        <v>526</v>
      </c>
      <c r="B1049" s="804">
        <v>327</v>
      </c>
      <c r="C1049" s="622" t="s">
        <v>531</v>
      </c>
      <c r="D1049" s="601" t="s">
        <v>434</v>
      </c>
      <c r="E1049" s="530" t="s">
        <v>2230</v>
      </c>
      <c r="F1049" s="624" t="s">
        <v>539</v>
      </c>
      <c r="G1049" s="624" t="s">
        <v>545</v>
      </c>
      <c r="H1049" s="624" t="s">
        <v>212</v>
      </c>
      <c r="I1049" s="630" t="s">
        <v>211</v>
      </c>
      <c r="J1049" s="625">
        <v>1</v>
      </c>
      <c r="K1049" s="624" t="s">
        <v>1899</v>
      </c>
      <c r="L1049" s="620">
        <v>854190.47619047621</v>
      </c>
      <c r="M1049" s="624">
        <v>2013</v>
      </c>
      <c r="N1049" s="530" t="s">
        <v>210</v>
      </c>
      <c r="O1049" s="633">
        <f t="shared" si="884"/>
        <v>854190.47619047621</v>
      </c>
      <c r="P1049" s="530" t="s">
        <v>99</v>
      </c>
      <c r="Q1049" s="604"/>
      <c r="R1049" s="609"/>
      <c r="S1049" s="894"/>
      <c r="T1049" s="623">
        <v>5</v>
      </c>
      <c r="U1049" s="634">
        <f t="shared" si="885"/>
        <v>4</v>
      </c>
      <c r="V1049" s="611">
        <f t="shared" si="886"/>
        <v>170838.09523809524</v>
      </c>
      <c r="W1049" s="611">
        <f t="shared" si="887"/>
        <v>683352.38095238095</v>
      </c>
      <c r="X1049" s="611">
        <f t="shared" si="888"/>
        <v>170838.09523809527</v>
      </c>
      <c r="Y1049" s="610">
        <f t="shared" si="889"/>
        <v>5</v>
      </c>
      <c r="Z1049" s="611">
        <f t="shared" si="890"/>
        <v>170838.09523809524</v>
      </c>
      <c r="AA1049" s="611">
        <f t="shared" si="891"/>
        <v>854190.47619047621</v>
      </c>
      <c r="AB1049" s="611">
        <f t="shared" si="892"/>
        <v>0</v>
      </c>
      <c r="AC1049" s="5" t="b">
        <f t="shared" si="893"/>
        <v>1</v>
      </c>
    </row>
    <row r="1050" spans="1:29" ht="15" customHeight="1">
      <c r="A1050" s="612" t="s">
        <v>526</v>
      </c>
      <c r="B1050" s="804">
        <v>328</v>
      </c>
      <c r="C1050" s="622" t="s">
        <v>531</v>
      </c>
      <c r="D1050" s="601" t="s">
        <v>434</v>
      </c>
      <c r="E1050" s="530" t="s">
        <v>2231</v>
      </c>
      <c r="F1050" s="624" t="s">
        <v>539</v>
      </c>
      <c r="G1050" s="624" t="s">
        <v>545</v>
      </c>
      <c r="H1050" s="624" t="s">
        <v>212</v>
      </c>
      <c r="I1050" s="630" t="s">
        <v>211</v>
      </c>
      <c r="J1050" s="625">
        <v>1</v>
      </c>
      <c r="K1050" s="624" t="s">
        <v>1899</v>
      </c>
      <c r="L1050" s="620">
        <v>854190.47619047621</v>
      </c>
      <c r="M1050" s="624">
        <v>2013</v>
      </c>
      <c r="N1050" s="530" t="s">
        <v>210</v>
      </c>
      <c r="O1050" s="633">
        <f t="shared" si="884"/>
        <v>854190.47619047621</v>
      </c>
      <c r="P1050" s="530" t="s">
        <v>99</v>
      </c>
      <c r="Q1050" s="604"/>
      <c r="R1050" s="609"/>
      <c r="S1050" s="894"/>
      <c r="T1050" s="623">
        <v>5</v>
      </c>
      <c r="U1050" s="634">
        <f t="shared" si="885"/>
        <v>4</v>
      </c>
      <c r="V1050" s="611">
        <f t="shared" si="886"/>
        <v>170838.09523809524</v>
      </c>
      <c r="W1050" s="611">
        <f t="shared" si="887"/>
        <v>683352.38095238095</v>
      </c>
      <c r="X1050" s="611">
        <f t="shared" si="888"/>
        <v>170838.09523809527</v>
      </c>
      <c r="Y1050" s="610">
        <f t="shared" si="889"/>
        <v>5</v>
      </c>
      <c r="Z1050" s="611">
        <f t="shared" si="890"/>
        <v>170838.09523809524</v>
      </c>
      <c r="AA1050" s="611">
        <f t="shared" si="891"/>
        <v>854190.47619047621</v>
      </c>
      <c r="AB1050" s="611">
        <f t="shared" si="892"/>
        <v>0</v>
      </c>
      <c r="AC1050" s="5" t="b">
        <f t="shared" si="893"/>
        <v>1</v>
      </c>
    </row>
    <row r="1051" spans="1:29" ht="15" customHeight="1">
      <c r="A1051" s="612" t="s">
        <v>526</v>
      </c>
      <c r="B1051" s="804">
        <v>329</v>
      </c>
      <c r="C1051" s="622" t="s">
        <v>531</v>
      </c>
      <c r="D1051" s="601" t="s">
        <v>434</v>
      </c>
      <c r="E1051" s="530" t="s">
        <v>2232</v>
      </c>
      <c r="F1051" s="624" t="s">
        <v>539</v>
      </c>
      <c r="G1051" s="624" t="s">
        <v>545</v>
      </c>
      <c r="H1051" s="624" t="s">
        <v>212</v>
      </c>
      <c r="I1051" s="630" t="s">
        <v>211</v>
      </c>
      <c r="J1051" s="625">
        <v>1</v>
      </c>
      <c r="K1051" s="624" t="s">
        <v>1899</v>
      </c>
      <c r="L1051" s="620">
        <v>854190.47619047621</v>
      </c>
      <c r="M1051" s="624">
        <v>2013</v>
      </c>
      <c r="N1051" s="530" t="s">
        <v>210</v>
      </c>
      <c r="O1051" s="633">
        <f t="shared" si="884"/>
        <v>854190.47619047621</v>
      </c>
      <c r="P1051" s="530" t="s">
        <v>99</v>
      </c>
      <c r="Q1051" s="604"/>
      <c r="R1051" s="609"/>
      <c r="S1051" s="894"/>
      <c r="T1051" s="623">
        <v>5</v>
      </c>
      <c r="U1051" s="634">
        <f t="shared" si="885"/>
        <v>4</v>
      </c>
      <c r="V1051" s="611">
        <f t="shared" si="886"/>
        <v>170838.09523809524</v>
      </c>
      <c r="W1051" s="611">
        <f t="shared" si="887"/>
        <v>683352.38095238095</v>
      </c>
      <c r="X1051" s="611">
        <f t="shared" si="888"/>
        <v>170838.09523809527</v>
      </c>
      <c r="Y1051" s="610">
        <f t="shared" si="889"/>
        <v>5</v>
      </c>
      <c r="Z1051" s="611">
        <f t="shared" si="890"/>
        <v>170838.09523809524</v>
      </c>
      <c r="AA1051" s="611">
        <f t="shared" si="891"/>
        <v>854190.47619047621</v>
      </c>
      <c r="AB1051" s="611">
        <f t="shared" si="892"/>
        <v>0</v>
      </c>
      <c r="AC1051" s="5" t="b">
        <f t="shared" si="893"/>
        <v>1</v>
      </c>
    </row>
    <row r="1052" spans="1:29" ht="15" customHeight="1">
      <c r="A1052" s="612" t="s">
        <v>526</v>
      </c>
      <c r="B1052" s="804">
        <v>330</v>
      </c>
      <c r="C1052" s="622" t="s">
        <v>531</v>
      </c>
      <c r="D1052" s="601" t="s">
        <v>434</v>
      </c>
      <c r="E1052" s="530" t="s">
        <v>2233</v>
      </c>
      <c r="F1052" s="624" t="s">
        <v>539</v>
      </c>
      <c r="G1052" s="624" t="s">
        <v>545</v>
      </c>
      <c r="H1052" s="624" t="s">
        <v>212</v>
      </c>
      <c r="I1052" s="630" t="s">
        <v>211</v>
      </c>
      <c r="J1052" s="625">
        <v>1</v>
      </c>
      <c r="K1052" s="624" t="s">
        <v>1899</v>
      </c>
      <c r="L1052" s="620">
        <v>854190.47619047621</v>
      </c>
      <c r="M1052" s="624">
        <v>2013</v>
      </c>
      <c r="N1052" s="530" t="s">
        <v>210</v>
      </c>
      <c r="O1052" s="633">
        <f t="shared" si="884"/>
        <v>854190.47619047621</v>
      </c>
      <c r="P1052" s="530" t="s">
        <v>99</v>
      </c>
      <c r="Q1052" s="604"/>
      <c r="R1052" s="609"/>
      <c r="S1052" s="894"/>
      <c r="T1052" s="623">
        <v>5</v>
      </c>
      <c r="U1052" s="634">
        <f t="shared" si="885"/>
        <v>4</v>
      </c>
      <c r="V1052" s="611">
        <f t="shared" si="886"/>
        <v>170838.09523809524</v>
      </c>
      <c r="W1052" s="611">
        <f t="shared" si="887"/>
        <v>683352.38095238095</v>
      </c>
      <c r="X1052" s="611">
        <f t="shared" si="888"/>
        <v>170838.09523809527</v>
      </c>
      <c r="Y1052" s="610">
        <f t="shared" si="889"/>
        <v>5</v>
      </c>
      <c r="Z1052" s="611">
        <f t="shared" si="890"/>
        <v>170838.09523809524</v>
      </c>
      <c r="AA1052" s="611">
        <f t="shared" si="891"/>
        <v>854190.47619047621</v>
      </c>
      <c r="AB1052" s="611">
        <f t="shared" si="892"/>
        <v>0</v>
      </c>
      <c r="AC1052" s="5" t="b">
        <f t="shared" si="893"/>
        <v>1</v>
      </c>
    </row>
    <row r="1053" spans="1:29" ht="15" customHeight="1">
      <c r="A1053" s="612" t="s">
        <v>526</v>
      </c>
      <c r="B1053" s="804">
        <v>331</v>
      </c>
      <c r="C1053" s="622" t="s">
        <v>531</v>
      </c>
      <c r="D1053" s="601" t="s">
        <v>434</v>
      </c>
      <c r="E1053" s="530" t="s">
        <v>2234</v>
      </c>
      <c r="F1053" s="624" t="s">
        <v>539</v>
      </c>
      <c r="G1053" s="624" t="s">
        <v>545</v>
      </c>
      <c r="H1053" s="624" t="s">
        <v>212</v>
      </c>
      <c r="I1053" s="630" t="s">
        <v>211</v>
      </c>
      <c r="J1053" s="625">
        <v>1</v>
      </c>
      <c r="K1053" s="624" t="s">
        <v>1899</v>
      </c>
      <c r="L1053" s="620">
        <v>854190.47619047621</v>
      </c>
      <c r="M1053" s="624">
        <v>2013</v>
      </c>
      <c r="N1053" s="530" t="s">
        <v>210</v>
      </c>
      <c r="O1053" s="633">
        <f t="shared" si="884"/>
        <v>854190.47619047621</v>
      </c>
      <c r="P1053" s="530" t="s">
        <v>99</v>
      </c>
      <c r="Q1053" s="604"/>
      <c r="R1053" s="609"/>
      <c r="S1053" s="894"/>
      <c r="T1053" s="623">
        <v>5</v>
      </c>
      <c r="U1053" s="634">
        <f t="shared" si="885"/>
        <v>4</v>
      </c>
      <c r="V1053" s="611">
        <f t="shared" si="886"/>
        <v>170838.09523809524</v>
      </c>
      <c r="W1053" s="611">
        <f t="shared" si="887"/>
        <v>683352.38095238095</v>
      </c>
      <c r="X1053" s="611">
        <f t="shared" si="888"/>
        <v>170838.09523809527</v>
      </c>
      <c r="Y1053" s="610">
        <f t="shared" si="889"/>
        <v>5</v>
      </c>
      <c r="Z1053" s="611">
        <f t="shared" si="890"/>
        <v>170838.09523809524</v>
      </c>
      <c r="AA1053" s="611">
        <f t="shared" si="891"/>
        <v>854190.47619047621</v>
      </c>
      <c r="AB1053" s="611">
        <f t="shared" si="892"/>
        <v>0</v>
      </c>
      <c r="AC1053" s="5" t="b">
        <f t="shared" si="893"/>
        <v>1</v>
      </c>
    </row>
    <row r="1054" spans="1:29" ht="15" customHeight="1">
      <c r="A1054" s="612" t="s">
        <v>526</v>
      </c>
      <c r="B1054" s="804">
        <v>332</v>
      </c>
      <c r="C1054" s="622" t="s">
        <v>531</v>
      </c>
      <c r="D1054" s="601" t="s">
        <v>434</v>
      </c>
      <c r="E1054" s="530" t="s">
        <v>2235</v>
      </c>
      <c r="F1054" s="624" t="s">
        <v>539</v>
      </c>
      <c r="G1054" s="624" t="s">
        <v>545</v>
      </c>
      <c r="H1054" s="624" t="s">
        <v>212</v>
      </c>
      <c r="I1054" s="630" t="s">
        <v>211</v>
      </c>
      <c r="J1054" s="625">
        <v>1</v>
      </c>
      <c r="K1054" s="624" t="s">
        <v>1899</v>
      </c>
      <c r="L1054" s="620">
        <v>854190.47619047621</v>
      </c>
      <c r="M1054" s="624">
        <v>2013</v>
      </c>
      <c r="N1054" s="530" t="s">
        <v>210</v>
      </c>
      <c r="O1054" s="633">
        <f t="shared" si="884"/>
        <v>854190.47619047621</v>
      </c>
      <c r="P1054" s="530" t="s">
        <v>99</v>
      </c>
      <c r="Q1054" s="604"/>
      <c r="R1054" s="609"/>
      <c r="S1054" s="894"/>
      <c r="T1054" s="623">
        <v>5</v>
      </c>
      <c r="U1054" s="634">
        <f t="shared" si="885"/>
        <v>4</v>
      </c>
      <c r="V1054" s="611">
        <f t="shared" si="886"/>
        <v>170838.09523809524</v>
      </c>
      <c r="W1054" s="611">
        <f t="shared" si="887"/>
        <v>683352.38095238095</v>
      </c>
      <c r="X1054" s="611">
        <f t="shared" si="888"/>
        <v>170838.09523809527</v>
      </c>
      <c r="Y1054" s="610">
        <f t="shared" si="889"/>
        <v>5</v>
      </c>
      <c r="Z1054" s="611">
        <f t="shared" si="890"/>
        <v>170838.09523809524</v>
      </c>
      <c r="AA1054" s="611">
        <f t="shared" si="891"/>
        <v>854190.47619047621</v>
      </c>
      <c r="AB1054" s="611">
        <f t="shared" si="892"/>
        <v>0</v>
      </c>
      <c r="AC1054" s="5" t="b">
        <f t="shared" si="893"/>
        <v>1</v>
      </c>
    </row>
    <row r="1055" spans="1:29" ht="15" customHeight="1">
      <c r="A1055" s="612" t="s">
        <v>526</v>
      </c>
      <c r="B1055" s="804">
        <v>333</v>
      </c>
      <c r="C1055" s="622" t="s">
        <v>531</v>
      </c>
      <c r="D1055" s="601" t="s">
        <v>434</v>
      </c>
      <c r="E1055" s="530" t="s">
        <v>2236</v>
      </c>
      <c r="F1055" s="624" t="s">
        <v>539</v>
      </c>
      <c r="G1055" s="624" t="s">
        <v>545</v>
      </c>
      <c r="H1055" s="624" t="s">
        <v>212</v>
      </c>
      <c r="I1055" s="630" t="s">
        <v>211</v>
      </c>
      <c r="J1055" s="625">
        <v>1</v>
      </c>
      <c r="K1055" s="624" t="s">
        <v>1899</v>
      </c>
      <c r="L1055" s="620">
        <v>854190.47619047621</v>
      </c>
      <c r="M1055" s="624">
        <v>2013</v>
      </c>
      <c r="N1055" s="530" t="s">
        <v>210</v>
      </c>
      <c r="O1055" s="633">
        <f t="shared" si="884"/>
        <v>854190.47619047621</v>
      </c>
      <c r="P1055" s="530" t="s">
        <v>99</v>
      </c>
      <c r="Q1055" s="604"/>
      <c r="R1055" s="609"/>
      <c r="S1055" s="894"/>
      <c r="T1055" s="623">
        <v>5</v>
      </c>
      <c r="U1055" s="634">
        <f t="shared" si="885"/>
        <v>4</v>
      </c>
      <c r="V1055" s="611">
        <f t="shared" si="886"/>
        <v>170838.09523809524</v>
      </c>
      <c r="W1055" s="611">
        <f t="shared" si="887"/>
        <v>683352.38095238095</v>
      </c>
      <c r="X1055" s="611">
        <f t="shared" si="888"/>
        <v>170838.09523809527</v>
      </c>
      <c r="Y1055" s="610">
        <f t="shared" si="889"/>
        <v>5</v>
      </c>
      <c r="Z1055" s="611">
        <f t="shared" si="890"/>
        <v>170838.09523809524</v>
      </c>
      <c r="AA1055" s="611">
        <f t="shared" si="891"/>
        <v>854190.47619047621</v>
      </c>
      <c r="AB1055" s="611">
        <f t="shared" si="892"/>
        <v>0</v>
      </c>
      <c r="AC1055" s="5" t="b">
        <f t="shared" si="893"/>
        <v>1</v>
      </c>
    </row>
    <row r="1056" spans="1:29" ht="15" customHeight="1">
      <c r="A1056" s="612" t="s">
        <v>526</v>
      </c>
      <c r="B1056" s="804">
        <v>334</v>
      </c>
      <c r="C1056" s="622" t="s">
        <v>531</v>
      </c>
      <c r="D1056" s="601" t="s">
        <v>434</v>
      </c>
      <c r="E1056" s="530" t="s">
        <v>2237</v>
      </c>
      <c r="F1056" s="624" t="s">
        <v>539</v>
      </c>
      <c r="G1056" s="624" t="s">
        <v>545</v>
      </c>
      <c r="H1056" s="624" t="s">
        <v>212</v>
      </c>
      <c r="I1056" s="630" t="s">
        <v>211</v>
      </c>
      <c r="J1056" s="625">
        <v>1</v>
      </c>
      <c r="K1056" s="624" t="s">
        <v>1899</v>
      </c>
      <c r="L1056" s="620">
        <v>854190.47619047621</v>
      </c>
      <c r="M1056" s="624">
        <v>2013</v>
      </c>
      <c r="N1056" s="530" t="s">
        <v>210</v>
      </c>
      <c r="O1056" s="633">
        <f t="shared" si="884"/>
        <v>854190.47619047621</v>
      </c>
      <c r="P1056" s="530" t="s">
        <v>99</v>
      </c>
      <c r="Q1056" s="604"/>
      <c r="R1056" s="609"/>
      <c r="S1056" s="894"/>
      <c r="T1056" s="623">
        <v>5</v>
      </c>
      <c r="U1056" s="634">
        <f t="shared" si="885"/>
        <v>4</v>
      </c>
      <c r="V1056" s="611">
        <f t="shared" si="886"/>
        <v>170838.09523809524</v>
      </c>
      <c r="W1056" s="611">
        <f t="shared" si="887"/>
        <v>683352.38095238095</v>
      </c>
      <c r="X1056" s="611">
        <f t="shared" si="888"/>
        <v>170838.09523809527</v>
      </c>
      <c r="Y1056" s="610">
        <f t="shared" si="889"/>
        <v>5</v>
      </c>
      <c r="Z1056" s="611">
        <f t="shared" si="890"/>
        <v>170838.09523809524</v>
      </c>
      <c r="AA1056" s="611">
        <f t="shared" si="891"/>
        <v>854190.47619047621</v>
      </c>
      <c r="AB1056" s="611">
        <f t="shared" si="892"/>
        <v>0</v>
      </c>
      <c r="AC1056" s="5" t="b">
        <f t="shared" si="893"/>
        <v>1</v>
      </c>
    </row>
    <row r="1057" spans="1:29" ht="15" customHeight="1">
      <c r="A1057" s="612" t="s">
        <v>526</v>
      </c>
      <c r="B1057" s="804">
        <v>335</v>
      </c>
      <c r="C1057" s="622" t="s">
        <v>531</v>
      </c>
      <c r="D1057" s="601" t="s">
        <v>434</v>
      </c>
      <c r="E1057" s="530" t="s">
        <v>2238</v>
      </c>
      <c r="F1057" s="624" t="s">
        <v>539</v>
      </c>
      <c r="G1057" s="624" t="s">
        <v>545</v>
      </c>
      <c r="H1057" s="624" t="s">
        <v>212</v>
      </c>
      <c r="I1057" s="630" t="s">
        <v>211</v>
      </c>
      <c r="J1057" s="625">
        <v>1</v>
      </c>
      <c r="K1057" s="624" t="s">
        <v>1899</v>
      </c>
      <c r="L1057" s="620">
        <v>854190.47619047621</v>
      </c>
      <c r="M1057" s="624">
        <v>2013</v>
      </c>
      <c r="N1057" s="530" t="s">
        <v>210</v>
      </c>
      <c r="O1057" s="633">
        <f t="shared" si="884"/>
        <v>854190.47619047621</v>
      </c>
      <c r="P1057" s="530" t="s">
        <v>99</v>
      </c>
      <c r="Q1057" s="604"/>
      <c r="R1057" s="609"/>
      <c r="S1057" s="894"/>
      <c r="T1057" s="623">
        <v>5</v>
      </c>
      <c r="U1057" s="634">
        <f t="shared" si="885"/>
        <v>4</v>
      </c>
      <c r="V1057" s="611">
        <f t="shared" si="886"/>
        <v>170838.09523809524</v>
      </c>
      <c r="W1057" s="611">
        <f t="shared" si="887"/>
        <v>683352.38095238095</v>
      </c>
      <c r="X1057" s="611">
        <f t="shared" si="888"/>
        <v>170838.09523809527</v>
      </c>
      <c r="Y1057" s="610">
        <f t="shared" si="889"/>
        <v>5</v>
      </c>
      <c r="Z1057" s="611">
        <f t="shared" si="890"/>
        <v>170838.09523809524</v>
      </c>
      <c r="AA1057" s="611">
        <f t="shared" si="891"/>
        <v>854190.47619047621</v>
      </c>
      <c r="AB1057" s="611">
        <f t="shared" si="892"/>
        <v>0</v>
      </c>
      <c r="AC1057" s="5" t="b">
        <f t="shared" si="893"/>
        <v>1</v>
      </c>
    </row>
    <row r="1058" spans="1:29" ht="15" customHeight="1">
      <c r="A1058" s="612" t="s">
        <v>526</v>
      </c>
      <c r="B1058" s="804">
        <v>336</v>
      </c>
      <c r="C1058" s="622" t="s">
        <v>531</v>
      </c>
      <c r="D1058" s="601" t="s">
        <v>434</v>
      </c>
      <c r="E1058" s="530" t="s">
        <v>2239</v>
      </c>
      <c r="F1058" s="624" t="s">
        <v>539</v>
      </c>
      <c r="G1058" s="624" t="s">
        <v>545</v>
      </c>
      <c r="H1058" s="624" t="s">
        <v>212</v>
      </c>
      <c r="I1058" s="630" t="s">
        <v>211</v>
      </c>
      <c r="J1058" s="625">
        <v>1</v>
      </c>
      <c r="K1058" s="624" t="s">
        <v>1899</v>
      </c>
      <c r="L1058" s="620">
        <v>854190.47619047621</v>
      </c>
      <c r="M1058" s="624">
        <v>2013</v>
      </c>
      <c r="N1058" s="530" t="s">
        <v>210</v>
      </c>
      <c r="O1058" s="633">
        <f t="shared" si="884"/>
        <v>854190.47619047621</v>
      </c>
      <c r="P1058" s="530" t="s">
        <v>99</v>
      </c>
      <c r="Q1058" s="604"/>
      <c r="R1058" s="609"/>
      <c r="S1058" s="894"/>
      <c r="T1058" s="623">
        <v>5</v>
      </c>
      <c r="U1058" s="634">
        <f t="shared" si="885"/>
        <v>4</v>
      </c>
      <c r="V1058" s="611">
        <f t="shared" si="886"/>
        <v>170838.09523809524</v>
      </c>
      <c r="W1058" s="611">
        <f t="shared" si="887"/>
        <v>683352.38095238095</v>
      </c>
      <c r="X1058" s="611">
        <f t="shared" si="888"/>
        <v>170838.09523809527</v>
      </c>
      <c r="Y1058" s="610">
        <f t="shared" si="889"/>
        <v>5</v>
      </c>
      <c r="Z1058" s="611">
        <f t="shared" si="890"/>
        <v>170838.09523809524</v>
      </c>
      <c r="AA1058" s="611">
        <f t="shared" si="891"/>
        <v>854190.47619047621</v>
      </c>
      <c r="AB1058" s="611">
        <f t="shared" si="892"/>
        <v>0</v>
      </c>
      <c r="AC1058" s="5" t="b">
        <f t="shared" si="893"/>
        <v>1</v>
      </c>
    </row>
    <row r="1059" spans="1:29" ht="15" customHeight="1">
      <c r="A1059" s="612" t="s">
        <v>526</v>
      </c>
      <c r="B1059" s="804">
        <v>337</v>
      </c>
      <c r="C1059" s="622" t="s">
        <v>531</v>
      </c>
      <c r="D1059" s="601" t="s">
        <v>434</v>
      </c>
      <c r="E1059" s="530" t="s">
        <v>2240</v>
      </c>
      <c r="F1059" s="624" t="s">
        <v>539</v>
      </c>
      <c r="G1059" s="624" t="s">
        <v>545</v>
      </c>
      <c r="H1059" s="624" t="s">
        <v>212</v>
      </c>
      <c r="I1059" s="630" t="s">
        <v>211</v>
      </c>
      <c r="J1059" s="625">
        <v>1</v>
      </c>
      <c r="K1059" s="624" t="s">
        <v>1899</v>
      </c>
      <c r="L1059" s="620">
        <v>854190.47619047621</v>
      </c>
      <c r="M1059" s="624">
        <v>2013</v>
      </c>
      <c r="N1059" s="530" t="s">
        <v>210</v>
      </c>
      <c r="O1059" s="633">
        <f t="shared" si="884"/>
        <v>854190.47619047621</v>
      </c>
      <c r="P1059" s="530" t="s">
        <v>99</v>
      </c>
      <c r="Q1059" s="604"/>
      <c r="R1059" s="609"/>
      <c r="S1059" s="894"/>
      <c r="T1059" s="623">
        <v>5</v>
      </c>
      <c r="U1059" s="634">
        <f t="shared" si="885"/>
        <v>4</v>
      </c>
      <c r="V1059" s="611">
        <f t="shared" si="886"/>
        <v>170838.09523809524</v>
      </c>
      <c r="W1059" s="611">
        <f t="shared" si="887"/>
        <v>683352.38095238095</v>
      </c>
      <c r="X1059" s="611">
        <f t="shared" si="888"/>
        <v>170838.09523809527</v>
      </c>
      <c r="Y1059" s="610">
        <f t="shared" si="889"/>
        <v>5</v>
      </c>
      <c r="Z1059" s="611">
        <f t="shared" si="890"/>
        <v>170838.09523809524</v>
      </c>
      <c r="AA1059" s="611">
        <f t="shared" si="891"/>
        <v>854190.47619047621</v>
      </c>
      <c r="AB1059" s="611">
        <f t="shared" si="892"/>
        <v>0</v>
      </c>
      <c r="AC1059" s="5" t="b">
        <f t="shared" si="893"/>
        <v>1</v>
      </c>
    </row>
    <row r="1060" spans="1:29" ht="15" customHeight="1">
      <c r="A1060" s="612" t="s">
        <v>526</v>
      </c>
      <c r="B1060" s="804">
        <v>338</v>
      </c>
      <c r="C1060" s="622" t="s">
        <v>531</v>
      </c>
      <c r="D1060" s="601" t="s">
        <v>434</v>
      </c>
      <c r="E1060" s="530" t="s">
        <v>2241</v>
      </c>
      <c r="F1060" s="624" t="s">
        <v>539</v>
      </c>
      <c r="G1060" s="624" t="s">
        <v>545</v>
      </c>
      <c r="H1060" s="624" t="s">
        <v>212</v>
      </c>
      <c r="I1060" s="630" t="s">
        <v>211</v>
      </c>
      <c r="J1060" s="625">
        <v>1</v>
      </c>
      <c r="K1060" s="624" t="s">
        <v>1899</v>
      </c>
      <c r="L1060" s="620">
        <v>854190.47619047621</v>
      </c>
      <c r="M1060" s="624">
        <v>2013</v>
      </c>
      <c r="N1060" s="530" t="s">
        <v>210</v>
      </c>
      <c r="O1060" s="633">
        <f t="shared" si="884"/>
        <v>854190.47619047621</v>
      </c>
      <c r="P1060" s="530" t="s">
        <v>99</v>
      </c>
      <c r="Q1060" s="604"/>
      <c r="R1060" s="609"/>
      <c r="S1060" s="894"/>
      <c r="T1060" s="623">
        <v>5</v>
      </c>
      <c r="U1060" s="634">
        <f t="shared" si="885"/>
        <v>4</v>
      </c>
      <c r="V1060" s="611">
        <f t="shared" si="886"/>
        <v>170838.09523809524</v>
      </c>
      <c r="W1060" s="611">
        <f t="shared" si="887"/>
        <v>683352.38095238095</v>
      </c>
      <c r="X1060" s="611">
        <f t="shared" si="888"/>
        <v>170838.09523809527</v>
      </c>
      <c r="Y1060" s="610">
        <f t="shared" si="889"/>
        <v>5</v>
      </c>
      <c r="Z1060" s="611">
        <f t="shared" si="890"/>
        <v>170838.09523809524</v>
      </c>
      <c r="AA1060" s="611">
        <f t="shared" si="891"/>
        <v>854190.47619047621</v>
      </c>
      <c r="AB1060" s="611">
        <f t="shared" si="892"/>
        <v>0</v>
      </c>
      <c r="AC1060" s="5" t="b">
        <f t="shared" si="893"/>
        <v>1</v>
      </c>
    </row>
    <row r="1061" spans="1:29" ht="15" customHeight="1">
      <c r="A1061" s="612" t="s">
        <v>526</v>
      </c>
      <c r="B1061" s="804">
        <v>339</v>
      </c>
      <c r="C1061" s="622" t="s">
        <v>531</v>
      </c>
      <c r="D1061" s="601" t="s">
        <v>434</v>
      </c>
      <c r="E1061" s="530" t="s">
        <v>2242</v>
      </c>
      <c r="F1061" s="624" t="s">
        <v>539</v>
      </c>
      <c r="G1061" s="624" t="s">
        <v>545</v>
      </c>
      <c r="H1061" s="624" t="s">
        <v>212</v>
      </c>
      <c r="I1061" s="630" t="s">
        <v>211</v>
      </c>
      <c r="J1061" s="625">
        <v>1</v>
      </c>
      <c r="K1061" s="624" t="s">
        <v>1899</v>
      </c>
      <c r="L1061" s="620">
        <v>854190.47619047621</v>
      </c>
      <c r="M1061" s="624">
        <v>2013</v>
      </c>
      <c r="N1061" s="530" t="s">
        <v>210</v>
      </c>
      <c r="O1061" s="633">
        <f t="shared" si="884"/>
        <v>854190.47619047621</v>
      </c>
      <c r="P1061" s="530" t="s">
        <v>99</v>
      </c>
      <c r="Q1061" s="604"/>
      <c r="R1061" s="609"/>
      <c r="S1061" s="894"/>
      <c r="T1061" s="623">
        <v>5</v>
      </c>
      <c r="U1061" s="634">
        <f t="shared" si="885"/>
        <v>4</v>
      </c>
      <c r="V1061" s="611">
        <f t="shared" si="886"/>
        <v>170838.09523809524</v>
      </c>
      <c r="W1061" s="611">
        <f t="shared" si="887"/>
        <v>683352.38095238095</v>
      </c>
      <c r="X1061" s="611">
        <f t="shared" si="888"/>
        <v>170838.09523809527</v>
      </c>
      <c r="Y1061" s="610">
        <f t="shared" si="889"/>
        <v>5</v>
      </c>
      <c r="Z1061" s="611">
        <f t="shared" si="890"/>
        <v>170838.09523809524</v>
      </c>
      <c r="AA1061" s="611">
        <f t="shared" si="891"/>
        <v>854190.47619047621</v>
      </c>
      <c r="AB1061" s="611">
        <f t="shared" si="892"/>
        <v>0</v>
      </c>
      <c r="AC1061" s="5" t="b">
        <f t="shared" si="893"/>
        <v>1</v>
      </c>
    </row>
    <row r="1062" spans="1:29" ht="15" customHeight="1">
      <c r="A1062" s="612" t="s">
        <v>526</v>
      </c>
      <c r="B1062" s="804">
        <v>340</v>
      </c>
      <c r="C1062" s="622" t="s">
        <v>531</v>
      </c>
      <c r="D1062" s="601" t="s">
        <v>434</v>
      </c>
      <c r="E1062" s="530" t="s">
        <v>2243</v>
      </c>
      <c r="F1062" s="624" t="s">
        <v>539</v>
      </c>
      <c r="G1062" s="624" t="s">
        <v>545</v>
      </c>
      <c r="H1062" s="624" t="s">
        <v>212</v>
      </c>
      <c r="I1062" s="630" t="s">
        <v>211</v>
      </c>
      <c r="J1062" s="625">
        <v>1</v>
      </c>
      <c r="K1062" s="624" t="s">
        <v>1899</v>
      </c>
      <c r="L1062" s="620">
        <v>854190.47619047621</v>
      </c>
      <c r="M1062" s="624">
        <v>2013</v>
      </c>
      <c r="N1062" s="530" t="s">
        <v>210</v>
      </c>
      <c r="O1062" s="633">
        <f t="shared" si="884"/>
        <v>854190.47619047621</v>
      </c>
      <c r="P1062" s="530" t="s">
        <v>99</v>
      </c>
      <c r="Q1062" s="604"/>
      <c r="R1062" s="609"/>
      <c r="S1062" s="894"/>
      <c r="T1062" s="623">
        <v>5</v>
      </c>
      <c r="U1062" s="634">
        <f t="shared" si="885"/>
        <v>4</v>
      </c>
      <c r="V1062" s="611">
        <f t="shared" si="886"/>
        <v>170838.09523809524</v>
      </c>
      <c r="W1062" s="611">
        <f t="shared" si="887"/>
        <v>683352.38095238095</v>
      </c>
      <c r="X1062" s="611">
        <f t="shared" si="888"/>
        <v>170838.09523809527</v>
      </c>
      <c r="Y1062" s="610">
        <f t="shared" si="889"/>
        <v>5</v>
      </c>
      <c r="Z1062" s="611">
        <f t="shared" si="890"/>
        <v>170838.09523809524</v>
      </c>
      <c r="AA1062" s="611">
        <f t="shared" si="891"/>
        <v>854190.47619047621</v>
      </c>
      <c r="AB1062" s="611">
        <f t="shared" si="892"/>
        <v>0</v>
      </c>
      <c r="AC1062" s="5" t="b">
        <f t="shared" si="893"/>
        <v>1</v>
      </c>
    </row>
    <row r="1063" spans="1:29" ht="15" customHeight="1">
      <c r="A1063" s="612" t="s">
        <v>526</v>
      </c>
      <c r="B1063" s="804">
        <v>341</v>
      </c>
      <c r="C1063" s="622" t="s">
        <v>531</v>
      </c>
      <c r="D1063" s="601" t="s">
        <v>434</v>
      </c>
      <c r="E1063" s="530" t="s">
        <v>2244</v>
      </c>
      <c r="F1063" s="624" t="s">
        <v>539</v>
      </c>
      <c r="G1063" s="624" t="s">
        <v>545</v>
      </c>
      <c r="H1063" s="624" t="s">
        <v>212</v>
      </c>
      <c r="I1063" s="630" t="s">
        <v>211</v>
      </c>
      <c r="J1063" s="625">
        <v>1</v>
      </c>
      <c r="K1063" s="624" t="s">
        <v>1899</v>
      </c>
      <c r="L1063" s="620">
        <v>854190.47619047621</v>
      </c>
      <c r="M1063" s="624">
        <v>2013</v>
      </c>
      <c r="N1063" s="530" t="s">
        <v>210</v>
      </c>
      <c r="O1063" s="633">
        <f t="shared" si="884"/>
        <v>854190.47619047621</v>
      </c>
      <c r="P1063" s="530" t="s">
        <v>99</v>
      </c>
      <c r="Q1063" s="604"/>
      <c r="R1063" s="609"/>
      <c r="S1063" s="894"/>
      <c r="T1063" s="623">
        <v>5</v>
      </c>
      <c r="U1063" s="634">
        <f t="shared" si="885"/>
        <v>4</v>
      </c>
      <c r="V1063" s="611">
        <f t="shared" si="886"/>
        <v>170838.09523809524</v>
      </c>
      <c r="W1063" s="611">
        <f t="shared" si="887"/>
        <v>683352.38095238095</v>
      </c>
      <c r="X1063" s="611">
        <f t="shared" si="888"/>
        <v>170838.09523809527</v>
      </c>
      <c r="Y1063" s="610">
        <f t="shared" si="889"/>
        <v>5</v>
      </c>
      <c r="Z1063" s="611">
        <f t="shared" si="890"/>
        <v>170838.09523809524</v>
      </c>
      <c r="AA1063" s="611">
        <f t="shared" si="891"/>
        <v>854190.47619047621</v>
      </c>
      <c r="AB1063" s="611">
        <f t="shared" si="892"/>
        <v>0</v>
      </c>
      <c r="AC1063" s="5" t="b">
        <f t="shared" si="893"/>
        <v>1</v>
      </c>
    </row>
    <row r="1064" spans="1:29" ht="15" customHeight="1">
      <c r="A1064" s="612" t="s">
        <v>526</v>
      </c>
      <c r="B1064" s="804">
        <v>342</v>
      </c>
      <c r="C1064" s="622" t="s">
        <v>531</v>
      </c>
      <c r="D1064" s="601" t="s">
        <v>434</v>
      </c>
      <c r="E1064" s="530" t="s">
        <v>2245</v>
      </c>
      <c r="F1064" s="624" t="s">
        <v>539</v>
      </c>
      <c r="G1064" s="624" t="s">
        <v>545</v>
      </c>
      <c r="H1064" s="624" t="s">
        <v>212</v>
      </c>
      <c r="I1064" s="630" t="s">
        <v>211</v>
      </c>
      <c r="J1064" s="625">
        <v>1</v>
      </c>
      <c r="K1064" s="624" t="s">
        <v>1899</v>
      </c>
      <c r="L1064" s="620">
        <v>854190.47619047621</v>
      </c>
      <c r="M1064" s="624">
        <v>2013</v>
      </c>
      <c r="N1064" s="530" t="s">
        <v>210</v>
      </c>
      <c r="O1064" s="633">
        <f t="shared" si="884"/>
        <v>854190.47619047621</v>
      </c>
      <c r="P1064" s="530" t="s">
        <v>99</v>
      </c>
      <c r="Q1064" s="604"/>
      <c r="R1064" s="609"/>
      <c r="S1064" s="894"/>
      <c r="T1064" s="623">
        <v>5</v>
      </c>
      <c r="U1064" s="634">
        <f t="shared" si="885"/>
        <v>4</v>
      </c>
      <c r="V1064" s="611">
        <f t="shared" si="886"/>
        <v>170838.09523809524</v>
      </c>
      <c r="W1064" s="611">
        <f t="shared" si="887"/>
        <v>683352.38095238095</v>
      </c>
      <c r="X1064" s="611">
        <f t="shared" si="888"/>
        <v>170838.09523809527</v>
      </c>
      <c r="Y1064" s="610">
        <f t="shared" si="889"/>
        <v>5</v>
      </c>
      <c r="Z1064" s="611">
        <f t="shared" si="890"/>
        <v>170838.09523809524</v>
      </c>
      <c r="AA1064" s="611">
        <f t="shared" si="891"/>
        <v>854190.47619047621</v>
      </c>
      <c r="AB1064" s="611">
        <f t="shared" si="892"/>
        <v>0</v>
      </c>
      <c r="AC1064" s="5" t="b">
        <f t="shared" si="893"/>
        <v>1</v>
      </c>
    </row>
    <row r="1065" spans="1:29" ht="15" customHeight="1">
      <c r="A1065" s="612" t="s">
        <v>526</v>
      </c>
      <c r="B1065" s="804">
        <v>343</v>
      </c>
      <c r="C1065" s="622" t="s">
        <v>531</v>
      </c>
      <c r="D1065" s="601" t="s">
        <v>434</v>
      </c>
      <c r="E1065" s="530" t="s">
        <v>2246</v>
      </c>
      <c r="F1065" s="624" t="s">
        <v>539</v>
      </c>
      <c r="G1065" s="624" t="s">
        <v>545</v>
      </c>
      <c r="H1065" s="624" t="s">
        <v>212</v>
      </c>
      <c r="I1065" s="630" t="s">
        <v>211</v>
      </c>
      <c r="J1065" s="625">
        <v>1</v>
      </c>
      <c r="K1065" s="624" t="s">
        <v>1899</v>
      </c>
      <c r="L1065" s="620">
        <v>854190.47619047621</v>
      </c>
      <c r="M1065" s="624">
        <v>2013</v>
      </c>
      <c r="N1065" s="530" t="s">
        <v>210</v>
      </c>
      <c r="O1065" s="633">
        <f t="shared" si="884"/>
        <v>854190.47619047621</v>
      </c>
      <c r="P1065" s="530" t="s">
        <v>99</v>
      </c>
      <c r="Q1065" s="604"/>
      <c r="R1065" s="609"/>
      <c r="S1065" s="894"/>
      <c r="T1065" s="623">
        <v>5</v>
      </c>
      <c r="U1065" s="634">
        <f t="shared" si="885"/>
        <v>4</v>
      </c>
      <c r="V1065" s="611">
        <f t="shared" si="886"/>
        <v>170838.09523809524</v>
      </c>
      <c r="W1065" s="611">
        <f t="shared" si="887"/>
        <v>683352.38095238095</v>
      </c>
      <c r="X1065" s="611">
        <f t="shared" si="888"/>
        <v>170838.09523809527</v>
      </c>
      <c r="Y1065" s="610">
        <f t="shared" si="889"/>
        <v>5</v>
      </c>
      <c r="Z1065" s="611">
        <f t="shared" si="890"/>
        <v>170838.09523809524</v>
      </c>
      <c r="AA1065" s="611">
        <f t="shared" si="891"/>
        <v>854190.47619047621</v>
      </c>
      <c r="AB1065" s="611">
        <f t="shared" si="892"/>
        <v>0</v>
      </c>
      <c r="AC1065" s="5" t="b">
        <f t="shared" si="893"/>
        <v>1</v>
      </c>
    </row>
    <row r="1066" spans="1:29" ht="15" customHeight="1">
      <c r="A1066" s="612" t="s">
        <v>526</v>
      </c>
      <c r="B1066" s="804">
        <v>344</v>
      </c>
      <c r="C1066" s="622" t="s">
        <v>531</v>
      </c>
      <c r="D1066" s="601" t="s">
        <v>434</v>
      </c>
      <c r="E1066" s="530" t="s">
        <v>2247</v>
      </c>
      <c r="F1066" s="624" t="s">
        <v>539</v>
      </c>
      <c r="G1066" s="624" t="s">
        <v>545</v>
      </c>
      <c r="H1066" s="624" t="s">
        <v>212</v>
      </c>
      <c r="I1066" s="630" t="s">
        <v>211</v>
      </c>
      <c r="J1066" s="625">
        <v>1</v>
      </c>
      <c r="K1066" s="624" t="s">
        <v>1899</v>
      </c>
      <c r="L1066" s="620">
        <v>854190.47619047621</v>
      </c>
      <c r="M1066" s="624">
        <v>2013</v>
      </c>
      <c r="N1066" s="530" t="s">
        <v>210</v>
      </c>
      <c r="O1066" s="633">
        <f t="shared" si="884"/>
        <v>854190.47619047621</v>
      </c>
      <c r="P1066" s="530" t="s">
        <v>99</v>
      </c>
      <c r="Q1066" s="604"/>
      <c r="R1066" s="609"/>
      <c r="S1066" s="894"/>
      <c r="T1066" s="623">
        <v>5</v>
      </c>
      <c r="U1066" s="634">
        <f t="shared" si="885"/>
        <v>4</v>
      </c>
      <c r="V1066" s="611">
        <f t="shared" si="886"/>
        <v>170838.09523809524</v>
      </c>
      <c r="W1066" s="611">
        <f t="shared" si="887"/>
        <v>683352.38095238095</v>
      </c>
      <c r="X1066" s="611">
        <f t="shared" si="888"/>
        <v>170838.09523809527</v>
      </c>
      <c r="Y1066" s="610">
        <f t="shared" si="889"/>
        <v>5</v>
      </c>
      <c r="Z1066" s="611">
        <f t="shared" si="890"/>
        <v>170838.09523809524</v>
      </c>
      <c r="AA1066" s="611">
        <f t="shared" si="891"/>
        <v>854190.47619047621</v>
      </c>
      <c r="AB1066" s="611">
        <f t="shared" si="892"/>
        <v>0</v>
      </c>
      <c r="AC1066" s="5" t="b">
        <f t="shared" si="893"/>
        <v>1</v>
      </c>
    </row>
    <row r="1067" spans="1:29" ht="15" customHeight="1">
      <c r="A1067" s="612" t="s">
        <v>526</v>
      </c>
      <c r="B1067" s="804">
        <v>345</v>
      </c>
      <c r="C1067" s="622" t="s">
        <v>531</v>
      </c>
      <c r="D1067" s="601" t="s">
        <v>434</v>
      </c>
      <c r="E1067" s="530" t="s">
        <v>2248</v>
      </c>
      <c r="F1067" s="624" t="s">
        <v>539</v>
      </c>
      <c r="G1067" s="624" t="s">
        <v>545</v>
      </c>
      <c r="H1067" s="624" t="s">
        <v>212</v>
      </c>
      <c r="I1067" s="630" t="s">
        <v>211</v>
      </c>
      <c r="J1067" s="625">
        <v>1</v>
      </c>
      <c r="K1067" s="624" t="s">
        <v>1899</v>
      </c>
      <c r="L1067" s="620">
        <v>854190.47619047621</v>
      </c>
      <c r="M1067" s="624">
        <v>2013</v>
      </c>
      <c r="N1067" s="530" t="s">
        <v>210</v>
      </c>
      <c r="O1067" s="633">
        <f t="shared" si="884"/>
        <v>854190.47619047621</v>
      </c>
      <c r="P1067" s="530" t="s">
        <v>99</v>
      </c>
      <c r="Q1067" s="604"/>
      <c r="R1067" s="609"/>
      <c r="S1067" s="894"/>
      <c r="T1067" s="623">
        <v>5</v>
      </c>
      <c r="U1067" s="634">
        <f t="shared" si="885"/>
        <v>4</v>
      </c>
      <c r="V1067" s="611">
        <f t="shared" si="886"/>
        <v>170838.09523809524</v>
      </c>
      <c r="W1067" s="611">
        <f t="shared" si="887"/>
        <v>683352.38095238095</v>
      </c>
      <c r="X1067" s="611">
        <f t="shared" si="888"/>
        <v>170838.09523809527</v>
      </c>
      <c r="Y1067" s="610">
        <f t="shared" si="889"/>
        <v>5</v>
      </c>
      <c r="Z1067" s="611">
        <f t="shared" si="890"/>
        <v>170838.09523809524</v>
      </c>
      <c r="AA1067" s="611">
        <f t="shared" si="891"/>
        <v>854190.47619047621</v>
      </c>
      <c r="AB1067" s="611">
        <f t="shared" si="892"/>
        <v>0</v>
      </c>
      <c r="AC1067" s="5" t="b">
        <f t="shared" si="893"/>
        <v>1</v>
      </c>
    </row>
    <row r="1068" spans="1:29" ht="15" customHeight="1">
      <c r="A1068" s="612" t="s">
        <v>526</v>
      </c>
      <c r="B1068" s="804">
        <v>346</v>
      </c>
      <c r="C1068" s="622" t="s">
        <v>531</v>
      </c>
      <c r="D1068" s="601" t="s">
        <v>434</v>
      </c>
      <c r="E1068" s="530" t="s">
        <v>2249</v>
      </c>
      <c r="F1068" s="624" t="s">
        <v>539</v>
      </c>
      <c r="G1068" s="624" t="s">
        <v>545</v>
      </c>
      <c r="H1068" s="624" t="s">
        <v>212</v>
      </c>
      <c r="I1068" s="630" t="s">
        <v>211</v>
      </c>
      <c r="J1068" s="625">
        <v>1</v>
      </c>
      <c r="K1068" s="624" t="s">
        <v>1899</v>
      </c>
      <c r="L1068" s="620">
        <v>854190.47619047621</v>
      </c>
      <c r="M1068" s="624">
        <v>2013</v>
      </c>
      <c r="N1068" s="530" t="s">
        <v>210</v>
      </c>
      <c r="O1068" s="633">
        <f t="shared" si="884"/>
        <v>854190.47619047621</v>
      </c>
      <c r="P1068" s="530" t="s">
        <v>99</v>
      </c>
      <c r="Q1068" s="604"/>
      <c r="R1068" s="609"/>
      <c r="S1068" s="894"/>
      <c r="T1068" s="623">
        <v>5</v>
      </c>
      <c r="U1068" s="634">
        <f t="shared" si="885"/>
        <v>4</v>
      </c>
      <c r="V1068" s="611">
        <f t="shared" si="886"/>
        <v>170838.09523809524</v>
      </c>
      <c r="W1068" s="611">
        <f t="shared" si="887"/>
        <v>683352.38095238095</v>
      </c>
      <c r="X1068" s="611">
        <f t="shared" si="888"/>
        <v>170838.09523809527</v>
      </c>
      <c r="Y1068" s="610">
        <f t="shared" si="889"/>
        <v>5</v>
      </c>
      <c r="Z1068" s="611">
        <f t="shared" si="890"/>
        <v>170838.09523809524</v>
      </c>
      <c r="AA1068" s="611">
        <f t="shared" si="891"/>
        <v>854190.47619047621</v>
      </c>
      <c r="AB1068" s="611">
        <f t="shared" si="892"/>
        <v>0</v>
      </c>
      <c r="AC1068" s="5" t="b">
        <f t="shared" si="893"/>
        <v>1</v>
      </c>
    </row>
    <row r="1069" spans="1:29" ht="15" customHeight="1">
      <c r="A1069" s="612" t="s">
        <v>526</v>
      </c>
      <c r="B1069" s="804">
        <v>347</v>
      </c>
      <c r="C1069" s="622" t="s">
        <v>531</v>
      </c>
      <c r="D1069" s="601" t="s">
        <v>434</v>
      </c>
      <c r="E1069" s="530" t="s">
        <v>2250</v>
      </c>
      <c r="F1069" s="624" t="s">
        <v>539</v>
      </c>
      <c r="G1069" s="624" t="s">
        <v>545</v>
      </c>
      <c r="H1069" s="624" t="s">
        <v>212</v>
      </c>
      <c r="I1069" s="630" t="s">
        <v>211</v>
      </c>
      <c r="J1069" s="625">
        <v>1</v>
      </c>
      <c r="K1069" s="624" t="s">
        <v>1899</v>
      </c>
      <c r="L1069" s="620">
        <v>854190.47619047621</v>
      </c>
      <c r="M1069" s="624">
        <v>2013</v>
      </c>
      <c r="N1069" s="530" t="s">
        <v>210</v>
      </c>
      <c r="O1069" s="633">
        <f t="shared" si="884"/>
        <v>854190.47619047621</v>
      </c>
      <c r="P1069" s="530" t="s">
        <v>99</v>
      </c>
      <c r="Q1069" s="604"/>
      <c r="R1069" s="609"/>
      <c r="S1069" s="894"/>
      <c r="T1069" s="623">
        <v>5</v>
      </c>
      <c r="U1069" s="634">
        <f t="shared" si="885"/>
        <v>4</v>
      </c>
      <c r="V1069" s="611">
        <f t="shared" si="886"/>
        <v>170838.09523809524</v>
      </c>
      <c r="W1069" s="611">
        <f t="shared" si="887"/>
        <v>683352.38095238095</v>
      </c>
      <c r="X1069" s="611">
        <f t="shared" si="888"/>
        <v>170838.09523809527</v>
      </c>
      <c r="Y1069" s="610">
        <f t="shared" si="889"/>
        <v>5</v>
      </c>
      <c r="Z1069" s="611">
        <f t="shared" si="890"/>
        <v>170838.09523809524</v>
      </c>
      <c r="AA1069" s="611">
        <f t="shared" si="891"/>
        <v>854190.47619047621</v>
      </c>
      <c r="AB1069" s="611">
        <f t="shared" si="892"/>
        <v>0</v>
      </c>
      <c r="AC1069" s="5" t="b">
        <f t="shared" si="893"/>
        <v>1</v>
      </c>
    </row>
    <row r="1070" spans="1:29" ht="15" customHeight="1">
      <c r="A1070" s="612" t="s">
        <v>526</v>
      </c>
      <c r="B1070" s="804">
        <v>348</v>
      </c>
      <c r="C1070" s="622" t="s">
        <v>531</v>
      </c>
      <c r="D1070" s="601" t="s">
        <v>434</v>
      </c>
      <c r="E1070" s="530" t="s">
        <v>2251</v>
      </c>
      <c r="F1070" s="624" t="s">
        <v>539</v>
      </c>
      <c r="G1070" s="624" t="s">
        <v>545</v>
      </c>
      <c r="H1070" s="624" t="s">
        <v>212</v>
      </c>
      <c r="I1070" s="630" t="s">
        <v>211</v>
      </c>
      <c r="J1070" s="625">
        <v>1</v>
      </c>
      <c r="K1070" s="624" t="s">
        <v>1899</v>
      </c>
      <c r="L1070" s="620">
        <v>854190.47619047621</v>
      </c>
      <c r="M1070" s="624">
        <v>2013</v>
      </c>
      <c r="N1070" s="530" t="s">
        <v>210</v>
      </c>
      <c r="O1070" s="633">
        <f t="shared" si="884"/>
        <v>854190.47619047621</v>
      </c>
      <c r="P1070" s="530" t="s">
        <v>99</v>
      </c>
      <c r="Q1070" s="604"/>
      <c r="R1070" s="609"/>
      <c r="S1070" s="894"/>
      <c r="T1070" s="623">
        <v>5</v>
      </c>
      <c r="U1070" s="634">
        <f t="shared" si="885"/>
        <v>4</v>
      </c>
      <c r="V1070" s="611">
        <f t="shared" si="886"/>
        <v>170838.09523809524</v>
      </c>
      <c r="W1070" s="611">
        <f t="shared" si="887"/>
        <v>683352.38095238095</v>
      </c>
      <c r="X1070" s="611">
        <f t="shared" si="888"/>
        <v>170838.09523809527</v>
      </c>
      <c r="Y1070" s="610">
        <f t="shared" si="889"/>
        <v>5</v>
      </c>
      <c r="Z1070" s="611">
        <f t="shared" si="890"/>
        <v>170838.09523809524</v>
      </c>
      <c r="AA1070" s="611">
        <f t="shared" si="891"/>
        <v>854190.47619047621</v>
      </c>
      <c r="AB1070" s="611">
        <f t="shared" si="892"/>
        <v>0</v>
      </c>
      <c r="AC1070" s="5" t="b">
        <f t="shared" si="893"/>
        <v>1</v>
      </c>
    </row>
    <row r="1071" spans="1:29" ht="15" customHeight="1">
      <c r="A1071" s="612" t="s">
        <v>526</v>
      </c>
      <c r="B1071" s="804">
        <v>349</v>
      </c>
      <c r="C1071" s="622" t="s">
        <v>531</v>
      </c>
      <c r="D1071" s="601" t="s">
        <v>434</v>
      </c>
      <c r="E1071" s="530" t="s">
        <v>2252</v>
      </c>
      <c r="F1071" s="624" t="s">
        <v>539</v>
      </c>
      <c r="G1071" s="624" t="s">
        <v>545</v>
      </c>
      <c r="H1071" s="624" t="s">
        <v>212</v>
      </c>
      <c r="I1071" s="630" t="s">
        <v>211</v>
      </c>
      <c r="J1071" s="625">
        <v>1</v>
      </c>
      <c r="K1071" s="624" t="s">
        <v>1899</v>
      </c>
      <c r="L1071" s="620">
        <v>854190.47619047621</v>
      </c>
      <c r="M1071" s="624">
        <v>2013</v>
      </c>
      <c r="N1071" s="530" t="s">
        <v>210</v>
      </c>
      <c r="O1071" s="633">
        <f t="shared" ref="O1071:O1127" si="894">J1071*L1071</f>
        <v>854190.47619047621</v>
      </c>
      <c r="P1071" s="530" t="s">
        <v>99</v>
      </c>
      <c r="Q1071" s="604"/>
      <c r="R1071" s="609"/>
      <c r="S1071" s="894"/>
      <c r="T1071" s="623">
        <v>5</v>
      </c>
      <c r="U1071" s="634">
        <f t="shared" ref="U1071:U1128" si="895">2016-M1071+1</f>
        <v>4</v>
      </c>
      <c r="V1071" s="611">
        <f t="shared" ref="V1071:V1128" si="896">O1071/T1071</f>
        <v>170838.09523809524</v>
      </c>
      <c r="W1071" s="611">
        <f t="shared" ref="W1071:W1128" si="897">U1071*V1071</f>
        <v>683352.38095238095</v>
      </c>
      <c r="X1071" s="611">
        <f t="shared" ref="X1071:X1128" si="898">O1071-W1071</f>
        <v>170838.09523809527</v>
      </c>
      <c r="Y1071" s="610">
        <f t="shared" ref="Y1071:Y1128" si="899">2017-M1071+1</f>
        <v>5</v>
      </c>
      <c r="Z1071" s="611">
        <f t="shared" ref="Z1071:Z1128" si="900">O1071/T1071</f>
        <v>170838.09523809524</v>
      </c>
      <c r="AA1071" s="611">
        <f t="shared" ref="AA1071:AA1128" si="901">Y1071*Z1071</f>
        <v>854190.47619047621</v>
      </c>
      <c r="AB1071" s="611">
        <f t="shared" ref="AB1071:AB1128" si="902">O1071-AA1071</f>
        <v>0</v>
      </c>
      <c r="AC1071" s="5" t="b">
        <f t="shared" ref="AC1071:AC1128" si="903">AA1071+AB1071=O1071</f>
        <v>1</v>
      </c>
    </row>
    <row r="1072" spans="1:29" ht="15" customHeight="1">
      <c r="A1072" s="612" t="s">
        <v>526</v>
      </c>
      <c r="B1072" s="804">
        <v>350</v>
      </c>
      <c r="C1072" s="622" t="s">
        <v>531</v>
      </c>
      <c r="D1072" s="601" t="s">
        <v>434</v>
      </c>
      <c r="E1072" s="530" t="s">
        <v>2253</v>
      </c>
      <c r="F1072" s="624" t="s">
        <v>539</v>
      </c>
      <c r="G1072" s="624" t="s">
        <v>545</v>
      </c>
      <c r="H1072" s="624" t="s">
        <v>212</v>
      </c>
      <c r="I1072" s="630" t="s">
        <v>211</v>
      </c>
      <c r="J1072" s="625">
        <v>1</v>
      </c>
      <c r="K1072" s="624" t="s">
        <v>1899</v>
      </c>
      <c r="L1072" s="620">
        <v>854190.47619047621</v>
      </c>
      <c r="M1072" s="624">
        <v>2013</v>
      </c>
      <c r="N1072" s="530" t="s">
        <v>210</v>
      </c>
      <c r="O1072" s="633">
        <f t="shared" si="894"/>
        <v>854190.47619047621</v>
      </c>
      <c r="P1072" s="530" t="s">
        <v>99</v>
      </c>
      <c r="Q1072" s="604"/>
      <c r="R1072" s="609"/>
      <c r="S1072" s="894"/>
      <c r="T1072" s="623">
        <v>5</v>
      </c>
      <c r="U1072" s="634">
        <f t="shared" si="895"/>
        <v>4</v>
      </c>
      <c r="V1072" s="611">
        <f t="shared" si="896"/>
        <v>170838.09523809524</v>
      </c>
      <c r="W1072" s="611">
        <f t="shared" si="897"/>
        <v>683352.38095238095</v>
      </c>
      <c r="X1072" s="611">
        <f t="shared" si="898"/>
        <v>170838.09523809527</v>
      </c>
      <c r="Y1072" s="610">
        <f t="shared" si="899"/>
        <v>5</v>
      </c>
      <c r="Z1072" s="611">
        <f t="shared" si="900"/>
        <v>170838.09523809524</v>
      </c>
      <c r="AA1072" s="611">
        <f t="shared" si="901"/>
        <v>854190.47619047621</v>
      </c>
      <c r="AB1072" s="611">
        <f t="shared" si="902"/>
        <v>0</v>
      </c>
      <c r="AC1072" s="5" t="b">
        <f t="shared" si="903"/>
        <v>1</v>
      </c>
    </row>
    <row r="1073" spans="1:29" ht="15" customHeight="1">
      <c r="A1073" s="612" t="s">
        <v>526</v>
      </c>
      <c r="B1073" s="804">
        <v>351</v>
      </c>
      <c r="C1073" s="622" t="s">
        <v>531</v>
      </c>
      <c r="D1073" s="601" t="s">
        <v>434</v>
      </c>
      <c r="E1073" s="530" t="s">
        <v>2254</v>
      </c>
      <c r="F1073" s="624" t="s">
        <v>539</v>
      </c>
      <c r="G1073" s="624" t="s">
        <v>545</v>
      </c>
      <c r="H1073" s="624" t="s">
        <v>212</v>
      </c>
      <c r="I1073" s="630" t="s">
        <v>211</v>
      </c>
      <c r="J1073" s="625">
        <v>1</v>
      </c>
      <c r="K1073" s="624" t="s">
        <v>1899</v>
      </c>
      <c r="L1073" s="620">
        <v>854190.47619047621</v>
      </c>
      <c r="M1073" s="624">
        <v>2013</v>
      </c>
      <c r="N1073" s="530" t="s">
        <v>210</v>
      </c>
      <c r="O1073" s="633">
        <f t="shared" si="894"/>
        <v>854190.47619047621</v>
      </c>
      <c r="P1073" s="530" t="s">
        <v>99</v>
      </c>
      <c r="Q1073" s="604"/>
      <c r="R1073" s="609"/>
      <c r="S1073" s="894"/>
      <c r="T1073" s="623">
        <v>5</v>
      </c>
      <c r="U1073" s="634">
        <f t="shared" si="895"/>
        <v>4</v>
      </c>
      <c r="V1073" s="611">
        <f t="shared" si="896"/>
        <v>170838.09523809524</v>
      </c>
      <c r="W1073" s="611">
        <f t="shared" si="897"/>
        <v>683352.38095238095</v>
      </c>
      <c r="X1073" s="611">
        <f t="shared" si="898"/>
        <v>170838.09523809527</v>
      </c>
      <c r="Y1073" s="610">
        <f t="shared" si="899"/>
        <v>5</v>
      </c>
      <c r="Z1073" s="611">
        <f t="shared" si="900"/>
        <v>170838.09523809524</v>
      </c>
      <c r="AA1073" s="611">
        <f t="shared" si="901"/>
        <v>854190.47619047621</v>
      </c>
      <c r="AB1073" s="611">
        <f t="shared" si="902"/>
        <v>0</v>
      </c>
      <c r="AC1073" s="5" t="b">
        <f t="shared" si="903"/>
        <v>1</v>
      </c>
    </row>
    <row r="1074" spans="1:29" ht="15" customHeight="1">
      <c r="A1074" s="612" t="s">
        <v>526</v>
      </c>
      <c r="B1074" s="804">
        <v>352</v>
      </c>
      <c r="C1074" s="622" t="s">
        <v>531</v>
      </c>
      <c r="D1074" s="601" t="s">
        <v>434</v>
      </c>
      <c r="E1074" s="530" t="s">
        <v>2255</v>
      </c>
      <c r="F1074" s="624" t="s">
        <v>539</v>
      </c>
      <c r="G1074" s="624" t="s">
        <v>545</v>
      </c>
      <c r="H1074" s="624" t="s">
        <v>212</v>
      </c>
      <c r="I1074" s="630" t="s">
        <v>211</v>
      </c>
      <c r="J1074" s="625">
        <v>1</v>
      </c>
      <c r="K1074" s="624" t="s">
        <v>1899</v>
      </c>
      <c r="L1074" s="620">
        <v>854190.47619047621</v>
      </c>
      <c r="M1074" s="624">
        <v>2013</v>
      </c>
      <c r="N1074" s="530" t="s">
        <v>210</v>
      </c>
      <c r="O1074" s="633">
        <f t="shared" si="894"/>
        <v>854190.47619047621</v>
      </c>
      <c r="P1074" s="530" t="s">
        <v>99</v>
      </c>
      <c r="Q1074" s="604"/>
      <c r="R1074" s="609"/>
      <c r="S1074" s="894"/>
      <c r="T1074" s="623">
        <v>5</v>
      </c>
      <c r="U1074" s="634">
        <f t="shared" si="895"/>
        <v>4</v>
      </c>
      <c r="V1074" s="611">
        <f t="shared" si="896"/>
        <v>170838.09523809524</v>
      </c>
      <c r="W1074" s="611">
        <f t="shared" si="897"/>
        <v>683352.38095238095</v>
      </c>
      <c r="X1074" s="611">
        <f t="shared" si="898"/>
        <v>170838.09523809527</v>
      </c>
      <c r="Y1074" s="610">
        <f t="shared" si="899"/>
        <v>5</v>
      </c>
      <c r="Z1074" s="611">
        <f t="shared" si="900"/>
        <v>170838.09523809524</v>
      </c>
      <c r="AA1074" s="611">
        <f t="shared" si="901"/>
        <v>854190.47619047621</v>
      </c>
      <c r="AB1074" s="611">
        <f t="shared" si="902"/>
        <v>0</v>
      </c>
      <c r="AC1074" s="5" t="b">
        <f t="shared" si="903"/>
        <v>1</v>
      </c>
    </row>
    <row r="1075" spans="1:29" ht="15" customHeight="1">
      <c r="A1075" s="612" t="s">
        <v>526</v>
      </c>
      <c r="B1075" s="804">
        <v>353</v>
      </c>
      <c r="C1075" s="622" t="s">
        <v>531</v>
      </c>
      <c r="D1075" s="601" t="s">
        <v>434</v>
      </c>
      <c r="E1075" s="530" t="s">
        <v>2256</v>
      </c>
      <c r="F1075" s="624" t="s">
        <v>539</v>
      </c>
      <c r="G1075" s="624" t="s">
        <v>545</v>
      </c>
      <c r="H1075" s="624" t="s">
        <v>212</v>
      </c>
      <c r="I1075" s="630" t="s">
        <v>211</v>
      </c>
      <c r="J1075" s="625">
        <v>1</v>
      </c>
      <c r="K1075" s="624" t="s">
        <v>1899</v>
      </c>
      <c r="L1075" s="620">
        <v>854190.47619047621</v>
      </c>
      <c r="M1075" s="624">
        <v>2013</v>
      </c>
      <c r="N1075" s="530" t="s">
        <v>210</v>
      </c>
      <c r="O1075" s="633">
        <f t="shared" si="894"/>
        <v>854190.47619047621</v>
      </c>
      <c r="P1075" s="530" t="s">
        <v>99</v>
      </c>
      <c r="Q1075" s="604"/>
      <c r="R1075" s="609"/>
      <c r="S1075" s="894"/>
      <c r="T1075" s="623">
        <v>5</v>
      </c>
      <c r="U1075" s="634">
        <f t="shared" si="895"/>
        <v>4</v>
      </c>
      <c r="V1075" s="611">
        <f t="shared" si="896"/>
        <v>170838.09523809524</v>
      </c>
      <c r="W1075" s="611">
        <f t="shared" si="897"/>
        <v>683352.38095238095</v>
      </c>
      <c r="X1075" s="611">
        <f t="shared" si="898"/>
        <v>170838.09523809527</v>
      </c>
      <c r="Y1075" s="610">
        <f t="shared" si="899"/>
        <v>5</v>
      </c>
      <c r="Z1075" s="611">
        <f t="shared" si="900"/>
        <v>170838.09523809524</v>
      </c>
      <c r="AA1075" s="611">
        <f t="shared" si="901"/>
        <v>854190.47619047621</v>
      </c>
      <c r="AB1075" s="611">
        <f t="shared" si="902"/>
        <v>0</v>
      </c>
      <c r="AC1075" s="5" t="b">
        <f t="shared" si="903"/>
        <v>1</v>
      </c>
    </row>
    <row r="1076" spans="1:29" ht="15" customHeight="1">
      <c r="A1076" s="612" t="s">
        <v>526</v>
      </c>
      <c r="B1076" s="804">
        <v>354</v>
      </c>
      <c r="C1076" s="622" t="s">
        <v>531</v>
      </c>
      <c r="D1076" s="601" t="s">
        <v>434</v>
      </c>
      <c r="E1076" s="530" t="s">
        <v>2257</v>
      </c>
      <c r="F1076" s="624" t="s">
        <v>539</v>
      </c>
      <c r="G1076" s="624" t="s">
        <v>545</v>
      </c>
      <c r="H1076" s="624" t="s">
        <v>212</v>
      </c>
      <c r="I1076" s="630" t="s">
        <v>211</v>
      </c>
      <c r="J1076" s="625">
        <v>1</v>
      </c>
      <c r="K1076" s="624" t="s">
        <v>1899</v>
      </c>
      <c r="L1076" s="620">
        <v>854190.47619047621</v>
      </c>
      <c r="M1076" s="624">
        <v>2013</v>
      </c>
      <c r="N1076" s="530" t="s">
        <v>210</v>
      </c>
      <c r="O1076" s="633">
        <f t="shared" si="894"/>
        <v>854190.47619047621</v>
      </c>
      <c r="P1076" s="530" t="s">
        <v>99</v>
      </c>
      <c r="Q1076" s="604"/>
      <c r="R1076" s="609"/>
      <c r="S1076" s="894"/>
      <c r="T1076" s="623">
        <v>5</v>
      </c>
      <c r="U1076" s="634">
        <f t="shared" si="895"/>
        <v>4</v>
      </c>
      <c r="V1076" s="611">
        <f t="shared" si="896"/>
        <v>170838.09523809524</v>
      </c>
      <c r="W1076" s="611">
        <f t="shared" si="897"/>
        <v>683352.38095238095</v>
      </c>
      <c r="X1076" s="611">
        <f t="shared" si="898"/>
        <v>170838.09523809527</v>
      </c>
      <c r="Y1076" s="610">
        <f t="shared" si="899"/>
        <v>5</v>
      </c>
      <c r="Z1076" s="611">
        <f t="shared" si="900"/>
        <v>170838.09523809524</v>
      </c>
      <c r="AA1076" s="611">
        <f t="shared" si="901"/>
        <v>854190.47619047621</v>
      </c>
      <c r="AB1076" s="611">
        <f t="shared" si="902"/>
        <v>0</v>
      </c>
      <c r="AC1076" s="5" t="b">
        <f t="shared" si="903"/>
        <v>1</v>
      </c>
    </row>
    <row r="1077" spans="1:29" ht="15" customHeight="1">
      <c r="A1077" s="612" t="s">
        <v>526</v>
      </c>
      <c r="B1077" s="804">
        <v>355</v>
      </c>
      <c r="C1077" s="622" t="s">
        <v>531</v>
      </c>
      <c r="D1077" s="601" t="s">
        <v>434</v>
      </c>
      <c r="E1077" s="530" t="s">
        <v>2258</v>
      </c>
      <c r="F1077" s="624" t="s">
        <v>539</v>
      </c>
      <c r="G1077" s="624" t="s">
        <v>545</v>
      </c>
      <c r="H1077" s="624" t="s">
        <v>212</v>
      </c>
      <c r="I1077" s="630" t="s">
        <v>211</v>
      </c>
      <c r="J1077" s="625">
        <v>1</v>
      </c>
      <c r="K1077" s="624" t="s">
        <v>1899</v>
      </c>
      <c r="L1077" s="620">
        <v>854190.47619047621</v>
      </c>
      <c r="M1077" s="624">
        <v>2013</v>
      </c>
      <c r="N1077" s="530" t="s">
        <v>210</v>
      </c>
      <c r="O1077" s="633">
        <f t="shared" si="894"/>
        <v>854190.47619047621</v>
      </c>
      <c r="P1077" s="530" t="s">
        <v>99</v>
      </c>
      <c r="Q1077" s="604"/>
      <c r="R1077" s="609"/>
      <c r="S1077" s="894"/>
      <c r="T1077" s="623">
        <v>5</v>
      </c>
      <c r="U1077" s="634">
        <f t="shared" si="895"/>
        <v>4</v>
      </c>
      <c r="V1077" s="611">
        <f t="shared" si="896"/>
        <v>170838.09523809524</v>
      </c>
      <c r="W1077" s="611">
        <f t="shared" si="897"/>
        <v>683352.38095238095</v>
      </c>
      <c r="X1077" s="611">
        <f t="shared" si="898"/>
        <v>170838.09523809527</v>
      </c>
      <c r="Y1077" s="610">
        <f t="shared" si="899"/>
        <v>5</v>
      </c>
      <c r="Z1077" s="611">
        <f t="shared" si="900"/>
        <v>170838.09523809524</v>
      </c>
      <c r="AA1077" s="611">
        <f t="shared" si="901"/>
        <v>854190.47619047621</v>
      </c>
      <c r="AB1077" s="611">
        <f t="shared" si="902"/>
        <v>0</v>
      </c>
      <c r="AC1077" s="5" t="b">
        <f t="shared" si="903"/>
        <v>1</v>
      </c>
    </row>
    <row r="1078" spans="1:29" ht="15" customHeight="1">
      <c r="A1078" s="612" t="s">
        <v>526</v>
      </c>
      <c r="B1078" s="804">
        <v>356</v>
      </c>
      <c r="C1078" s="622" t="s">
        <v>531</v>
      </c>
      <c r="D1078" s="601" t="s">
        <v>434</v>
      </c>
      <c r="E1078" s="530" t="s">
        <v>2259</v>
      </c>
      <c r="F1078" s="624" t="s">
        <v>539</v>
      </c>
      <c r="G1078" s="624" t="s">
        <v>545</v>
      </c>
      <c r="H1078" s="624" t="s">
        <v>212</v>
      </c>
      <c r="I1078" s="630" t="s">
        <v>211</v>
      </c>
      <c r="J1078" s="625">
        <v>1</v>
      </c>
      <c r="K1078" s="624" t="s">
        <v>1899</v>
      </c>
      <c r="L1078" s="620">
        <v>854190.47619047621</v>
      </c>
      <c r="M1078" s="624">
        <v>2013</v>
      </c>
      <c r="N1078" s="530" t="s">
        <v>210</v>
      </c>
      <c r="O1078" s="633">
        <f t="shared" si="894"/>
        <v>854190.47619047621</v>
      </c>
      <c r="P1078" s="530" t="s">
        <v>99</v>
      </c>
      <c r="Q1078" s="604"/>
      <c r="R1078" s="609"/>
      <c r="S1078" s="894"/>
      <c r="T1078" s="623">
        <v>5</v>
      </c>
      <c r="U1078" s="634">
        <f t="shared" si="895"/>
        <v>4</v>
      </c>
      <c r="V1078" s="611">
        <f t="shared" si="896"/>
        <v>170838.09523809524</v>
      </c>
      <c r="W1078" s="611">
        <f t="shared" si="897"/>
        <v>683352.38095238095</v>
      </c>
      <c r="X1078" s="611">
        <f t="shared" si="898"/>
        <v>170838.09523809527</v>
      </c>
      <c r="Y1078" s="610">
        <f t="shared" si="899"/>
        <v>5</v>
      </c>
      <c r="Z1078" s="611">
        <f t="shared" si="900"/>
        <v>170838.09523809524</v>
      </c>
      <c r="AA1078" s="611">
        <f t="shared" si="901"/>
        <v>854190.47619047621</v>
      </c>
      <c r="AB1078" s="611">
        <f t="shared" si="902"/>
        <v>0</v>
      </c>
      <c r="AC1078" s="5" t="b">
        <f t="shared" si="903"/>
        <v>1</v>
      </c>
    </row>
    <row r="1079" spans="1:29" ht="15" customHeight="1">
      <c r="A1079" s="612" t="s">
        <v>526</v>
      </c>
      <c r="B1079" s="804">
        <v>357</v>
      </c>
      <c r="C1079" s="622" t="s">
        <v>531</v>
      </c>
      <c r="D1079" s="601" t="s">
        <v>434</v>
      </c>
      <c r="E1079" s="530" t="s">
        <v>2260</v>
      </c>
      <c r="F1079" s="624" t="s">
        <v>539</v>
      </c>
      <c r="G1079" s="624" t="s">
        <v>545</v>
      </c>
      <c r="H1079" s="624" t="s">
        <v>212</v>
      </c>
      <c r="I1079" s="630" t="s">
        <v>211</v>
      </c>
      <c r="J1079" s="625">
        <v>1</v>
      </c>
      <c r="K1079" s="624" t="s">
        <v>1899</v>
      </c>
      <c r="L1079" s="620">
        <v>854190.47619047621</v>
      </c>
      <c r="M1079" s="624">
        <v>2013</v>
      </c>
      <c r="N1079" s="530" t="s">
        <v>210</v>
      </c>
      <c r="O1079" s="633">
        <f t="shared" si="894"/>
        <v>854190.47619047621</v>
      </c>
      <c r="P1079" s="530" t="s">
        <v>99</v>
      </c>
      <c r="Q1079" s="604"/>
      <c r="R1079" s="609"/>
      <c r="S1079" s="894"/>
      <c r="T1079" s="623">
        <v>5</v>
      </c>
      <c r="U1079" s="634">
        <f t="shared" si="895"/>
        <v>4</v>
      </c>
      <c r="V1079" s="611">
        <f t="shared" si="896"/>
        <v>170838.09523809524</v>
      </c>
      <c r="W1079" s="611">
        <f t="shared" si="897"/>
        <v>683352.38095238095</v>
      </c>
      <c r="X1079" s="611">
        <f t="shared" si="898"/>
        <v>170838.09523809527</v>
      </c>
      <c r="Y1079" s="610">
        <f t="shared" si="899"/>
        <v>5</v>
      </c>
      <c r="Z1079" s="611">
        <f t="shared" si="900"/>
        <v>170838.09523809524</v>
      </c>
      <c r="AA1079" s="611">
        <f t="shared" si="901"/>
        <v>854190.47619047621</v>
      </c>
      <c r="AB1079" s="611">
        <f t="shared" si="902"/>
        <v>0</v>
      </c>
      <c r="AC1079" s="5" t="b">
        <f t="shared" si="903"/>
        <v>1</v>
      </c>
    </row>
    <row r="1080" spans="1:29" ht="15" customHeight="1">
      <c r="A1080" s="612" t="s">
        <v>526</v>
      </c>
      <c r="B1080" s="804">
        <v>358</v>
      </c>
      <c r="C1080" s="622" t="s">
        <v>531</v>
      </c>
      <c r="D1080" s="601" t="s">
        <v>434</v>
      </c>
      <c r="E1080" s="530" t="s">
        <v>2261</v>
      </c>
      <c r="F1080" s="624" t="s">
        <v>539</v>
      </c>
      <c r="G1080" s="624" t="s">
        <v>545</v>
      </c>
      <c r="H1080" s="624" t="s">
        <v>212</v>
      </c>
      <c r="I1080" s="630" t="s">
        <v>211</v>
      </c>
      <c r="J1080" s="625">
        <v>1</v>
      </c>
      <c r="K1080" s="624" t="s">
        <v>1899</v>
      </c>
      <c r="L1080" s="620">
        <v>854190.47619047621</v>
      </c>
      <c r="M1080" s="624">
        <v>2013</v>
      </c>
      <c r="N1080" s="530" t="s">
        <v>210</v>
      </c>
      <c r="O1080" s="633">
        <f t="shared" si="894"/>
        <v>854190.47619047621</v>
      </c>
      <c r="P1080" s="530" t="s">
        <v>99</v>
      </c>
      <c r="Q1080" s="604"/>
      <c r="R1080" s="609"/>
      <c r="S1080" s="894"/>
      <c r="T1080" s="623">
        <v>5</v>
      </c>
      <c r="U1080" s="634">
        <f t="shared" si="895"/>
        <v>4</v>
      </c>
      <c r="V1080" s="611">
        <f t="shared" si="896"/>
        <v>170838.09523809524</v>
      </c>
      <c r="W1080" s="611">
        <f t="shared" si="897"/>
        <v>683352.38095238095</v>
      </c>
      <c r="X1080" s="611">
        <f t="shared" si="898"/>
        <v>170838.09523809527</v>
      </c>
      <c r="Y1080" s="610">
        <f t="shared" si="899"/>
        <v>5</v>
      </c>
      <c r="Z1080" s="611">
        <f t="shared" si="900"/>
        <v>170838.09523809524</v>
      </c>
      <c r="AA1080" s="611">
        <f t="shared" si="901"/>
        <v>854190.47619047621</v>
      </c>
      <c r="AB1080" s="611">
        <f t="shared" si="902"/>
        <v>0</v>
      </c>
      <c r="AC1080" s="5" t="b">
        <f t="shared" si="903"/>
        <v>1</v>
      </c>
    </row>
    <row r="1081" spans="1:29" ht="15" customHeight="1">
      <c r="A1081" s="612" t="s">
        <v>526</v>
      </c>
      <c r="B1081" s="804">
        <v>359</v>
      </c>
      <c r="C1081" s="622" t="s">
        <v>531</v>
      </c>
      <c r="D1081" s="601" t="s">
        <v>434</v>
      </c>
      <c r="E1081" s="530" t="s">
        <v>2262</v>
      </c>
      <c r="F1081" s="624" t="s">
        <v>539</v>
      </c>
      <c r="G1081" s="624" t="s">
        <v>545</v>
      </c>
      <c r="H1081" s="624" t="s">
        <v>212</v>
      </c>
      <c r="I1081" s="630" t="s">
        <v>211</v>
      </c>
      <c r="J1081" s="625">
        <v>1</v>
      </c>
      <c r="K1081" s="624" t="s">
        <v>1899</v>
      </c>
      <c r="L1081" s="620">
        <v>854190.47619047621</v>
      </c>
      <c r="M1081" s="624">
        <v>2013</v>
      </c>
      <c r="N1081" s="530" t="s">
        <v>210</v>
      </c>
      <c r="O1081" s="633">
        <f t="shared" si="894"/>
        <v>854190.47619047621</v>
      </c>
      <c r="P1081" s="530" t="s">
        <v>99</v>
      </c>
      <c r="Q1081" s="604"/>
      <c r="R1081" s="609"/>
      <c r="S1081" s="894"/>
      <c r="T1081" s="623">
        <v>5</v>
      </c>
      <c r="U1081" s="634">
        <f t="shared" si="895"/>
        <v>4</v>
      </c>
      <c r="V1081" s="611">
        <f t="shared" si="896"/>
        <v>170838.09523809524</v>
      </c>
      <c r="W1081" s="611">
        <f t="shared" si="897"/>
        <v>683352.38095238095</v>
      </c>
      <c r="X1081" s="611">
        <f t="shared" si="898"/>
        <v>170838.09523809527</v>
      </c>
      <c r="Y1081" s="610">
        <f t="shared" si="899"/>
        <v>5</v>
      </c>
      <c r="Z1081" s="611">
        <f t="shared" si="900"/>
        <v>170838.09523809524</v>
      </c>
      <c r="AA1081" s="611">
        <f t="shared" si="901"/>
        <v>854190.47619047621</v>
      </c>
      <c r="AB1081" s="611">
        <f t="shared" si="902"/>
        <v>0</v>
      </c>
      <c r="AC1081" s="5" t="b">
        <f t="shared" si="903"/>
        <v>1</v>
      </c>
    </row>
    <row r="1082" spans="1:29" ht="15" customHeight="1">
      <c r="A1082" s="612" t="s">
        <v>526</v>
      </c>
      <c r="B1082" s="804">
        <v>360</v>
      </c>
      <c r="C1082" s="622" t="s">
        <v>531</v>
      </c>
      <c r="D1082" s="601" t="s">
        <v>434</v>
      </c>
      <c r="E1082" s="530" t="s">
        <v>2263</v>
      </c>
      <c r="F1082" s="624" t="s">
        <v>539</v>
      </c>
      <c r="G1082" s="624" t="s">
        <v>545</v>
      </c>
      <c r="H1082" s="624" t="s">
        <v>212</v>
      </c>
      <c r="I1082" s="630" t="s">
        <v>211</v>
      </c>
      <c r="J1082" s="625">
        <v>1</v>
      </c>
      <c r="K1082" s="624" t="s">
        <v>1899</v>
      </c>
      <c r="L1082" s="620">
        <v>854190.47619047621</v>
      </c>
      <c r="M1082" s="624">
        <v>2013</v>
      </c>
      <c r="N1082" s="530" t="s">
        <v>210</v>
      </c>
      <c r="O1082" s="633">
        <f t="shared" si="894"/>
        <v>854190.47619047621</v>
      </c>
      <c r="P1082" s="530" t="s">
        <v>99</v>
      </c>
      <c r="Q1082" s="604"/>
      <c r="R1082" s="609"/>
      <c r="S1082" s="894"/>
      <c r="T1082" s="623">
        <v>5</v>
      </c>
      <c r="U1082" s="634">
        <f t="shared" si="895"/>
        <v>4</v>
      </c>
      <c r="V1082" s="611">
        <f t="shared" si="896"/>
        <v>170838.09523809524</v>
      </c>
      <c r="W1082" s="611">
        <f t="shared" si="897"/>
        <v>683352.38095238095</v>
      </c>
      <c r="X1082" s="611">
        <f t="shared" si="898"/>
        <v>170838.09523809527</v>
      </c>
      <c r="Y1082" s="610">
        <f t="shared" si="899"/>
        <v>5</v>
      </c>
      <c r="Z1082" s="611">
        <f t="shared" si="900"/>
        <v>170838.09523809524</v>
      </c>
      <c r="AA1082" s="611">
        <f t="shared" si="901"/>
        <v>854190.47619047621</v>
      </c>
      <c r="AB1082" s="611">
        <f t="shared" si="902"/>
        <v>0</v>
      </c>
      <c r="AC1082" s="5" t="b">
        <f t="shared" si="903"/>
        <v>1</v>
      </c>
    </row>
    <row r="1083" spans="1:29" ht="15" customHeight="1">
      <c r="A1083" s="612" t="s">
        <v>526</v>
      </c>
      <c r="B1083" s="804">
        <v>361</v>
      </c>
      <c r="C1083" s="622" t="s">
        <v>531</v>
      </c>
      <c r="D1083" s="601" t="s">
        <v>434</v>
      </c>
      <c r="E1083" s="530" t="s">
        <v>2264</v>
      </c>
      <c r="F1083" s="624" t="s">
        <v>539</v>
      </c>
      <c r="G1083" s="624" t="s">
        <v>545</v>
      </c>
      <c r="H1083" s="624" t="s">
        <v>212</v>
      </c>
      <c r="I1083" s="630" t="s">
        <v>211</v>
      </c>
      <c r="J1083" s="625">
        <v>1</v>
      </c>
      <c r="K1083" s="624" t="s">
        <v>1899</v>
      </c>
      <c r="L1083" s="620">
        <v>854190.47619047621</v>
      </c>
      <c r="M1083" s="624">
        <v>2013</v>
      </c>
      <c r="N1083" s="530" t="s">
        <v>210</v>
      </c>
      <c r="O1083" s="633">
        <f t="shared" si="894"/>
        <v>854190.47619047621</v>
      </c>
      <c r="P1083" s="530" t="s">
        <v>99</v>
      </c>
      <c r="Q1083" s="604"/>
      <c r="R1083" s="609"/>
      <c r="S1083" s="894"/>
      <c r="T1083" s="623">
        <v>5</v>
      </c>
      <c r="U1083" s="634">
        <f t="shared" si="895"/>
        <v>4</v>
      </c>
      <c r="V1083" s="611">
        <f t="shared" si="896"/>
        <v>170838.09523809524</v>
      </c>
      <c r="W1083" s="611">
        <f t="shared" si="897"/>
        <v>683352.38095238095</v>
      </c>
      <c r="X1083" s="611">
        <f t="shared" si="898"/>
        <v>170838.09523809527</v>
      </c>
      <c r="Y1083" s="610">
        <f t="shared" si="899"/>
        <v>5</v>
      </c>
      <c r="Z1083" s="611">
        <f t="shared" si="900"/>
        <v>170838.09523809524</v>
      </c>
      <c r="AA1083" s="611">
        <f t="shared" si="901"/>
        <v>854190.47619047621</v>
      </c>
      <c r="AB1083" s="611">
        <f t="shared" si="902"/>
        <v>0</v>
      </c>
      <c r="AC1083" s="5" t="b">
        <f t="shared" si="903"/>
        <v>1</v>
      </c>
    </row>
    <row r="1084" spans="1:29" ht="15" customHeight="1">
      <c r="A1084" s="612" t="s">
        <v>526</v>
      </c>
      <c r="B1084" s="804">
        <v>362</v>
      </c>
      <c r="C1084" s="622" t="s">
        <v>531</v>
      </c>
      <c r="D1084" s="601" t="s">
        <v>434</v>
      </c>
      <c r="E1084" s="530" t="s">
        <v>2265</v>
      </c>
      <c r="F1084" s="624" t="s">
        <v>539</v>
      </c>
      <c r="G1084" s="624" t="s">
        <v>545</v>
      </c>
      <c r="H1084" s="624" t="s">
        <v>212</v>
      </c>
      <c r="I1084" s="630" t="s">
        <v>211</v>
      </c>
      <c r="J1084" s="625">
        <v>1</v>
      </c>
      <c r="K1084" s="624" t="s">
        <v>1899</v>
      </c>
      <c r="L1084" s="620">
        <v>854190.47619047621</v>
      </c>
      <c r="M1084" s="624">
        <v>2013</v>
      </c>
      <c r="N1084" s="530" t="s">
        <v>210</v>
      </c>
      <c r="O1084" s="633">
        <f t="shared" si="894"/>
        <v>854190.47619047621</v>
      </c>
      <c r="P1084" s="530" t="s">
        <v>99</v>
      </c>
      <c r="Q1084" s="604"/>
      <c r="R1084" s="609"/>
      <c r="S1084" s="894"/>
      <c r="T1084" s="623">
        <v>5</v>
      </c>
      <c r="U1084" s="634">
        <f t="shared" si="895"/>
        <v>4</v>
      </c>
      <c r="V1084" s="611">
        <f t="shared" si="896"/>
        <v>170838.09523809524</v>
      </c>
      <c r="W1084" s="611">
        <f t="shared" si="897"/>
        <v>683352.38095238095</v>
      </c>
      <c r="X1084" s="611">
        <f t="shared" si="898"/>
        <v>170838.09523809527</v>
      </c>
      <c r="Y1084" s="610">
        <f t="shared" si="899"/>
        <v>5</v>
      </c>
      <c r="Z1084" s="611">
        <f t="shared" si="900"/>
        <v>170838.09523809524</v>
      </c>
      <c r="AA1084" s="611">
        <f t="shared" si="901"/>
        <v>854190.47619047621</v>
      </c>
      <c r="AB1084" s="611">
        <f t="shared" si="902"/>
        <v>0</v>
      </c>
      <c r="AC1084" s="5" t="b">
        <f t="shared" si="903"/>
        <v>1</v>
      </c>
    </row>
    <row r="1085" spans="1:29" ht="15" customHeight="1">
      <c r="A1085" s="612" t="s">
        <v>526</v>
      </c>
      <c r="B1085" s="804">
        <v>363</v>
      </c>
      <c r="C1085" s="622" t="s">
        <v>531</v>
      </c>
      <c r="D1085" s="601" t="s">
        <v>434</v>
      </c>
      <c r="E1085" s="530" t="s">
        <v>2266</v>
      </c>
      <c r="F1085" s="624" t="s">
        <v>539</v>
      </c>
      <c r="G1085" s="624" t="s">
        <v>545</v>
      </c>
      <c r="H1085" s="624" t="s">
        <v>212</v>
      </c>
      <c r="I1085" s="630" t="s">
        <v>211</v>
      </c>
      <c r="J1085" s="625">
        <v>1</v>
      </c>
      <c r="K1085" s="624" t="s">
        <v>1899</v>
      </c>
      <c r="L1085" s="620">
        <v>854190.47619047621</v>
      </c>
      <c r="M1085" s="624">
        <v>2013</v>
      </c>
      <c r="N1085" s="530" t="s">
        <v>210</v>
      </c>
      <c r="O1085" s="633">
        <f t="shared" si="894"/>
        <v>854190.47619047621</v>
      </c>
      <c r="P1085" s="530" t="s">
        <v>99</v>
      </c>
      <c r="Q1085" s="604"/>
      <c r="R1085" s="609"/>
      <c r="S1085" s="894"/>
      <c r="T1085" s="623">
        <v>5</v>
      </c>
      <c r="U1085" s="634">
        <f t="shared" si="895"/>
        <v>4</v>
      </c>
      <c r="V1085" s="611">
        <f t="shared" si="896"/>
        <v>170838.09523809524</v>
      </c>
      <c r="W1085" s="611">
        <f t="shared" si="897"/>
        <v>683352.38095238095</v>
      </c>
      <c r="X1085" s="611">
        <f t="shared" si="898"/>
        <v>170838.09523809527</v>
      </c>
      <c r="Y1085" s="610">
        <f t="shared" si="899"/>
        <v>5</v>
      </c>
      <c r="Z1085" s="611">
        <f t="shared" si="900"/>
        <v>170838.09523809524</v>
      </c>
      <c r="AA1085" s="611">
        <f t="shared" si="901"/>
        <v>854190.47619047621</v>
      </c>
      <c r="AB1085" s="611">
        <f t="shared" si="902"/>
        <v>0</v>
      </c>
      <c r="AC1085" s="5" t="b">
        <f t="shared" si="903"/>
        <v>1</v>
      </c>
    </row>
    <row r="1086" spans="1:29" ht="15" customHeight="1">
      <c r="A1086" s="612" t="s">
        <v>526</v>
      </c>
      <c r="B1086" s="804">
        <v>364</v>
      </c>
      <c r="C1086" s="622" t="s">
        <v>531</v>
      </c>
      <c r="D1086" s="601" t="s">
        <v>434</v>
      </c>
      <c r="E1086" s="530" t="s">
        <v>2267</v>
      </c>
      <c r="F1086" s="624" t="s">
        <v>539</v>
      </c>
      <c r="G1086" s="624" t="s">
        <v>545</v>
      </c>
      <c r="H1086" s="624" t="s">
        <v>212</v>
      </c>
      <c r="I1086" s="630" t="s">
        <v>211</v>
      </c>
      <c r="J1086" s="625">
        <v>1</v>
      </c>
      <c r="K1086" s="624" t="s">
        <v>1899</v>
      </c>
      <c r="L1086" s="620">
        <v>854190.47619047621</v>
      </c>
      <c r="M1086" s="624">
        <v>2013</v>
      </c>
      <c r="N1086" s="530" t="s">
        <v>210</v>
      </c>
      <c r="O1086" s="633">
        <f t="shared" si="894"/>
        <v>854190.47619047621</v>
      </c>
      <c r="P1086" s="530" t="s">
        <v>99</v>
      </c>
      <c r="Q1086" s="604"/>
      <c r="R1086" s="609"/>
      <c r="S1086" s="894"/>
      <c r="T1086" s="623">
        <v>5</v>
      </c>
      <c r="U1086" s="634">
        <f t="shared" si="895"/>
        <v>4</v>
      </c>
      <c r="V1086" s="611">
        <f t="shared" si="896"/>
        <v>170838.09523809524</v>
      </c>
      <c r="W1086" s="611">
        <f t="shared" si="897"/>
        <v>683352.38095238095</v>
      </c>
      <c r="X1086" s="611">
        <f t="shared" si="898"/>
        <v>170838.09523809527</v>
      </c>
      <c r="Y1086" s="610">
        <f t="shared" si="899"/>
        <v>5</v>
      </c>
      <c r="Z1086" s="611">
        <f t="shared" si="900"/>
        <v>170838.09523809524</v>
      </c>
      <c r="AA1086" s="611">
        <f t="shared" si="901"/>
        <v>854190.47619047621</v>
      </c>
      <c r="AB1086" s="611">
        <f t="shared" si="902"/>
        <v>0</v>
      </c>
      <c r="AC1086" s="5" t="b">
        <f t="shared" si="903"/>
        <v>1</v>
      </c>
    </row>
    <row r="1087" spans="1:29" ht="15" customHeight="1">
      <c r="A1087" s="612" t="s">
        <v>526</v>
      </c>
      <c r="B1087" s="804">
        <v>365</v>
      </c>
      <c r="C1087" s="622" t="s">
        <v>531</v>
      </c>
      <c r="D1087" s="601" t="s">
        <v>434</v>
      </c>
      <c r="E1087" s="530" t="s">
        <v>2268</v>
      </c>
      <c r="F1087" s="624" t="s">
        <v>539</v>
      </c>
      <c r="G1087" s="624" t="s">
        <v>545</v>
      </c>
      <c r="H1087" s="624" t="s">
        <v>212</v>
      </c>
      <c r="I1087" s="630" t="s">
        <v>211</v>
      </c>
      <c r="J1087" s="625">
        <v>1</v>
      </c>
      <c r="K1087" s="624" t="s">
        <v>1899</v>
      </c>
      <c r="L1087" s="620">
        <v>854190.47619047621</v>
      </c>
      <c r="M1087" s="624">
        <v>2013</v>
      </c>
      <c r="N1087" s="530" t="s">
        <v>210</v>
      </c>
      <c r="O1087" s="633">
        <f t="shared" si="894"/>
        <v>854190.47619047621</v>
      </c>
      <c r="P1087" s="530" t="s">
        <v>99</v>
      </c>
      <c r="Q1087" s="604"/>
      <c r="R1087" s="609"/>
      <c r="S1087" s="894"/>
      <c r="T1087" s="623">
        <v>5</v>
      </c>
      <c r="U1087" s="634">
        <f t="shared" si="895"/>
        <v>4</v>
      </c>
      <c r="V1087" s="611">
        <f t="shared" si="896"/>
        <v>170838.09523809524</v>
      </c>
      <c r="W1087" s="611">
        <f t="shared" si="897"/>
        <v>683352.38095238095</v>
      </c>
      <c r="X1087" s="611">
        <f t="shared" si="898"/>
        <v>170838.09523809527</v>
      </c>
      <c r="Y1087" s="610">
        <f t="shared" si="899"/>
        <v>5</v>
      </c>
      <c r="Z1087" s="611">
        <f t="shared" si="900"/>
        <v>170838.09523809524</v>
      </c>
      <c r="AA1087" s="611">
        <f t="shared" si="901"/>
        <v>854190.47619047621</v>
      </c>
      <c r="AB1087" s="611">
        <f t="shared" si="902"/>
        <v>0</v>
      </c>
      <c r="AC1087" s="5" t="b">
        <f t="shared" si="903"/>
        <v>1</v>
      </c>
    </row>
    <row r="1088" spans="1:29" ht="15" customHeight="1">
      <c r="A1088" s="612" t="s">
        <v>526</v>
      </c>
      <c r="B1088" s="804">
        <v>366</v>
      </c>
      <c r="C1088" s="622" t="s">
        <v>531</v>
      </c>
      <c r="D1088" s="601" t="s">
        <v>434</v>
      </c>
      <c r="E1088" s="530" t="s">
        <v>2269</v>
      </c>
      <c r="F1088" s="624" t="s">
        <v>539</v>
      </c>
      <c r="G1088" s="624" t="s">
        <v>545</v>
      </c>
      <c r="H1088" s="624" t="s">
        <v>212</v>
      </c>
      <c r="I1088" s="630" t="s">
        <v>211</v>
      </c>
      <c r="J1088" s="625">
        <v>1</v>
      </c>
      <c r="K1088" s="624" t="s">
        <v>1899</v>
      </c>
      <c r="L1088" s="620">
        <v>854190.47619047621</v>
      </c>
      <c r="M1088" s="624">
        <v>2013</v>
      </c>
      <c r="N1088" s="530" t="s">
        <v>210</v>
      </c>
      <c r="O1088" s="633">
        <f t="shared" si="894"/>
        <v>854190.47619047621</v>
      </c>
      <c r="P1088" s="530" t="s">
        <v>99</v>
      </c>
      <c r="Q1088" s="604"/>
      <c r="R1088" s="609"/>
      <c r="S1088" s="894"/>
      <c r="T1088" s="623">
        <v>5</v>
      </c>
      <c r="U1088" s="634">
        <f t="shared" si="895"/>
        <v>4</v>
      </c>
      <c r="V1088" s="611">
        <f t="shared" si="896"/>
        <v>170838.09523809524</v>
      </c>
      <c r="W1088" s="611">
        <f t="shared" si="897"/>
        <v>683352.38095238095</v>
      </c>
      <c r="X1088" s="611">
        <f t="shared" si="898"/>
        <v>170838.09523809527</v>
      </c>
      <c r="Y1088" s="610">
        <f t="shared" si="899"/>
        <v>5</v>
      </c>
      <c r="Z1088" s="611">
        <f t="shared" si="900"/>
        <v>170838.09523809524</v>
      </c>
      <c r="AA1088" s="611">
        <f t="shared" si="901"/>
        <v>854190.47619047621</v>
      </c>
      <c r="AB1088" s="611">
        <f t="shared" si="902"/>
        <v>0</v>
      </c>
      <c r="AC1088" s="5" t="b">
        <f t="shared" si="903"/>
        <v>1</v>
      </c>
    </row>
    <row r="1089" spans="1:29" ht="15" customHeight="1">
      <c r="A1089" s="612" t="s">
        <v>526</v>
      </c>
      <c r="B1089" s="804">
        <v>367</v>
      </c>
      <c r="C1089" s="622" t="s">
        <v>531</v>
      </c>
      <c r="D1089" s="601" t="s">
        <v>434</v>
      </c>
      <c r="E1089" s="530" t="s">
        <v>2270</v>
      </c>
      <c r="F1089" s="624" t="s">
        <v>539</v>
      </c>
      <c r="G1089" s="624" t="s">
        <v>545</v>
      </c>
      <c r="H1089" s="624" t="s">
        <v>212</v>
      </c>
      <c r="I1089" s="630" t="s">
        <v>211</v>
      </c>
      <c r="J1089" s="625">
        <v>1</v>
      </c>
      <c r="K1089" s="624" t="s">
        <v>1899</v>
      </c>
      <c r="L1089" s="620">
        <v>854190.47619047621</v>
      </c>
      <c r="M1089" s="624">
        <v>2013</v>
      </c>
      <c r="N1089" s="530" t="s">
        <v>210</v>
      </c>
      <c r="O1089" s="633">
        <f t="shared" si="894"/>
        <v>854190.47619047621</v>
      </c>
      <c r="P1089" s="530" t="s">
        <v>99</v>
      </c>
      <c r="Q1089" s="604"/>
      <c r="R1089" s="609"/>
      <c r="S1089" s="894"/>
      <c r="T1089" s="623">
        <v>5</v>
      </c>
      <c r="U1089" s="634">
        <f t="shared" si="895"/>
        <v>4</v>
      </c>
      <c r="V1089" s="611">
        <f t="shared" si="896"/>
        <v>170838.09523809524</v>
      </c>
      <c r="W1089" s="611">
        <f t="shared" si="897"/>
        <v>683352.38095238095</v>
      </c>
      <c r="X1089" s="611">
        <f t="shared" si="898"/>
        <v>170838.09523809527</v>
      </c>
      <c r="Y1089" s="610">
        <f t="shared" si="899"/>
        <v>5</v>
      </c>
      <c r="Z1089" s="611">
        <f t="shared" si="900"/>
        <v>170838.09523809524</v>
      </c>
      <c r="AA1089" s="611">
        <f t="shared" si="901"/>
        <v>854190.47619047621</v>
      </c>
      <c r="AB1089" s="611">
        <f t="shared" si="902"/>
        <v>0</v>
      </c>
      <c r="AC1089" s="5" t="b">
        <f t="shared" si="903"/>
        <v>1</v>
      </c>
    </row>
    <row r="1090" spans="1:29" ht="15" customHeight="1">
      <c r="A1090" s="612" t="s">
        <v>526</v>
      </c>
      <c r="B1090" s="804">
        <v>368</v>
      </c>
      <c r="C1090" s="622" t="s">
        <v>531</v>
      </c>
      <c r="D1090" s="601" t="s">
        <v>434</v>
      </c>
      <c r="E1090" s="530" t="s">
        <v>2271</v>
      </c>
      <c r="F1090" s="624" t="s">
        <v>539</v>
      </c>
      <c r="G1090" s="624" t="s">
        <v>545</v>
      </c>
      <c r="H1090" s="624" t="s">
        <v>212</v>
      </c>
      <c r="I1090" s="630" t="s">
        <v>211</v>
      </c>
      <c r="J1090" s="625">
        <v>1</v>
      </c>
      <c r="K1090" s="624" t="s">
        <v>1899</v>
      </c>
      <c r="L1090" s="620">
        <v>854190.47619047621</v>
      </c>
      <c r="M1090" s="624">
        <v>2013</v>
      </c>
      <c r="N1090" s="530" t="s">
        <v>210</v>
      </c>
      <c r="O1090" s="633">
        <f t="shared" si="894"/>
        <v>854190.47619047621</v>
      </c>
      <c r="P1090" s="530" t="s">
        <v>99</v>
      </c>
      <c r="Q1090" s="604"/>
      <c r="R1090" s="609"/>
      <c r="S1090" s="894"/>
      <c r="T1090" s="623">
        <v>5</v>
      </c>
      <c r="U1090" s="634">
        <f t="shared" si="895"/>
        <v>4</v>
      </c>
      <c r="V1090" s="611">
        <f t="shared" si="896"/>
        <v>170838.09523809524</v>
      </c>
      <c r="W1090" s="611">
        <f t="shared" si="897"/>
        <v>683352.38095238095</v>
      </c>
      <c r="X1090" s="611">
        <f t="shared" si="898"/>
        <v>170838.09523809527</v>
      </c>
      <c r="Y1090" s="610">
        <f t="shared" si="899"/>
        <v>5</v>
      </c>
      <c r="Z1090" s="611">
        <f t="shared" si="900"/>
        <v>170838.09523809524</v>
      </c>
      <c r="AA1090" s="611">
        <f t="shared" si="901"/>
        <v>854190.47619047621</v>
      </c>
      <c r="AB1090" s="611">
        <f t="shared" si="902"/>
        <v>0</v>
      </c>
      <c r="AC1090" s="5" t="b">
        <f t="shared" si="903"/>
        <v>1</v>
      </c>
    </row>
    <row r="1091" spans="1:29" ht="15" customHeight="1">
      <c r="A1091" s="612" t="s">
        <v>526</v>
      </c>
      <c r="B1091" s="804">
        <v>369</v>
      </c>
      <c r="C1091" s="622" t="s">
        <v>531</v>
      </c>
      <c r="D1091" s="601" t="s">
        <v>434</v>
      </c>
      <c r="E1091" s="530" t="s">
        <v>2272</v>
      </c>
      <c r="F1091" s="624" t="s">
        <v>539</v>
      </c>
      <c r="G1091" s="624" t="s">
        <v>545</v>
      </c>
      <c r="H1091" s="624" t="s">
        <v>212</v>
      </c>
      <c r="I1091" s="630" t="s">
        <v>211</v>
      </c>
      <c r="J1091" s="625">
        <v>1</v>
      </c>
      <c r="K1091" s="624" t="s">
        <v>1899</v>
      </c>
      <c r="L1091" s="620">
        <v>854190.47619047621</v>
      </c>
      <c r="M1091" s="624">
        <v>2013</v>
      </c>
      <c r="N1091" s="530" t="s">
        <v>210</v>
      </c>
      <c r="O1091" s="633">
        <f t="shared" si="894"/>
        <v>854190.47619047621</v>
      </c>
      <c r="P1091" s="530" t="s">
        <v>99</v>
      </c>
      <c r="Q1091" s="604"/>
      <c r="R1091" s="609"/>
      <c r="S1091" s="894"/>
      <c r="T1091" s="623">
        <v>5</v>
      </c>
      <c r="U1091" s="634">
        <f t="shared" si="895"/>
        <v>4</v>
      </c>
      <c r="V1091" s="611">
        <f t="shared" si="896"/>
        <v>170838.09523809524</v>
      </c>
      <c r="W1091" s="611">
        <f t="shared" si="897"/>
        <v>683352.38095238095</v>
      </c>
      <c r="X1091" s="611">
        <f t="shared" si="898"/>
        <v>170838.09523809527</v>
      </c>
      <c r="Y1091" s="610">
        <f t="shared" si="899"/>
        <v>5</v>
      </c>
      <c r="Z1091" s="611">
        <f t="shared" si="900"/>
        <v>170838.09523809524</v>
      </c>
      <c r="AA1091" s="611">
        <f t="shared" si="901"/>
        <v>854190.47619047621</v>
      </c>
      <c r="AB1091" s="611">
        <f t="shared" si="902"/>
        <v>0</v>
      </c>
      <c r="AC1091" s="5" t="b">
        <f t="shared" si="903"/>
        <v>1</v>
      </c>
    </row>
    <row r="1092" spans="1:29" ht="15" customHeight="1">
      <c r="A1092" s="612" t="s">
        <v>526</v>
      </c>
      <c r="B1092" s="804">
        <v>370</v>
      </c>
      <c r="C1092" s="622" t="s">
        <v>531</v>
      </c>
      <c r="D1092" s="601" t="s">
        <v>434</v>
      </c>
      <c r="E1092" s="530" t="s">
        <v>2273</v>
      </c>
      <c r="F1092" s="624" t="s">
        <v>539</v>
      </c>
      <c r="G1092" s="624" t="s">
        <v>545</v>
      </c>
      <c r="H1092" s="624" t="s">
        <v>212</v>
      </c>
      <c r="I1092" s="630" t="s">
        <v>211</v>
      </c>
      <c r="J1092" s="625">
        <v>1</v>
      </c>
      <c r="K1092" s="624" t="s">
        <v>1899</v>
      </c>
      <c r="L1092" s="620">
        <v>854190.47619047621</v>
      </c>
      <c r="M1092" s="624">
        <v>2013</v>
      </c>
      <c r="N1092" s="530" t="s">
        <v>210</v>
      </c>
      <c r="O1092" s="633">
        <f t="shared" si="894"/>
        <v>854190.47619047621</v>
      </c>
      <c r="P1092" s="530" t="s">
        <v>99</v>
      </c>
      <c r="Q1092" s="604"/>
      <c r="R1092" s="609"/>
      <c r="S1092" s="894"/>
      <c r="T1092" s="623">
        <v>5</v>
      </c>
      <c r="U1092" s="634">
        <f t="shared" si="895"/>
        <v>4</v>
      </c>
      <c r="V1092" s="611">
        <f t="shared" si="896"/>
        <v>170838.09523809524</v>
      </c>
      <c r="W1092" s="611">
        <f t="shared" si="897"/>
        <v>683352.38095238095</v>
      </c>
      <c r="X1092" s="611">
        <f t="shared" si="898"/>
        <v>170838.09523809527</v>
      </c>
      <c r="Y1092" s="610">
        <f t="shared" si="899"/>
        <v>5</v>
      </c>
      <c r="Z1092" s="611">
        <f t="shared" si="900"/>
        <v>170838.09523809524</v>
      </c>
      <c r="AA1092" s="611">
        <f t="shared" si="901"/>
        <v>854190.47619047621</v>
      </c>
      <c r="AB1092" s="611">
        <f t="shared" si="902"/>
        <v>0</v>
      </c>
      <c r="AC1092" s="5" t="b">
        <f t="shared" si="903"/>
        <v>1</v>
      </c>
    </row>
    <row r="1093" spans="1:29" ht="15" customHeight="1">
      <c r="A1093" s="612" t="s">
        <v>526</v>
      </c>
      <c r="B1093" s="804">
        <v>371</v>
      </c>
      <c r="C1093" s="622" t="s">
        <v>531</v>
      </c>
      <c r="D1093" s="601" t="s">
        <v>434</v>
      </c>
      <c r="E1093" s="530" t="s">
        <v>2274</v>
      </c>
      <c r="F1093" s="624" t="s">
        <v>539</v>
      </c>
      <c r="G1093" s="624" t="s">
        <v>545</v>
      </c>
      <c r="H1093" s="624" t="s">
        <v>212</v>
      </c>
      <c r="I1093" s="630" t="s">
        <v>211</v>
      </c>
      <c r="J1093" s="625">
        <v>1</v>
      </c>
      <c r="K1093" s="624" t="s">
        <v>1899</v>
      </c>
      <c r="L1093" s="620">
        <v>854190.47619047621</v>
      </c>
      <c r="M1093" s="624">
        <v>2013</v>
      </c>
      <c r="N1093" s="530" t="s">
        <v>210</v>
      </c>
      <c r="O1093" s="633">
        <f t="shared" si="894"/>
        <v>854190.47619047621</v>
      </c>
      <c r="P1093" s="530" t="s">
        <v>99</v>
      </c>
      <c r="Q1093" s="604"/>
      <c r="R1093" s="609"/>
      <c r="S1093" s="894"/>
      <c r="T1093" s="623">
        <v>5</v>
      </c>
      <c r="U1093" s="634">
        <f t="shared" si="895"/>
        <v>4</v>
      </c>
      <c r="V1093" s="611">
        <f t="shared" si="896"/>
        <v>170838.09523809524</v>
      </c>
      <c r="W1093" s="611">
        <f t="shared" si="897"/>
        <v>683352.38095238095</v>
      </c>
      <c r="X1093" s="611">
        <f t="shared" si="898"/>
        <v>170838.09523809527</v>
      </c>
      <c r="Y1093" s="610">
        <f t="shared" si="899"/>
        <v>5</v>
      </c>
      <c r="Z1093" s="611">
        <f t="shared" si="900"/>
        <v>170838.09523809524</v>
      </c>
      <c r="AA1093" s="611">
        <f t="shared" si="901"/>
        <v>854190.47619047621</v>
      </c>
      <c r="AB1093" s="611">
        <f t="shared" si="902"/>
        <v>0</v>
      </c>
      <c r="AC1093" s="5" t="b">
        <f t="shared" si="903"/>
        <v>1</v>
      </c>
    </row>
    <row r="1094" spans="1:29" ht="15" customHeight="1">
      <c r="A1094" s="612" t="s">
        <v>526</v>
      </c>
      <c r="B1094" s="804">
        <v>372</v>
      </c>
      <c r="C1094" s="622" t="s">
        <v>531</v>
      </c>
      <c r="D1094" s="601" t="s">
        <v>434</v>
      </c>
      <c r="E1094" s="530" t="s">
        <v>2275</v>
      </c>
      <c r="F1094" s="624" t="s">
        <v>539</v>
      </c>
      <c r="G1094" s="624" t="s">
        <v>545</v>
      </c>
      <c r="H1094" s="624" t="s">
        <v>212</v>
      </c>
      <c r="I1094" s="630" t="s">
        <v>211</v>
      </c>
      <c r="J1094" s="625">
        <v>1</v>
      </c>
      <c r="K1094" s="624" t="s">
        <v>1899</v>
      </c>
      <c r="L1094" s="620">
        <v>854190.47619047621</v>
      </c>
      <c r="M1094" s="624">
        <v>2013</v>
      </c>
      <c r="N1094" s="530" t="s">
        <v>210</v>
      </c>
      <c r="O1094" s="633">
        <f t="shared" si="894"/>
        <v>854190.47619047621</v>
      </c>
      <c r="P1094" s="530" t="s">
        <v>99</v>
      </c>
      <c r="Q1094" s="604"/>
      <c r="R1094" s="609"/>
      <c r="S1094" s="894"/>
      <c r="T1094" s="623">
        <v>5</v>
      </c>
      <c r="U1094" s="634">
        <f t="shared" si="895"/>
        <v>4</v>
      </c>
      <c r="V1094" s="611">
        <f t="shared" si="896"/>
        <v>170838.09523809524</v>
      </c>
      <c r="W1094" s="611">
        <f t="shared" si="897"/>
        <v>683352.38095238095</v>
      </c>
      <c r="X1094" s="611">
        <f t="shared" si="898"/>
        <v>170838.09523809527</v>
      </c>
      <c r="Y1094" s="610">
        <f t="shared" si="899"/>
        <v>5</v>
      </c>
      <c r="Z1094" s="611">
        <f t="shared" si="900"/>
        <v>170838.09523809524</v>
      </c>
      <c r="AA1094" s="611">
        <f t="shared" si="901"/>
        <v>854190.47619047621</v>
      </c>
      <c r="AB1094" s="611">
        <f t="shared" si="902"/>
        <v>0</v>
      </c>
      <c r="AC1094" s="5" t="b">
        <f t="shared" si="903"/>
        <v>1</v>
      </c>
    </row>
    <row r="1095" spans="1:29" ht="15" customHeight="1">
      <c r="A1095" s="612" t="s">
        <v>526</v>
      </c>
      <c r="B1095" s="804">
        <v>373</v>
      </c>
      <c r="C1095" s="622" t="s">
        <v>531</v>
      </c>
      <c r="D1095" s="601" t="s">
        <v>434</v>
      </c>
      <c r="E1095" s="530" t="s">
        <v>2276</v>
      </c>
      <c r="F1095" s="624" t="s">
        <v>539</v>
      </c>
      <c r="G1095" s="624" t="s">
        <v>545</v>
      </c>
      <c r="H1095" s="624" t="s">
        <v>212</v>
      </c>
      <c r="I1095" s="630" t="s">
        <v>211</v>
      </c>
      <c r="J1095" s="625">
        <v>1</v>
      </c>
      <c r="K1095" s="624" t="s">
        <v>1899</v>
      </c>
      <c r="L1095" s="620">
        <v>854190.47619047621</v>
      </c>
      <c r="M1095" s="624">
        <v>2013</v>
      </c>
      <c r="N1095" s="530" t="s">
        <v>210</v>
      </c>
      <c r="O1095" s="633">
        <f t="shared" si="894"/>
        <v>854190.47619047621</v>
      </c>
      <c r="P1095" s="530" t="s">
        <v>99</v>
      </c>
      <c r="Q1095" s="604"/>
      <c r="R1095" s="609"/>
      <c r="S1095" s="894"/>
      <c r="T1095" s="623">
        <v>5</v>
      </c>
      <c r="U1095" s="634">
        <f t="shared" si="895"/>
        <v>4</v>
      </c>
      <c r="V1095" s="611">
        <f t="shared" si="896"/>
        <v>170838.09523809524</v>
      </c>
      <c r="W1095" s="611">
        <f t="shared" si="897"/>
        <v>683352.38095238095</v>
      </c>
      <c r="X1095" s="611">
        <f t="shared" si="898"/>
        <v>170838.09523809527</v>
      </c>
      <c r="Y1095" s="610">
        <f t="shared" si="899"/>
        <v>5</v>
      </c>
      <c r="Z1095" s="611">
        <f t="shared" si="900"/>
        <v>170838.09523809524</v>
      </c>
      <c r="AA1095" s="611">
        <f t="shared" si="901"/>
        <v>854190.47619047621</v>
      </c>
      <c r="AB1095" s="611">
        <f t="shared" si="902"/>
        <v>0</v>
      </c>
      <c r="AC1095" s="5" t="b">
        <f t="shared" si="903"/>
        <v>1</v>
      </c>
    </row>
    <row r="1096" spans="1:29" ht="15" customHeight="1">
      <c r="A1096" s="612" t="s">
        <v>526</v>
      </c>
      <c r="B1096" s="804">
        <v>374</v>
      </c>
      <c r="C1096" s="622" t="s">
        <v>531</v>
      </c>
      <c r="D1096" s="601" t="s">
        <v>434</v>
      </c>
      <c r="E1096" s="530" t="s">
        <v>2277</v>
      </c>
      <c r="F1096" s="624" t="s">
        <v>539</v>
      </c>
      <c r="G1096" s="624" t="s">
        <v>545</v>
      </c>
      <c r="H1096" s="624" t="s">
        <v>212</v>
      </c>
      <c r="I1096" s="630" t="s">
        <v>211</v>
      </c>
      <c r="J1096" s="625">
        <v>1</v>
      </c>
      <c r="K1096" s="624" t="s">
        <v>1899</v>
      </c>
      <c r="L1096" s="620">
        <v>854190.47619047621</v>
      </c>
      <c r="M1096" s="624">
        <v>2013</v>
      </c>
      <c r="N1096" s="530" t="s">
        <v>210</v>
      </c>
      <c r="O1096" s="633">
        <f t="shared" si="894"/>
        <v>854190.47619047621</v>
      </c>
      <c r="P1096" s="530" t="s">
        <v>99</v>
      </c>
      <c r="Q1096" s="604"/>
      <c r="R1096" s="609"/>
      <c r="S1096" s="894"/>
      <c r="T1096" s="623">
        <v>5</v>
      </c>
      <c r="U1096" s="634">
        <f t="shared" si="895"/>
        <v>4</v>
      </c>
      <c r="V1096" s="611">
        <f t="shared" si="896"/>
        <v>170838.09523809524</v>
      </c>
      <c r="W1096" s="611">
        <f t="shared" si="897"/>
        <v>683352.38095238095</v>
      </c>
      <c r="X1096" s="611">
        <f t="shared" si="898"/>
        <v>170838.09523809527</v>
      </c>
      <c r="Y1096" s="610">
        <f t="shared" si="899"/>
        <v>5</v>
      </c>
      <c r="Z1096" s="611">
        <f t="shared" si="900"/>
        <v>170838.09523809524</v>
      </c>
      <c r="AA1096" s="611">
        <f t="shared" si="901"/>
        <v>854190.47619047621</v>
      </c>
      <c r="AB1096" s="611">
        <f t="shared" si="902"/>
        <v>0</v>
      </c>
      <c r="AC1096" s="5" t="b">
        <f t="shared" si="903"/>
        <v>1</v>
      </c>
    </row>
    <row r="1097" spans="1:29" ht="15" customHeight="1">
      <c r="A1097" s="612" t="s">
        <v>526</v>
      </c>
      <c r="B1097" s="804">
        <v>375</v>
      </c>
      <c r="C1097" s="622" t="s">
        <v>531</v>
      </c>
      <c r="D1097" s="601" t="s">
        <v>434</v>
      </c>
      <c r="E1097" s="530" t="s">
        <v>2278</v>
      </c>
      <c r="F1097" s="624" t="s">
        <v>539</v>
      </c>
      <c r="G1097" s="624" t="s">
        <v>545</v>
      </c>
      <c r="H1097" s="624" t="s">
        <v>212</v>
      </c>
      <c r="I1097" s="630" t="s">
        <v>211</v>
      </c>
      <c r="J1097" s="625">
        <v>1</v>
      </c>
      <c r="K1097" s="624" t="s">
        <v>1899</v>
      </c>
      <c r="L1097" s="620">
        <v>854190.47619047621</v>
      </c>
      <c r="M1097" s="624">
        <v>2013</v>
      </c>
      <c r="N1097" s="530" t="s">
        <v>210</v>
      </c>
      <c r="O1097" s="633">
        <f t="shared" si="894"/>
        <v>854190.47619047621</v>
      </c>
      <c r="P1097" s="530" t="s">
        <v>99</v>
      </c>
      <c r="Q1097" s="604"/>
      <c r="R1097" s="609"/>
      <c r="S1097" s="894"/>
      <c r="T1097" s="623">
        <v>5</v>
      </c>
      <c r="U1097" s="634">
        <f t="shared" si="895"/>
        <v>4</v>
      </c>
      <c r="V1097" s="611">
        <f t="shared" si="896"/>
        <v>170838.09523809524</v>
      </c>
      <c r="W1097" s="611">
        <f t="shared" si="897"/>
        <v>683352.38095238095</v>
      </c>
      <c r="X1097" s="611">
        <f t="shared" si="898"/>
        <v>170838.09523809527</v>
      </c>
      <c r="Y1097" s="610">
        <f t="shared" si="899"/>
        <v>5</v>
      </c>
      <c r="Z1097" s="611">
        <f t="shared" si="900"/>
        <v>170838.09523809524</v>
      </c>
      <c r="AA1097" s="611">
        <f t="shared" si="901"/>
        <v>854190.47619047621</v>
      </c>
      <c r="AB1097" s="611">
        <f t="shared" si="902"/>
        <v>0</v>
      </c>
      <c r="AC1097" s="5" t="b">
        <f t="shared" si="903"/>
        <v>1</v>
      </c>
    </row>
    <row r="1098" spans="1:29" ht="15" customHeight="1">
      <c r="A1098" s="612" t="s">
        <v>526</v>
      </c>
      <c r="B1098" s="804">
        <v>376</v>
      </c>
      <c r="C1098" s="622" t="s">
        <v>531</v>
      </c>
      <c r="D1098" s="601" t="s">
        <v>434</v>
      </c>
      <c r="E1098" s="530" t="s">
        <v>2279</v>
      </c>
      <c r="F1098" s="624" t="s">
        <v>539</v>
      </c>
      <c r="G1098" s="624" t="s">
        <v>545</v>
      </c>
      <c r="H1098" s="624" t="s">
        <v>212</v>
      </c>
      <c r="I1098" s="630" t="s">
        <v>211</v>
      </c>
      <c r="J1098" s="625">
        <v>1</v>
      </c>
      <c r="K1098" s="624" t="s">
        <v>1899</v>
      </c>
      <c r="L1098" s="620">
        <v>854190.47619047621</v>
      </c>
      <c r="M1098" s="624">
        <v>2013</v>
      </c>
      <c r="N1098" s="530" t="s">
        <v>210</v>
      </c>
      <c r="O1098" s="633">
        <f t="shared" si="894"/>
        <v>854190.47619047621</v>
      </c>
      <c r="P1098" s="530" t="s">
        <v>99</v>
      </c>
      <c r="Q1098" s="604"/>
      <c r="R1098" s="609"/>
      <c r="S1098" s="894"/>
      <c r="T1098" s="623">
        <v>5</v>
      </c>
      <c r="U1098" s="634">
        <f t="shared" si="895"/>
        <v>4</v>
      </c>
      <c r="V1098" s="611">
        <f t="shared" si="896"/>
        <v>170838.09523809524</v>
      </c>
      <c r="W1098" s="611">
        <f t="shared" si="897"/>
        <v>683352.38095238095</v>
      </c>
      <c r="X1098" s="611">
        <f t="shared" si="898"/>
        <v>170838.09523809527</v>
      </c>
      <c r="Y1098" s="610">
        <f t="shared" si="899"/>
        <v>5</v>
      </c>
      <c r="Z1098" s="611">
        <f t="shared" si="900"/>
        <v>170838.09523809524</v>
      </c>
      <c r="AA1098" s="611">
        <f t="shared" si="901"/>
        <v>854190.47619047621</v>
      </c>
      <c r="AB1098" s="611">
        <f t="shared" si="902"/>
        <v>0</v>
      </c>
      <c r="AC1098" s="5" t="b">
        <f t="shared" si="903"/>
        <v>1</v>
      </c>
    </row>
    <row r="1099" spans="1:29" ht="15" customHeight="1">
      <c r="A1099" s="612" t="s">
        <v>526</v>
      </c>
      <c r="B1099" s="804">
        <v>377</v>
      </c>
      <c r="C1099" s="622" t="s">
        <v>531</v>
      </c>
      <c r="D1099" s="601" t="s">
        <v>434</v>
      </c>
      <c r="E1099" s="530" t="s">
        <v>2280</v>
      </c>
      <c r="F1099" s="624" t="s">
        <v>539</v>
      </c>
      <c r="G1099" s="624" t="s">
        <v>545</v>
      </c>
      <c r="H1099" s="624" t="s">
        <v>212</v>
      </c>
      <c r="I1099" s="630" t="s">
        <v>211</v>
      </c>
      <c r="J1099" s="625">
        <v>1</v>
      </c>
      <c r="K1099" s="624" t="s">
        <v>1899</v>
      </c>
      <c r="L1099" s="620">
        <v>854190.47619047621</v>
      </c>
      <c r="M1099" s="624">
        <v>2013</v>
      </c>
      <c r="N1099" s="530" t="s">
        <v>210</v>
      </c>
      <c r="O1099" s="633">
        <f t="shared" si="894"/>
        <v>854190.47619047621</v>
      </c>
      <c r="P1099" s="530" t="s">
        <v>99</v>
      </c>
      <c r="Q1099" s="604"/>
      <c r="R1099" s="609"/>
      <c r="S1099" s="894"/>
      <c r="T1099" s="623">
        <v>5</v>
      </c>
      <c r="U1099" s="634">
        <f t="shared" si="895"/>
        <v>4</v>
      </c>
      <c r="V1099" s="611">
        <f t="shared" si="896"/>
        <v>170838.09523809524</v>
      </c>
      <c r="W1099" s="611">
        <f t="shared" si="897"/>
        <v>683352.38095238095</v>
      </c>
      <c r="X1099" s="611">
        <f t="shared" si="898"/>
        <v>170838.09523809527</v>
      </c>
      <c r="Y1099" s="610">
        <f t="shared" si="899"/>
        <v>5</v>
      </c>
      <c r="Z1099" s="611">
        <f t="shared" si="900"/>
        <v>170838.09523809524</v>
      </c>
      <c r="AA1099" s="611">
        <f t="shared" si="901"/>
        <v>854190.47619047621</v>
      </c>
      <c r="AB1099" s="611">
        <f t="shared" si="902"/>
        <v>0</v>
      </c>
      <c r="AC1099" s="5" t="b">
        <f t="shared" si="903"/>
        <v>1</v>
      </c>
    </row>
    <row r="1100" spans="1:29" ht="15" customHeight="1">
      <c r="A1100" s="612" t="s">
        <v>526</v>
      </c>
      <c r="B1100" s="804">
        <v>378</v>
      </c>
      <c r="C1100" s="622" t="s">
        <v>531</v>
      </c>
      <c r="D1100" s="601" t="s">
        <v>434</v>
      </c>
      <c r="E1100" s="530" t="s">
        <v>2281</v>
      </c>
      <c r="F1100" s="624" t="s">
        <v>539</v>
      </c>
      <c r="G1100" s="624" t="s">
        <v>545</v>
      </c>
      <c r="H1100" s="624" t="s">
        <v>212</v>
      </c>
      <c r="I1100" s="630" t="s">
        <v>211</v>
      </c>
      <c r="J1100" s="625">
        <v>1</v>
      </c>
      <c r="K1100" s="624" t="s">
        <v>1899</v>
      </c>
      <c r="L1100" s="620">
        <v>854190.47619047621</v>
      </c>
      <c r="M1100" s="624">
        <v>2013</v>
      </c>
      <c r="N1100" s="530" t="s">
        <v>210</v>
      </c>
      <c r="O1100" s="633">
        <f t="shared" si="894"/>
        <v>854190.47619047621</v>
      </c>
      <c r="P1100" s="530" t="s">
        <v>99</v>
      </c>
      <c r="Q1100" s="604"/>
      <c r="R1100" s="609"/>
      <c r="S1100" s="894"/>
      <c r="T1100" s="623">
        <v>5</v>
      </c>
      <c r="U1100" s="634">
        <f t="shared" si="895"/>
        <v>4</v>
      </c>
      <c r="V1100" s="611">
        <f t="shared" si="896"/>
        <v>170838.09523809524</v>
      </c>
      <c r="W1100" s="611">
        <f t="shared" si="897"/>
        <v>683352.38095238095</v>
      </c>
      <c r="X1100" s="611">
        <f t="shared" si="898"/>
        <v>170838.09523809527</v>
      </c>
      <c r="Y1100" s="610">
        <f t="shared" si="899"/>
        <v>5</v>
      </c>
      <c r="Z1100" s="611">
        <f t="shared" si="900"/>
        <v>170838.09523809524</v>
      </c>
      <c r="AA1100" s="611">
        <f t="shared" si="901"/>
        <v>854190.47619047621</v>
      </c>
      <c r="AB1100" s="611">
        <f t="shared" si="902"/>
        <v>0</v>
      </c>
      <c r="AC1100" s="5" t="b">
        <f t="shared" si="903"/>
        <v>1</v>
      </c>
    </row>
    <row r="1101" spans="1:29" ht="15" customHeight="1">
      <c r="A1101" s="612" t="s">
        <v>526</v>
      </c>
      <c r="B1101" s="804">
        <v>379</v>
      </c>
      <c r="C1101" s="622" t="s">
        <v>531</v>
      </c>
      <c r="D1101" s="601" t="s">
        <v>434</v>
      </c>
      <c r="E1101" s="530" t="s">
        <v>2282</v>
      </c>
      <c r="F1101" s="624" t="s">
        <v>539</v>
      </c>
      <c r="G1101" s="624" t="s">
        <v>545</v>
      </c>
      <c r="H1101" s="624" t="s">
        <v>212</v>
      </c>
      <c r="I1101" s="630" t="s">
        <v>211</v>
      </c>
      <c r="J1101" s="625">
        <v>1</v>
      </c>
      <c r="K1101" s="624" t="s">
        <v>1899</v>
      </c>
      <c r="L1101" s="620">
        <v>854190.47619047621</v>
      </c>
      <c r="M1101" s="624">
        <v>2013</v>
      </c>
      <c r="N1101" s="530" t="s">
        <v>210</v>
      </c>
      <c r="O1101" s="633">
        <f t="shared" si="894"/>
        <v>854190.47619047621</v>
      </c>
      <c r="P1101" s="530" t="s">
        <v>99</v>
      </c>
      <c r="Q1101" s="604"/>
      <c r="R1101" s="609"/>
      <c r="S1101" s="894"/>
      <c r="T1101" s="623">
        <v>5</v>
      </c>
      <c r="U1101" s="634">
        <f t="shared" si="895"/>
        <v>4</v>
      </c>
      <c r="V1101" s="611">
        <f t="shared" si="896"/>
        <v>170838.09523809524</v>
      </c>
      <c r="W1101" s="611">
        <f t="shared" si="897"/>
        <v>683352.38095238095</v>
      </c>
      <c r="X1101" s="611">
        <f t="shared" si="898"/>
        <v>170838.09523809527</v>
      </c>
      <c r="Y1101" s="610">
        <f t="shared" si="899"/>
        <v>5</v>
      </c>
      <c r="Z1101" s="611">
        <f t="shared" si="900"/>
        <v>170838.09523809524</v>
      </c>
      <c r="AA1101" s="611">
        <f t="shared" si="901"/>
        <v>854190.47619047621</v>
      </c>
      <c r="AB1101" s="611">
        <f t="shared" si="902"/>
        <v>0</v>
      </c>
      <c r="AC1101" s="5" t="b">
        <f t="shared" si="903"/>
        <v>1</v>
      </c>
    </row>
    <row r="1102" spans="1:29" ht="15" customHeight="1">
      <c r="A1102" s="612" t="s">
        <v>526</v>
      </c>
      <c r="B1102" s="804">
        <v>380</v>
      </c>
      <c r="C1102" s="622" t="s">
        <v>531</v>
      </c>
      <c r="D1102" s="601" t="s">
        <v>434</v>
      </c>
      <c r="E1102" s="530" t="s">
        <v>2283</v>
      </c>
      <c r="F1102" s="624" t="s">
        <v>539</v>
      </c>
      <c r="G1102" s="624" t="s">
        <v>545</v>
      </c>
      <c r="H1102" s="624" t="s">
        <v>212</v>
      </c>
      <c r="I1102" s="630" t="s">
        <v>211</v>
      </c>
      <c r="J1102" s="625">
        <v>1</v>
      </c>
      <c r="K1102" s="624" t="s">
        <v>1899</v>
      </c>
      <c r="L1102" s="620">
        <v>854190.47619047621</v>
      </c>
      <c r="M1102" s="624">
        <v>2013</v>
      </c>
      <c r="N1102" s="530" t="s">
        <v>210</v>
      </c>
      <c r="O1102" s="633">
        <f t="shared" si="894"/>
        <v>854190.47619047621</v>
      </c>
      <c r="P1102" s="530" t="s">
        <v>99</v>
      </c>
      <c r="Q1102" s="604"/>
      <c r="R1102" s="609"/>
      <c r="S1102" s="894"/>
      <c r="T1102" s="623">
        <v>5</v>
      </c>
      <c r="U1102" s="634">
        <f t="shared" si="895"/>
        <v>4</v>
      </c>
      <c r="V1102" s="611">
        <f t="shared" si="896"/>
        <v>170838.09523809524</v>
      </c>
      <c r="W1102" s="611">
        <f t="shared" si="897"/>
        <v>683352.38095238095</v>
      </c>
      <c r="X1102" s="611">
        <f t="shared" si="898"/>
        <v>170838.09523809527</v>
      </c>
      <c r="Y1102" s="610">
        <f t="shared" si="899"/>
        <v>5</v>
      </c>
      <c r="Z1102" s="611">
        <f t="shared" si="900"/>
        <v>170838.09523809524</v>
      </c>
      <c r="AA1102" s="611">
        <f t="shared" si="901"/>
        <v>854190.47619047621</v>
      </c>
      <c r="AB1102" s="611">
        <f t="shared" si="902"/>
        <v>0</v>
      </c>
      <c r="AC1102" s="5" t="b">
        <f t="shared" si="903"/>
        <v>1</v>
      </c>
    </row>
    <row r="1103" spans="1:29" ht="15" customHeight="1">
      <c r="A1103" s="612" t="s">
        <v>526</v>
      </c>
      <c r="B1103" s="804">
        <v>381</v>
      </c>
      <c r="C1103" s="622" t="s">
        <v>531</v>
      </c>
      <c r="D1103" s="601" t="s">
        <v>434</v>
      </c>
      <c r="E1103" s="530" t="s">
        <v>2284</v>
      </c>
      <c r="F1103" s="624" t="s">
        <v>539</v>
      </c>
      <c r="G1103" s="624" t="s">
        <v>545</v>
      </c>
      <c r="H1103" s="624" t="s">
        <v>212</v>
      </c>
      <c r="I1103" s="630" t="s">
        <v>211</v>
      </c>
      <c r="J1103" s="625">
        <v>1</v>
      </c>
      <c r="K1103" s="624" t="s">
        <v>1899</v>
      </c>
      <c r="L1103" s="620">
        <v>854190.47619047621</v>
      </c>
      <c r="M1103" s="624">
        <v>2013</v>
      </c>
      <c r="N1103" s="530" t="s">
        <v>210</v>
      </c>
      <c r="O1103" s="633">
        <f t="shared" si="894"/>
        <v>854190.47619047621</v>
      </c>
      <c r="P1103" s="530" t="s">
        <v>99</v>
      </c>
      <c r="Q1103" s="604"/>
      <c r="R1103" s="609"/>
      <c r="S1103" s="894"/>
      <c r="T1103" s="623">
        <v>5</v>
      </c>
      <c r="U1103" s="634">
        <f t="shared" si="895"/>
        <v>4</v>
      </c>
      <c r="V1103" s="611">
        <f t="shared" si="896"/>
        <v>170838.09523809524</v>
      </c>
      <c r="W1103" s="611">
        <f t="shared" si="897"/>
        <v>683352.38095238095</v>
      </c>
      <c r="X1103" s="611">
        <f t="shared" si="898"/>
        <v>170838.09523809527</v>
      </c>
      <c r="Y1103" s="610">
        <f t="shared" si="899"/>
        <v>5</v>
      </c>
      <c r="Z1103" s="611">
        <f t="shared" si="900"/>
        <v>170838.09523809524</v>
      </c>
      <c r="AA1103" s="611">
        <f t="shared" si="901"/>
        <v>854190.47619047621</v>
      </c>
      <c r="AB1103" s="611">
        <f t="shared" si="902"/>
        <v>0</v>
      </c>
      <c r="AC1103" s="5" t="b">
        <f t="shared" si="903"/>
        <v>1</v>
      </c>
    </row>
    <row r="1104" spans="1:29" ht="15" customHeight="1">
      <c r="A1104" s="612" t="s">
        <v>526</v>
      </c>
      <c r="B1104" s="804">
        <v>382</v>
      </c>
      <c r="C1104" s="622" t="s">
        <v>531</v>
      </c>
      <c r="D1104" s="601" t="s">
        <v>434</v>
      </c>
      <c r="E1104" s="530" t="s">
        <v>2285</v>
      </c>
      <c r="F1104" s="624" t="s">
        <v>539</v>
      </c>
      <c r="G1104" s="624" t="s">
        <v>545</v>
      </c>
      <c r="H1104" s="624" t="s">
        <v>212</v>
      </c>
      <c r="I1104" s="630" t="s">
        <v>211</v>
      </c>
      <c r="J1104" s="625">
        <v>1</v>
      </c>
      <c r="K1104" s="624" t="s">
        <v>1899</v>
      </c>
      <c r="L1104" s="620">
        <v>854190.47619047621</v>
      </c>
      <c r="M1104" s="624">
        <v>2013</v>
      </c>
      <c r="N1104" s="530" t="s">
        <v>210</v>
      </c>
      <c r="O1104" s="633">
        <f t="shared" si="894"/>
        <v>854190.47619047621</v>
      </c>
      <c r="P1104" s="530" t="s">
        <v>99</v>
      </c>
      <c r="Q1104" s="604"/>
      <c r="R1104" s="609"/>
      <c r="S1104" s="894"/>
      <c r="T1104" s="623">
        <v>5</v>
      </c>
      <c r="U1104" s="634">
        <f t="shared" si="895"/>
        <v>4</v>
      </c>
      <c r="V1104" s="611">
        <f t="shared" si="896"/>
        <v>170838.09523809524</v>
      </c>
      <c r="W1104" s="611">
        <f t="shared" si="897"/>
        <v>683352.38095238095</v>
      </c>
      <c r="X1104" s="611">
        <f t="shared" si="898"/>
        <v>170838.09523809527</v>
      </c>
      <c r="Y1104" s="610">
        <f t="shared" si="899"/>
        <v>5</v>
      </c>
      <c r="Z1104" s="611">
        <f t="shared" si="900"/>
        <v>170838.09523809524</v>
      </c>
      <c r="AA1104" s="611">
        <f t="shared" si="901"/>
        <v>854190.47619047621</v>
      </c>
      <c r="AB1104" s="611">
        <f t="shared" si="902"/>
        <v>0</v>
      </c>
      <c r="AC1104" s="5" t="b">
        <f t="shared" si="903"/>
        <v>1</v>
      </c>
    </row>
    <row r="1105" spans="1:29" ht="15" customHeight="1">
      <c r="A1105" s="612" t="s">
        <v>526</v>
      </c>
      <c r="B1105" s="804">
        <v>383</v>
      </c>
      <c r="C1105" s="622" t="s">
        <v>531</v>
      </c>
      <c r="D1105" s="601" t="s">
        <v>434</v>
      </c>
      <c r="E1105" s="530" t="s">
        <v>2286</v>
      </c>
      <c r="F1105" s="624" t="s">
        <v>539</v>
      </c>
      <c r="G1105" s="624" t="s">
        <v>545</v>
      </c>
      <c r="H1105" s="624" t="s">
        <v>212</v>
      </c>
      <c r="I1105" s="630" t="s">
        <v>211</v>
      </c>
      <c r="J1105" s="625">
        <v>1</v>
      </c>
      <c r="K1105" s="624" t="s">
        <v>1899</v>
      </c>
      <c r="L1105" s="620">
        <v>854190.47619047621</v>
      </c>
      <c r="M1105" s="624">
        <v>2013</v>
      </c>
      <c r="N1105" s="530" t="s">
        <v>210</v>
      </c>
      <c r="O1105" s="633">
        <f t="shared" si="894"/>
        <v>854190.47619047621</v>
      </c>
      <c r="P1105" s="530" t="s">
        <v>99</v>
      </c>
      <c r="Q1105" s="604"/>
      <c r="R1105" s="609"/>
      <c r="S1105" s="894"/>
      <c r="T1105" s="623">
        <v>5</v>
      </c>
      <c r="U1105" s="634">
        <f t="shared" si="895"/>
        <v>4</v>
      </c>
      <c r="V1105" s="611">
        <f t="shared" si="896"/>
        <v>170838.09523809524</v>
      </c>
      <c r="W1105" s="611">
        <f t="shared" si="897"/>
        <v>683352.38095238095</v>
      </c>
      <c r="X1105" s="611">
        <f t="shared" si="898"/>
        <v>170838.09523809527</v>
      </c>
      <c r="Y1105" s="610">
        <f t="shared" si="899"/>
        <v>5</v>
      </c>
      <c r="Z1105" s="611">
        <f t="shared" si="900"/>
        <v>170838.09523809524</v>
      </c>
      <c r="AA1105" s="611">
        <f t="shared" si="901"/>
        <v>854190.47619047621</v>
      </c>
      <c r="AB1105" s="611">
        <f t="shared" si="902"/>
        <v>0</v>
      </c>
      <c r="AC1105" s="5" t="b">
        <f t="shared" si="903"/>
        <v>1</v>
      </c>
    </row>
    <row r="1106" spans="1:29" ht="15" customHeight="1">
      <c r="A1106" s="612" t="s">
        <v>526</v>
      </c>
      <c r="B1106" s="804">
        <v>384</v>
      </c>
      <c r="C1106" s="622" t="s">
        <v>531</v>
      </c>
      <c r="D1106" s="601" t="s">
        <v>434</v>
      </c>
      <c r="E1106" s="530" t="s">
        <v>2287</v>
      </c>
      <c r="F1106" s="624" t="s">
        <v>539</v>
      </c>
      <c r="G1106" s="624" t="s">
        <v>545</v>
      </c>
      <c r="H1106" s="624" t="s">
        <v>212</v>
      </c>
      <c r="I1106" s="630" t="s">
        <v>211</v>
      </c>
      <c r="J1106" s="625">
        <v>1</v>
      </c>
      <c r="K1106" s="624" t="s">
        <v>1899</v>
      </c>
      <c r="L1106" s="620">
        <v>854190.47619047621</v>
      </c>
      <c r="M1106" s="624">
        <v>2013</v>
      </c>
      <c r="N1106" s="530" t="s">
        <v>210</v>
      </c>
      <c r="O1106" s="633">
        <f t="shared" si="894"/>
        <v>854190.47619047621</v>
      </c>
      <c r="P1106" s="530" t="s">
        <v>99</v>
      </c>
      <c r="Q1106" s="604"/>
      <c r="R1106" s="609"/>
      <c r="S1106" s="894"/>
      <c r="T1106" s="623">
        <v>5</v>
      </c>
      <c r="U1106" s="634">
        <f t="shared" si="895"/>
        <v>4</v>
      </c>
      <c r="V1106" s="611">
        <f t="shared" si="896"/>
        <v>170838.09523809524</v>
      </c>
      <c r="W1106" s="611">
        <f t="shared" si="897"/>
        <v>683352.38095238095</v>
      </c>
      <c r="X1106" s="611">
        <f t="shared" si="898"/>
        <v>170838.09523809527</v>
      </c>
      <c r="Y1106" s="610">
        <f t="shared" si="899"/>
        <v>5</v>
      </c>
      <c r="Z1106" s="611">
        <f t="shared" si="900"/>
        <v>170838.09523809524</v>
      </c>
      <c r="AA1106" s="611">
        <f t="shared" si="901"/>
        <v>854190.47619047621</v>
      </c>
      <c r="AB1106" s="611">
        <f t="shared" si="902"/>
        <v>0</v>
      </c>
      <c r="AC1106" s="5" t="b">
        <f t="shared" si="903"/>
        <v>1</v>
      </c>
    </row>
    <row r="1107" spans="1:29" ht="15" customHeight="1">
      <c r="A1107" s="612" t="s">
        <v>526</v>
      </c>
      <c r="B1107" s="804">
        <v>385</v>
      </c>
      <c r="C1107" s="622" t="s">
        <v>531</v>
      </c>
      <c r="D1107" s="601" t="s">
        <v>434</v>
      </c>
      <c r="E1107" s="530" t="s">
        <v>2288</v>
      </c>
      <c r="F1107" s="624" t="s">
        <v>539</v>
      </c>
      <c r="G1107" s="624" t="s">
        <v>545</v>
      </c>
      <c r="H1107" s="624" t="s">
        <v>212</v>
      </c>
      <c r="I1107" s="630" t="s">
        <v>211</v>
      </c>
      <c r="J1107" s="625">
        <v>1</v>
      </c>
      <c r="K1107" s="624" t="s">
        <v>1899</v>
      </c>
      <c r="L1107" s="620">
        <v>854190.47619047621</v>
      </c>
      <c r="M1107" s="624">
        <v>2013</v>
      </c>
      <c r="N1107" s="530" t="s">
        <v>210</v>
      </c>
      <c r="O1107" s="633">
        <f t="shared" si="894"/>
        <v>854190.47619047621</v>
      </c>
      <c r="P1107" s="530" t="s">
        <v>99</v>
      </c>
      <c r="Q1107" s="604"/>
      <c r="R1107" s="609"/>
      <c r="S1107" s="894"/>
      <c r="T1107" s="623">
        <v>5</v>
      </c>
      <c r="U1107" s="634">
        <f t="shared" si="895"/>
        <v>4</v>
      </c>
      <c r="V1107" s="611">
        <f t="shared" si="896"/>
        <v>170838.09523809524</v>
      </c>
      <c r="W1107" s="611">
        <f t="shared" si="897"/>
        <v>683352.38095238095</v>
      </c>
      <c r="X1107" s="611">
        <f t="shared" si="898"/>
        <v>170838.09523809527</v>
      </c>
      <c r="Y1107" s="610">
        <f t="shared" si="899"/>
        <v>5</v>
      </c>
      <c r="Z1107" s="611">
        <f t="shared" si="900"/>
        <v>170838.09523809524</v>
      </c>
      <c r="AA1107" s="611">
        <f t="shared" si="901"/>
        <v>854190.47619047621</v>
      </c>
      <c r="AB1107" s="611">
        <f t="shared" si="902"/>
        <v>0</v>
      </c>
      <c r="AC1107" s="5" t="b">
        <f t="shared" si="903"/>
        <v>1</v>
      </c>
    </row>
    <row r="1108" spans="1:29" ht="15" customHeight="1">
      <c r="A1108" s="612" t="s">
        <v>526</v>
      </c>
      <c r="B1108" s="804">
        <v>386</v>
      </c>
      <c r="C1108" s="622" t="s">
        <v>531</v>
      </c>
      <c r="D1108" s="601" t="s">
        <v>434</v>
      </c>
      <c r="E1108" s="530" t="s">
        <v>2289</v>
      </c>
      <c r="F1108" s="624" t="s">
        <v>539</v>
      </c>
      <c r="G1108" s="624" t="s">
        <v>545</v>
      </c>
      <c r="H1108" s="624" t="s">
        <v>212</v>
      </c>
      <c r="I1108" s="630" t="s">
        <v>211</v>
      </c>
      <c r="J1108" s="625">
        <v>1</v>
      </c>
      <c r="K1108" s="624" t="s">
        <v>1899</v>
      </c>
      <c r="L1108" s="620">
        <v>854190.47619047621</v>
      </c>
      <c r="M1108" s="624">
        <v>2013</v>
      </c>
      <c r="N1108" s="530" t="s">
        <v>210</v>
      </c>
      <c r="O1108" s="633">
        <f t="shared" si="894"/>
        <v>854190.47619047621</v>
      </c>
      <c r="P1108" s="530" t="s">
        <v>99</v>
      </c>
      <c r="Q1108" s="604"/>
      <c r="R1108" s="609"/>
      <c r="S1108" s="894"/>
      <c r="T1108" s="623">
        <v>5</v>
      </c>
      <c r="U1108" s="634">
        <f t="shared" si="895"/>
        <v>4</v>
      </c>
      <c r="V1108" s="611">
        <f t="shared" si="896"/>
        <v>170838.09523809524</v>
      </c>
      <c r="W1108" s="611">
        <f t="shared" si="897"/>
        <v>683352.38095238095</v>
      </c>
      <c r="X1108" s="611">
        <f t="shared" si="898"/>
        <v>170838.09523809527</v>
      </c>
      <c r="Y1108" s="610">
        <f t="shared" si="899"/>
        <v>5</v>
      </c>
      <c r="Z1108" s="611">
        <f t="shared" si="900"/>
        <v>170838.09523809524</v>
      </c>
      <c r="AA1108" s="611">
        <f t="shared" si="901"/>
        <v>854190.47619047621</v>
      </c>
      <c r="AB1108" s="611">
        <f t="shared" si="902"/>
        <v>0</v>
      </c>
      <c r="AC1108" s="5" t="b">
        <f t="shared" si="903"/>
        <v>1</v>
      </c>
    </row>
    <row r="1109" spans="1:29" ht="15" customHeight="1">
      <c r="A1109" s="612" t="s">
        <v>526</v>
      </c>
      <c r="B1109" s="804">
        <v>387</v>
      </c>
      <c r="C1109" s="622" t="s">
        <v>531</v>
      </c>
      <c r="D1109" s="601" t="s">
        <v>434</v>
      </c>
      <c r="E1109" s="530" t="s">
        <v>2290</v>
      </c>
      <c r="F1109" s="624" t="s">
        <v>539</v>
      </c>
      <c r="G1109" s="624" t="s">
        <v>545</v>
      </c>
      <c r="H1109" s="624" t="s">
        <v>212</v>
      </c>
      <c r="I1109" s="630" t="s">
        <v>211</v>
      </c>
      <c r="J1109" s="625">
        <v>1</v>
      </c>
      <c r="K1109" s="624" t="s">
        <v>1899</v>
      </c>
      <c r="L1109" s="620">
        <v>854190.47619047621</v>
      </c>
      <c r="M1109" s="624">
        <v>2013</v>
      </c>
      <c r="N1109" s="530" t="s">
        <v>210</v>
      </c>
      <c r="O1109" s="633">
        <f t="shared" si="894"/>
        <v>854190.47619047621</v>
      </c>
      <c r="P1109" s="530" t="s">
        <v>99</v>
      </c>
      <c r="Q1109" s="604"/>
      <c r="R1109" s="609"/>
      <c r="S1109" s="894"/>
      <c r="T1109" s="623">
        <v>5</v>
      </c>
      <c r="U1109" s="634">
        <f t="shared" si="895"/>
        <v>4</v>
      </c>
      <c r="V1109" s="611">
        <f t="shared" si="896"/>
        <v>170838.09523809524</v>
      </c>
      <c r="W1109" s="611">
        <f t="shared" si="897"/>
        <v>683352.38095238095</v>
      </c>
      <c r="X1109" s="611">
        <f t="shared" si="898"/>
        <v>170838.09523809527</v>
      </c>
      <c r="Y1109" s="610">
        <f t="shared" si="899"/>
        <v>5</v>
      </c>
      <c r="Z1109" s="611">
        <f t="shared" si="900"/>
        <v>170838.09523809524</v>
      </c>
      <c r="AA1109" s="611">
        <f t="shared" si="901"/>
        <v>854190.47619047621</v>
      </c>
      <c r="AB1109" s="611">
        <f t="shared" si="902"/>
        <v>0</v>
      </c>
      <c r="AC1109" s="5" t="b">
        <f t="shared" si="903"/>
        <v>1</v>
      </c>
    </row>
    <row r="1110" spans="1:29" ht="15" customHeight="1">
      <c r="A1110" s="612" t="s">
        <v>526</v>
      </c>
      <c r="B1110" s="804">
        <v>388</v>
      </c>
      <c r="C1110" s="622" t="s">
        <v>531</v>
      </c>
      <c r="D1110" s="601" t="s">
        <v>434</v>
      </c>
      <c r="E1110" s="530" t="s">
        <v>2291</v>
      </c>
      <c r="F1110" s="624" t="s">
        <v>539</v>
      </c>
      <c r="G1110" s="624" t="s">
        <v>545</v>
      </c>
      <c r="H1110" s="624" t="s">
        <v>212</v>
      </c>
      <c r="I1110" s="630" t="s">
        <v>211</v>
      </c>
      <c r="J1110" s="625">
        <v>1</v>
      </c>
      <c r="K1110" s="624" t="s">
        <v>1899</v>
      </c>
      <c r="L1110" s="620">
        <v>854190.47619047621</v>
      </c>
      <c r="M1110" s="624">
        <v>2013</v>
      </c>
      <c r="N1110" s="530" t="s">
        <v>210</v>
      </c>
      <c r="O1110" s="633">
        <f t="shared" si="894"/>
        <v>854190.47619047621</v>
      </c>
      <c r="P1110" s="530" t="s">
        <v>99</v>
      </c>
      <c r="Q1110" s="604"/>
      <c r="R1110" s="609"/>
      <c r="S1110" s="894"/>
      <c r="T1110" s="623">
        <v>5</v>
      </c>
      <c r="U1110" s="634">
        <f t="shared" si="895"/>
        <v>4</v>
      </c>
      <c r="V1110" s="611">
        <f t="shared" si="896"/>
        <v>170838.09523809524</v>
      </c>
      <c r="W1110" s="611">
        <f t="shared" si="897"/>
        <v>683352.38095238095</v>
      </c>
      <c r="X1110" s="611">
        <f t="shared" si="898"/>
        <v>170838.09523809527</v>
      </c>
      <c r="Y1110" s="610">
        <f t="shared" si="899"/>
        <v>5</v>
      </c>
      <c r="Z1110" s="611">
        <f t="shared" si="900"/>
        <v>170838.09523809524</v>
      </c>
      <c r="AA1110" s="611">
        <f t="shared" si="901"/>
        <v>854190.47619047621</v>
      </c>
      <c r="AB1110" s="611">
        <f t="shared" si="902"/>
        <v>0</v>
      </c>
      <c r="AC1110" s="5" t="b">
        <f t="shared" si="903"/>
        <v>1</v>
      </c>
    </row>
    <row r="1111" spans="1:29" ht="15" customHeight="1">
      <c r="A1111" s="612" t="s">
        <v>526</v>
      </c>
      <c r="B1111" s="804">
        <v>389</v>
      </c>
      <c r="C1111" s="622" t="s">
        <v>531</v>
      </c>
      <c r="D1111" s="601" t="s">
        <v>434</v>
      </c>
      <c r="E1111" s="530" t="s">
        <v>2292</v>
      </c>
      <c r="F1111" s="624" t="s">
        <v>539</v>
      </c>
      <c r="G1111" s="624" t="s">
        <v>545</v>
      </c>
      <c r="H1111" s="624" t="s">
        <v>212</v>
      </c>
      <c r="I1111" s="630" t="s">
        <v>211</v>
      </c>
      <c r="J1111" s="625">
        <v>1</v>
      </c>
      <c r="K1111" s="624" t="s">
        <v>1899</v>
      </c>
      <c r="L1111" s="620">
        <v>854190.47619047621</v>
      </c>
      <c r="M1111" s="624">
        <v>2013</v>
      </c>
      <c r="N1111" s="530" t="s">
        <v>210</v>
      </c>
      <c r="O1111" s="633">
        <f t="shared" si="894"/>
        <v>854190.47619047621</v>
      </c>
      <c r="P1111" s="530" t="s">
        <v>99</v>
      </c>
      <c r="Q1111" s="604"/>
      <c r="R1111" s="609"/>
      <c r="S1111" s="894"/>
      <c r="T1111" s="623">
        <v>5</v>
      </c>
      <c r="U1111" s="634">
        <f t="shared" si="895"/>
        <v>4</v>
      </c>
      <c r="V1111" s="611">
        <f t="shared" si="896"/>
        <v>170838.09523809524</v>
      </c>
      <c r="W1111" s="611">
        <f t="shared" si="897"/>
        <v>683352.38095238095</v>
      </c>
      <c r="X1111" s="611">
        <f t="shared" si="898"/>
        <v>170838.09523809527</v>
      </c>
      <c r="Y1111" s="610">
        <f t="shared" si="899"/>
        <v>5</v>
      </c>
      <c r="Z1111" s="611">
        <f t="shared" si="900"/>
        <v>170838.09523809524</v>
      </c>
      <c r="AA1111" s="611">
        <f t="shared" si="901"/>
        <v>854190.47619047621</v>
      </c>
      <c r="AB1111" s="611">
        <f t="shared" si="902"/>
        <v>0</v>
      </c>
      <c r="AC1111" s="5" t="b">
        <f t="shared" si="903"/>
        <v>1</v>
      </c>
    </row>
    <row r="1112" spans="1:29" ht="15" customHeight="1">
      <c r="A1112" s="612" t="s">
        <v>526</v>
      </c>
      <c r="B1112" s="804">
        <v>390</v>
      </c>
      <c r="C1112" s="622" t="s">
        <v>531</v>
      </c>
      <c r="D1112" s="601" t="s">
        <v>434</v>
      </c>
      <c r="E1112" s="530" t="s">
        <v>2293</v>
      </c>
      <c r="F1112" s="624" t="s">
        <v>539</v>
      </c>
      <c r="G1112" s="624" t="s">
        <v>545</v>
      </c>
      <c r="H1112" s="624" t="s">
        <v>212</v>
      </c>
      <c r="I1112" s="630" t="s">
        <v>211</v>
      </c>
      <c r="J1112" s="625">
        <v>1</v>
      </c>
      <c r="K1112" s="624" t="s">
        <v>1899</v>
      </c>
      <c r="L1112" s="620">
        <v>854190.47619047621</v>
      </c>
      <c r="M1112" s="624">
        <v>2013</v>
      </c>
      <c r="N1112" s="530" t="s">
        <v>210</v>
      </c>
      <c r="O1112" s="633">
        <f t="shared" si="894"/>
        <v>854190.47619047621</v>
      </c>
      <c r="P1112" s="530" t="s">
        <v>99</v>
      </c>
      <c r="Q1112" s="604"/>
      <c r="R1112" s="609"/>
      <c r="S1112" s="894"/>
      <c r="T1112" s="623">
        <v>5</v>
      </c>
      <c r="U1112" s="634">
        <f t="shared" si="895"/>
        <v>4</v>
      </c>
      <c r="V1112" s="611">
        <f t="shared" si="896"/>
        <v>170838.09523809524</v>
      </c>
      <c r="W1112" s="611">
        <f t="shared" si="897"/>
        <v>683352.38095238095</v>
      </c>
      <c r="X1112" s="611">
        <f t="shared" si="898"/>
        <v>170838.09523809527</v>
      </c>
      <c r="Y1112" s="610">
        <f t="shared" si="899"/>
        <v>5</v>
      </c>
      <c r="Z1112" s="611">
        <f t="shared" si="900"/>
        <v>170838.09523809524</v>
      </c>
      <c r="AA1112" s="611">
        <f t="shared" si="901"/>
        <v>854190.47619047621</v>
      </c>
      <c r="AB1112" s="611">
        <f t="shared" si="902"/>
        <v>0</v>
      </c>
      <c r="AC1112" s="5" t="b">
        <f t="shared" si="903"/>
        <v>1</v>
      </c>
    </row>
    <row r="1113" spans="1:29" ht="15" customHeight="1">
      <c r="A1113" s="612" t="s">
        <v>526</v>
      </c>
      <c r="B1113" s="804">
        <v>391</v>
      </c>
      <c r="C1113" s="622" t="s">
        <v>531</v>
      </c>
      <c r="D1113" s="601" t="s">
        <v>434</v>
      </c>
      <c r="E1113" s="530" t="s">
        <v>2294</v>
      </c>
      <c r="F1113" s="624" t="s">
        <v>539</v>
      </c>
      <c r="G1113" s="624" t="s">
        <v>545</v>
      </c>
      <c r="H1113" s="624" t="s">
        <v>212</v>
      </c>
      <c r="I1113" s="630" t="s">
        <v>211</v>
      </c>
      <c r="J1113" s="625">
        <v>1</v>
      </c>
      <c r="K1113" s="624" t="s">
        <v>1899</v>
      </c>
      <c r="L1113" s="620">
        <v>854190.47619047621</v>
      </c>
      <c r="M1113" s="624">
        <v>2013</v>
      </c>
      <c r="N1113" s="530" t="s">
        <v>210</v>
      </c>
      <c r="O1113" s="633">
        <f t="shared" si="894"/>
        <v>854190.47619047621</v>
      </c>
      <c r="P1113" s="530" t="s">
        <v>99</v>
      </c>
      <c r="Q1113" s="604"/>
      <c r="R1113" s="609"/>
      <c r="S1113" s="894"/>
      <c r="T1113" s="623">
        <v>5</v>
      </c>
      <c r="U1113" s="634">
        <f t="shared" si="895"/>
        <v>4</v>
      </c>
      <c r="V1113" s="611">
        <f t="shared" si="896"/>
        <v>170838.09523809524</v>
      </c>
      <c r="W1113" s="611">
        <f t="shared" si="897"/>
        <v>683352.38095238095</v>
      </c>
      <c r="X1113" s="611">
        <f t="shared" si="898"/>
        <v>170838.09523809527</v>
      </c>
      <c r="Y1113" s="610">
        <f t="shared" si="899"/>
        <v>5</v>
      </c>
      <c r="Z1113" s="611">
        <f t="shared" si="900"/>
        <v>170838.09523809524</v>
      </c>
      <c r="AA1113" s="611">
        <f t="shared" si="901"/>
        <v>854190.47619047621</v>
      </c>
      <c r="AB1113" s="611">
        <f t="shared" si="902"/>
        <v>0</v>
      </c>
      <c r="AC1113" s="5" t="b">
        <f t="shared" si="903"/>
        <v>1</v>
      </c>
    </row>
    <row r="1114" spans="1:29" ht="15" customHeight="1">
      <c r="A1114" s="612" t="s">
        <v>526</v>
      </c>
      <c r="B1114" s="804">
        <v>392</v>
      </c>
      <c r="C1114" s="622" t="s">
        <v>531</v>
      </c>
      <c r="D1114" s="601" t="s">
        <v>434</v>
      </c>
      <c r="E1114" s="530" t="s">
        <v>2295</v>
      </c>
      <c r="F1114" s="624" t="s">
        <v>539</v>
      </c>
      <c r="G1114" s="624" t="s">
        <v>545</v>
      </c>
      <c r="H1114" s="624" t="s">
        <v>212</v>
      </c>
      <c r="I1114" s="630" t="s">
        <v>211</v>
      </c>
      <c r="J1114" s="625">
        <v>1</v>
      </c>
      <c r="K1114" s="624" t="s">
        <v>1899</v>
      </c>
      <c r="L1114" s="620">
        <v>854190.47619047621</v>
      </c>
      <c r="M1114" s="624">
        <v>2013</v>
      </c>
      <c r="N1114" s="530" t="s">
        <v>210</v>
      </c>
      <c r="O1114" s="633">
        <f t="shared" si="894"/>
        <v>854190.47619047621</v>
      </c>
      <c r="P1114" s="530" t="s">
        <v>99</v>
      </c>
      <c r="Q1114" s="604"/>
      <c r="R1114" s="609"/>
      <c r="S1114" s="894"/>
      <c r="T1114" s="623">
        <v>5</v>
      </c>
      <c r="U1114" s="634">
        <f t="shared" si="895"/>
        <v>4</v>
      </c>
      <c r="V1114" s="611">
        <f t="shared" si="896"/>
        <v>170838.09523809524</v>
      </c>
      <c r="W1114" s="611">
        <f t="shared" si="897"/>
        <v>683352.38095238095</v>
      </c>
      <c r="X1114" s="611">
        <f t="shared" si="898"/>
        <v>170838.09523809527</v>
      </c>
      <c r="Y1114" s="610">
        <f t="shared" si="899"/>
        <v>5</v>
      </c>
      <c r="Z1114" s="611">
        <f t="shared" si="900"/>
        <v>170838.09523809524</v>
      </c>
      <c r="AA1114" s="611">
        <f t="shared" si="901"/>
        <v>854190.47619047621</v>
      </c>
      <c r="AB1114" s="611">
        <f t="shared" si="902"/>
        <v>0</v>
      </c>
      <c r="AC1114" s="5" t="b">
        <f t="shared" si="903"/>
        <v>1</v>
      </c>
    </row>
    <row r="1115" spans="1:29" ht="15" customHeight="1">
      <c r="A1115" s="612" t="s">
        <v>526</v>
      </c>
      <c r="B1115" s="804">
        <v>393</v>
      </c>
      <c r="C1115" s="622" t="s">
        <v>531</v>
      </c>
      <c r="D1115" s="601" t="s">
        <v>434</v>
      </c>
      <c r="E1115" s="530" t="s">
        <v>2296</v>
      </c>
      <c r="F1115" s="624" t="s">
        <v>539</v>
      </c>
      <c r="G1115" s="624" t="s">
        <v>545</v>
      </c>
      <c r="H1115" s="624" t="s">
        <v>212</v>
      </c>
      <c r="I1115" s="630" t="s">
        <v>211</v>
      </c>
      <c r="J1115" s="625">
        <v>1</v>
      </c>
      <c r="K1115" s="624" t="s">
        <v>1899</v>
      </c>
      <c r="L1115" s="620">
        <v>854190.47619047621</v>
      </c>
      <c r="M1115" s="624">
        <v>2013</v>
      </c>
      <c r="N1115" s="530" t="s">
        <v>210</v>
      </c>
      <c r="O1115" s="633">
        <f t="shared" si="894"/>
        <v>854190.47619047621</v>
      </c>
      <c r="P1115" s="530" t="s">
        <v>99</v>
      </c>
      <c r="Q1115" s="604"/>
      <c r="R1115" s="609"/>
      <c r="S1115" s="894"/>
      <c r="T1115" s="623">
        <v>5</v>
      </c>
      <c r="U1115" s="634">
        <f t="shared" si="895"/>
        <v>4</v>
      </c>
      <c r="V1115" s="611">
        <f t="shared" si="896"/>
        <v>170838.09523809524</v>
      </c>
      <c r="W1115" s="611">
        <f t="shared" si="897"/>
        <v>683352.38095238095</v>
      </c>
      <c r="X1115" s="611">
        <f t="shared" si="898"/>
        <v>170838.09523809527</v>
      </c>
      <c r="Y1115" s="610">
        <f t="shared" si="899"/>
        <v>5</v>
      </c>
      <c r="Z1115" s="611">
        <f t="shared" si="900"/>
        <v>170838.09523809524</v>
      </c>
      <c r="AA1115" s="611">
        <f t="shared" si="901"/>
        <v>854190.47619047621</v>
      </c>
      <c r="AB1115" s="611">
        <f t="shared" si="902"/>
        <v>0</v>
      </c>
      <c r="AC1115" s="5" t="b">
        <f t="shared" si="903"/>
        <v>1</v>
      </c>
    </row>
    <row r="1116" spans="1:29" ht="15" customHeight="1">
      <c r="A1116" s="612" t="s">
        <v>526</v>
      </c>
      <c r="B1116" s="804">
        <v>394</v>
      </c>
      <c r="C1116" s="622" t="s">
        <v>531</v>
      </c>
      <c r="D1116" s="601" t="s">
        <v>434</v>
      </c>
      <c r="E1116" s="530" t="s">
        <v>2297</v>
      </c>
      <c r="F1116" s="624" t="s">
        <v>539</v>
      </c>
      <c r="G1116" s="624" t="s">
        <v>545</v>
      </c>
      <c r="H1116" s="624" t="s">
        <v>212</v>
      </c>
      <c r="I1116" s="630" t="s">
        <v>211</v>
      </c>
      <c r="J1116" s="625">
        <v>1</v>
      </c>
      <c r="K1116" s="624" t="s">
        <v>1899</v>
      </c>
      <c r="L1116" s="620">
        <v>854190.47619047621</v>
      </c>
      <c r="M1116" s="624">
        <v>2013</v>
      </c>
      <c r="N1116" s="530" t="s">
        <v>210</v>
      </c>
      <c r="O1116" s="633">
        <f t="shared" si="894"/>
        <v>854190.47619047621</v>
      </c>
      <c r="P1116" s="530" t="s">
        <v>99</v>
      </c>
      <c r="Q1116" s="604"/>
      <c r="R1116" s="609"/>
      <c r="S1116" s="894"/>
      <c r="T1116" s="623">
        <v>5</v>
      </c>
      <c r="U1116" s="634">
        <f t="shared" si="895"/>
        <v>4</v>
      </c>
      <c r="V1116" s="611">
        <f t="shared" si="896"/>
        <v>170838.09523809524</v>
      </c>
      <c r="W1116" s="611">
        <f t="shared" si="897"/>
        <v>683352.38095238095</v>
      </c>
      <c r="X1116" s="611">
        <f t="shared" si="898"/>
        <v>170838.09523809527</v>
      </c>
      <c r="Y1116" s="610">
        <f t="shared" si="899"/>
        <v>5</v>
      </c>
      <c r="Z1116" s="611">
        <f t="shared" si="900"/>
        <v>170838.09523809524</v>
      </c>
      <c r="AA1116" s="611">
        <f t="shared" si="901"/>
        <v>854190.47619047621</v>
      </c>
      <c r="AB1116" s="611">
        <f t="shared" si="902"/>
        <v>0</v>
      </c>
      <c r="AC1116" s="5" t="b">
        <f t="shared" si="903"/>
        <v>1</v>
      </c>
    </row>
    <row r="1117" spans="1:29" ht="15" customHeight="1">
      <c r="A1117" s="612" t="s">
        <v>526</v>
      </c>
      <c r="B1117" s="804">
        <v>395</v>
      </c>
      <c r="C1117" s="622" t="s">
        <v>531</v>
      </c>
      <c r="D1117" s="601" t="s">
        <v>434</v>
      </c>
      <c r="E1117" s="530" t="s">
        <v>2298</v>
      </c>
      <c r="F1117" s="624" t="s">
        <v>539</v>
      </c>
      <c r="G1117" s="624" t="s">
        <v>545</v>
      </c>
      <c r="H1117" s="624" t="s">
        <v>212</v>
      </c>
      <c r="I1117" s="630" t="s">
        <v>211</v>
      </c>
      <c r="J1117" s="625">
        <v>1</v>
      </c>
      <c r="K1117" s="624" t="s">
        <v>1899</v>
      </c>
      <c r="L1117" s="620">
        <v>854190.47619047621</v>
      </c>
      <c r="M1117" s="624">
        <v>2013</v>
      </c>
      <c r="N1117" s="530" t="s">
        <v>210</v>
      </c>
      <c r="O1117" s="633">
        <f t="shared" si="894"/>
        <v>854190.47619047621</v>
      </c>
      <c r="P1117" s="530" t="s">
        <v>99</v>
      </c>
      <c r="Q1117" s="604"/>
      <c r="R1117" s="609"/>
      <c r="S1117" s="894"/>
      <c r="T1117" s="623">
        <v>5</v>
      </c>
      <c r="U1117" s="634">
        <f t="shared" si="895"/>
        <v>4</v>
      </c>
      <c r="V1117" s="611">
        <f t="shared" si="896"/>
        <v>170838.09523809524</v>
      </c>
      <c r="W1117" s="611">
        <f t="shared" si="897"/>
        <v>683352.38095238095</v>
      </c>
      <c r="X1117" s="611">
        <f t="shared" si="898"/>
        <v>170838.09523809527</v>
      </c>
      <c r="Y1117" s="610">
        <f t="shared" si="899"/>
        <v>5</v>
      </c>
      <c r="Z1117" s="611">
        <f t="shared" si="900"/>
        <v>170838.09523809524</v>
      </c>
      <c r="AA1117" s="611">
        <f t="shared" si="901"/>
        <v>854190.47619047621</v>
      </c>
      <c r="AB1117" s="611">
        <f t="shared" si="902"/>
        <v>0</v>
      </c>
      <c r="AC1117" s="5" t="b">
        <f t="shared" si="903"/>
        <v>1</v>
      </c>
    </row>
    <row r="1118" spans="1:29" ht="15" customHeight="1">
      <c r="A1118" s="612" t="s">
        <v>526</v>
      </c>
      <c r="B1118" s="804">
        <v>396</v>
      </c>
      <c r="C1118" s="622" t="s">
        <v>531</v>
      </c>
      <c r="D1118" s="601" t="s">
        <v>434</v>
      </c>
      <c r="E1118" s="530" t="s">
        <v>2299</v>
      </c>
      <c r="F1118" s="624" t="s">
        <v>539</v>
      </c>
      <c r="G1118" s="624" t="s">
        <v>545</v>
      </c>
      <c r="H1118" s="624" t="s">
        <v>212</v>
      </c>
      <c r="I1118" s="630" t="s">
        <v>211</v>
      </c>
      <c r="J1118" s="625">
        <v>1</v>
      </c>
      <c r="K1118" s="624" t="s">
        <v>1899</v>
      </c>
      <c r="L1118" s="620">
        <v>854190.47619047621</v>
      </c>
      <c r="M1118" s="624">
        <v>2013</v>
      </c>
      <c r="N1118" s="530" t="s">
        <v>210</v>
      </c>
      <c r="O1118" s="633">
        <f t="shared" si="894"/>
        <v>854190.47619047621</v>
      </c>
      <c r="P1118" s="530" t="s">
        <v>99</v>
      </c>
      <c r="Q1118" s="604"/>
      <c r="R1118" s="609"/>
      <c r="S1118" s="894"/>
      <c r="T1118" s="623">
        <v>5</v>
      </c>
      <c r="U1118" s="634">
        <f t="shared" si="895"/>
        <v>4</v>
      </c>
      <c r="V1118" s="611">
        <f t="shared" si="896"/>
        <v>170838.09523809524</v>
      </c>
      <c r="W1118" s="611">
        <f t="shared" si="897"/>
        <v>683352.38095238095</v>
      </c>
      <c r="X1118" s="611">
        <f t="shared" si="898"/>
        <v>170838.09523809527</v>
      </c>
      <c r="Y1118" s="610">
        <f t="shared" si="899"/>
        <v>5</v>
      </c>
      <c r="Z1118" s="611">
        <f t="shared" si="900"/>
        <v>170838.09523809524</v>
      </c>
      <c r="AA1118" s="611">
        <f t="shared" si="901"/>
        <v>854190.47619047621</v>
      </c>
      <c r="AB1118" s="611">
        <f t="shared" si="902"/>
        <v>0</v>
      </c>
      <c r="AC1118" s="5" t="b">
        <f t="shared" si="903"/>
        <v>1</v>
      </c>
    </row>
    <row r="1119" spans="1:29" ht="15" customHeight="1">
      <c r="A1119" s="612" t="s">
        <v>526</v>
      </c>
      <c r="B1119" s="804">
        <v>397</v>
      </c>
      <c r="C1119" s="622" t="s">
        <v>531</v>
      </c>
      <c r="D1119" s="601" t="s">
        <v>434</v>
      </c>
      <c r="E1119" s="530" t="s">
        <v>2300</v>
      </c>
      <c r="F1119" s="624" t="s">
        <v>539</v>
      </c>
      <c r="G1119" s="624" t="s">
        <v>545</v>
      </c>
      <c r="H1119" s="624" t="s">
        <v>212</v>
      </c>
      <c r="I1119" s="630" t="s">
        <v>211</v>
      </c>
      <c r="J1119" s="625">
        <v>1</v>
      </c>
      <c r="K1119" s="624" t="s">
        <v>1899</v>
      </c>
      <c r="L1119" s="620">
        <v>854190.47619047621</v>
      </c>
      <c r="M1119" s="624">
        <v>2013</v>
      </c>
      <c r="N1119" s="530" t="s">
        <v>210</v>
      </c>
      <c r="O1119" s="633">
        <f t="shared" si="894"/>
        <v>854190.47619047621</v>
      </c>
      <c r="P1119" s="530" t="s">
        <v>99</v>
      </c>
      <c r="Q1119" s="604"/>
      <c r="R1119" s="609"/>
      <c r="S1119" s="894"/>
      <c r="T1119" s="623">
        <v>5</v>
      </c>
      <c r="U1119" s="634">
        <f t="shared" si="895"/>
        <v>4</v>
      </c>
      <c r="V1119" s="611">
        <f t="shared" si="896"/>
        <v>170838.09523809524</v>
      </c>
      <c r="W1119" s="611">
        <f t="shared" si="897"/>
        <v>683352.38095238095</v>
      </c>
      <c r="X1119" s="611">
        <f t="shared" si="898"/>
        <v>170838.09523809527</v>
      </c>
      <c r="Y1119" s="610">
        <f t="shared" si="899"/>
        <v>5</v>
      </c>
      <c r="Z1119" s="611">
        <f t="shared" si="900"/>
        <v>170838.09523809524</v>
      </c>
      <c r="AA1119" s="611">
        <f t="shared" si="901"/>
        <v>854190.47619047621</v>
      </c>
      <c r="AB1119" s="611">
        <f t="shared" si="902"/>
        <v>0</v>
      </c>
      <c r="AC1119" s="5" t="b">
        <f t="shared" si="903"/>
        <v>1</v>
      </c>
    </row>
    <row r="1120" spans="1:29" ht="15" customHeight="1">
      <c r="A1120" s="612" t="s">
        <v>526</v>
      </c>
      <c r="B1120" s="804">
        <v>398</v>
      </c>
      <c r="C1120" s="622" t="s">
        <v>531</v>
      </c>
      <c r="D1120" s="601" t="s">
        <v>434</v>
      </c>
      <c r="E1120" s="530" t="s">
        <v>2301</v>
      </c>
      <c r="F1120" s="624" t="s">
        <v>539</v>
      </c>
      <c r="G1120" s="624" t="s">
        <v>545</v>
      </c>
      <c r="H1120" s="624" t="s">
        <v>212</v>
      </c>
      <c r="I1120" s="630" t="s">
        <v>211</v>
      </c>
      <c r="J1120" s="625">
        <v>1</v>
      </c>
      <c r="K1120" s="624" t="s">
        <v>1899</v>
      </c>
      <c r="L1120" s="620">
        <v>854190.47619047621</v>
      </c>
      <c r="M1120" s="624">
        <v>2013</v>
      </c>
      <c r="N1120" s="530" t="s">
        <v>210</v>
      </c>
      <c r="O1120" s="633">
        <f t="shared" si="894"/>
        <v>854190.47619047621</v>
      </c>
      <c r="P1120" s="530" t="s">
        <v>99</v>
      </c>
      <c r="Q1120" s="604"/>
      <c r="R1120" s="609"/>
      <c r="S1120" s="894"/>
      <c r="T1120" s="623">
        <v>5</v>
      </c>
      <c r="U1120" s="634">
        <f t="shared" si="895"/>
        <v>4</v>
      </c>
      <c r="V1120" s="611">
        <f t="shared" si="896"/>
        <v>170838.09523809524</v>
      </c>
      <c r="W1120" s="611">
        <f t="shared" si="897"/>
        <v>683352.38095238095</v>
      </c>
      <c r="X1120" s="611">
        <f t="shared" si="898"/>
        <v>170838.09523809527</v>
      </c>
      <c r="Y1120" s="610">
        <f t="shared" si="899"/>
        <v>5</v>
      </c>
      <c r="Z1120" s="611">
        <f t="shared" si="900"/>
        <v>170838.09523809524</v>
      </c>
      <c r="AA1120" s="611">
        <f t="shared" si="901"/>
        <v>854190.47619047621</v>
      </c>
      <c r="AB1120" s="611">
        <f t="shared" si="902"/>
        <v>0</v>
      </c>
      <c r="AC1120" s="5" t="b">
        <f t="shared" si="903"/>
        <v>1</v>
      </c>
    </row>
    <row r="1121" spans="1:29" ht="15" customHeight="1">
      <c r="A1121" s="612" t="s">
        <v>526</v>
      </c>
      <c r="B1121" s="804">
        <v>399</v>
      </c>
      <c r="C1121" s="622" t="s">
        <v>531</v>
      </c>
      <c r="D1121" s="601" t="s">
        <v>434</v>
      </c>
      <c r="E1121" s="530" t="s">
        <v>2302</v>
      </c>
      <c r="F1121" s="624" t="s">
        <v>539</v>
      </c>
      <c r="G1121" s="624" t="s">
        <v>545</v>
      </c>
      <c r="H1121" s="624" t="s">
        <v>212</v>
      </c>
      <c r="I1121" s="630" t="s">
        <v>211</v>
      </c>
      <c r="J1121" s="625">
        <v>1</v>
      </c>
      <c r="K1121" s="624" t="s">
        <v>1899</v>
      </c>
      <c r="L1121" s="620">
        <v>854190.47619047621</v>
      </c>
      <c r="M1121" s="624">
        <v>2013</v>
      </c>
      <c r="N1121" s="530" t="s">
        <v>210</v>
      </c>
      <c r="O1121" s="633">
        <f t="shared" si="894"/>
        <v>854190.47619047621</v>
      </c>
      <c r="P1121" s="530" t="s">
        <v>99</v>
      </c>
      <c r="Q1121" s="604"/>
      <c r="R1121" s="609"/>
      <c r="S1121" s="894"/>
      <c r="T1121" s="623">
        <v>5</v>
      </c>
      <c r="U1121" s="634">
        <f t="shared" si="895"/>
        <v>4</v>
      </c>
      <c r="V1121" s="611">
        <f t="shared" si="896"/>
        <v>170838.09523809524</v>
      </c>
      <c r="W1121" s="611">
        <f t="shared" si="897"/>
        <v>683352.38095238095</v>
      </c>
      <c r="X1121" s="611">
        <f t="shared" si="898"/>
        <v>170838.09523809527</v>
      </c>
      <c r="Y1121" s="610">
        <f t="shared" si="899"/>
        <v>5</v>
      </c>
      <c r="Z1121" s="611">
        <f t="shared" si="900"/>
        <v>170838.09523809524</v>
      </c>
      <c r="AA1121" s="611">
        <f t="shared" si="901"/>
        <v>854190.47619047621</v>
      </c>
      <c r="AB1121" s="611">
        <f t="shared" si="902"/>
        <v>0</v>
      </c>
      <c r="AC1121" s="5" t="b">
        <f t="shared" si="903"/>
        <v>1</v>
      </c>
    </row>
    <row r="1122" spans="1:29" ht="15" customHeight="1">
      <c r="A1122" s="612" t="s">
        <v>526</v>
      </c>
      <c r="B1122" s="804">
        <v>400</v>
      </c>
      <c r="C1122" s="622" t="s">
        <v>531</v>
      </c>
      <c r="D1122" s="601" t="s">
        <v>434</v>
      </c>
      <c r="E1122" s="530" t="s">
        <v>2303</v>
      </c>
      <c r="F1122" s="624" t="s">
        <v>539</v>
      </c>
      <c r="G1122" s="624" t="s">
        <v>545</v>
      </c>
      <c r="H1122" s="624" t="s">
        <v>212</v>
      </c>
      <c r="I1122" s="630" t="s">
        <v>211</v>
      </c>
      <c r="J1122" s="625">
        <v>1</v>
      </c>
      <c r="K1122" s="624" t="s">
        <v>1899</v>
      </c>
      <c r="L1122" s="620">
        <v>854190.47619047621</v>
      </c>
      <c r="M1122" s="624">
        <v>2013</v>
      </c>
      <c r="N1122" s="530" t="s">
        <v>210</v>
      </c>
      <c r="O1122" s="633">
        <f t="shared" si="894"/>
        <v>854190.47619047621</v>
      </c>
      <c r="P1122" s="530" t="s">
        <v>99</v>
      </c>
      <c r="Q1122" s="604"/>
      <c r="R1122" s="609"/>
      <c r="S1122" s="894"/>
      <c r="T1122" s="623">
        <v>5</v>
      </c>
      <c r="U1122" s="634">
        <f t="shared" si="895"/>
        <v>4</v>
      </c>
      <c r="V1122" s="611">
        <f t="shared" si="896"/>
        <v>170838.09523809524</v>
      </c>
      <c r="W1122" s="611">
        <f t="shared" si="897"/>
        <v>683352.38095238095</v>
      </c>
      <c r="X1122" s="611">
        <f t="shared" si="898"/>
        <v>170838.09523809527</v>
      </c>
      <c r="Y1122" s="610">
        <f t="shared" si="899"/>
        <v>5</v>
      </c>
      <c r="Z1122" s="611">
        <f t="shared" si="900"/>
        <v>170838.09523809524</v>
      </c>
      <c r="AA1122" s="611">
        <f t="shared" si="901"/>
        <v>854190.47619047621</v>
      </c>
      <c r="AB1122" s="611">
        <f t="shared" si="902"/>
        <v>0</v>
      </c>
      <c r="AC1122" s="5" t="b">
        <f t="shared" si="903"/>
        <v>1</v>
      </c>
    </row>
    <row r="1123" spans="1:29" ht="15" customHeight="1">
      <c r="A1123" s="612" t="s">
        <v>526</v>
      </c>
      <c r="B1123" s="804">
        <v>401</v>
      </c>
      <c r="C1123" s="622" t="s">
        <v>531</v>
      </c>
      <c r="D1123" s="601" t="s">
        <v>434</v>
      </c>
      <c r="E1123" s="530" t="s">
        <v>2304</v>
      </c>
      <c r="F1123" s="624" t="s">
        <v>539</v>
      </c>
      <c r="G1123" s="624" t="s">
        <v>545</v>
      </c>
      <c r="H1123" s="624" t="s">
        <v>212</v>
      </c>
      <c r="I1123" s="630" t="s">
        <v>211</v>
      </c>
      <c r="J1123" s="625">
        <v>1</v>
      </c>
      <c r="K1123" s="624" t="s">
        <v>1899</v>
      </c>
      <c r="L1123" s="620">
        <v>854190.47619047621</v>
      </c>
      <c r="M1123" s="624">
        <v>2013</v>
      </c>
      <c r="N1123" s="530" t="s">
        <v>210</v>
      </c>
      <c r="O1123" s="633">
        <f t="shared" si="894"/>
        <v>854190.47619047621</v>
      </c>
      <c r="P1123" s="530" t="s">
        <v>99</v>
      </c>
      <c r="Q1123" s="604"/>
      <c r="R1123" s="609"/>
      <c r="S1123" s="894"/>
      <c r="T1123" s="623">
        <v>5</v>
      </c>
      <c r="U1123" s="634">
        <f t="shared" si="895"/>
        <v>4</v>
      </c>
      <c r="V1123" s="611">
        <f t="shared" si="896"/>
        <v>170838.09523809524</v>
      </c>
      <c r="W1123" s="611">
        <f t="shared" si="897"/>
        <v>683352.38095238095</v>
      </c>
      <c r="X1123" s="611">
        <f t="shared" si="898"/>
        <v>170838.09523809527</v>
      </c>
      <c r="Y1123" s="610">
        <f t="shared" si="899"/>
        <v>5</v>
      </c>
      <c r="Z1123" s="611">
        <f t="shared" si="900"/>
        <v>170838.09523809524</v>
      </c>
      <c r="AA1123" s="611">
        <f t="shared" si="901"/>
        <v>854190.47619047621</v>
      </c>
      <c r="AB1123" s="611">
        <f t="shared" si="902"/>
        <v>0</v>
      </c>
      <c r="AC1123" s="5" t="b">
        <f t="shared" si="903"/>
        <v>1</v>
      </c>
    </row>
    <row r="1124" spans="1:29" ht="15" customHeight="1">
      <c r="A1124" s="612" t="s">
        <v>526</v>
      </c>
      <c r="B1124" s="804">
        <v>402</v>
      </c>
      <c r="C1124" s="622" t="s">
        <v>531</v>
      </c>
      <c r="D1124" s="601" t="s">
        <v>434</v>
      </c>
      <c r="E1124" s="530" t="s">
        <v>2305</v>
      </c>
      <c r="F1124" s="624" t="s">
        <v>539</v>
      </c>
      <c r="G1124" s="624" t="s">
        <v>545</v>
      </c>
      <c r="H1124" s="624" t="s">
        <v>212</v>
      </c>
      <c r="I1124" s="630" t="s">
        <v>211</v>
      </c>
      <c r="J1124" s="625">
        <v>1</v>
      </c>
      <c r="K1124" s="624" t="s">
        <v>1899</v>
      </c>
      <c r="L1124" s="620">
        <v>854190.47619047621</v>
      </c>
      <c r="M1124" s="624">
        <v>2013</v>
      </c>
      <c r="N1124" s="530" t="s">
        <v>210</v>
      </c>
      <c r="O1124" s="633">
        <f t="shared" si="894"/>
        <v>854190.47619047621</v>
      </c>
      <c r="P1124" s="530" t="s">
        <v>99</v>
      </c>
      <c r="Q1124" s="604"/>
      <c r="R1124" s="609"/>
      <c r="S1124" s="894"/>
      <c r="T1124" s="623">
        <v>5</v>
      </c>
      <c r="U1124" s="634">
        <f t="shared" si="895"/>
        <v>4</v>
      </c>
      <c r="V1124" s="611">
        <f t="shared" si="896"/>
        <v>170838.09523809524</v>
      </c>
      <c r="W1124" s="611">
        <f t="shared" si="897"/>
        <v>683352.38095238095</v>
      </c>
      <c r="X1124" s="611">
        <f t="shared" si="898"/>
        <v>170838.09523809527</v>
      </c>
      <c r="Y1124" s="610">
        <f t="shared" si="899"/>
        <v>5</v>
      </c>
      <c r="Z1124" s="611">
        <f t="shared" si="900"/>
        <v>170838.09523809524</v>
      </c>
      <c r="AA1124" s="611">
        <f t="shared" si="901"/>
        <v>854190.47619047621</v>
      </c>
      <c r="AB1124" s="611">
        <f t="shared" si="902"/>
        <v>0</v>
      </c>
      <c r="AC1124" s="5" t="b">
        <f t="shared" si="903"/>
        <v>1</v>
      </c>
    </row>
    <row r="1125" spans="1:29" ht="15" customHeight="1">
      <c r="A1125" s="612" t="s">
        <v>526</v>
      </c>
      <c r="B1125" s="804">
        <v>403</v>
      </c>
      <c r="C1125" s="622" t="s">
        <v>531</v>
      </c>
      <c r="D1125" s="601" t="s">
        <v>434</v>
      </c>
      <c r="E1125" s="530" t="s">
        <v>2306</v>
      </c>
      <c r="F1125" s="624" t="s">
        <v>539</v>
      </c>
      <c r="G1125" s="624" t="s">
        <v>545</v>
      </c>
      <c r="H1125" s="624" t="s">
        <v>212</v>
      </c>
      <c r="I1125" s="630" t="s">
        <v>211</v>
      </c>
      <c r="J1125" s="625">
        <v>1</v>
      </c>
      <c r="K1125" s="624" t="s">
        <v>1899</v>
      </c>
      <c r="L1125" s="620">
        <v>854190.47619047621</v>
      </c>
      <c r="M1125" s="624">
        <v>2013</v>
      </c>
      <c r="N1125" s="530" t="s">
        <v>210</v>
      </c>
      <c r="O1125" s="633">
        <f t="shared" si="894"/>
        <v>854190.47619047621</v>
      </c>
      <c r="P1125" s="530" t="s">
        <v>99</v>
      </c>
      <c r="Q1125" s="604"/>
      <c r="R1125" s="609"/>
      <c r="S1125" s="894"/>
      <c r="T1125" s="623">
        <v>5</v>
      </c>
      <c r="U1125" s="634">
        <f t="shared" si="895"/>
        <v>4</v>
      </c>
      <c r="V1125" s="611">
        <f t="shared" si="896"/>
        <v>170838.09523809524</v>
      </c>
      <c r="W1125" s="611">
        <f t="shared" si="897"/>
        <v>683352.38095238095</v>
      </c>
      <c r="X1125" s="611">
        <f t="shared" si="898"/>
        <v>170838.09523809527</v>
      </c>
      <c r="Y1125" s="610">
        <f t="shared" si="899"/>
        <v>5</v>
      </c>
      <c r="Z1125" s="611">
        <f t="shared" si="900"/>
        <v>170838.09523809524</v>
      </c>
      <c r="AA1125" s="611">
        <f t="shared" si="901"/>
        <v>854190.47619047621</v>
      </c>
      <c r="AB1125" s="611">
        <f t="shared" si="902"/>
        <v>0</v>
      </c>
      <c r="AC1125" s="5" t="b">
        <f t="shared" si="903"/>
        <v>1</v>
      </c>
    </row>
    <row r="1126" spans="1:29" ht="15" customHeight="1">
      <c r="A1126" s="612" t="s">
        <v>526</v>
      </c>
      <c r="B1126" s="804">
        <v>404</v>
      </c>
      <c r="C1126" s="622" t="s">
        <v>531</v>
      </c>
      <c r="D1126" s="601" t="s">
        <v>434</v>
      </c>
      <c r="E1126" s="530" t="s">
        <v>2307</v>
      </c>
      <c r="F1126" s="624" t="s">
        <v>539</v>
      </c>
      <c r="G1126" s="624" t="s">
        <v>545</v>
      </c>
      <c r="H1126" s="624" t="s">
        <v>212</v>
      </c>
      <c r="I1126" s="630" t="s">
        <v>211</v>
      </c>
      <c r="J1126" s="625">
        <v>1</v>
      </c>
      <c r="K1126" s="624" t="s">
        <v>1899</v>
      </c>
      <c r="L1126" s="620">
        <v>854190.47619047621</v>
      </c>
      <c r="M1126" s="624">
        <v>2013</v>
      </c>
      <c r="N1126" s="530" t="s">
        <v>210</v>
      </c>
      <c r="O1126" s="633">
        <f t="shared" si="894"/>
        <v>854190.47619047621</v>
      </c>
      <c r="P1126" s="530" t="s">
        <v>99</v>
      </c>
      <c r="Q1126" s="604"/>
      <c r="R1126" s="609"/>
      <c r="S1126" s="894"/>
      <c r="T1126" s="623">
        <v>5</v>
      </c>
      <c r="U1126" s="634">
        <f t="shared" si="895"/>
        <v>4</v>
      </c>
      <c r="V1126" s="611">
        <f t="shared" si="896"/>
        <v>170838.09523809524</v>
      </c>
      <c r="W1126" s="611">
        <f t="shared" si="897"/>
        <v>683352.38095238095</v>
      </c>
      <c r="X1126" s="611">
        <f t="shared" si="898"/>
        <v>170838.09523809527</v>
      </c>
      <c r="Y1126" s="610">
        <f t="shared" si="899"/>
        <v>5</v>
      </c>
      <c r="Z1126" s="611">
        <f t="shared" si="900"/>
        <v>170838.09523809524</v>
      </c>
      <c r="AA1126" s="611">
        <f t="shared" si="901"/>
        <v>854190.47619047621</v>
      </c>
      <c r="AB1126" s="611">
        <f t="shared" si="902"/>
        <v>0</v>
      </c>
      <c r="AC1126" s="5" t="b">
        <f t="shared" si="903"/>
        <v>1</v>
      </c>
    </row>
    <row r="1127" spans="1:29" ht="15" customHeight="1">
      <c r="A1127" s="612" t="s">
        <v>526</v>
      </c>
      <c r="B1127" s="804">
        <v>405</v>
      </c>
      <c r="C1127" s="622" t="s">
        <v>531</v>
      </c>
      <c r="D1127" s="601" t="s">
        <v>434</v>
      </c>
      <c r="E1127" s="530" t="s">
        <v>2308</v>
      </c>
      <c r="F1127" s="624" t="s">
        <v>539</v>
      </c>
      <c r="G1127" s="624" t="s">
        <v>545</v>
      </c>
      <c r="H1127" s="624" t="s">
        <v>212</v>
      </c>
      <c r="I1127" s="630" t="s">
        <v>211</v>
      </c>
      <c r="J1127" s="625">
        <v>1</v>
      </c>
      <c r="K1127" s="624" t="s">
        <v>1899</v>
      </c>
      <c r="L1127" s="620">
        <v>854190.47619047621</v>
      </c>
      <c r="M1127" s="624">
        <v>2013</v>
      </c>
      <c r="N1127" s="530" t="s">
        <v>210</v>
      </c>
      <c r="O1127" s="633">
        <f t="shared" si="894"/>
        <v>854190.47619047621</v>
      </c>
      <c r="P1127" s="530" t="s">
        <v>99</v>
      </c>
      <c r="Q1127" s="604"/>
      <c r="R1127" s="609"/>
      <c r="S1127" s="894"/>
      <c r="T1127" s="623">
        <v>5</v>
      </c>
      <c r="U1127" s="634">
        <f t="shared" si="895"/>
        <v>4</v>
      </c>
      <c r="V1127" s="611">
        <f t="shared" si="896"/>
        <v>170838.09523809524</v>
      </c>
      <c r="W1127" s="611">
        <f t="shared" si="897"/>
        <v>683352.38095238095</v>
      </c>
      <c r="X1127" s="611">
        <f t="shared" si="898"/>
        <v>170838.09523809527</v>
      </c>
      <c r="Y1127" s="610">
        <f t="shared" si="899"/>
        <v>5</v>
      </c>
      <c r="Z1127" s="611">
        <f t="shared" si="900"/>
        <v>170838.09523809524</v>
      </c>
      <c r="AA1127" s="611">
        <f t="shared" si="901"/>
        <v>854190.47619047621</v>
      </c>
      <c r="AB1127" s="611">
        <f t="shared" si="902"/>
        <v>0</v>
      </c>
      <c r="AC1127" s="5" t="b">
        <f t="shared" si="903"/>
        <v>1</v>
      </c>
    </row>
    <row r="1128" spans="1:29" ht="15" customHeight="1">
      <c r="A1128" s="612" t="s">
        <v>526</v>
      </c>
      <c r="B1128" s="804">
        <v>406</v>
      </c>
      <c r="C1128" s="622" t="s">
        <v>531</v>
      </c>
      <c r="D1128" s="601" t="s">
        <v>434</v>
      </c>
      <c r="E1128" s="530" t="s">
        <v>534</v>
      </c>
      <c r="F1128" s="624" t="s">
        <v>539</v>
      </c>
      <c r="G1128" s="624" t="s">
        <v>545</v>
      </c>
      <c r="H1128" s="624" t="s">
        <v>212</v>
      </c>
      <c r="I1128" s="630" t="s">
        <v>211</v>
      </c>
      <c r="J1128" s="625">
        <v>1</v>
      </c>
      <c r="K1128" s="624" t="s">
        <v>1899</v>
      </c>
      <c r="L1128" s="620">
        <v>854190.47619047621</v>
      </c>
      <c r="M1128" s="624">
        <v>2013</v>
      </c>
      <c r="N1128" s="530" t="s">
        <v>210</v>
      </c>
      <c r="O1128" s="633">
        <f t="shared" ref="O1128" si="904">J1128*L1128</f>
        <v>854190.47619047621</v>
      </c>
      <c r="P1128" s="530" t="s">
        <v>99</v>
      </c>
      <c r="Q1128" s="604"/>
      <c r="R1128" s="609"/>
      <c r="S1128" s="894"/>
      <c r="T1128" s="623">
        <v>5</v>
      </c>
      <c r="U1128" s="634">
        <f t="shared" si="895"/>
        <v>4</v>
      </c>
      <c r="V1128" s="611">
        <f t="shared" si="896"/>
        <v>170838.09523809524</v>
      </c>
      <c r="W1128" s="611">
        <f t="shared" si="897"/>
        <v>683352.38095238095</v>
      </c>
      <c r="X1128" s="611">
        <f t="shared" si="898"/>
        <v>170838.09523809527</v>
      </c>
      <c r="Y1128" s="610">
        <f t="shared" si="899"/>
        <v>5</v>
      </c>
      <c r="Z1128" s="611">
        <f t="shared" si="900"/>
        <v>170838.09523809524</v>
      </c>
      <c r="AA1128" s="611">
        <f t="shared" si="901"/>
        <v>854190.47619047621</v>
      </c>
      <c r="AB1128" s="611">
        <f t="shared" si="902"/>
        <v>0</v>
      </c>
      <c r="AC1128" s="5" t="b">
        <f t="shared" si="903"/>
        <v>1</v>
      </c>
    </row>
    <row r="1129" spans="1:29" ht="15" customHeight="1">
      <c r="A1129" s="612" t="s">
        <v>526</v>
      </c>
      <c r="B1129" s="804">
        <v>407</v>
      </c>
      <c r="C1129" s="622" t="s">
        <v>531</v>
      </c>
      <c r="D1129" s="601" t="s">
        <v>434</v>
      </c>
      <c r="E1129" s="530" t="s">
        <v>332</v>
      </c>
      <c r="F1129" s="624" t="s">
        <v>226</v>
      </c>
      <c r="G1129" s="624" t="s">
        <v>546</v>
      </c>
      <c r="H1129" s="624" t="s">
        <v>550</v>
      </c>
      <c r="I1129" s="630" t="s">
        <v>211</v>
      </c>
      <c r="J1129" s="625">
        <v>1</v>
      </c>
      <c r="K1129" s="624" t="s">
        <v>1899</v>
      </c>
      <c r="L1129" s="620">
        <v>414141.41414141416</v>
      </c>
      <c r="M1129" s="624">
        <v>2013</v>
      </c>
      <c r="N1129" s="530" t="s">
        <v>210</v>
      </c>
      <c r="O1129" s="633">
        <f t="shared" si="625"/>
        <v>414141.41414141416</v>
      </c>
      <c r="P1129" s="530" t="s">
        <v>99</v>
      </c>
      <c r="Q1129" s="604"/>
      <c r="R1129" s="609"/>
      <c r="S1129" s="894" t="s">
        <v>558</v>
      </c>
      <c r="T1129" s="623">
        <v>5</v>
      </c>
      <c r="U1129" s="634">
        <f t="shared" si="801"/>
        <v>4</v>
      </c>
      <c r="V1129" s="611">
        <f t="shared" si="579"/>
        <v>82828.282828282827</v>
      </c>
      <c r="W1129" s="611">
        <f t="shared" si="580"/>
        <v>331313.13131313131</v>
      </c>
      <c r="X1129" s="611">
        <f t="shared" si="581"/>
        <v>82828.282828282856</v>
      </c>
      <c r="Y1129" s="610">
        <f t="shared" si="802"/>
        <v>5</v>
      </c>
      <c r="Z1129" s="611">
        <f t="shared" si="643"/>
        <v>82828.282828282827</v>
      </c>
      <c r="AA1129" s="611">
        <f t="shared" si="583"/>
        <v>414141.4141414141</v>
      </c>
      <c r="AB1129" s="611">
        <f t="shared" si="584"/>
        <v>0</v>
      </c>
      <c r="AC1129" s="5" t="b">
        <f t="shared" si="823"/>
        <v>1</v>
      </c>
    </row>
    <row r="1130" spans="1:29" ht="15" customHeight="1">
      <c r="A1130" s="612" t="s">
        <v>526</v>
      </c>
      <c r="B1130" s="804">
        <v>408</v>
      </c>
      <c r="C1130" s="622" t="s">
        <v>531</v>
      </c>
      <c r="D1130" s="601" t="s">
        <v>434</v>
      </c>
      <c r="E1130" s="530" t="s">
        <v>338</v>
      </c>
      <c r="F1130" s="624" t="s">
        <v>226</v>
      </c>
      <c r="G1130" s="624" t="s">
        <v>546</v>
      </c>
      <c r="H1130" s="624" t="s">
        <v>550</v>
      </c>
      <c r="I1130" s="630" t="s">
        <v>211</v>
      </c>
      <c r="J1130" s="625">
        <v>1</v>
      </c>
      <c r="K1130" s="624" t="s">
        <v>1899</v>
      </c>
      <c r="L1130" s="620">
        <v>414141.41414141416</v>
      </c>
      <c r="M1130" s="624">
        <v>2013</v>
      </c>
      <c r="N1130" s="530" t="s">
        <v>210</v>
      </c>
      <c r="O1130" s="633">
        <f t="shared" ref="O1130:O1190" si="905">J1130*L1130</f>
        <v>414141.41414141416</v>
      </c>
      <c r="P1130" s="530" t="s">
        <v>99</v>
      </c>
      <c r="Q1130" s="604"/>
      <c r="R1130" s="609"/>
      <c r="S1130" s="894" t="s">
        <v>558</v>
      </c>
      <c r="T1130" s="623">
        <v>5</v>
      </c>
      <c r="U1130" s="634">
        <f t="shared" ref="U1130:U1193" si="906">2016-M1130+1</f>
        <v>4</v>
      </c>
      <c r="V1130" s="611">
        <f t="shared" ref="V1130:V1193" si="907">O1130/T1130</f>
        <v>82828.282828282827</v>
      </c>
      <c r="W1130" s="611">
        <f t="shared" ref="W1130:W1193" si="908">U1130*V1130</f>
        <v>331313.13131313131</v>
      </c>
      <c r="X1130" s="611">
        <f t="shared" ref="X1130:X1193" si="909">O1130-W1130</f>
        <v>82828.282828282856</v>
      </c>
      <c r="Y1130" s="610">
        <f t="shared" ref="Y1130:Y1193" si="910">2017-M1130+1</f>
        <v>5</v>
      </c>
      <c r="Z1130" s="611">
        <f t="shared" ref="Z1130:Z1193" si="911">O1130/T1130</f>
        <v>82828.282828282827</v>
      </c>
      <c r="AA1130" s="611">
        <f t="shared" ref="AA1130:AA1193" si="912">Y1130*Z1130</f>
        <v>414141.4141414141</v>
      </c>
      <c r="AB1130" s="611">
        <f t="shared" ref="AB1130:AB1193" si="913">O1130-AA1130</f>
        <v>0</v>
      </c>
      <c r="AC1130" s="5" t="b">
        <f t="shared" ref="AC1130:AC1193" si="914">AA1130+AB1130=O1130</f>
        <v>1</v>
      </c>
    </row>
    <row r="1131" spans="1:29" ht="15" customHeight="1">
      <c r="A1131" s="612" t="s">
        <v>526</v>
      </c>
      <c r="B1131" s="804">
        <v>409</v>
      </c>
      <c r="C1131" s="622" t="s">
        <v>531</v>
      </c>
      <c r="D1131" s="601" t="s">
        <v>434</v>
      </c>
      <c r="E1131" s="530" t="s">
        <v>355</v>
      </c>
      <c r="F1131" s="624" t="s">
        <v>226</v>
      </c>
      <c r="G1131" s="624" t="s">
        <v>546</v>
      </c>
      <c r="H1131" s="624" t="s">
        <v>550</v>
      </c>
      <c r="I1131" s="630" t="s">
        <v>211</v>
      </c>
      <c r="J1131" s="625">
        <v>1</v>
      </c>
      <c r="K1131" s="624" t="s">
        <v>1899</v>
      </c>
      <c r="L1131" s="620">
        <v>414141.41414141416</v>
      </c>
      <c r="M1131" s="624">
        <v>2013</v>
      </c>
      <c r="N1131" s="530" t="s">
        <v>210</v>
      </c>
      <c r="O1131" s="633">
        <f t="shared" si="905"/>
        <v>414141.41414141416</v>
      </c>
      <c r="P1131" s="530" t="s">
        <v>99</v>
      </c>
      <c r="Q1131" s="604"/>
      <c r="R1131" s="609"/>
      <c r="S1131" s="894" t="s">
        <v>558</v>
      </c>
      <c r="T1131" s="623">
        <v>5</v>
      </c>
      <c r="U1131" s="634">
        <f t="shared" si="906"/>
        <v>4</v>
      </c>
      <c r="V1131" s="611">
        <f t="shared" si="907"/>
        <v>82828.282828282827</v>
      </c>
      <c r="W1131" s="611">
        <f t="shared" si="908"/>
        <v>331313.13131313131</v>
      </c>
      <c r="X1131" s="611">
        <f t="shared" si="909"/>
        <v>82828.282828282856</v>
      </c>
      <c r="Y1131" s="610">
        <f t="shared" si="910"/>
        <v>5</v>
      </c>
      <c r="Z1131" s="611">
        <f t="shared" si="911"/>
        <v>82828.282828282827</v>
      </c>
      <c r="AA1131" s="611">
        <f t="shared" si="912"/>
        <v>414141.4141414141</v>
      </c>
      <c r="AB1131" s="611">
        <f t="shared" si="913"/>
        <v>0</v>
      </c>
      <c r="AC1131" s="5" t="b">
        <f t="shared" si="914"/>
        <v>1</v>
      </c>
    </row>
    <row r="1132" spans="1:29" ht="15" customHeight="1">
      <c r="A1132" s="612" t="s">
        <v>526</v>
      </c>
      <c r="B1132" s="804">
        <v>410</v>
      </c>
      <c r="C1132" s="622" t="s">
        <v>531</v>
      </c>
      <c r="D1132" s="601" t="s">
        <v>434</v>
      </c>
      <c r="E1132" s="530" t="s">
        <v>346</v>
      </c>
      <c r="F1132" s="624" t="s">
        <v>226</v>
      </c>
      <c r="G1132" s="624" t="s">
        <v>546</v>
      </c>
      <c r="H1132" s="624" t="s">
        <v>550</v>
      </c>
      <c r="I1132" s="630" t="s">
        <v>211</v>
      </c>
      <c r="J1132" s="625">
        <v>1</v>
      </c>
      <c r="K1132" s="624" t="s">
        <v>1899</v>
      </c>
      <c r="L1132" s="620">
        <v>414141.41414141416</v>
      </c>
      <c r="M1132" s="624">
        <v>2013</v>
      </c>
      <c r="N1132" s="530" t="s">
        <v>210</v>
      </c>
      <c r="O1132" s="633">
        <f t="shared" si="905"/>
        <v>414141.41414141416</v>
      </c>
      <c r="P1132" s="530" t="s">
        <v>99</v>
      </c>
      <c r="Q1132" s="604"/>
      <c r="R1132" s="609"/>
      <c r="S1132" s="894" t="s">
        <v>558</v>
      </c>
      <c r="T1132" s="623">
        <v>5</v>
      </c>
      <c r="U1132" s="634">
        <f t="shared" si="906"/>
        <v>4</v>
      </c>
      <c r="V1132" s="611">
        <f t="shared" si="907"/>
        <v>82828.282828282827</v>
      </c>
      <c r="W1132" s="611">
        <f t="shared" si="908"/>
        <v>331313.13131313131</v>
      </c>
      <c r="X1132" s="611">
        <f t="shared" si="909"/>
        <v>82828.282828282856</v>
      </c>
      <c r="Y1132" s="610">
        <f t="shared" si="910"/>
        <v>5</v>
      </c>
      <c r="Z1132" s="611">
        <f t="shared" si="911"/>
        <v>82828.282828282827</v>
      </c>
      <c r="AA1132" s="611">
        <f t="shared" si="912"/>
        <v>414141.4141414141</v>
      </c>
      <c r="AB1132" s="611">
        <f t="shared" si="913"/>
        <v>0</v>
      </c>
      <c r="AC1132" s="5" t="b">
        <f t="shared" si="914"/>
        <v>1</v>
      </c>
    </row>
    <row r="1133" spans="1:29" ht="15" customHeight="1">
      <c r="A1133" s="612" t="s">
        <v>526</v>
      </c>
      <c r="B1133" s="804">
        <v>411</v>
      </c>
      <c r="C1133" s="622" t="s">
        <v>531</v>
      </c>
      <c r="D1133" s="601" t="s">
        <v>434</v>
      </c>
      <c r="E1133" s="530" t="s">
        <v>348</v>
      </c>
      <c r="F1133" s="624" t="s">
        <v>226</v>
      </c>
      <c r="G1133" s="624" t="s">
        <v>546</v>
      </c>
      <c r="H1133" s="624" t="s">
        <v>550</v>
      </c>
      <c r="I1133" s="630" t="s">
        <v>211</v>
      </c>
      <c r="J1133" s="625">
        <v>1</v>
      </c>
      <c r="K1133" s="624" t="s">
        <v>1899</v>
      </c>
      <c r="L1133" s="620">
        <v>414141.41414141416</v>
      </c>
      <c r="M1133" s="624">
        <v>2013</v>
      </c>
      <c r="N1133" s="530" t="s">
        <v>210</v>
      </c>
      <c r="O1133" s="633">
        <f t="shared" si="905"/>
        <v>414141.41414141416</v>
      </c>
      <c r="P1133" s="530" t="s">
        <v>99</v>
      </c>
      <c r="Q1133" s="604"/>
      <c r="R1133" s="609"/>
      <c r="S1133" s="894" t="s">
        <v>558</v>
      </c>
      <c r="T1133" s="623">
        <v>5</v>
      </c>
      <c r="U1133" s="634">
        <f t="shared" si="906"/>
        <v>4</v>
      </c>
      <c r="V1133" s="611">
        <f t="shared" si="907"/>
        <v>82828.282828282827</v>
      </c>
      <c r="W1133" s="611">
        <f t="shared" si="908"/>
        <v>331313.13131313131</v>
      </c>
      <c r="X1133" s="611">
        <f t="shared" si="909"/>
        <v>82828.282828282856</v>
      </c>
      <c r="Y1133" s="610">
        <f t="shared" si="910"/>
        <v>5</v>
      </c>
      <c r="Z1133" s="611">
        <f t="shared" si="911"/>
        <v>82828.282828282827</v>
      </c>
      <c r="AA1133" s="611">
        <f t="shared" si="912"/>
        <v>414141.4141414141</v>
      </c>
      <c r="AB1133" s="611">
        <f t="shared" si="913"/>
        <v>0</v>
      </c>
      <c r="AC1133" s="5" t="b">
        <f t="shared" si="914"/>
        <v>1</v>
      </c>
    </row>
    <row r="1134" spans="1:29" ht="15" customHeight="1">
      <c r="A1134" s="612" t="s">
        <v>526</v>
      </c>
      <c r="B1134" s="804">
        <v>412</v>
      </c>
      <c r="C1134" s="622" t="s">
        <v>531</v>
      </c>
      <c r="D1134" s="601" t="s">
        <v>434</v>
      </c>
      <c r="E1134" s="530" t="s">
        <v>364</v>
      </c>
      <c r="F1134" s="624" t="s">
        <v>226</v>
      </c>
      <c r="G1134" s="624" t="s">
        <v>546</v>
      </c>
      <c r="H1134" s="624" t="s">
        <v>550</v>
      </c>
      <c r="I1134" s="630" t="s">
        <v>211</v>
      </c>
      <c r="J1134" s="625">
        <v>1</v>
      </c>
      <c r="K1134" s="624" t="s">
        <v>1899</v>
      </c>
      <c r="L1134" s="620">
        <v>414141.41414141416</v>
      </c>
      <c r="M1134" s="624">
        <v>2013</v>
      </c>
      <c r="N1134" s="530" t="s">
        <v>210</v>
      </c>
      <c r="O1134" s="633">
        <f t="shared" si="905"/>
        <v>414141.41414141416</v>
      </c>
      <c r="P1134" s="530" t="s">
        <v>99</v>
      </c>
      <c r="Q1134" s="604"/>
      <c r="R1134" s="609"/>
      <c r="S1134" s="894" t="s">
        <v>558</v>
      </c>
      <c r="T1134" s="623">
        <v>5</v>
      </c>
      <c r="U1134" s="634">
        <f t="shared" si="906"/>
        <v>4</v>
      </c>
      <c r="V1134" s="611">
        <f t="shared" si="907"/>
        <v>82828.282828282827</v>
      </c>
      <c r="W1134" s="611">
        <f t="shared" si="908"/>
        <v>331313.13131313131</v>
      </c>
      <c r="X1134" s="611">
        <f t="shared" si="909"/>
        <v>82828.282828282856</v>
      </c>
      <c r="Y1134" s="610">
        <f t="shared" si="910"/>
        <v>5</v>
      </c>
      <c r="Z1134" s="611">
        <f t="shared" si="911"/>
        <v>82828.282828282827</v>
      </c>
      <c r="AA1134" s="611">
        <f t="shared" si="912"/>
        <v>414141.4141414141</v>
      </c>
      <c r="AB1134" s="611">
        <f t="shared" si="913"/>
        <v>0</v>
      </c>
      <c r="AC1134" s="5" t="b">
        <f t="shared" si="914"/>
        <v>1</v>
      </c>
    </row>
    <row r="1135" spans="1:29" ht="15" customHeight="1">
      <c r="A1135" s="612" t="s">
        <v>526</v>
      </c>
      <c r="B1135" s="804">
        <v>413</v>
      </c>
      <c r="C1135" s="622" t="s">
        <v>531</v>
      </c>
      <c r="D1135" s="601" t="s">
        <v>434</v>
      </c>
      <c r="E1135" s="530" t="s">
        <v>475</v>
      </c>
      <c r="F1135" s="624" t="s">
        <v>226</v>
      </c>
      <c r="G1135" s="624" t="s">
        <v>546</v>
      </c>
      <c r="H1135" s="624" t="s">
        <v>550</v>
      </c>
      <c r="I1135" s="630" t="s">
        <v>211</v>
      </c>
      <c r="J1135" s="625">
        <v>1</v>
      </c>
      <c r="K1135" s="624" t="s">
        <v>1899</v>
      </c>
      <c r="L1135" s="620">
        <v>414141.41414141416</v>
      </c>
      <c r="M1135" s="624">
        <v>2013</v>
      </c>
      <c r="N1135" s="530" t="s">
        <v>210</v>
      </c>
      <c r="O1135" s="633">
        <f t="shared" si="905"/>
        <v>414141.41414141416</v>
      </c>
      <c r="P1135" s="530" t="s">
        <v>99</v>
      </c>
      <c r="Q1135" s="604"/>
      <c r="R1135" s="609"/>
      <c r="S1135" s="894" t="s">
        <v>558</v>
      </c>
      <c r="T1135" s="623">
        <v>5</v>
      </c>
      <c r="U1135" s="634">
        <f t="shared" si="906"/>
        <v>4</v>
      </c>
      <c r="V1135" s="611">
        <f t="shared" si="907"/>
        <v>82828.282828282827</v>
      </c>
      <c r="W1135" s="611">
        <f t="shared" si="908"/>
        <v>331313.13131313131</v>
      </c>
      <c r="X1135" s="611">
        <f t="shared" si="909"/>
        <v>82828.282828282856</v>
      </c>
      <c r="Y1135" s="610">
        <f t="shared" si="910"/>
        <v>5</v>
      </c>
      <c r="Z1135" s="611">
        <f t="shared" si="911"/>
        <v>82828.282828282827</v>
      </c>
      <c r="AA1135" s="611">
        <f t="shared" si="912"/>
        <v>414141.4141414141</v>
      </c>
      <c r="AB1135" s="611">
        <f t="shared" si="913"/>
        <v>0</v>
      </c>
      <c r="AC1135" s="5" t="b">
        <f t="shared" si="914"/>
        <v>1</v>
      </c>
    </row>
    <row r="1136" spans="1:29" ht="15" customHeight="1">
      <c r="A1136" s="612" t="s">
        <v>526</v>
      </c>
      <c r="B1136" s="804">
        <v>414</v>
      </c>
      <c r="C1136" s="622" t="s">
        <v>531</v>
      </c>
      <c r="D1136" s="601" t="s">
        <v>434</v>
      </c>
      <c r="E1136" s="530" t="s">
        <v>414</v>
      </c>
      <c r="F1136" s="624" t="s">
        <v>226</v>
      </c>
      <c r="G1136" s="624" t="s">
        <v>546</v>
      </c>
      <c r="H1136" s="624" t="s">
        <v>550</v>
      </c>
      <c r="I1136" s="630" t="s">
        <v>211</v>
      </c>
      <c r="J1136" s="625">
        <v>1</v>
      </c>
      <c r="K1136" s="624" t="s">
        <v>1899</v>
      </c>
      <c r="L1136" s="620">
        <v>414141.41414141416</v>
      </c>
      <c r="M1136" s="624">
        <v>2013</v>
      </c>
      <c r="N1136" s="530" t="s">
        <v>210</v>
      </c>
      <c r="O1136" s="633">
        <f t="shared" si="905"/>
        <v>414141.41414141416</v>
      </c>
      <c r="P1136" s="530" t="s">
        <v>99</v>
      </c>
      <c r="Q1136" s="604"/>
      <c r="R1136" s="609"/>
      <c r="S1136" s="894" t="s">
        <v>558</v>
      </c>
      <c r="T1136" s="623">
        <v>5</v>
      </c>
      <c r="U1136" s="634">
        <f t="shared" si="906"/>
        <v>4</v>
      </c>
      <c r="V1136" s="611">
        <f t="shared" si="907"/>
        <v>82828.282828282827</v>
      </c>
      <c r="W1136" s="611">
        <f t="shared" si="908"/>
        <v>331313.13131313131</v>
      </c>
      <c r="X1136" s="611">
        <f t="shared" si="909"/>
        <v>82828.282828282856</v>
      </c>
      <c r="Y1136" s="610">
        <f t="shared" si="910"/>
        <v>5</v>
      </c>
      <c r="Z1136" s="611">
        <f t="shared" si="911"/>
        <v>82828.282828282827</v>
      </c>
      <c r="AA1136" s="611">
        <f t="shared" si="912"/>
        <v>414141.4141414141</v>
      </c>
      <c r="AB1136" s="611">
        <f t="shared" si="913"/>
        <v>0</v>
      </c>
      <c r="AC1136" s="5" t="b">
        <f t="shared" si="914"/>
        <v>1</v>
      </c>
    </row>
    <row r="1137" spans="1:29" ht="15" customHeight="1">
      <c r="A1137" s="612" t="s">
        <v>526</v>
      </c>
      <c r="B1137" s="804">
        <v>415</v>
      </c>
      <c r="C1137" s="622" t="s">
        <v>531</v>
      </c>
      <c r="D1137" s="601" t="s">
        <v>434</v>
      </c>
      <c r="E1137" s="530" t="s">
        <v>389</v>
      </c>
      <c r="F1137" s="624" t="s">
        <v>226</v>
      </c>
      <c r="G1137" s="624" t="s">
        <v>546</v>
      </c>
      <c r="H1137" s="624" t="s">
        <v>550</v>
      </c>
      <c r="I1137" s="630" t="s">
        <v>211</v>
      </c>
      <c r="J1137" s="625">
        <v>1</v>
      </c>
      <c r="K1137" s="624" t="s">
        <v>1899</v>
      </c>
      <c r="L1137" s="620">
        <v>414141.41414141416</v>
      </c>
      <c r="M1137" s="624">
        <v>2013</v>
      </c>
      <c r="N1137" s="530" t="s">
        <v>210</v>
      </c>
      <c r="O1137" s="633">
        <f t="shared" si="905"/>
        <v>414141.41414141416</v>
      </c>
      <c r="P1137" s="530" t="s">
        <v>99</v>
      </c>
      <c r="Q1137" s="604"/>
      <c r="R1137" s="609"/>
      <c r="S1137" s="894" t="s">
        <v>558</v>
      </c>
      <c r="T1137" s="623">
        <v>5</v>
      </c>
      <c r="U1137" s="634">
        <f t="shared" si="906"/>
        <v>4</v>
      </c>
      <c r="V1137" s="611">
        <f t="shared" si="907"/>
        <v>82828.282828282827</v>
      </c>
      <c r="W1137" s="611">
        <f t="shared" si="908"/>
        <v>331313.13131313131</v>
      </c>
      <c r="X1137" s="611">
        <f t="shared" si="909"/>
        <v>82828.282828282856</v>
      </c>
      <c r="Y1137" s="610">
        <f t="shared" si="910"/>
        <v>5</v>
      </c>
      <c r="Z1137" s="611">
        <f t="shared" si="911"/>
        <v>82828.282828282827</v>
      </c>
      <c r="AA1137" s="611">
        <f t="shared" si="912"/>
        <v>414141.4141414141</v>
      </c>
      <c r="AB1137" s="611">
        <f t="shared" si="913"/>
        <v>0</v>
      </c>
      <c r="AC1137" s="5" t="b">
        <f t="shared" si="914"/>
        <v>1</v>
      </c>
    </row>
    <row r="1138" spans="1:29" ht="15" customHeight="1">
      <c r="A1138" s="612" t="s">
        <v>526</v>
      </c>
      <c r="B1138" s="804">
        <v>416</v>
      </c>
      <c r="C1138" s="622" t="s">
        <v>531</v>
      </c>
      <c r="D1138" s="601" t="s">
        <v>434</v>
      </c>
      <c r="E1138" s="530" t="s">
        <v>391</v>
      </c>
      <c r="F1138" s="624" t="s">
        <v>226</v>
      </c>
      <c r="G1138" s="624" t="s">
        <v>546</v>
      </c>
      <c r="H1138" s="624" t="s">
        <v>550</v>
      </c>
      <c r="I1138" s="630" t="s">
        <v>211</v>
      </c>
      <c r="J1138" s="625">
        <v>1</v>
      </c>
      <c r="K1138" s="624" t="s">
        <v>1899</v>
      </c>
      <c r="L1138" s="620">
        <v>414141.41414141416</v>
      </c>
      <c r="M1138" s="624">
        <v>2013</v>
      </c>
      <c r="N1138" s="530" t="s">
        <v>210</v>
      </c>
      <c r="O1138" s="633">
        <f t="shared" si="905"/>
        <v>414141.41414141416</v>
      </c>
      <c r="P1138" s="530" t="s">
        <v>99</v>
      </c>
      <c r="Q1138" s="604"/>
      <c r="R1138" s="609"/>
      <c r="S1138" s="894" t="s">
        <v>558</v>
      </c>
      <c r="T1138" s="623">
        <v>5</v>
      </c>
      <c r="U1138" s="634">
        <f t="shared" si="906"/>
        <v>4</v>
      </c>
      <c r="V1138" s="611">
        <f t="shared" si="907"/>
        <v>82828.282828282827</v>
      </c>
      <c r="W1138" s="611">
        <f t="shared" si="908"/>
        <v>331313.13131313131</v>
      </c>
      <c r="X1138" s="611">
        <f t="shared" si="909"/>
        <v>82828.282828282856</v>
      </c>
      <c r="Y1138" s="610">
        <f t="shared" si="910"/>
        <v>5</v>
      </c>
      <c r="Z1138" s="611">
        <f t="shared" si="911"/>
        <v>82828.282828282827</v>
      </c>
      <c r="AA1138" s="611">
        <f t="shared" si="912"/>
        <v>414141.4141414141</v>
      </c>
      <c r="AB1138" s="611">
        <f t="shared" si="913"/>
        <v>0</v>
      </c>
      <c r="AC1138" s="5" t="b">
        <f t="shared" si="914"/>
        <v>1</v>
      </c>
    </row>
    <row r="1139" spans="1:29" ht="15" customHeight="1">
      <c r="A1139" s="612" t="s">
        <v>526</v>
      </c>
      <c r="B1139" s="804">
        <v>417</v>
      </c>
      <c r="C1139" s="622" t="s">
        <v>531</v>
      </c>
      <c r="D1139" s="601" t="s">
        <v>434</v>
      </c>
      <c r="E1139" s="530" t="s">
        <v>419</v>
      </c>
      <c r="F1139" s="624" t="s">
        <v>226</v>
      </c>
      <c r="G1139" s="624" t="s">
        <v>546</v>
      </c>
      <c r="H1139" s="624" t="s">
        <v>550</v>
      </c>
      <c r="I1139" s="630" t="s">
        <v>211</v>
      </c>
      <c r="J1139" s="625">
        <v>1</v>
      </c>
      <c r="K1139" s="624" t="s">
        <v>1899</v>
      </c>
      <c r="L1139" s="620">
        <v>414141.41414141416</v>
      </c>
      <c r="M1139" s="624">
        <v>2013</v>
      </c>
      <c r="N1139" s="530" t="s">
        <v>210</v>
      </c>
      <c r="O1139" s="633">
        <f t="shared" si="905"/>
        <v>414141.41414141416</v>
      </c>
      <c r="P1139" s="530" t="s">
        <v>99</v>
      </c>
      <c r="Q1139" s="604"/>
      <c r="R1139" s="609"/>
      <c r="S1139" s="894" t="s">
        <v>558</v>
      </c>
      <c r="T1139" s="623">
        <v>5</v>
      </c>
      <c r="U1139" s="634">
        <f t="shared" si="906"/>
        <v>4</v>
      </c>
      <c r="V1139" s="611">
        <f t="shared" si="907"/>
        <v>82828.282828282827</v>
      </c>
      <c r="W1139" s="611">
        <f t="shared" si="908"/>
        <v>331313.13131313131</v>
      </c>
      <c r="X1139" s="611">
        <f t="shared" si="909"/>
        <v>82828.282828282856</v>
      </c>
      <c r="Y1139" s="610">
        <f t="shared" si="910"/>
        <v>5</v>
      </c>
      <c r="Z1139" s="611">
        <f t="shared" si="911"/>
        <v>82828.282828282827</v>
      </c>
      <c r="AA1139" s="611">
        <f t="shared" si="912"/>
        <v>414141.4141414141</v>
      </c>
      <c r="AB1139" s="611">
        <f t="shared" si="913"/>
        <v>0</v>
      </c>
      <c r="AC1139" s="5" t="b">
        <f t="shared" si="914"/>
        <v>1</v>
      </c>
    </row>
    <row r="1140" spans="1:29" ht="15" customHeight="1">
      <c r="A1140" s="612" t="s">
        <v>526</v>
      </c>
      <c r="B1140" s="804">
        <v>418</v>
      </c>
      <c r="C1140" s="622" t="s">
        <v>531</v>
      </c>
      <c r="D1140" s="601" t="s">
        <v>434</v>
      </c>
      <c r="E1140" s="530" t="s">
        <v>406</v>
      </c>
      <c r="F1140" s="624" t="s">
        <v>226</v>
      </c>
      <c r="G1140" s="624" t="s">
        <v>546</v>
      </c>
      <c r="H1140" s="624" t="s">
        <v>550</v>
      </c>
      <c r="I1140" s="630" t="s">
        <v>211</v>
      </c>
      <c r="J1140" s="625">
        <v>1</v>
      </c>
      <c r="K1140" s="624" t="s">
        <v>1899</v>
      </c>
      <c r="L1140" s="620">
        <v>414141.41414141416</v>
      </c>
      <c r="M1140" s="624">
        <v>2013</v>
      </c>
      <c r="N1140" s="530" t="s">
        <v>210</v>
      </c>
      <c r="O1140" s="633">
        <f t="shared" si="905"/>
        <v>414141.41414141416</v>
      </c>
      <c r="P1140" s="530" t="s">
        <v>99</v>
      </c>
      <c r="Q1140" s="604"/>
      <c r="R1140" s="609"/>
      <c r="S1140" s="894" t="s">
        <v>558</v>
      </c>
      <c r="T1140" s="623">
        <v>5</v>
      </c>
      <c r="U1140" s="634">
        <f t="shared" si="906"/>
        <v>4</v>
      </c>
      <c r="V1140" s="611">
        <f t="shared" si="907"/>
        <v>82828.282828282827</v>
      </c>
      <c r="W1140" s="611">
        <f t="shared" si="908"/>
        <v>331313.13131313131</v>
      </c>
      <c r="X1140" s="611">
        <f t="shared" si="909"/>
        <v>82828.282828282856</v>
      </c>
      <c r="Y1140" s="610">
        <f t="shared" si="910"/>
        <v>5</v>
      </c>
      <c r="Z1140" s="611">
        <f t="shared" si="911"/>
        <v>82828.282828282827</v>
      </c>
      <c r="AA1140" s="611">
        <f t="shared" si="912"/>
        <v>414141.4141414141</v>
      </c>
      <c r="AB1140" s="611">
        <f t="shared" si="913"/>
        <v>0</v>
      </c>
      <c r="AC1140" s="5" t="b">
        <f t="shared" si="914"/>
        <v>1</v>
      </c>
    </row>
    <row r="1141" spans="1:29" ht="15" customHeight="1">
      <c r="A1141" s="612" t="s">
        <v>526</v>
      </c>
      <c r="B1141" s="804">
        <v>419</v>
      </c>
      <c r="C1141" s="622" t="s">
        <v>531</v>
      </c>
      <c r="D1141" s="601" t="s">
        <v>434</v>
      </c>
      <c r="E1141" s="530" t="s">
        <v>433</v>
      </c>
      <c r="F1141" s="624" t="s">
        <v>226</v>
      </c>
      <c r="G1141" s="624" t="s">
        <v>546</v>
      </c>
      <c r="H1141" s="624" t="s">
        <v>550</v>
      </c>
      <c r="I1141" s="630" t="s">
        <v>211</v>
      </c>
      <c r="J1141" s="625">
        <v>1</v>
      </c>
      <c r="K1141" s="624" t="s">
        <v>1899</v>
      </c>
      <c r="L1141" s="620">
        <v>414141.41414141416</v>
      </c>
      <c r="M1141" s="624">
        <v>2013</v>
      </c>
      <c r="N1141" s="530" t="s">
        <v>210</v>
      </c>
      <c r="O1141" s="633">
        <f t="shared" si="905"/>
        <v>414141.41414141416</v>
      </c>
      <c r="P1141" s="530" t="s">
        <v>99</v>
      </c>
      <c r="Q1141" s="604"/>
      <c r="R1141" s="609"/>
      <c r="S1141" s="894" t="s">
        <v>558</v>
      </c>
      <c r="T1141" s="623">
        <v>5</v>
      </c>
      <c r="U1141" s="634">
        <f t="shared" si="906"/>
        <v>4</v>
      </c>
      <c r="V1141" s="611">
        <f t="shared" si="907"/>
        <v>82828.282828282827</v>
      </c>
      <c r="W1141" s="611">
        <f t="shared" si="908"/>
        <v>331313.13131313131</v>
      </c>
      <c r="X1141" s="611">
        <f t="shared" si="909"/>
        <v>82828.282828282856</v>
      </c>
      <c r="Y1141" s="610">
        <f t="shared" si="910"/>
        <v>5</v>
      </c>
      <c r="Z1141" s="611">
        <f t="shared" si="911"/>
        <v>82828.282828282827</v>
      </c>
      <c r="AA1141" s="611">
        <f t="shared" si="912"/>
        <v>414141.4141414141</v>
      </c>
      <c r="AB1141" s="611">
        <f t="shared" si="913"/>
        <v>0</v>
      </c>
      <c r="AC1141" s="5" t="b">
        <f t="shared" si="914"/>
        <v>1</v>
      </c>
    </row>
    <row r="1142" spans="1:29" ht="15" customHeight="1">
      <c r="A1142" s="612" t="s">
        <v>526</v>
      </c>
      <c r="B1142" s="804">
        <v>420</v>
      </c>
      <c r="C1142" s="622" t="s">
        <v>531</v>
      </c>
      <c r="D1142" s="601" t="s">
        <v>434</v>
      </c>
      <c r="E1142" s="530" t="s">
        <v>474</v>
      </c>
      <c r="F1142" s="624" t="s">
        <v>226</v>
      </c>
      <c r="G1142" s="624" t="s">
        <v>546</v>
      </c>
      <c r="H1142" s="624" t="s">
        <v>550</v>
      </c>
      <c r="I1142" s="630" t="s">
        <v>211</v>
      </c>
      <c r="J1142" s="625">
        <v>1</v>
      </c>
      <c r="K1142" s="624" t="s">
        <v>1899</v>
      </c>
      <c r="L1142" s="620">
        <v>414141.41414141416</v>
      </c>
      <c r="M1142" s="624">
        <v>2013</v>
      </c>
      <c r="N1142" s="530" t="s">
        <v>210</v>
      </c>
      <c r="O1142" s="633">
        <f t="shared" si="905"/>
        <v>414141.41414141416</v>
      </c>
      <c r="P1142" s="530" t="s">
        <v>99</v>
      </c>
      <c r="Q1142" s="604"/>
      <c r="R1142" s="609"/>
      <c r="S1142" s="894" t="s">
        <v>558</v>
      </c>
      <c r="T1142" s="623">
        <v>5</v>
      </c>
      <c r="U1142" s="634">
        <f t="shared" si="906"/>
        <v>4</v>
      </c>
      <c r="V1142" s="611">
        <f t="shared" si="907"/>
        <v>82828.282828282827</v>
      </c>
      <c r="W1142" s="611">
        <f t="shared" si="908"/>
        <v>331313.13131313131</v>
      </c>
      <c r="X1142" s="611">
        <f t="shared" si="909"/>
        <v>82828.282828282856</v>
      </c>
      <c r="Y1142" s="610">
        <f t="shared" si="910"/>
        <v>5</v>
      </c>
      <c r="Z1142" s="611">
        <f t="shared" si="911"/>
        <v>82828.282828282827</v>
      </c>
      <c r="AA1142" s="611">
        <f t="shared" si="912"/>
        <v>414141.4141414141</v>
      </c>
      <c r="AB1142" s="611">
        <f t="shared" si="913"/>
        <v>0</v>
      </c>
      <c r="AC1142" s="5" t="b">
        <f t="shared" si="914"/>
        <v>1</v>
      </c>
    </row>
    <row r="1143" spans="1:29" ht="15" customHeight="1">
      <c r="A1143" s="612" t="s">
        <v>526</v>
      </c>
      <c r="B1143" s="804">
        <v>421</v>
      </c>
      <c r="C1143" s="622" t="s">
        <v>531</v>
      </c>
      <c r="D1143" s="601" t="s">
        <v>434</v>
      </c>
      <c r="E1143" s="530" t="s">
        <v>513</v>
      </c>
      <c r="F1143" s="624" t="s">
        <v>226</v>
      </c>
      <c r="G1143" s="624" t="s">
        <v>546</v>
      </c>
      <c r="H1143" s="624" t="s">
        <v>550</v>
      </c>
      <c r="I1143" s="630" t="s">
        <v>211</v>
      </c>
      <c r="J1143" s="625">
        <v>1</v>
      </c>
      <c r="K1143" s="624" t="s">
        <v>1899</v>
      </c>
      <c r="L1143" s="620">
        <v>414141.41414141416</v>
      </c>
      <c r="M1143" s="624">
        <v>2013</v>
      </c>
      <c r="N1143" s="530" t="s">
        <v>210</v>
      </c>
      <c r="O1143" s="633">
        <f t="shared" si="905"/>
        <v>414141.41414141416</v>
      </c>
      <c r="P1143" s="530" t="s">
        <v>99</v>
      </c>
      <c r="Q1143" s="604"/>
      <c r="R1143" s="609"/>
      <c r="S1143" s="894" t="s">
        <v>558</v>
      </c>
      <c r="T1143" s="623">
        <v>5</v>
      </c>
      <c r="U1143" s="634">
        <f t="shared" si="906"/>
        <v>4</v>
      </c>
      <c r="V1143" s="611">
        <f t="shared" si="907"/>
        <v>82828.282828282827</v>
      </c>
      <c r="W1143" s="611">
        <f t="shared" si="908"/>
        <v>331313.13131313131</v>
      </c>
      <c r="X1143" s="611">
        <f t="shared" si="909"/>
        <v>82828.282828282856</v>
      </c>
      <c r="Y1143" s="610">
        <f t="shared" si="910"/>
        <v>5</v>
      </c>
      <c r="Z1143" s="611">
        <f t="shared" si="911"/>
        <v>82828.282828282827</v>
      </c>
      <c r="AA1143" s="611">
        <f t="shared" si="912"/>
        <v>414141.4141414141</v>
      </c>
      <c r="AB1143" s="611">
        <f t="shared" si="913"/>
        <v>0</v>
      </c>
      <c r="AC1143" s="5" t="b">
        <f t="shared" si="914"/>
        <v>1</v>
      </c>
    </row>
    <row r="1144" spans="1:29" ht="15" customHeight="1">
      <c r="A1144" s="612" t="s">
        <v>526</v>
      </c>
      <c r="B1144" s="804">
        <v>422</v>
      </c>
      <c r="C1144" s="622" t="s">
        <v>531</v>
      </c>
      <c r="D1144" s="601" t="s">
        <v>434</v>
      </c>
      <c r="E1144" s="530" t="s">
        <v>2035</v>
      </c>
      <c r="F1144" s="624" t="s">
        <v>226</v>
      </c>
      <c r="G1144" s="624" t="s">
        <v>546</v>
      </c>
      <c r="H1144" s="624" t="s">
        <v>550</v>
      </c>
      <c r="I1144" s="630" t="s">
        <v>211</v>
      </c>
      <c r="J1144" s="625">
        <v>1</v>
      </c>
      <c r="K1144" s="624" t="s">
        <v>1899</v>
      </c>
      <c r="L1144" s="620">
        <v>414141.41414141416</v>
      </c>
      <c r="M1144" s="624">
        <v>2013</v>
      </c>
      <c r="N1144" s="530" t="s">
        <v>210</v>
      </c>
      <c r="O1144" s="633">
        <f t="shared" si="905"/>
        <v>414141.41414141416</v>
      </c>
      <c r="P1144" s="530" t="s">
        <v>99</v>
      </c>
      <c r="Q1144" s="604"/>
      <c r="R1144" s="609"/>
      <c r="S1144" s="894" t="s">
        <v>558</v>
      </c>
      <c r="T1144" s="623">
        <v>5</v>
      </c>
      <c r="U1144" s="634">
        <f t="shared" si="906"/>
        <v>4</v>
      </c>
      <c r="V1144" s="611">
        <f t="shared" si="907"/>
        <v>82828.282828282827</v>
      </c>
      <c r="W1144" s="611">
        <f t="shared" si="908"/>
        <v>331313.13131313131</v>
      </c>
      <c r="X1144" s="611">
        <f t="shared" si="909"/>
        <v>82828.282828282856</v>
      </c>
      <c r="Y1144" s="610">
        <f t="shared" si="910"/>
        <v>5</v>
      </c>
      <c r="Z1144" s="611">
        <f t="shared" si="911"/>
        <v>82828.282828282827</v>
      </c>
      <c r="AA1144" s="611">
        <f t="shared" si="912"/>
        <v>414141.4141414141</v>
      </c>
      <c r="AB1144" s="611">
        <f t="shared" si="913"/>
        <v>0</v>
      </c>
      <c r="AC1144" s="5" t="b">
        <f t="shared" si="914"/>
        <v>1</v>
      </c>
    </row>
    <row r="1145" spans="1:29" ht="15" customHeight="1">
      <c r="A1145" s="612" t="s">
        <v>526</v>
      </c>
      <c r="B1145" s="804">
        <v>423</v>
      </c>
      <c r="C1145" s="622" t="s">
        <v>531</v>
      </c>
      <c r="D1145" s="601" t="s">
        <v>434</v>
      </c>
      <c r="E1145" s="530" t="s">
        <v>2036</v>
      </c>
      <c r="F1145" s="624" t="s">
        <v>226</v>
      </c>
      <c r="G1145" s="624" t="s">
        <v>546</v>
      </c>
      <c r="H1145" s="624" t="s">
        <v>550</v>
      </c>
      <c r="I1145" s="630" t="s">
        <v>211</v>
      </c>
      <c r="J1145" s="625">
        <v>1</v>
      </c>
      <c r="K1145" s="624" t="s">
        <v>1899</v>
      </c>
      <c r="L1145" s="620">
        <v>414141.41414141416</v>
      </c>
      <c r="M1145" s="624">
        <v>2013</v>
      </c>
      <c r="N1145" s="530" t="s">
        <v>210</v>
      </c>
      <c r="O1145" s="633">
        <f t="shared" si="905"/>
        <v>414141.41414141416</v>
      </c>
      <c r="P1145" s="530" t="s">
        <v>99</v>
      </c>
      <c r="Q1145" s="604"/>
      <c r="R1145" s="609"/>
      <c r="S1145" s="894" t="s">
        <v>558</v>
      </c>
      <c r="T1145" s="623">
        <v>5</v>
      </c>
      <c r="U1145" s="634">
        <f t="shared" si="906"/>
        <v>4</v>
      </c>
      <c r="V1145" s="611">
        <f t="shared" si="907"/>
        <v>82828.282828282827</v>
      </c>
      <c r="W1145" s="611">
        <f t="shared" si="908"/>
        <v>331313.13131313131</v>
      </c>
      <c r="X1145" s="611">
        <f t="shared" si="909"/>
        <v>82828.282828282856</v>
      </c>
      <c r="Y1145" s="610">
        <f t="shared" si="910"/>
        <v>5</v>
      </c>
      <c r="Z1145" s="611">
        <f t="shared" si="911"/>
        <v>82828.282828282827</v>
      </c>
      <c r="AA1145" s="611">
        <f t="shared" si="912"/>
        <v>414141.4141414141</v>
      </c>
      <c r="AB1145" s="611">
        <f t="shared" si="913"/>
        <v>0</v>
      </c>
      <c r="AC1145" s="5" t="b">
        <f t="shared" si="914"/>
        <v>1</v>
      </c>
    </row>
    <row r="1146" spans="1:29" ht="15" customHeight="1">
      <c r="A1146" s="612" t="s">
        <v>526</v>
      </c>
      <c r="B1146" s="804">
        <v>424</v>
      </c>
      <c r="C1146" s="622" t="s">
        <v>531</v>
      </c>
      <c r="D1146" s="601" t="s">
        <v>434</v>
      </c>
      <c r="E1146" s="530" t="s">
        <v>491</v>
      </c>
      <c r="F1146" s="624" t="s">
        <v>226</v>
      </c>
      <c r="G1146" s="624" t="s">
        <v>546</v>
      </c>
      <c r="H1146" s="624" t="s">
        <v>550</v>
      </c>
      <c r="I1146" s="630" t="s">
        <v>211</v>
      </c>
      <c r="J1146" s="625">
        <v>1</v>
      </c>
      <c r="K1146" s="624" t="s">
        <v>1899</v>
      </c>
      <c r="L1146" s="620">
        <v>414141.41414141416</v>
      </c>
      <c r="M1146" s="624">
        <v>2013</v>
      </c>
      <c r="N1146" s="530" t="s">
        <v>210</v>
      </c>
      <c r="O1146" s="633">
        <f t="shared" si="905"/>
        <v>414141.41414141416</v>
      </c>
      <c r="P1146" s="530" t="s">
        <v>99</v>
      </c>
      <c r="Q1146" s="604"/>
      <c r="R1146" s="609"/>
      <c r="S1146" s="894" t="s">
        <v>558</v>
      </c>
      <c r="T1146" s="623">
        <v>5</v>
      </c>
      <c r="U1146" s="634">
        <f t="shared" si="906"/>
        <v>4</v>
      </c>
      <c r="V1146" s="611">
        <f t="shared" si="907"/>
        <v>82828.282828282827</v>
      </c>
      <c r="W1146" s="611">
        <f t="shared" si="908"/>
        <v>331313.13131313131</v>
      </c>
      <c r="X1146" s="611">
        <f t="shared" si="909"/>
        <v>82828.282828282856</v>
      </c>
      <c r="Y1146" s="610">
        <f t="shared" si="910"/>
        <v>5</v>
      </c>
      <c r="Z1146" s="611">
        <f t="shared" si="911"/>
        <v>82828.282828282827</v>
      </c>
      <c r="AA1146" s="611">
        <f t="shared" si="912"/>
        <v>414141.4141414141</v>
      </c>
      <c r="AB1146" s="611">
        <f t="shared" si="913"/>
        <v>0</v>
      </c>
      <c r="AC1146" s="5" t="b">
        <f t="shared" si="914"/>
        <v>1</v>
      </c>
    </row>
    <row r="1147" spans="1:29" ht="15" customHeight="1">
      <c r="A1147" s="612" t="s">
        <v>526</v>
      </c>
      <c r="B1147" s="804">
        <v>425</v>
      </c>
      <c r="C1147" s="622" t="s">
        <v>531</v>
      </c>
      <c r="D1147" s="601" t="s">
        <v>434</v>
      </c>
      <c r="E1147" s="530" t="s">
        <v>2037</v>
      </c>
      <c r="F1147" s="624" t="s">
        <v>226</v>
      </c>
      <c r="G1147" s="624" t="s">
        <v>546</v>
      </c>
      <c r="H1147" s="624" t="s">
        <v>550</v>
      </c>
      <c r="I1147" s="630" t="s">
        <v>211</v>
      </c>
      <c r="J1147" s="625">
        <v>1</v>
      </c>
      <c r="K1147" s="624" t="s">
        <v>1899</v>
      </c>
      <c r="L1147" s="620">
        <v>414141.41414141416</v>
      </c>
      <c r="M1147" s="624">
        <v>2013</v>
      </c>
      <c r="N1147" s="530" t="s">
        <v>210</v>
      </c>
      <c r="O1147" s="633">
        <f t="shared" si="905"/>
        <v>414141.41414141416</v>
      </c>
      <c r="P1147" s="530" t="s">
        <v>99</v>
      </c>
      <c r="Q1147" s="604"/>
      <c r="R1147" s="609"/>
      <c r="S1147" s="894" t="s">
        <v>558</v>
      </c>
      <c r="T1147" s="623">
        <v>5</v>
      </c>
      <c r="U1147" s="634">
        <f t="shared" si="906"/>
        <v>4</v>
      </c>
      <c r="V1147" s="611">
        <f t="shared" si="907"/>
        <v>82828.282828282827</v>
      </c>
      <c r="W1147" s="611">
        <f t="shared" si="908"/>
        <v>331313.13131313131</v>
      </c>
      <c r="X1147" s="611">
        <f t="shared" si="909"/>
        <v>82828.282828282856</v>
      </c>
      <c r="Y1147" s="610">
        <f t="shared" si="910"/>
        <v>5</v>
      </c>
      <c r="Z1147" s="611">
        <f t="shared" si="911"/>
        <v>82828.282828282827</v>
      </c>
      <c r="AA1147" s="611">
        <f t="shared" si="912"/>
        <v>414141.4141414141</v>
      </c>
      <c r="AB1147" s="611">
        <f t="shared" si="913"/>
        <v>0</v>
      </c>
      <c r="AC1147" s="5" t="b">
        <f t="shared" si="914"/>
        <v>1</v>
      </c>
    </row>
    <row r="1148" spans="1:29" ht="15" customHeight="1">
      <c r="A1148" s="612" t="s">
        <v>526</v>
      </c>
      <c r="B1148" s="804">
        <v>426</v>
      </c>
      <c r="C1148" s="622" t="s">
        <v>531</v>
      </c>
      <c r="D1148" s="601" t="s">
        <v>434</v>
      </c>
      <c r="E1148" s="530" t="s">
        <v>2038</v>
      </c>
      <c r="F1148" s="624" t="s">
        <v>226</v>
      </c>
      <c r="G1148" s="624" t="s">
        <v>546</v>
      </c>
      <c r="H1148" s="624" t="s">
        <v>550</v>
      </c>
      <c r="I1148" s="630" t="s">
        <v>211</v>
      </c>
      <c r="J1148" s="625">
        <v>1</v>
      </c>
      <c r="K1148" s="624" t="s">
        <v>1899</v>
      </c>
      <c r="L1148" s="620">
        <v>414141.41414141416</v>
      </c>
      <c r="M1148" s="624">
        <v>2013</v>
      </c>
      <c r="N1148" s="530" t="s">
        <v>210</v>
      </c>
      <c r="O1148" s="633">
        <f t="shared" si="905"/>
        <v>414141.41414141416</v>
      </c>
      <c r="P1148" s="530" t="s">
        <v>99</v>
      </c>
      <c r="Q1148" s="604"/>
      <c r="R1148" s="609"/>
      <c r="S1148" s="894" t="s">
        <v>558</v>
      </c>
      <c r="T1148" s="623">
        <v>5</v>
      </c>
      <c r="U1148" s="634">
        <f t="shared" si="906"/>
        <v>4</v>
      </c>
      <c r="V1148" s="611">
        <f t="shared" si="907"/>
        <v>82828.282828282827</v>
      </c>
      <c r="W1148" s="611">
        <f t="shared" si="908"/>
        <v>331313.13131313131</v>
      </c>
      <c r="X1148" s="611">
        <f t="shared" si="909"/>
        <v>82828.282828282856</v>
      </c>
      <c r="Y1148" s="610">
        <f t="shared" si="910"/>
        <v>5</v>
      </c>
      <c r="Z1148" s="611">
        <f t="shared" si="911"/>
        <v>82828.282828282827</v>
      </c>
      <c r="AA1148" s="611">
        <f t="shared" si="912"/>
        <v>414141.4141414141</v>
      </c>
      <c r="AB1148" s="611">
        <f t="shared" si="913"/>
        <v>0</v>
      </c>
      <c r="AC1148" s="5" t="b">
        <f t="shared" si="914"/>
        <v>1</v>
      </c>
    </row>
    <row r="1149" spans="1:29" ht="15" customHeight="1">
      <c r="A1149" s="612" t="s">
        <v>526</v>
      </c>
      <c r="B1149" s="804">
        <v>427</v>
      </c>
      <c r="C1149" s="622" t="s">
        <v>531</v>
      </c>
      <c r="D1149" s="601" t="s">
        <v>434</v>
      </c>
      <c r="E1149" s="530" t="s">
        <v>387</v>
      </c>
      <c r="F1149" s="624" t="s">
        <v>226</v>
      </c>
      <c r="G1149" s="624" t="s">
        <v>546</v>
      </c>
      <c r="H1149" s="624" t="s">
        <v>550</v>
      </c>
      <c r="I1149" s="630" t="s">
        <v>211</v>
      </c>
      <c r="J1149" s="625">
        <v>1</v>
      </c>
      <c r="K1149" s="624" t="s">
        <v>1899</v>
      </c>
      <c r="L1149" s="620">
        <v>414141.41414141416</v>
      </c>
      <c r="M1149" s="624">
        <v>2013</v>
      </c>
      <c r="N1149" s="530" t="s">
        <v>210</v>
      </c>
      <c r="O1149" s="633">
        <f t="shared" si="905"/>
        <v>414141.41414141416</v>
      </c>
      <c r="P1149" s="530" t="s">
        <v>99</v>
      </c>
      <c r="Q1149" s="604"/>
      <c r="R1149" s="609"/>
      <c r="S1149" s="894" t="s">
        <v>558</v>
      </c>
      <c r="T1149" s="623">
        <v>5</v>
      </c>
      <c r="U1149" s="634">
        <f t="shared" si="906"/>
        <v>4</v>
      </c>
      <c r="V1149" s="611">
        <f t="shared" si="907"/>
        <v>82828.282828282827</v>
      </c>
      <c r="W1149" s="611">
        <f t="shared" si="908"/>
        <v>331313.13131313131</v>
      </c>
      <c r="X1149" s="611">
        <f t="shared" si="909"/>
        <v>82828.282828282856</v>
      </c>
      <c r="Y1149" s="610">
        <f t="shared" si="910"/>
        <v>5</v>
      </c>
      <c r="Z1149" s="611">
        <f t="shared" si="911"/>
        <v>82828.282828282827</v>
      </c>
      <c r="AA1149" s="611">
        <f t="shared" si="912"/>
        <v>414141.4141414141</v>
      </c>
      <c r="AB1149" s="611">
        <f t="shared" si="913"/>
        <v>0</v>
      </c>
      <c r="AC1149" s="5" t="b">
        <f t="shared" si="914"/>
        <v>1</v>
      </c>
    </row>
    <row r="1150" spans="1:29" ht="15" customHeight="1">
      <c r="A1150" s="612" t="s">
        <v>526</v>
      </c>
      <c r="B1150" s="804">
        <v>428</v>
      </c>
      <c r="C1150" s="622" t="s">
        <v>531</v>
      </c>
      <c r="D1150" s="601" t="s">
        <v>434</v>
      </c>
      <c r="E1150" s="530" t="s">
        <v>2039</v>
      </c>
      <c r="F1150" s="624" t="s">
        <v>226</v>
      </c>
      <c r="G1150" s="624" t="s">
        <v>546</v>
      </c>
      <c r="H1150" s="624" t="s">
        <v>550</v>
      </c>
      <c r="I1150" s="630" t="s">
        <v>211</v>
      </c>
      <c r="J1150" s="625">
        <v>1</v>
      </c>
      <c r="K1150" s="624" t="s">
        <v>1899</v>
      </c>
      <c r="L1150" s="620">
        <v>414141.41414141416</v>
      </c>
      <c r="M1150" s="624">
        <v>2013</v>
      </c>
      <c r="N1150" s="530" t="s">
        <v>210</v>
      </c>
      <c r="O1150" s="633">
        <f t="shared" si="905"/>
        <v>414141.41414141416</v>
      </c>
      <c r="P1150" s="530" t="s">
        <v>99</v>
      </c>
      <c r="Q1150" s="604"/>
      <c r="R1150" s="609"/>
      <c r="S1150" s="894" t="s">
        <v>558</v>
      </c>
      <c r="T1150" s="623">
        <v>5</v>
      </c>
      <c r="U1150" s="634">
        <f t="shared" si="906"/>
        <v>4</v>
      </c>
      <c r="V1150" s="611">
        <f t="shared" si="907"/>
        <v>82828.282828282827</v>
      </c>
      <c r="W1150" s="611">
        <f t="shared" si="908"/>
        <v>331313.13131313131</v>
      </c>
      <c r="X1150" s="611">
        <f t="shared" si="909"/>
        <v>82828.282828282856</v>
      </c>
      <c r="Y1150" s="610">
        <f t="shared" si="910"/>
        <v>5</v>
      </c>
      <c r="Z1150" s="611">
        <f t="shared" si="911"/>
        <v>82828.282828282827</v>
      </c>
      <c r="AA1150" s="611">
        <f t="shared" si="912"/>
        <v>414141.4141414141</v>
      </c>
      <c r="AB1150" s="611">
        <f t="shared" si="913"/>
        <v>0</v>
      </c>
      <c r="AC1150" s="5" t="b">
        <f t="shared" si="914"/>
        <v>1</v>
      </c>
    </row>
    <row r="1151" spans="1:29" ht="15" customHeight="1">
      <c r="A1151" s="612" t="s">
        <v>526</v>
      </c>
      <c r="B1151" s="804">
        <v>429</v>
      </c>
      <c r="C1151" s="622" t="s">
        <v>531</v>
      </c>
      <c r="D1151" s="601" t="s">
        <v>434</v>
      </c>
      <c r="E1151" s="530" t="s">
        <v>431</v>
      </c>
      <c r="F1151" s="624" t="s">
        <v>226</v>
      </c>
      <c r="G1151" s="624" t="s">
        <v>546</v>
      </c>
      <c r="H1151" s="624" t="s">
        <v>550</v>
      </c>
      <c r="I1151" s="630" t="s">
        <v>211</v>
      </c>
      <c r="J1151" s="625">
        <v>1</v>
      </c>
      <c r="K1151" s="624" t="s">
        <v>1899</v>
      </c>
      <c r="L1151" s="620">
        <v>414141.41414141416</v>
      </c>
      <c r="M1151" s="624">
        <v>2013</v>
      </c>
      <c r="N1151" s="530" t="s">
        <v>210</v>
      </c>
      <c r="O1151" s="633">
        <f t="shared" si="905"/>
        <v>414141.41414141416</v>
      </c>
      <c r="P1151" s="530" t="s">
        <v>99</v>
      </c>
      <c r="Q1151" s="604"/>
      <c r="R1151" s="609"/>
      <c r="S1151" s="894" t="s">
        <v>558</v>
      </c>
      <c r="T1151" s="623">
        <v>5</v>
      </c>
      <c r="U1151" s="634">
        <f t="shared" si="906"/>
        <v>4</v>
      </c>
      <c r="V1151" s="611">
        <f t="shared" si="907"/>
        <v>82828.282828282827</v>
      </c>
      <c r="W1151" s="611">
        <f t="shared" si="908"/>
        <v>331313.13131313131</v>
      </c>
      <c r="X1151" s="611">
        <f t="shared" si="909"/>
        <v>82828.282828282856</v>
      </c>
      <c r="Y1151" s="610">
        <f t="shared" si="910"/>
        <v>5</v>
      </c>
      <c r="Z1151" s="611">
        <f t="shared" si="911"/>
        <v>82828.282828282827</v>
      </c>
      <c r="AA1151" s="611">
        <f t="shared" si="912"/>
        <v>414141.4141414141</v>
      </c>
      <c r="AB1151" s="611">
        <f t="shared" si="913"/>
        <v>0</v>
      </c>
      <c r="AC1151" s="5" t="b">
        <f t="shared" si="914"/>
        <v>1</v>
      </c>
    </row>
    <row r="1152" spans="1:29" ht="15" customHeight="1">
      <c r="A1152" s="612" t="s">
        <v>526</v>
      </c>
      <c r="B1152" s="804">
        <v>430</v>
      </c>
      <c r="C1152" s="622" t="s">
        <v>531</v>
      </c>
      <c r="D1152" s="601" t="s">
        <v>434</v>
      </c>
      <c r="E1152" s="530" t="s">
        <v>1790</v>
      </c>
      <c r="F1152" s="624" t="s">
        <v>226</v>
      </c>
      <c r="G1152" s="624" t="s">
        <v>546</v>
      </c>
      <c r="H1152" s="624" t="s">
        <v>550</v>
      </c>
      <c r="I1152" s="630" t="s">
        <v>211</v>
      </c>
      <c r="J1152" s="625">
        <v>1</v>
      </c>
      <c r="K1152" s="624" t="s">
        <v>1899</v>
      </c>
      <c r="L1152" s="620">
        <v>414141.41414141416</v>
      </c>
      <c r="M1152" s="624">
        <v>2013</v>
      </c>
      <c r="N1152" s="530" t="s">
        <v>210</v>
      </c>
      <c r="O1152" s="633">
        <f t="shared" si="905"/>
        <v>414141.41414141416</v>
      </c>
      <c r="P1152" s="530" t="s">
        <v>99</v>
      </c>
      <c r="Q1152" s="604"/>
      <c r="R1152" s="609"/>
      <c r="S1152" s="894" t="s">
        <v>558</v>
      </c>
      <c r="T1152" s="623">
        <v>5</v>
      </c>
      <c r="U1152" s="634">
        <f t="shared" si="906"/>
        <v>4</v>
      </c>
      <c r="V1152" s="611">
        <f t="shared" si="907"/>
        <v>82828.282828282827</v>
      </c>
      <c r="W1152" s="611">
        <f t="shared" si="908"/>
        <v>331313.13131313131</v>
      </c>
      <c r="X1152" s="611">
        <f t="shared" si="909"/>
        <v>82828.282828282856</v>
      </c>
      <c r="Y1152" s="610">
        <f t="shared" si="910"/>
        <v>5</v>
      </c>
      <c r="Z1152" s="611">
        <f t="shared" si="911"/>
        <v>82828.282828282827</v>
      </c>
      <c r="AA1152" s="611">
        <f t="shared" si="912"/>
        <v>414141.4141414141</v>
      </c>
      <c r="AB1152" s="611">
        <f t="shared" si="913"/>
        <v>0</v>
      </c>
      <c r="AC1152" s="5" t="b">
        <f t="shared" si="914"/>
        <v>1</v>
      </c>
    </row>
    <row r="1153" spans="1:29" ht="15" customHeight="1">
      <c r="A1153" s="612" t="s">
        <v>526</v>
      </c>
      <c r="B1153" s="804">
        <v>431</v>
      </c>
      <c r="C1153" s="622" t="s">
        <v>531</v>
      </c>
      <c r="D1153" s="601" t="s">
        <v>434</v>
      </c>
      <c r="E1153" s="530" t="s">
        <v>512</v>
      </c>
      <c r="F1153" s="624" t="s">
        <v>226</v>
      </c>
      <c r="G1153" s="624" t="s">
        <v>546</v>
      </c>
      <c r="H1153" s="624" t="s">
        <v>550</v>
      </c>
      <c r="I1153" s="630" t="s">
        <v>211</v>
      </c>
      <c r="J1153" s="625">
        <v>1</v>
      </c>
      <c r="K1153" s="624" t="s">
        <v>1899</v>
      </c>
      <c r="L1153" s="620">
        <v>414141.41414141416</v>
      </c>
      <c r="M1153" s="624">
        <v>2013</v>
      </c>
      <c r="N1153" s="530" t="s">
        <v>210</v>
      </c>
      <c r="O1153" s="633">
        <f t="shared" si="905"/>
        <v>414141.41414141416</v>
      </c>
      <c r="P1153" s="530" t="s">
        <v>99</v>
      </c>
      <c r="Q1153" s="604"/>
      <c r="R1153" s="609"/>
      <c r="S1153" s="894" t="s">
        <v>558</v>
      </c>
      <c r="T1153" s="623">
        <v>5</v>
      </c>
      <c r="U1153" s="634">
        <f t="shared" si="906"/>
        <v>4</v>
      </c>
      <c r="V1153" s="611">
        <f t="shared" si="907"/>
        <v>82828.282828282827</v>
      </c>
      <c r="W1153" s="611">
        <f t="shared" si="908"/>
        <v>331313.13131313131</v>
      </c>
      <c r="X1153" s="611">
        <f t="shared" si="909"/>
        <v>82828.282828282856</v>
      </c>
      <c r="Y1153" s="610">
        <f t="shared" si="910"/>
        <v>5</v>
      </c>
      <c r="Z1153" s="611">
        <f t="shared" si="911"/>
        <v>82828.282828282827</v>
      </c>
      <c r="AA1153" s="611">
        <f t="shared" si="912"/>
        <v>414141.4141414141</v>
      </c>
      <c r="AB1153" s="611">
        <f t="shared" si="913"/>
        <v>0</v>
      </c>
      <c r="AC1153" s="5" t="b">
        <f t="shared" si="914"/>
        <v>1</v>
      </c>
    </row>
    <row r="1154" spans="1:29" ht="15" customHeight="1">
      <c r="A1154" s="612" t="s">
        <v>526</v>
      </c>
      <c r="B1154" s="804">
        <v>432</v>
      </c>
      <c r="C1154" s="622" t="s">
        <v>531</v>
      </c>
      <c r="D1154" s="601" t="s">
        <v>434</v>
      </c>
      <c r="E1154" s="530" t="s">
        <v>501</v>
      </c>
      <c r="F1154" s="624" t="s">
        <v>226</v>
      </c>
      <c r="G1154" s="624" t="s">
        <v>546</v>
      </c>
      <c r="H1154" s="624" t="s">
        <v>550</v>
      </c>
      <c r="I1154" s="630" t="s">
        <v>211</v>
      </c>
      <c r="J1154" s="625">
        <v>1</v>
      </c>
      <c r="K1154" s="624" t="s">
        <v>1899</v>
      </c>
      <c r="L1154" s="620">
        <v>414141.41414141416</v>
      </c>
      <c r="M1154" s="624">
        <v>2013</v>
      </c>
      <c r="N1154" s="530" t="s">
        <v>210</v>
      </c>
      <c r="O1154" s="633">
        <f t="shared" si="905"/>
        <v>414141.41414141416</v>
      </c>
      <c r="P1154" s="530" t="s">
        <v>99</v>
      </c>
      <c r="Q1154" s="604"/>
      <c r="R1154" s="609"/>
      <c r="S1154" s="894" t="s">
        <v>558</v>
      </c>
      <c r="T1154" s="623">
        <v>5</v>
      </c>
      <c r="U1154" s="634">
        <f t="shared" si="906"/>
        <v>4</v>
      </c>
      <c r="V1154" s="611">
        <f t="shared" si="907"/>
        <v>82828.282828282827</v>
      </c>
      <c r="W1154" s="611">
        <f t="shared" si="908"/>
        <v>331313.13131313131</v>
      </c>
      <c r="X1154" s="611">
        <f t="shared" si="909"/>
        <v>82828.282828282856</v>
      </c>
      <c r="Y1154" s="610">
        <f t="shared" si="910"/>
        <v>5</v>
      </c>
      <c r="Z1154" s="611">
        <f t="shared" si="911"/>
        <v>82828.282828282827</v>
      </c>
      <c r="AA1154" s="611">
        <f t="shared" si="912"/>
        <v>414141.4141414141</v>
      </c>
      <c r="AB1154" s="611">
        <f t="shared" si="913"/>
        <v>0</v>
      </c>
      <c r="AC1154" s="5" t="b">
        <f t="shared" si="914"/>
        <v>1</v>
      </c>
    </row>
    <row r="1155" spans="1:29" ht="15" customHeight="1">
      <c r="A1155" s="612" t="s">
        <v>526</v>
      </c>
      <c r="B1155" s="804">
        <v>433</v>
      </c>
      <c r="C1155" s="622" t="s">
        <v>531</v>
      </c>
      <c r="D1155" s="601" t="s">
        <v>434</v>
      </c>
      <c r="E1155" s="530" t="s">
        <v>383</v>
      </c>
      <c r="F1155" s="624" t="s">
        <v>226</v>
      </c>
      <c r="G1155" s="624" t="s">
        <v>546</v>
      </c>
      <c r="H1155" s="624" t="s">
        <v>550</v>
      </c>
      <c r="I1155" s="630" t="s">
        <v>211</v>
      </c>
      <c r="J1155" s="625">
        <v>1</v>
      </c>
      <c r="K1155" s="624" t="s">
        <v>1899</v>
      </c>
      <c r="L1155" s="620">
        <v>414141.41414141416</v>
      </c>
      <c r="M1155" s="624">
        <v>2013</v>
      </c>
      <c r="N1155" s="530" t="s">
        <v>210</v>
      </c>
      <c r="O1155" s="633">
        <f t="shared" si="905"/>
        <v>414141.41414141416</v>
      </c>
      <c r="P1155" s="530" t="s">
        <v>99</v>
      </c>
      <c r="Q1155" s="604"/>
      <c r="R1155" s="609"/>
      <c r="S1155" s="894" t="s">
        <v>558</v>
      </c>
      <c r="T1155" s="623">
        <v>5</v>
      </c>
      <c r="U1155" s="634">
        <f t="shared" si="906"/>
        <v>4</v>
      </c>
      <c r="V1155" s="611">
        <f t="shared" si="907"/>
        <v>82828.282828282827</v>
      </c>
      <c r="W1155" s="611">
        <f t="shared" si="908"/>
        <v>331313.13131313131</v>
      </c>
      <c r="X1155" s="611">
        <f t="shared" si="909"/>
        <v>82828.282828282856</v>
      </c>
      <c r="Y1155" s="610">
        <f t="shared" si="910"/>
        <v>5</v>
      </c>
      <c r="Z1155" s="611">
        <f t="shared" si="911"/>
        <v>82828.282828282827</v>
      </c>
      <c r="AA1155" s="611">
        <f t="shared" si="912"/>
        <v>414141.4141414141</v>
      </c>
      <c r="AB1155" s="611">
        <f t="shared" si="913"/>
        <v>0</v>
      </c>
      <c r="AC1155" s="5" t="b">
        <f t="shared" si="914"/>
        <v>1</v>
      </c>
    </row>
    <row r="1156" spans="1:29" ht="15" customHeight="1">
      <c r="A1156" s="612" t="s">
        <v>526</v>
      </c>
      <c r="B1156" s="804">
        <v>434</v>
      </c>
      <c r="C1156" s="622" t="s">
        <v>531</v>
      </c>
      <c r="D1156" s="601" t="s">
        <v>434</v>
      </c>
      <c r="E1156" s="530" t="s">
        <v>2041</v>
      </c>
      <c r="F1156" s="624" t="s">
        <v>226</v>
      </c>
      <c r="G1156" s="624" t="s">
        <v>546</v>
      </c>
      <c r="H1156" s="624" t="s">
        <v>550</v>
      </c>
      <c r="I1156" s="630" t="s">
        <v>211</v>
      </c>
      <c r="J1156" s="625">
        <v>1</v>
      </c>
      <c r="K1156" s="624" t="s">
        <v>1899</v>
      </c>
      <c r="L1156" s="620">
        <v>414141.41414141416</v>
      </c>
      <c r="M1156" s="624">
        <v>2013</v>
      </c>
      <c r="N1156" s="530" t="s">
        <v>210</v>
      </c>
      <c r="O1156" s="633">
        <f t="shared" si="905"/>
        <v>414141.41414141416</v>
      </c>
      <c r="P1156" s="530" t="s">
        <v>99</v>
      </c>
      <c r="Q1156" s="604"/>
      <c r="R1156" s="609"/>
      <c r="S1156" s="894" t="s">
        <v>558</v>
      </c>
      <c r="T1156" s="623">
        <v>5</v>
      </c>
      <c r="U1156" s="634">
        <f t="shared" si="906"/>
        <v>4</v>
      </c>
      <c r="V1156" s="611">
        <f t="shared" si="907"/>
        <v>82828.282828282827</v>
      </c>
      <c r="W1156" s="611">
        <f t="shared" si="908"/>
        <v>331313.13131313131</v>
      </c>
      <c r="X1156" s="611">
        <f t="shared" si="909"/>
        <v>82828.282828282856</v>
      </c>
      <c r="Y1156" s="610">
        <f t="shared" si="910"/>
        <v>5</v>
      </c>
      <c r="Z1156" s="611">
        <f t="shared" si="911"/>
        <v>82828.282828282827</v>
      </c>
      <c r="AA1156" s="611">
        <f t="shared" si="912"/>
        <v>414141.4141414141</v>
      </c>
      <c r="AB1156" s="611">
        <f t="shared" si="913"/>
        <v>0</v>
      </c>
      <c r="AC1156" s="5" t="b">
        <f t="shared" si="914"/>
        <v>1</v>
      </c>
    </row>
    <row r="1157" spans="1:29" ht="15" customHeight="1">
      <c r="A1157" s="612" t="s">
        <v>526</v>
      </c>
      <c r="B1157" s="804">
        <v>435</v>
      </c>
      <c r="C1157" s="622" t="s">
        <v>531</v>
      </c>
      <c r="D1157" s="601" t="s">
        <v>434</v>
      </c>
      <c r="E1157" s="530" t="s">
        <v>2042</v>
      </c>
      <c r="F1157" s="624" t="s">
        <v>226</v>
      </c>
      <c r="G1157" s="624" t="s">
        <v>546</v>
      </c>
      <c r="H1157" s="624" t="s">
        <v>550</v>
      </c>
      <c r="I1157" s="630" t="s">
        <v>211</v>
      </c>
      <c r="J1157" s="625">
        <v>1</v>
      </c>
      <c r="K1157" s="624" t="s">
        <v>1899</v>
      </c>
      <c r="L1157" s="620">
        <v>414141.41414141416</v>
      </c>
      <c r="M1157" s="624">
        <v>2013</v>
      </c>
      <c r="N1157" s="530" t="s">
        <v>210</v>
      </c>
      <c r="O1157" s="633">
        <f t="shared" si="905"/>
        <v>414141.41414141416</v>
      </c>
      <c r="P1157" s="530" t="s">
        <v>99</v>
      </c>
      <c r="Q1157" s="604"/>
      <c r="R1157" s="609"/>
      <c r="S1157" s="894" t="s">
        <v>558</v>
      </c>
      <c r="T1157" s="623">
        <v>5</v>
      </c>
      <c r="U1157" s="634">
        <f t="shared" si="906"/>
        <v>4</v>
      </c>
      <c r="V1157" s="611">
        <f t="shared" si="907"/>
        <v>82828.282828282827</v>
      </c>
      <c r="W1157" s="611">
        <f t="shared" si="908"/>
        <v>331313.13131313131</v>
      </c>
      <c r="X1157" s="611">
        <f t="shared" si="909"/>
        <v>82828.282828282856</v>
      </c>
      <c r="Y1157" s="610">
        <f t="shared" si="910"/>
        <v>5</v>
      </c>
      <c r="Z1157" s="611">
        <f t="shared" si="911"/>
        <v>82828.282828282827</v>
      </c>
      <c r="AA1157" s="611">
        <f t="shared" si="912"/>
        <v>414141.4141414141</v>
      </c>
      <c r="AB1157" s="611">
        <f t="shared" si="913"/>
        <v>0</v>
      </c>
      <c r="AC1157" s="5" t="b">
        <f t="shared" si="914"/>
        <v>1</v>
      </c>
    </row>
    <row r="1158" spans="1:29" ht="15" customHeight="1">
      <c r="A1158" s="612" t="s">
        <v>526</v>
      </c>
      <c r="B1158" s="804">
        <v>436</v>
      </c>
      <c r="C1158" s="622" t="s">
        <v>531</v>
      </c>
      <c r="D1158" s="601" t="s">
        <v>434</v>
      </c>
      <c r="E1158" s="530" t="s">
        <v>2043</v>
      </c>
      <c r="F1158" s="624" t="s">
        <v>226</v>
      </c>
      <c r="G1158" s="624" t="s">
        <v>546</v>
      </c>
      <c r="H1158" s="624" t="s">
        <v>550</v>
      </c>
      <c r="I1158" s="630" t="s">
        <v>211</v>
      </c>
      <c r="J1158" s="625">
        <v>1</v>
      </c>
      <c r="K1158" s="624" t="s">
        <v>1899</v>
      </c>
      <c r="L1158" s="620">
        <v>414141.41414141416</v>
      </c>
      <c r="M1158" s="624">
        <v>2013</v>
      </c>
      <c r="N1158" s="530" t="s">
        <v>210</v>
      </c>
      <c r="O1158" s="633">
        <f t="shared" si="905"/>
        <v>414141.41414141416</v>
      </c>
      <c r="P1158" s="530" t="s">
        <v>99</v>
      </c>
      <c r="Q1158" s="604"/>
      <c r="R1158" s="609"/>
      <c r="S1158" s="894" t="s">
        <v>558</v>
      </c>
      <c r="T1158" s="623">
        <v>5</v>
      </c>
      <c r="U1158" s="634">
        <f t="shared" si="906"/>
        <v>4</v>
      </c>
      <c r="V1158" s="611">
        <f t="shared" si="907"/>
        <v>82828.282828282827</v>
      </c>
      <c r="W1158" s="611">
        <f t="shared" si="908"/>
        <v>331313.13131313131</v>
      </c>
      <c r="X1158" s="611">
        <f t="shared" si="909"/>
        <v>82828.282828282856</v>
      </c>
      <c r="Y1158" s="610">
        <f t="shared" si="910"/>
        <v>5</v>
      </c>
      <c r="Z1158" s="611">
        <f t="shared" si="911"/>
        <v>82828.282828282827</v>
      </c>
      <c r="AA1158" s="611">
        <f t="shared" si="912"/>
        <v>414141.4141414141</v>
      </c>
      <c r="AB1158" s="611">
        <f t="shared" si="913"/>
        <v>0</v>
      </c>
      <c r="AC1158" s="5" t="b">
        <f t="shared" si="914"/>
        <v>1</v>
      </c>
    </row>
    <row r="1159" spans="1:29" ht="15" customHeight="1">
      <c r="A1159" s="612" t="s">
        <v>526</v>
      </c>
      <c r="B1159" s="804">
        <v>437</v>
      </c>
      <c r="C1159" s="622" t="s">
        <v>531</v>
      </c>
      <c r="D1159" s="601" t="s">
        <v>434</v>
      </c>
      <c r="E1159" s="530" t="s">
        <v>2040</v>
      </c>
      <c r="F1159" s="624" t="s">
        <v>226</v>
      </c>
      <c r="G1159" s="624" t="s">
        <v>546</v>
      </c>
      <c r="H1159" s="624" t="s">
        <v>550</v>
      </c>
      <c r="I1159" s="630" t="s">
        <v>211</v>
      </c>
      <c r="J1159" s="625">
        <v>1</v>
      </c>
      <c r="K1159" s="624" t="s">
        <v>1899</v>
      </c>
      <c r="L1159" s="620">
        <v>414141.41414141416</v>
      </c>
      <c r="M1159" s="624">
        <v>2013</v>
      </c>
      <c r="N1159" s="530" t="s">
        <v>210</v>
      </c>
      <c r="O1159" s="633">
        <f t="shared" si="905"/>
        <v>414141.41414141416</v>
      </c>
      <c r="P1159" s="530" t="s">
        <v>99</v>
      </c>
      <c r="Q1159" s="604"/>
      <c r="R1159" s="609"/>
      <c r="S1159" s="894" t="s">
        <v>558</v>
      </c>
      <c r="T1159" s="623">
        <v>5</v>
      </c>
      <c r="U1159" s="634">
        <f t="shared" si="906"/>
        <v>4</v>
      </c>
      <c r="V1159" s="611">
        <f t="shared" si="907"/>
        <v>82828.282828282827</v>
      </c>
      <c r="W1159" s="611">
        <f t="shared" si="908"/>
        <v>331313.13131313131</v>
      </c>
      <c r="X1159" s="611">
        <f t="shared" si="909"/>
        <v>82828.282828282856</v>
      </c>
      <c r="Y1159" s="610">
        <f t="shared" si="910"/>
        <v>5</v>
      </c>
      <c r="Z1159" s="611">
        <f t="shared" si="911"/>
        <v>82828.282828282827</v>
      </c>
      <c r="AA1159" s="611">
        <f t="shared" si="912"/>
        <v>414141.4141414141</v>
      </c>
      <c r="AB1159" s="611">
        <f t="shared" si="913"/>
        <v>0</v>
      </c>
      <c r="AC1159" s="5" t="b">
        <f t="shared" si="914"/>
        <v>1</v>
      </c>
    </row>
    <row r="1160" spans="1:29" ht="15" customHeight="1">
      <c r="A1160" s="612" t="s">
        <v>526</v>
      </c>
      <c r="B1160" s="804">
        <v>438</v>
      </c>
      <c r="C1160" s="622" t="s">
        <v>531</v>
      </c>
      <c r="D1160" s="601" t="s">
        <v>434</v>
      </c>
      <c r="E1160" s="530" t="s">
        <v>2044</v>
      </c>
      <c r="F1160" s="624" t="s">
        <v>226</v>
      </c>
      <c r="G1160" s="624" t="s">
        <v>546</v>
      </c>
      <c r="H1160" s="624" t="s">
        <v>550</v>
      </c>
      <c r="I1160" s="630" t="s">
        <v>211</v>
      </c>
      <c r="J1160" s="625">
        <v>1</v>
      </c>
      <c r="K1160" s="624" t="s">
        <v>1899</v>
      </c>
      <c r="L1160" s="620">
        <v>414141.41414141416</v>
      </c>
      <c r="M1160" s="624">
        <v>2013</v>
      </c>
      <c r="N1160" s="530" t="s">
        <v>210</v>
      </c>
      <c r="O1160" s="633">
        <f t="shared" si="905"/>
        <v>414141.41414141416</v>
      </c>
      <c r="P1160" s="530" t="s">
        <v>99</v>
      </c>
      <c r="Q1160" s="604"/>
      <c r="R1160" s="609"/>
      <c r="S1160" s="894" t="s">
        <v>558</v>
      </c>
      <c r="T1160" s="623">
        <v>5</v>
      </c>
      <c r="U1160" s="634">
        <f t="shared" si="906"/>
        <v>4</v>
      </c>
      <c r="V1160" s="611">
        <f t="shared" si="907"/>
        <v>82828.282828282827</v>
      </c>
      <c r="W1160" s="611">
        <f t="shared" si="908"/>
        <v>331313.13131313131</v>
      </c>
      <c r="X1160" s="611">
        <f t="shared" si="909"/>
        <v>82828.282828282856</v>
      </c>
      <c r="Y1160" s="610">
        <f t="shared" si="910"/>
        <v>5</v>
      </c>
      <c r="Z1160" s="611">
        <f t="shared" si="911"/>
        <v>82828.282828282827</v>
      </c>
      <c r="AA1160" s="611">
        <f t="shared" si="912"/>
        <v>414141.4141414141</v>
      </c>
      <c r="AB1160" s="611">
        <f t="shared" si="913"/>
        <v>0</v>
      </c>
      <c r="AC1160" s="5" t="b">
        <f t="shared" si="914"/>
        <v>1</v>
      </c>
    </row>
    <row r="1161" spans="1:29" ht="15" customHeight="1">
      <c r="A1161" s="612" t="s">
        <v>526</v>
      </c>
      <c r="B1161" s="804">
        <v>439</v>
      </c>
      <c r="C1161" s="622" t="s">
        <v>531</v>
      </c>
      <c r="D1161" s="601" t="s">
        <v>434</v>
      </c>
      <c r="E1161" s="530" t="s">
        <v>2045</v>
      </c>
      <c r="F1161" s="624" t="s">
        <v>226</v>
      </c>
      <c r="G1161" s="624" t="s">
        <v>546</v>
      </c>
      <c r="H1161" s="624" t="s">
        <v>550</v>
      </c>
      <c r="I1161" s="630" t="s">
        <v>211</v>
      </c>
      <c r="J1161" s="625">
        <v>1</v>
      </c>
      <c r="K1161" s="624" t="s">
        <v>1899</v>
      </c>
      <c r="L1161" s="620">
        <v>414141.41414141416</v>
      </c>
      <c r="M1161" s="624">
        <v>2013</v>
      </c>
      <c r="N1161" s="530" t="s">
        <v>210</v>
      </c>
      <c r="O1161" s="633">
        <f t="shared" si="905"/>
        <v>414141.41414141416</v>
      </c>
      <c r="P1161" s="530" t="s">
        <v>99</v>
      </c>
      <c r="Q1161" s="604"/>
      <c r="R1161" s="609"/>
      <c r="S1161" s="894" t="s">
        <v>558</v>
      </c>
      <c r="T1161" s="623">
        <v>5</v>
      </c>
      <c r="U1161" s="634">
        <f t="shared" si="906"/>
        <v>4</v>
      </c>
      <c r="V1161" s="611">
        <f t="shared" si="907"/>
        <v>82828.282828282827</v>
      </c>
      <c r="W1161" s="611">
        <f t="shared" si="908"/>
        <v>331313.13131313131</v>
      </c>
      <c r="X1161" s="611">
        <f t="shared" si="909"/>
        <v>82828.282828282856</v>
      </c>
      <c r="Y1161" s="610">
        <f t="shared" si="910"/>
        <v>5</v>
      </c>
      <c r="Z1161" s="611">
        <f t="shared" si="911"/>
        <v>82828.282828282827</v>
      </c>
      <c r="AA1161" s="611">
        <f t="shared" si="912"/>
        <v>414141.4141414141</v>
      </c>
      <c r="AB1161" s="611">
        <f t="shared" si="913"/>
        <v>0</v>
      </c>
      <c r="AC1161" s="5" t="b">
        <f t="shared" si="914"/>
        <v>1</v>
      </c>
    </row>
    <row r="1162" spans="1:29" ht="15" customHeight="1">
      <c r="A1162" s="612" t="s">
        <v>526</v>
      </c>
      <c r="B1162" s="804">
        <v>440</v>
      </c>
      <c r="C1162" s="622" t="s">
        <v>531</v>
      </c>
      <c r="D1162" s="601" t="s">
        <v>434</v>
      </c>
      <c r="E1162" s="530" t="s">
        <v>2046</v>
      </c>
      <c r="F1162" s="624" t="s">
        <v>226</v>
      </c>
      <c r="G1162" s="624" t="s">
        <v>546</v>
      </c>
      <c r="H1162" s="624" t="s">
        <v>550</v>
      </c>
      <c r="I1162" s="630" t="s">
        <v>211</v>
      </c>
      <c r="J1162" s="625">
        <v>1</v>
      </c>
      <c r="K1162" s="624" t="s">
        <v>1899</v>
      </c>
      <c r="L1162" s="620">
        <v>414141.41414141416</v>
      </c>
      <c r="M1162" s="624">
        <v>2013</v>
      </c>
      <c r="N1162" s="530" t="s">
        <v>210</v>
      </c>
      <c r="O1162" s="633">
        <f t="shared" si="905"/>
        <v>414141.41414141416</v>
      </c>
      <c r="P1162" s="530" t="s">
        <v>99</v>
      </c>
      <c r="Q1162" s="604"/>
      <c r="R1162" s="609"/>
      <c r="S1162" s="894" t="s">
        <v>558</v>
      </c>
      <c r="T1162" s="623">
        <v>5</v>
      </c>
      <c r="U1162" s="634">
        <f t="shared" si="906"/>
        <v>4</v>
      </c>
      <c r="V1162" s="611">
        <f t="shared" si="907"/>
        <v>82828.282828282827</v>
      </c>
      <c r="W1162" s="611">
        <f t="shared" si="908"/>
        <v>331313.13131313131</v>
      </c>
      <c r="X1162" s="611">
        <f t="shared" si="909"/>
        <v>82828.282828282856</v>
      </c>
      <c r="Y1162" s="610">
        <f t="shared" si="910"/>
        <v>5</v>
      </c>
      <c r="Z1162" s="611">
        <f t="shared" si="911"/>
        <v>82828.282828282827</v>
      </c>
      <c r="AA1162" s="611">
        <f t="shared" si="912"/>
        <v>414141.4141414141</v>
      </c>
      <c r="AB1162" s="611">
        <f t="shared" si="913"/>
        <v>0</v>
      </c>
      <c r="AC1162" s="5" t="b">
        <f t="shared" si="914"/>
        <v>1</v>
      </c>
    </row>
    <row r="1163" spans="1:29" ht="15" customHeight="1">
      <c r="A1163" s="612" t="s">
        <v>526</v>
      </c>
      <c r="B1163" s="804">
        <v>441</v>
      </c>
      <c r="C1163" s="622" t="s">
        <v>531</v>
      </c>
      <c r="D1163" s="601" t="s">
        <v>434</v>
      </c>
      <c r="E1163" s="530" t="s">
        <v>2047</v>
      </c>
      <c r="F1163" s="624" t="s">
        <v>226</v>
      </c>
      <c r="G1163" s="624" t="s">
        <v>546</v>
      </c>
      <c r="H1163" s="624" t="s">
        <v>550</v>
      </c>
      <c r="I1163" s="630" t="s">
        <v>211</v>
      </c>
      <c r="J1163" s="625">
        <v>1</v>
      </c>
      <c r="K1163" s="624" t="s">
        <v>1899</v>
      </c>
      <c r="L1163" s="620">
        <v>414141.41414141416</v>
      </c>
      <c r="M1163" s="624">
        <v>2013</v>
      </c>
      <c r="N1163" s="530" t="s">
        <v>210</v>
      </c>
      <c r="O1163" s="633">
        <f t="shared" si="905"/>
        <v>414141.41414141416</v>
      </c>
      <c r="P1163" s="530" t="s">
        <v>99</v>
      </c>
      <c r="Q1163" s="604"/>
      <c r="R1163" s="609"/>
      <c r="S1163" s="894" t="s">
        <v>558</v>
      </c>
      <c r="T1163" s="623">
        <v>5</v>
      </c>
      <c r="U1163" s="634">
        <f t="shared" si="906"/>
        <v>4</v>
      </c>
      <c r="V1163" s="611">
        <f t="shared" si="907"/>
        <v>82828.282828282827</v>
      </c>
      <c r="W1163" s="611">
        <f t="shared" si="908"/>
        <v>331313.13131313131</v>
      </c>
      <c r="X1163" s="611">
        <f t="shared" si="909"/>
        <v>82828.282828282856</v>
      </c>
      <c r="Y1163" s="610">
        <f t="shared" si="910"/>
        <v>5</v>
      </c>
      <c r="Z1163" s="611">
        <f t="shared" si="911"/>
        <v>82828.282828282827</v>
      </c>
      <c r="AA1163" s="611">
        <f t="shared" si="912"/>
        <v>414141.4141414141</v>
      </c>
      <c r="AB1163" s="611">
        <f t="shared" si="913"/>
        <v>0</v>
      </c>
      <c r="AC1163" s="5" t="b">
        <f t="shared" si="914"/>
        <v>1</v>
      </c>
    </row>
    <row r="1164" spans="1:29" ht="15" customHeight="1">
      <c r="A1164" s="612" t="s">
        <v>526</v>
      </c>
      <c r="B1164" s="804">
        <v>442</v>
      </c>
      <c r="C1164" s="622" t="s">
        <v>531</v>
      </c>
      <c r="D1164" s="601" t="s">
        <v>434</v>
      </c>
      <c r="E1164" s="530" t="s">
        <v>533</v>
      </c>
      <c r="F1164" s="624" t="s">
        <v>226</v>
      </c>
      <c r="G1164" s="624" t="s">
        <v>546</v>
      </c>
      <c r="H1164" s="624" t="s">
        <v>550</v>
      </c>
      <c r="I1164" s="630" t="s">
        <v>211</v>
      </c>
      <c r="J1164" s="625">
        <v>1</v>
      </c>
      <c r="K1164" s="624" t="s">
        <v>1899</v>
      </c>
      <c r="L1164" s="620">
        <v>414141.41414141416</v>
      </c>
      <c r="M1164" s="624">
        <v>2013</v>
      </c>
      <c r="N1164" s="530" t="s">
        <v>210</v>
      </c>
      <c r="O1164" s="633">
        <f t="shared" si="905"/>
        <v>414141.41414141416</v>
      </c>
      <c r="P1164" s="530" t="s">
        <v>99</v>
      </c>
      <c r="Q1164" s="604"/>
      <c r="R1164" s="609"/>
      <c r="S1164" s="894" t="s">
        <v>558</v>
      </c>
      <c r="T1164" s="623">
        <v>5</v>
      </c>
      <c r="U1164" s="634">
        <f t="shared" si="906"/>
        <v>4</v>
      </c>
      <c r="V1164" s="611">
        <f t="shared" si="907"/>
        <v>82828.282828282827</v>
      </c>
      <c r="W1164" s="611">
        <f t="shared" si="908"/>
        <v>331313.13131313131</v>
      </c>
      <c r="X1164" s="611">
        <f t="shared" si="909"/>
        <v>82828.282828282856</v>
      </c>
      <c r="Y1164" s="610">
        <f t="shared" si="910"/>
        <v>5</v>
      </c>
      <c r="Z1164" s="611">
        <f t="shared" si="911"/>
        <v>82828.282828282827</v>
      </c>
      <c r="AA1164" s="611">
        <f t="shared" si="912"/>
        <v>414141.4141414141</v>
      </c>
      <c r="AB1164" s="611">
        <f t="shared" si="913"/>
        <v>0</v>
      </c>
      <c r="AC1164" s="5" t="b">
        <f t="shared" si="914"/>
        <v>1</v>
      </c>
    </row>
    <row r="1165" spans="1:29" ht="15" customHeight="1">
      <c r="A1165" s="612" t="s">
        <v>526</v>
      </c>
      <c r="B1165" s="804">
        <v>443</v>
      </c>
      <c r="C1165" s="622" t="s">
        <v>531</v>
      </c>
      <c r="D1165" s="601" t="s">
        <v>434</v>
      </c>
      <c r="E1165" s="530" t="s">
        <v>2048</v>
      </c>
      <c r="F1165" s="624" t="s">
        <v>226</v>
      </c>
      <c r="G1165" s="624" t="s">
        <v>546</v>
      </c>
      <c r="H1165" s="624" t="s">
        <v>550</v>
      </c>
      <c r="I1165" s="630" t="s">
        <v>211</v>
      </c>
      <c r="J1165" s="625">
        <v>1</v>
      </c>
      <c r="K1165" s="624" t="s">
        <v>1899</v>
      </c>
      <c r="L1165" s="620">
        <v>414141.41414141416</v>
      </c>
      <c r="M1165" s="624">
        <v>2013</v>
      </c>
      <c r="N1165" s="530" t="s">
        <v>210</v>
      </c>
      <c r="O1165" s="633">
        <f t="shared" si="905"/>
        <v>414141.41414141416</v>
      </c>
      <c r="P1165" s="530" t="s">
        <v>99</v>
      </c>
      <c r="Q1165" s="604"/>
      <c r="R1165" s="609"/>
      <c r="S1165" s="894" t="s">
        <v>558</v>
      </c>
      <c r="T1165" s="623">
        <v>5</v>
      </c>
      <c r="U1165" s="634">
        <f t="shared" si="906"/>
        <v>4</v>
      </c>
      <c r="V1165" s="611">
        <f t="shared" si="907"/>
        <v>82828.282828282827</v>
      </c>
      <c r="W1165" s="611">
        <f t="shared" si="908"/>
        <v>331313.13131313131</v>
      </c>
      <c r="X1165" s="611">
        <f t="shared" si="909"/>
        <v>82828.282828282856</v>
      </c>
      <c r="Y1165" s="610">
        <f t="shared" si="910"/>
        <v>5</v>
      </c>
      <c r="Z1165" s="611">
        <f t="shared" si="911"/>
        <v>82828.282828282827</v>
      </c>
      <c r="AA1165" s="611">
        <f t="shared" si="912"/>
        <v>414141.4141414141</v>
      </c>
      <c r="AB1165" s="611">
        <f t="shared" si="913"/>
        <v>0</v>
      </c>
      <c r="AC1165" s="5" t="b">
        <f t="shared" si="914"/>
        <v>1</v>
      </c>
    </row>
    <row r="1166" spans="1:29" ht="15" customHeight="1">
      <c r="A1166" s="612" t="s">
        <v>526</v>
      </c>
      <c r="B1166" s="804">
        <v>444</v>
      </c>
      <c r="C1166" s="622" t="s">
        <v>531</v>
      </c>
      <c r="D1166" s="601" t="s">
        <v>434</v>
      </c>
      <c r="E1166" s="530" t="s">
        <v>594</v>
      </c>
      <c r="F1166" s="624" t="s">
        <v>226</v>
      </c>
      <c r="G1166" s="624" t="s">
        <v>546</v>
      </c>
      <c r="H1166" s="624" t="s">
        <v>550</v>
      </c>
      <c r="I1166" s="630" t="s">
        <v>211</v>
      </c>
      <c r="J1166" s="625">
        <v>1</v>
      </c>
      <c r="K1166" s="624" t="s">
        <v>1899</v>
      </c>
      <c r="L1166" s="620">
        <v>414141.41414141416</v>
      </c>
      <c r="M1166" s="624">
        <v>2013</v>
      </c>
      <c r="N1166" s="530" t="s">
        <v>210</v>
      </c>
      <c r="O1166" s="633">
        <f t="shared" si="905"/>
        <v>414141.41414141416</v>
      </c>
      <c r="P1166" s="530" t="s">
        <v>99</v>
      </c>
      <c r="Q1166" s="604"/>
      <c r="R1166" s="609"/>
      <c r="S1166" s="894" t="s">
        <v>558</v>
      </c>
      <c r="T1166" s="623">
        <v>5</v>
      </c>
      <c r="U1166" s="634">
        <f t="shared" si="906"/>
        <v>4</v>
      </c>
      <c r="V1166" s="611">
        <f t="shared" si="907"/>
        <v>82828.282828282827</v>
      </c>
      <c r="W1166" s="611">
        <f t="shared" si="908"/>
        <v>331313.13131313131</v>
      </c>
      <c r="X1166" s="611">
        <f t="shared" si="909"/>
        <v>82828.282828282856</v>
      </c>
      <c r="Y1166" s="610">
        <f t="shared" si="910"/>
        <v>5</v>
      </c>
      <c r="Z1166" s="611">
        <f t="shared" si="911"/>
        <v>82828.282828282827</v>
      </c>
      <c r="AA1166" s="611">
        <f t="shared" si="912"/>
        <v>414141.4141414141</v>
      </c>
      <c r="AB1166" s="611">
        <f t="shared" si="913"/>
        <v>0</v>
      </c>
      <c r="AC1166" s="5" t="b">
        <f t="shared" si="914"/>
        <v>1</v>
      </c>
    </row>
    <row r="1167" spans="1:29" ht="15" customHeight="1">
      <c r="A1167" s="612" t="s">
        <v>526</v>
      </c>
      <c r="B1167" s="804">
        <v>445</v>
      </c>
      <c r="C1167" s="622" t="s">
        <v>531</v>
      </c>
      <c r="D1167" s="601" t="s">
        <v>434</v>
      </c>
      <c r="E1167" s="530" t="s">
        <v>2049</v>
      </c>
      <c r="F1167" s="624" t="s">
        <v>226</v>
      </c>
      <c r="G1167" s="624" t="s">
        <v>546</v>
      </c>
      <c r="H1167" s="624" t="s">
        <v>550</v>
      </c>
      <c r="I1167" s="630" t="s">
        <v>211</v>
      </c>
      <c r="J1167" s="625">
        <v>1</v>
      </c>
      <c r="K1167" s="624" t="s">
        <v>1899</v>
      </c>
      <c r="L1167" s="620">
        <v>414141.41414141416</v>
      </c>
      <c r="M1167" s="624">
        <v>2013</v>
      </c>
      <c r="N1167" s="530" t="s">
        <v>210</v>
      </c>
      <c r="O1167" s="633">
        <f t="shared" si="905"/>
        <v>414141.41414141416</v>
      </c>
      <c r="P1167" s="530" t="s">
        <v>99</v>
      </c>
      <c r="Q1167" s="604"/>
      <c r="R1167" s="609"/>
      <c r="S1167" s="894" t="s">
        <v>558</v>
      </c>
      <c r="T1167" s="623">
        <v>5</v>
      </c>
      <c r="U1167" s="634">
        <f t="shared" si="906"/>
        <v>4</v>
      </c>
      <c r="V1167" s="611">
        <f t="shared" si="907"/>
        <v>82828.282828282827</v>
      </c>
      <c r="W1167" s="611">
        <f t="shared" si="908"/>
        <v>331313.13131313131</v>
      </c>
      <c r="X1167" s="611">
        <f t="shared" si="909"/>
        <v>82828.282828282856</v>
      </c>
      <c r="Y1167" s="610">
        <f t="shared" si="910"/>
        <v>5</v>
      </c>
      <c r="Z1167" s="611">
        <f t="shared" si="911"/>
        <v>82828.282828282827</v>
      </c>
      <c r="AA1167" s="611">
        <f t="shared" si="912"/>
        <v>414141.4141414141</v>
      </c>
      <c r="AB1167" s="611">
        <f t="shared" si="913"/>
        <v>0</v>
      </c>
      <c r="AC1167" s="5" t="b">
        <f t="shared" si="914"/>
        <v>1</v>
      </c>
    </row>
    <row r="1168" spans="1:29" ht="15" customHeight="1">
      <c r="A1168" s="612" t="s">
        <v>526</v>
      </c>
      <c r="B1168" s="804">
        <v>446</v>
      </c>
      <c r="C1168" s="622" t="s">
        <v>531</v>
      </c>
      <c r="D1168" s="601" t="s">
        <v>434</v>
      </c>
      <c r="E1168" s="530" t="s">
        <v>2050</v>
      </c>
      <c r="F1168" s="624" t="s">
        <v>226</v>
      </c>
      <c r="G1168" s="624" t="s">
        <v>546</v>
      </c>
      <c r="H1168" s="624" t="s">
        <v>550</v>
      </c>
      <c r="I1168" s="630" t="s">
        <v>211</v>
      </c>
      <c r="J1168" s="625">
        <v>1</v>
      </c>
      <c r="K1168" s="624" t="s">
        <v>1899</v>
      </c>
      <c r="L1168" s="620">
        <v>414141.41414141416</v>
      </c>
      <c r="M1168" s="624">
        <v>2013</v>
      </c>
      <c r="N1168" s="530" t="s">
        <v>210</v>
      </c>
      <c r="O1168" s="633">
        <f t="shared" si="905"/>
        <v>414141.41414141416</v>
      </c>
      <c r="P1168" s="530" t="s">
        <v>99</v>
      </c>
      <c r="Q1168" s="604"/>
      <c r="R1168" s="609"/>
      <c r="S1168" s="894" t="s">
        <v>558</v>
      </c>
      <c r="T1168" s="623">
        <v>5</v>
      </c>
      <c r="U1168" s="634">
        <f t="shared" si="906"/>
        <v>4</v>
      </c>
      <c r="V1168" s="611">
        <f t="shared" si="907"/>
        <v>82828.282828282827</v>
      </c>
      <c r="W1168" s="611">
        <f t="shared" si="908"/>
        <v>331313.13131313131</v>
      </c>
      <c r="X1168" s="611">
        <f t="shared" si="909"/>
        <v>82828.282828282856</v>
      </c>
      <c r="Y1168" s="610">
        <f t="shared" si="910"/>
        <v>5</v>
      </c>
      <c r="Z1168" s="611">
        <f t="shared" si="911"/>
        <v>82828.282828282827</v>
      </c>
      <c r="AA1168" s="611">
        <f t="shared" si="912"/>
        <v>414141.4141414141</v>
      </c>
      <c r="AB1168" s="611">
        <f t="shared" si="913"/>
        <v>0</v>
      </c>
      <c r="AC1168" s="5" t="b">
        <f t="shared" si="914"/>
        <v>1</v>
      </c>
    </row>
    <row r="1169" spans="1:29" ht="15" customHeight="1">
      <c r="A1169" s="612" t="s">
        <v>526</v>
      </c>
      <c r="B1169" s="804">
        <v>447</v>
      </c>
      <c r="C1169" s="622" t="s">
        <v>531</v>
      </c>
      <c r="D1169" s="601" t="s">
        <v>434</v>
      </c>
      <c r="E1169" s="530" t="s">
        <v>2051</v>
      </c>
      <c r="F1169" s="624" t="s">
        <v>226</v>
      </c>
      <c r="G1169" s="624" t="s">
        <v>546</v>
      </c>
      <c r="H1169" s="624" t="s">
        <v>550</v>
      </c>
      <c r="I1169" s="630" t="s">
        <v>211</v>
      </c>
      <c r="J1169" s="625">
        <v>1</v>
      </c>
      <c r="K1169" s="624" t="s">
        <v>1899</v>
      </c>
      <c r="L1169" s="620">
        <v>414141.41414141416</v>
      </c>
      <c r="M1169" s="624">
        <v>2013</v>
      </c>
      <c r="N1169" s="530" t="s">
        <v>210</v>
      </c>
      <c r="O1169" s="633">
        <f t="shared" si="905"/>
        <v>414141.41414141416</v>
      </c>
      <c r="P1169" s="530" t="s">
        <v>99</v>
      </c>
      <c r="Q1169" s="604"/>
      <c r="R1169" s="609"/>
      <c r="S1169" s="894" t="s">
        <v>558</v>
      </c>
      <c r="T1169" s="623">
        <v>5</v>
      </c>
      <c r="U1169" s="634">
        <f t="shared" si="906"/>
        <v>4</v>
      </c>
      <c r="V1169" s="611">
        <f t="shared" si="907"/>
        <v>82828.282828282827</v>
      </c>
      <c r="W1169" s="611">
        <f t="shared" si="908"/>
        <v>331313.13131313131</v>
      </c>
      <c r="X1169" s="611">
        <f t="shared" si="909"/>
        <v>82828.282828282856</v>
      </c>
      <c r="Y1169" s="610">
        <f t="shared" si="910"/>
        <v>5</v>
      </c>
      <c r="Z1169" s="611">
        <f t="shared" si="911"/>
        <v>82828.282828282827</v>
      </c>
      <c r="AA1169" s="611">
        <f t="shared" si="912"/>
        <v>414141.4141414141</v>
      </c>
      <c r="AB1169" s="611">
        <f t="shared" si="913"/>
        <v>0</v>
      </c>
      <c r="AC1169" s="5" t="b">
        <f t="shared" si="914"/>
        <v>1</v>
      </c>
    </row>
    <row r="1170" spans="1:29" ht="15" customHeight="1">
      <c r="A1170" s="612" t="s">
        <v>526</v>
      </c>
      <c r="B1170" s="804">
        <v>448</v>
      </c>
      <c r="C1170" s="622" t="s">
        <v>531</v>
      </c>
      <c r="D1170" s="601" t="s">
        <v>434</v>
      </c>
      <c r="E1170" s="530" t="s">
        <v>2052</v>
      </c>
      <c r="F1170" s="624" t="s">
        <v>226</v>
      </c>
      <c r="G1170" s="624" t="s">
        <v>546</v>
      </c>
      <c r="H1170" s="624" t="s">
        <v>550</v>
      </c>
      <c r="I1170" s="630" t="s">
        <v>211</v>
      </c>
      <c r="J1170" s="625">
        <v>1</v>
      </c>
      <c r="K1170" s="624" t="s">
        <v>1899</v>
      </c>
      <c r="L1170" s="620">
        <v>414141.41414141416</v>
      </c>
      <c r="M1170" s="624">
        <v>2013</v>
      </c>
      <c r="N1170" s="530" t="s">
        <v>210</v>
      </c>
      <c r="O1170" s="633">
        <f t="shared" si="905"/>
        <v>414141.41414141416</v>
      </c>
      <c r="P1170" s="530" t="s">
        <v>99</v>
      </c>
      <c r="Q1170" s="604"/>
      <c r="R1170" s="609"/>
      <c r="S1170" s="894" t="s">
        <v>558</v>
      </c>
      <c r="T1170" s="623">
        <v>5</v>
      </c>
      <c r="U1170" s="634">
        <f t="shared" si="906"/>
        <v>4</v>
      </c>
      <c r="V1170" s="611">
        <f t="shared" si="907"/>
        <v>82828.282828282827</v>
      </c>
      <c r="W1170" s="611">
        <f t="shared" si="908"/>
        <v>331313.13131313131</v>
      </c>
      <c r="X1170" s="611">
        <f t="shared" si="909"/>
        <v>82828.282828282856</v>
      </c>
      <c r="Y1170" s="610">
        <f t="shared" si="910"/>
        <v>5</v>
      </c>
      <c r="Z1170" s="611">
        <f t="shared" si="911"/>
        <v>82828.282828282827</v>
      </c>
      <c r="AA1170" s="611">
        <f t="shared" si="912"/>
        <v>414141.4141414141</v>
      </c>
      <c r="AB1170" s="611">
        <f t="shared" si="913"/>
        <v>0</v>
      </c>
      <c r="AC1170" s="5" t="b">
        <f t="shared" si="914"/>
        <v>1</v>
      </c>
    </row>
    <row r="1171" spans="1:29" ht="15" customHeight="1">
      <c r="A1171" s="612" t="s">
        <v>526</v>
      </c>
      <c r="B1171" s="804">
        <v>449</v>
      </c>
      <c r="C1171" s="622" t="s">
        <v>531</v>
      </c>
      <c r="D1171" s="601" t="s">
        <v>434</v>
      </c>
      <c r="E1171" s="530" t="s">
        <v>2053</v>
      </c>
      <c r="F1171" s="624" t="s">
        <v>226</v>
      </c>
      <c r="G1171" s="624" t="s">
        <v>546</v>
      </c>
      <c r="H1171" s="624" t="s">
        <v>550</v>
      </c>
      <c r="I1171" s="630" t="s">
        <v>211</v>
      </c>
      <c r="J1171" s="625">
        <v>1</v>
      </c>
      <c r="K1171" s="624" t="s">
        <v>1899</v>
      </c>
      <c r="L1171" s="620">
        <v>414141.41414141416</v>
      </c>
      <c r="M1171" s="624">
        <v>2013</v>
      </c>
      <c r="N1171" s="530" t="s">
        <v>210</v>
      </c>
      <c r="O1171" s="633">
        <f t="shared" si="905"/>
        <v>414141.41414141416</v>
      </c>
      <c r="P1171" s="530" t="s">
        <v>99</v>
      </c>
      <c r="Q1171" s="604"/>
      <c r="R1171" s="609"/>
      <c r="S1171" s="894" t="s">
        <v>558</v>
      </c>
      <c r="T1171" s="623">
        <v>5</v>
      </c>
      <c r="U1171" s="634">
        <f t="shared" si="906"/>
        <v>4</v>
      </c>
      <c r="V1171" s="611">
        <f t="shared" si="907"/>
        <v>82828.282828282827</v>
      </c>
      <c r="W1171" s="611">
        <f t="shared" si="908"/>
        <v>331313.13131313131</v>
      </c>
      <c r="X1171" s="611">
        <f t="shared" si="909"/>
        <v>82828.282828282856</v>
      </c>
      <c r="Y1171" s="610">
        <f t="shared" si="910"/>
        <v>5</v>
      </c>
      <c r="Z1171" s="611">
        <f t="shared" si="911"/>
        <v>82828.282828282827</v>
      </c>
      <c r="AA1171" s="611">
        <f t="shared" si="912"/>
        <v>414141.4141414141</v>
      </c>
      <c r="AB1171" s="611">
        <f t="shared" si="913"/>
        <v>0</v>
      </c>
      <c r="AC1171" s="5" t="b">
        <f t="shared" si="914"/>
        <v>1</v>
      </c>
    </row>
    <row r="1172" spans="1:29" ht="15" customHeight="1">
      <c r="A1172" s="612" t="s">
        <v>526</v>
      </c>
      <c r="B1172" s="804">
        <v>450</v>
      </c>
      <c r="C1172" s="622" t="s">
        <v>531</v>
      </c>
      <c r="D1172" s="601" t="s">
        <v>434</v>
      </c>
      <c r="E1172" s="530" t="s">
        <v>2054</v>
      </c>
      <c r="F1172" s="624" t="s">
        <v>226</v>
      </c>
      <c r="G1172" s="624" t="s">
        <v>546</v>
      </c>
      <c r="H1172" s="624" t="s">
        <v>550</v>
      </c>
      <c r="I1172" s="630" t="s">
        <v>211</v>
      </c>
      <c r="J1172" s="625">
        <v>1</v>
      </c>
      <c r="K1172" s="624" t="s">
        <v>1899</v>
      </c>
      <c r="L1172" s="620">
        <v>414141.41414141416</v>
      </c>
      <c r="M1172" s="624">
        <v>2013</v>
      </c>
      <c r="N1172" s="530" t="s">
        <v>210</v>
      </c>
      <c r="O1172" s="633">
        <f t="shared" si="905"/>
        <v>414141.41414141416</v>
      </c>
      <c r="P1172" s="530" t="s">
        <v>99</v>
      </c>
      <c r="Q1172" s="604"/>
      <c r="R1172" s="609"/>
      <c r="S1172" s="894" t="s">
        <v>558</v>
      </c>
      <c r="T1172" s="623">
        <v>5</v>
      </c>
      <c r="U1172" s="634">
        <f t="shared" si="906"/>
        <v>4</v>
      </c>
      <c r="V1172" s="611">
        <f t="shared" si="907"/>
        <v>82828.282828282827</v>
      </c>
      <c r="W1172" s="611">
        <f t="shared" si="908"/>
        <v>331313.13131313131</v>
      </c>
      <c r="X1172" s="611">
        <f t="shared" si="909"/>
        <v>82828.282828282856</v>
      </c>
      <c r="Y1172" s="610">
        <f t="shared" si="910"/>
        <v>5</v>
      </c>
      <c r="Z1172" s="611">
        <f t="shared" si="911"/>
        <v>82828.282828282827</v>
      </c>
      <c r="AA1172" s="611">
        <f t="shared" si="912"/>
        <v>414141.4141414141</v>
      </c>
      <c r="AB1172" s="611">
        <f t="shared" si="913"/>
        <v>0</v>
      </c>
      <c r="AC1172" s="5" t="b">
        <f t="shared" si="914"/>
        <v>1</v>
      </c>
    </row>
    <row r="1173" spans="1:29" ht="15" customHeight="1">
      <c r="A1173" s="612" t="s">
        <v>526</v>
      </c>
      <c r="B1173" s="804">
        <v>451</v>
      </c>
      <c r="C1173" s="622" t="s">
        <v>531</v>
      </c>
      <c r="D1173" s="601" t="s">
        <v>434</v>
      </c>
      <c r="E1173" s="530" t="s">
        <v>587</v>
      </c>
      <c r="F1173" s="624" t="s">
        <v>226</v>
      </c>
      <c r="G1173" s="624" t="s">
        <v>546</v>
      </c>
      <c r="H1173" s="624" t="s">
        <v>550</v>
      </c>
      <c r="I1173" s="630" t="s">
        <v>211</v>
      </c>
      <c r="J1173" s="625">
        <v>1</v>
      </c>
      <c r="K1173" s="624" t="s">
        <v>1899</v>
      </c>
      <c r="L1173" s="620">
        <v>414141.41414141416</v>
      </c>
      <c r="M1173" s="624">
        <v>2013</v>
      </c>
      <c r="N1173" s="530" t="s">
        <v>210</v>
      </c>
      <c r="O1173" s="633">
        <f t="shared" si="905"/>
        <v>414141.41414141416</v>
      </c>
      <c r="P1173" s="530" t="s">
        <v>99</v>
      </c>
      <c r="Q1173" s="604"/>
      <c r="R1173" s="609"/>
      <c r="S1173" s="894" t="s">
        <v>558</v>
      </c>
      <c r="T1173" s="623">
        <v>5</v>
      </c>
      <c r="U1173" s="634">
        <f t="shared" si="906"/>
        <v>4</v>
      </c>
      <c r="V1173" s="611">
        <f t="shared" si="907"/>
        <v>82828.282828282827</v>
      </c>
      <c r="W1173" s="611">
        <f t="shared" si="908"/>
        <v>331313.13131313131</v>
      </c>
      <c r="X1173" s="611">
        <f t="shared" si="909"/>
        <v>82828.282828282856</v>
      </c>
      <c r="Y1173" s="610">
        <f t="shared" si="910"/>
        <v>5</v>
      </c>
      <c r="Z1173" s="611">
        <f t="shared" si="911"/>
        <v>82828.282828282827</v>
      </c>
      <c r="AA1173" s="611">
        <f t="shared" si="912"/>
        <v>414141.4141414141</v>
      </c>
      <c r="AB1173" s="611">
        <f t="shared" si="913"/>
        <v>0</v>
      </c>
      <c r="AC1173" s="5" t="b">
        <f t="shared" si="914"/>
        <v>1</v>
      </c>
    </row>
    <row r="1174" spans="1:29" ht="15" customHeight="1">
      <c r="A1174" s="612" t="s">
        <v>526</v>
      </c>
      <c r="B1174" s="804">
        <v>452</v>
      </c>
      <c r="C1174" s="622" t="s">
        <v>531</v>
      </c>
      <c r="D1174" s="601" t="s">
        <v>434</v>
      </c>
      <c r="E1174" s="530" t="s">
        <v>2055</v>
      </c>
      <c r="F1174" s="624" t="s">
        <v>226</v>
      </c>
      <c r="G1174" s="624" t="s">
        <v>546</v>
      </c>
      <c r="H1174" s="624" t="s">
        <v>550</v>
      </c>
      <c r="I1174" s="630" t="s">
        <v>211</v>
      </c>
      <c r="J1174" s="625">
        <v>1</v>
      </c>
      <c r="K1174" s="624" t="s">
        <v>1899</v>
      </c>
      <c r="L1174" s="620">
        <v>414141.41414141416</v>
      </c>
      <c r="M1174" s="624">
        <v>2013</v>
      </c>
      <c r="N1174" s="530" t="s">
        <v>210</v>
      </c>
      <c r="O1174" s="633">
        <f t="shared" si="905"/>
        <v>414141.41414141416</v>
      </c>
      <c r="P1174" s="530" t="s">
        <v>99</v>
      </c>
      <c r="Q1174" s="604"/>
      <c r="R1174" s="609"/>
      <c r="S1174" s="894" t="s">
        <v>558</v>
      </c>
      <c r="T1174" s="623">
        <v>5</v>
      </c>
      <c r="U1174" s="634">
        <f t="shared" si="906"/>
        <v>4</v>
      </c>
      <c r="V1174" s="611">
        <f t="shared" si="907"/>
        <v>82828.282828282827</v>
      </c>
      <c r="W1174" s="611">
        <f t="shared" si="908"/>
        <v>331313.13131313131</v>
      </c>
      <c r="X1174" s="611">
        <f t="shared" si="909"/>
        <v>82828.282828282856</v>
      </c>
      <c r="Y1174" s="610">
        <f t="shared" si="910"/>
        <v>5</v>
      </c>
      <c r="Z1174" s="611">
        <f t="shared" si="911"/>
        <v>82828.282828282827</v>
      </c>
      <c r="AA1174" s="611">
        <f t="shared" si="912"/>
        <v>414141.4141414141</v>
      </c>
      <c r="AB1174" s="611">
        <f t="shared" si="913"/>
        <v>0</v>
      </c>
      <c r="AC1174" s="5" t="b">
        <f t="shared" si="914"/>
        <v>1</v>
      </c>
    </row>
    <row r="1175" spans="1:29" ht="15" customHeight="1">
      <c r="A1175" s="612" t="s">
        <v>526</v>
      </c>
      <c r="B1175" s="804">
        <v>453</v>
      </c>
      <c r="C1175" s="622" t="s">
        <v>531</v>
      </c>
      <c r="D1175" s="601" t="s">
        <v>434</v>
      </c>
      <c r="E1175" s="530" t="s">
        <v>2056</v>
      </c>
      <c r="F1175" s="624" t="s">
        <v>226</v>
      </c>
      <c r="G1175" s="624" t="s">
        <v>546</v>
      </c>
      <c r="H1175" s="624" t="s">
        <v>550</v>
      </c>
      <c r="I1175" s="630" t="s">
        <v>211</v>
      </c>
      <c r="J1175" s="625">
        <v>1</v>
      </c>
      <c r="K1175" s="624" t="s">
        <v>1899</v>
      </c>
      <c r="L1175" s="620">
        <v>414141.41414141416</v>
      </c>
      <c r="M1175" s="624">
        <v>2013</v>
      </c>
      <c r="N1175" s="530" t="s">
        <v>210</v>
      </c>
      <c r="O1175" s="633">
        <f t="shared" si="905"/>
        <v>414141.41414141416</v>
      </c>
      <c r="P1175" s="530" t="s">
        <v>99</v>
      </c>
      <c r="Q1175" s="604"/>
      <c r="R1175" s="609"/>
      <c r="S1175" s="894" t="s">
        <v>558</v>
      </c>
      <c r="T1175" s="623">
        <v>5</v>
      </c>
      <c r="U1175" s="634">
        <f t="shared" si="906"/>
        <v>4</v>
      </c>
      <c r="V1175" s="611">
        <f t="shared" si="907"/>
        <v>82828.282828282827</v>
      </c>
      <c r="W1175" s="611">
        <f t="shared" si="908"/>
        <v>331313.13131313131</v>
      </c>
      <c r="X1175" s="611">
        <f t="shared" si="909"/>
        <v>82828.282828282856</v>
      </c>
      <c r="Y1175" s="610">
        <f t="shared" si="910"/>
        <v>5</v>
      </c>
      <c r="Z1175" s="611">
        <f t="shared" si="911"/>
        <v>82828.282828282827</v>
      </c>
      <c r="AA1175" s="611">
        <f t="shared" si="912"/>
        <v>414141.4141414141</v>
      </c>
      <c r="AB1175" s="611">
        <f t="shared" si="913"/>
        <v>0</v>
      </c>
      <c r="AC1175" s="5" t="b">
        <f t="shared" si="914"/>
        <v>1</v>
      </c>
    </row>
    <row r="1176" spans="1:29" ht="15" customHeight="1">
      <c r="A1176" s="612" t="s">
        <v>526</v>
      </c>
      <c r="B1176" s="804">
        <v>454</v>
      </c>
      <c r="C1176" s="622" t="s">
        <v>531</v>
      </c>
      <c r="D1176" s="601" t="s">
        <v>434</v>
      </c>
      <c r="E1176" s="530" t="s">
        <v>2057</v>
      </c>
      <c r="F1176" s="624" t="s">
        <v>226</v>
      </c>
      <c r="G1176" s="624" t="s">
        <v>546</v>
      </c>
      <c r="H1176" s="624" t="s">
        <v>550</v>
      </c>
      <c r="I1176" s="630" t="s">
        <v>211</v>
      </c>
      <c r="J1176" s="625">
        <v>1</v>
      </c>
      <c r="K1176" s="624" t="s">
        <v>1899</v>
      </c>
      <c r="L1176" s="620">
        <v>414141.41414141416</v>
      </c>
      <c r="M1176" s="624">
        <v>2013</v>
      </c>
      <c r="N1176" s="530" t="s">
        <v>210</v>
      </c>
      <c r="O1176" s="633">
        <f t="shared" si="905"/>
        <v>414141.41414141416</v>
      </c>
      <c r="P1176" s="530" t="s">
        <v>99</v>
      </c>
      <c r="Q1176" s="604"/>
      <c r="R1176" s="609"/>
      <c r="S1176" s="894" t="s">
        <v>558</v>
      </c>
      <c r="T1176" s="623">
        <v>5</v>
      </c>
      <c r="U1176" s="634">
        <f t="shared" si="906"/>
        <v>4</v>
      </c>
      <c r="V1176" s="611">
        <f t="shared" si="907"/>
        <v>82828.282828282827</v>
      </c>
      <c r="W1176" s="611">
        <f t="shared" si="908"/>
        <v>331313.13131313131</v>
      </c>
      <c r="X1176" s="611">
        <f t="shared" si="909"/>
        <v>82828.282828282856</v>
      </c>
      <c r="Y1176" s="610">
        <f t="shared" si="910"/>
        <v>5</v>
      </c>
      <c r="Z1176" s="611">
        <f t="shared" si="911"/>
        <v>82828.282828282827</v>
      </c>
      <c r="AA1176" s="611">
        <f t="shared" si="912"/>
        <v>414141.4141414141</v>
      </c>
      <c r="AB1176" s="611">
        <f t="shared" si="913"/>
        <v>0</v>
      </c>
      <c r="AC1176" s="5" t="b">
        <f t="shared" si="914"/>
        <v>1</v>
      </c>
    </row>
    <row r="1177" spans="1:29" ht="15" customHeight="1">
      <c r="A1177" s="612" t="s">
        <v>526</v>
      </c>
      <c r="B1177" s="804">
        <v>455</v>
      </c>
      <c r="C1177" s="622" t="s">
        <v>531</v>
      </c>
      <c r="D1177" s="601" t="s">
        <v>434</v>
      </c>
      <c r="E1177" s="530" t="s">
        <v>2058</v>
      </c>
      <c r="F1177" s="624" t="s">
        <v>226</v>
      </c>
      <c r="G1177" s="624" t="s">
        <v>546</v>
      </c>
      <c r="H1177" s="624" t="s">
        <v>550</v>
      </c>
      <c r="I1177" s="630" t="s">
        <v>211</v>
      </c>
      <c r="J1177" s="625">
        <v>1</v>
      </c>
      <c r="K1177" s="624" t="s">
        <v>1899</v>
      </c>
      <c r="L1177" s="620">
        <v>414141.41414141416</v>
      </c>
      <c r="M1177" s="624">
        <v>2013</v>
      </c>
      <c r="N1177" s="530" t="s">
        <v>210</v>
      </c>
      <c r="O1177" s="633">
        <f t="shared" si="905"/>
        <v>414141.41414141416</v>
      </c>
      <c r="P1177" s="530" t="s">
        <v>99</v>
      </c>
      <c r="Q1177" s="604"/>
      <c r="R1177" s="609"/>
      <c r="S1177" s="894" t="s">
        <v>558</v>
      </c>
      <c r="T1177" s="623">
        <v>5</v>
      </c>
      <c r="U1177" s="634">
        <f t="shared" si="906"/>
        <v>4</v>
      </c>
      <c r="V1177" s="611">
        <f t="shared" si="907"/>
        <v>82828.282828282827</v>
      </c>
      <c r="W1177" s="611">
        <f t="shared" si="908"/>
        <v>331313.13131313131</v>
      </c>
      <c r="X1177" s="611">
        <f t="shared" si="909"/>
        <v>82828.282828282856</v>
      </c>
      <c r="Y1177" s="610">
        <f t="shared" si="910"/>
        <v>5</v>
      </c>
      <c r="Z1177" s="611">
        <f t="shared" si="911"/>
        <v>82828.282828282827</v>
      </c>
      <c r="AA1177" s="611">
        <f t="shared" si="912"/>
        <v>414141.4141414141</v>
      </c>
      <c r="AB1177" s="611">
        <f t="shared" si="913"/>
        <v>0</v>
      </c>
      <c r="AC1177" s="5" t="b">
        <f t="shared" si="914"/>
        <v>1</v>
      </c>
    </row>
    <row r="1178" spans="1:29" ht="15" customHeight="1">
      <c r="A1178" s="612" t="s">
        <v>526</v>
      </c>
      <c r="B1178" s="804">
        <v>456</v>
      </c>
      <c r="C1178" s="622" t="s">
        <v>531</v>
      </c>
      <c r="D1178" s="601" t="s">
        <v>434</v>
      </c>
      <c r="E1178" s="530" t="s">
        <v>2059</v>
      </c>
      <c r="F1178" s="624" t="s">
        <v>226</v>
      </c>
      <c r="G1178" s="624" t="s">
        <v>546</v>
      </c>
      <c r="H1178" s="624" t="s">
        <v>550</v>
      </c>
      <c r="I1178" s="630" t="s">
        <v>211</v>
      </c>
      <c r="J1178" s="625">
        <v>1</v>
      </c>
      <c r="K1178" s="624" t="s">
        <v>1899</v>
      </c>
      <c r="L1178" s="620">
        <v>414141.41414141416</v>
      </c>
      <c r="M1178" s="624">
        <v>2013</v>
      </c>
      <c r="N1178" s="530" t="s">
        <v>210</v>
      </c>
      <c r="O1178" s="633">
        <f t="shared" si="905"/>
        <v>414141.41414141416</v>
      </c>
      <c r="P1178" s="530" t="s">
        <v>99</v>
      </c>
      <c r="Q1178" s="604"/>
      <c r="R1178" s="609"/>
      <c r="S1178" s="894" t="s">
        <v>558</v>
      </c>
      <c r="T1178" s="623">
        <v>5</v>
      </c>
      <c r="U1178" s="634">
        <f t="shared" si="906"/>
        <v>4</v>
      </c>
      <c r="V1178" s="611">
        <f t="shared" si="907"/>
        <v>82828.282828282827</v>
      </c>
      <c r="W1178" s="611">
        <f t="shared" si="908"/>
        <v>331313.13131313131</v>
      </c>
      <c r="X1178" s="611">
        <f t="shared" si="909"/>
        <v>82828.282828282856</v>
      </c>
      <c r="Y1178" s="610">
        <f t="shared" si="910"/>
        <v>5</v>
      </c>
      <c r="Z1178" s="611">
        <f t="shared" si="911"/>
        <v>82828.282828282827</v>
      </c>
      <c r="AA1178" s="611">
        <f t="shared" si="912"/>
        <v>414141.4141414141</v>
      </c>
      <c r="AB1178" s="611">
        <f t="shared" si="913"/>
        <v>0</v>
      </c>
      <c r="AC1178" s="5" t="b">
        <f t="shared" si="914"/>
        <v>1</v>
      </c>
    </row>
    <row r="1179" spans="1:29" ht="15" customHeight="1">
      <c r="A1179" s="612" t="s">
        <v>526</v>
      </c>
      <c r="B1179" s="804">
        <v>457</v>
      </c>
      <c r="C1179" s="622" t="s">
        <v>531</v>
      </c>
      <c r="D1179" s="601" t="s">
        <v>434</v>
      </c>
      <c r="E1179" s="530" t="s">
        <v>2060</v>
      </c>
      <c r="F1179" s="624" t="s">
        <v>226</v>
      </c>
      <c r="G1179" s="624" t="s">
        <v>546</v>
      </c>
      <c r="H1179" s="624" t="s">
        <v>550</v>
      </c>
      <c r="I1179" s="630" t="s">
        <v>211</v>
      </c>
      <c r="J1179" s="625">
        <v>1</v>
      </c>
      <c r="K1179" s="624" t="s">
        <v>1899</v>
      </c>
      <c r="L1179" s="620">
        <v>414141.41414141416</v>
      </c>
      <c r="M1179" s="624">
        <v>2013</v>
      </c>
      <c r="N1179" s="530" t="s">
        <v>210</v>
      </c>
      <c r="O1179" s="633">
        <f t="shared" si="905"/>
        <v>414141.41414141416</v>
      </c>
      <c r="P1179" s="530" t="s">
        <v>99</v>
      </c>
      <c r="Q1179" s="604"/>
      <c r="R1179" s="609"/>
      <c r="S1179" s="894" t="s">
        <v>558</v>
      </c>
      <c r="T1179" s="623">
        <v>5</v>
      </c>
      <c r="U1179" s="634">
        <f t="shared" si="906"/>
        <v>4</v>
      </c>
      <c r="V1179" s="611">
        <f t="shared" si="907"/>
        <v>82828.282828282827</v>
      </c>
      <c r="W1179" s="611">
        <f t="shared" si="908"/>
        <v>331313.13131313131</v>
      </c>
      <c r="X1179" s="611">
        <f t="shared" si="909"/>
        <v>82828.282828282856</v>
      </c>
      <c r="Y1179" s="610">
        <f t="shared" si="910"/>
        <v>5</v>
      </c>
      <c r="Z1179" s="611">
        <f t="shared" si="911"/>
        <v>82828.282828282827</v>
      </c>
      <c r="AA1179" s="611">
        <f t="shared" si="912"/>
        <v>414141.4141414141</v>
      </c>
      <c r="AB1179" s="611">
        <f t="shared" si="913"/>
        <v>0</v>
      </c>
      <c r="AC1179" s="5" t="b">
        <f t="shared" si="914"/>
        <v>1</v>
      </c>
    </row>
    <row r="1180" spans="1:29" ht="15" customHeight="1">
      <c r="A1180" s="612" t="s">
        <v>526</v>
      </c>
      <c r="B1180" s="804">
        <v>458</v>
      </c>
      <c r="C1180" s="622" t="s">
        <v>531</v>
      </c>
      <c r="D1180" s="601" t="s">
        <v>434</v>
      </c>
      <c r="E1180" s="530" t="s">
        <v>2061</v>
      </c>
      <c r="F1180" s="624" t="s">
        <v>226</v>
      </c>
      <c r="G1180" s="624" t="s">
        <v>546</v>
      </c>
      <c r="H1180" s="624" t="s">
        <v>550</v>
      </c>
      <c r="I1180" s="630" t="s">
        <v>211</v>
      </c>
      <c r="J1180" s="625">
        <v>1</v>
      </c>
      <c r="K1180" s="624" t="s">
        <v>1899</v>
      </c>
      <c r="L1180" s="620">
        <v>414141.41414141416</v>
      </c>
      <c r="M1180" s="624">
        <v>2013</v>
      </c>
      <c r="N1180" s="530" t="s">
        <v>210</v>
      </c>
      <c r="O1180" s="633">
        <f t="shared" si="905"/>
        <v>414141.41414141416</v>
      </c>
      <c r="P1180" s="530" t="s">
        <v>99</v>
      </c>
      <c r="Q1180" s="604"/>
      <c r="R1180" s="609"/>
      <c r="S1180" s="894" t="s">
        <v>558</v>
      </c>
      <c r="T1180" s="623">
        <v>5</v>
      </c>
      <c r="U1180" s="634">
        <f t="shared" si="906"/>
        <v>4</v>
      </c>
      <c r="V1180" s="611">
        <f t="shared" si="907"/>
        <v>82828.282828282827</v>
      </c>
      <c r="W1180" s="611">
        <f t="shared" si="908"/>
        <v>331313.13131313131</v>
      </c>
      <c r="X1180" s="611">
        <f t="shared" si="909"/>
        <v>82828.282828282856</v>
      </c>
      <c r="Y1180" s="610">
        <f t="shared" si="910"/>
        <v>5</v>
      </c>
      <c r="Z1180" s="611">
        <f t="shared" si="911"/>
        <v>82828.282828282827</v>
      </c>
      <c r="AA1180" s="611">
        <f t="shared" si="912"/>
        <v>414141.4141414141</v>
      </c>
      <c r="AB1180" s="611">
        <f t="shared" si="913"/>
        <v>0</v>
      </c>
      <c r="AC1180" s="5" t="b">
        <f t="shared" si="914"/>
        <v>1</v>
      </c>
    </row>
    <row r="1181" spans="1:29" ht="15" customHeight="1">
      <c r="A1181" s="612" t="s">
        <v>526</v>
      </c>
      <c r="B1181" s="804">
        <v>459</v>
      </c>
      <c r="C1181" s="622" t="s">
        <v>531</v>
      </c>
      <c r="D1181" s="601" t="s">
        <v>434</v>
      </c>
      <c r="E1181" s="530" t="s">
        <v>2062</v>
      </c>
      <c r="F1181" s="624" t="s">
        <v>226</v>
      </c>
      <c r="G1181" s="624" t="s">
        <v>546</v>
      </c>
      <c r="H1181" s="624" t="s">
        <v>550</v>
      </c>
      <c r="I1181" s="630" t="s">
        <v>211</v>
      </c>
      <c r="J1181" s="625">
        <v>1</v>
      </c>
      <c r="K1181" s="624" t="s">
        <v>1899</v>
      </c>
      <c r="L1181" s="620">
        <v>414141.41414141416</v>
      </c>
      <c r="M1181" s="624">
        <v>2013</v>
      </c>
      <c r="N1181" s="530" t="s">
        <v>210</v>
      </c>
      <c r="O1181" s="633">
        <f t="shared" si="905"/>
        <v>414141.41414141416</v>
      </c>
      <c r="P1181" s="530" t="s">
        <v>99</v>
      </c>
      <c r="Q1181" s="604"/>
      <c r="R1181" s="609"/>
      <c r="S1181" s="894" t="s">
        <v>558</v>
      </c>
      <c r="T1181" s="623">
        <v>5</v>
      </c>
      <c r="U1181" s="634">
        <f t="shared" si="906"/>
        <v>4</v>
      </c>
      <c r="V1181" s="611">
        <f t="shared" si="907"/>
        <v>82828.282828282827</v>
      </c>
      <c r="W1181" s="611">
        <f t="shared" si="908"/>
        <v>331313.13131313131</v>
      </c>
      <c r="X1181" s="611">
        <f t="shared" si="909"/>
        <v>82828.282828282856</v>
      </c>
      <c r="Y1181" s="610">
        <f t="shared" si="910"/>
        <v>5</v>
      </c>
      <c r="Z1181" s="611">
        <f t="shared" si="911"/>
        <v>82828.282828282827</v>
      </c>
      <c r="AA1181" s="611">
        <f t="shared" si="912"/>
        <v>414141.4141414141</v>
      </c>
      <c r="AB1181" s="611">
        <f t="shared" si="913"/>
        <v>0</v>
      </c>
      <c r="AC1181" s="5" t="b">
        <f t="shared" si="914"/>
        <v>1</v>
      </c>
    </row>
    <row r="1182" spans="1:29" ht="15" customHeight="1">
      <c r="A1182" s="612" t="s">
        <v>526</v>
      </c>
      <c r="B1182" s="804">
        <v>460</v>
      </c>
      <c r="C1182" s="622" t="s">
        <v>531</v>
      </c>
      <c r="D1182" s="601" t="s">
        <v>434</v>
      </c>
      <c r="E1182" s="530" t="s">
        <v>2063</v>
      </c>
      <c r="F1182" s="624" t="s">
        <v>226</v>
      </c>
      <c r="G1182" s="624" t="s">
        <v>546</v>
      </c>
      <c r="H1182" s="624" t="s">
        <v>550</v>
      </c>
      <c r="I1182" s="630" t="s">
        <v>211</v>
      </c>
      <c r="J1182" s="625">
        <v>1</v>
      </c>
      <c r="K1182" s="624" t="s">
        <v>1899</v>
      </c>
      <c r="L1182" s="620">
        <v>414141.41414141416</v>
      </c>
      <c r="M1182" s="624">
        <v>2013</v>
      </c>
      <c r="N1182" s="530" t="s">
        <v>210</v>
      </c>
      <c r="O1182" s="633">
        <f t="shared" si="905"/>
        <v>414141.41414141416</v>
      </c>
      <c r="P1182" s="530" t="s">
        <v>99</v>
      </c>
      <c r="Q1182" s="604"/>
      <c r="R1182" s="609"/>
      <c r="S1182" s="894" t="s">
        <v>558</v>
      </c>
      <c r="T1182" s="623">
        <v>5</v>
      </c>
      <c r="U1182" s="634">
        <f t="shared" si="906"/>
        <v>4</v>
      </c>
      <c r="V1182" s="611">
        <f t="shared" si="907"/>
        <v>82828.282828282827</v>
      </c>
      <c r="W1182" s="611">
        <f t="shared" si="908"/>
        <v>331313.13131313131</v>
      </c>
      <c r="X1182" s="611">
        <f t="shared" si="909"/>
        <v>82828.282828282856</v>
      </c>
      <c r="Y1182" s="610">
        <f t="shared" si="910"/>
        <v>5</v>
      </c>
      <c r="Z1182" s="611">
        <f t="shared" si="911"/>
        <v>82828.282828282827</v>
      </c>
      <c r="AA1182" s="611">
        <f t="shared" si="912"/>
        <v>414141.4141414141</v>
      </c>
      <c r="AB1182" s="611">
        <f t="shared" si="913"/>
        <v>0</v>
      </c>
      <c r="AC1182" s="5" t="b">
        <f t="shared" si="914"/>
        <v>1</v>
      </c>
    </row>
    <row r="1183" spans="1:29" ht="15" customHeight="1">
      <c r="A1183" s="612" t="s">
        <v>526</v>
      </c>
      <c r="B1183" s="804">
        <v>461</v>
      </c>
      <c r="C1183" s="622" t="s">
        <v>531</v>
      </c>
      <c r="D1183" s="601" t="s">
        <v>434</v>
      </c>
      <c r="E1183" s="530" t="s">
        <v>2064</v>
      </c>
      <c r="F1183" s="624" t="s">
        <v>226</v>
      </c>
      <c r="G1183" s="624" t="s">
        <v>546</v>
      </c>
      <c r="H1183" s="624" t="s">
        <v>550</v>
      </c>
      <c r="I1183" s="630" t="s">
        <v>211</v>
      </c>
      <c r="J1183" s="625">
        <v>1</v>
      </c>
      <c r="K1183" s="624" t="s">
        <v>1899</v>
      </c>
      <c r="L1183" s="620">
        <v>414141.41414141416</v>
      </c>
      <c r="M1183" s="624">
        <v>2013</v>
      </c>
      <c r="N1183" s="530" t="s">
        <v>210</v>
      </c>
      <c r="O1183" s="633">
        <f t="shared" si="905"/>
        <v>414141.41414141416</v>
      </c>
      <c r="P1183" s="530" t="s">
        <v>99</v>
      </c>
      <c r="Q1183" s="604"/>
      <c r="R1183" s="609"/>
      <c r="S1183" s="894" t="s">
        <v>558</v>
      </c>
      <c r="T1183" s="623">
        <v>5</v>
      </c>
      <c r="U1183" s="634">
        <f t="shared" si="906"/>
        <v>4</v>
      </c>
      <c r="V1183" s="611">
        <f t="shared" si="907"/>
        <v>82828.282828282827</v>
      </c>
      <c r="W1183" s="611">
        <f t="shared" si="908"/>
        <v>331313.13131313131</v>
      </c>
      <c r="X1183" s="611">
        <f t="shared" si="909"/>
        <v>82828.282828282856</v>
      </c>
      <c r="Y1183" s="610">
        <f t="shared" si="910"/>
        <v>5</v>
      </c>
      <c r="Z1183" s="611">
        <f t="shared" si="911"/>
        <v>82828.282828282827</v>
      </c>
      <c r="AA1183" s="611">
        <f t="shared" si="912"/>
        <v>414141.4141414141</v>
      </c>
      <c r="AB1183" s="611">
        <f t="shared" si="913"/>
        <v>0</v>
      </c>
      <c r="AC1183" s="5" t="b">
        <f t="shared" si="914"/>
        <v>1</v>
      </c>
    </row>
    <row r="1184" spans="1:29" ht="15" customHeight="1">
      <c r="A1184" s="612" t="s">
        <v>526</v>
      </c>
      <c r="B1184" s="804">
        <v>462</v>
      </c>
      <c r="C1184" s="622" t="s">
        <v>531</v>
      </c>
      <c r="D1184" s="601" t="s">
        <v>434</v>
      </c>
      <c r="E1184" s="530" t="s">
        <v>2065</v>
      </c>
      <c r="F1184" s="624" t="s">
        <v>226</v>
      </c>
      <c r="G1184" s="624" t="s">
        <v>546</v>
      </c>
      <c r="H1184" s="624" t="s">
        <v>550</v>
      </c>
      <c r="I1184" s="630" t="s">
        <v>211</v>
      </c>
      <c r="J1184" s="625">
        <v>1</v>
      </c>
      <c r="K1184" s="624" t="s">
        <v>1899</v>
      </c>
      <c r="L1184" s="620">
        <v>414141.41414141416</v>
      </c>
      <c r="M1184" s="624">
        <v>2013</v>
      </c>
      <c r="N1184" s="530" t="s">
        <v>210</v>
      </c>
      <c r="O1184" s="633">
        <f t="shared" si="905"/>
        <v>414141.41414141416</v>
      </c>
      <c r="P1184" s="530" t="s">
        <v>99</v>
      </c>
      <c r="Q1184" s="604"/>
      <c r="R1184" s="609"/>
      <c r="S1184" s="894" t="s">
        <v>558</v>
      </c>
      <c r="T1184" s="623">
        <v>5</v>
      </c>
      <c r="U1184" s="634">
        <f t="shared" si="906"/>
        <v>4</v>
      </c>
      <c r="V1184" s="611">
        <f t="shared" si="907"/>
        <v>82828.282828282827</v>
      </c>
      <c r="W1184" s="611">
        <f t="shared" si="908"/>
        <v>331313.13131313131</v>
      </c>
      <c r="X1184" s="611">
        <f t="shared" si="909"/>
        <v>82828.282828282856</v>
      </c>
      <c r="Y1184" s="610">
        <f t="shared" si="910"/>
        <v>5</v>
      </c>
      <c r="Z1184" s="611">
        <f t="shared" si="911"/>
        <v>82828.282828282827</v>
      </c>
      <c r="AA1184" s="611">
        <f t="shared" si="912"/>
        <v>414141.4141414141</v>
      </c>
      <c r="AB1184" s="611">
        <f t="shared" si="913"/>
        <v>0</v>
      </c>
      <c r="AC1184" s="5" t="b">
        <f t="shared" si="914"/>
        <v>1</v>
      </c>
    </row>
    <row r="1185" spans="1:29" ht="15" customHeight="1">
      <c r="A1185" s="612" t="s">
        <v>526</v>
      </c>
      <c r="B1185" s="804">
        <v>463</v>
      </c>
      <c r="C1185" s="622" t="s">
        <v>531</v>
      </c>
      <c r="D1185" s="601" t="s">
        <v>434</v>
      </c>
      <c r="E1185" s="530" t="s">
        <v>2066</v>
      </c>
      <c r="F1185" s="624" t="s">
        <v>226</v>
      </c>
      <c r="G1185" s="624" t="s">
        <v>546</v>
      </c>
      <c r="H1185" s="624" t="s">
        <v>550</v>
      </c>
      <c r="I1185" s="630" t="s">
        <v>211</v>
      </c>
      <c r="J1185" s="625">
        <v>1</v>
      </c>
      <c r="K1185" s="624" t="s">
        <v>1899</v>
      </c>
      <c r="L1185" s="620">
        <v>414141.41414141416</v>
      </c>
      <c r="M1185" s="624">
        <v>2013</v>
      </c>
      <c r="N1185" s="530" t="s">
        <v>210</v>
      </c>
      <c r="O1185" s="633">
        <f t="shared" si="905"/>
        <v>414141.41414141416</v>
      </c>
      <c r="P1185" s="530" t="s">
        <v>99</v>
      </c>
      <c r="Q1185" s="604"/>
      <c r="R1185" s="609"/>
      <c r="S1185" s="894" t="s">
        <v>558</v>
      </c>
      <c r="T1185" s="623">
        <v>5</v>
      </c>
      <c r="U1185" s="634">
        <f t="shared" si="906"/>
        <v>4</v>
      </c>
      <c r="V1185" s="611">
        <f t="shared" si="907"/>
        <v>82828.282828282827</v>
      </c>
      <c r="W1185" s="611">
        <f t="shared" si="908"/>
        <v>331313.13131313131</v>
      </c>
      <c r="X1185" s="611">
        <f t="shared" si="909"/>
        <v>82828.282828282856</v>
      </c>
      <c r="Y1185" s="610">
        <f t="shared" si="910"/>
        <v>5</v>
      </c>
      <c r="Z1185" s="611">
        <f t="shared" si="911"/>
        <v>82828.282828282827</v>
      </c>
      <c r="AA1185" s="611">
        <f t="shared" si="912"/>
        <v>414141.4141414141</v>
      </c>
      <c r="AB1185" s="611">
        <f t="shared" si="913"/>
        <v>0</v>
      </c>
      <c r="AC1185" s="5" t="b">
        <f t="shared" si="914"/>
        <v>1</v>
      </c>
    </row>
    <row r="1186" spans="1:29" ht="15" customHeight="1">
      <c r="A1186" s="612" t="s">
        <v>526</v>
      </c>
      <c r="B1186" s="804">
        <v>464</v>
      </c>
      <c r="C1186" s="622" t="s">
        <v>531</v>
      </c>
      <c r="D1186" s="601" t="s">
        <v>434</v>
      </c>
      <c r="E1186" s="530" t="s">
        <v>2067</v>
      </c>
      <c r="F1186" s="624" t="s">
        <v>226</v>
      </c>
      <c r="G1186" s="624" t="s">
        <v>546</v>
      </c>
      <c r="H1186" s="624" t="s">
        <v>550</v>
      </c>
      <c r="I1186" s="630" t="s">
        <v>211</v>
      </c>
      <c r="J1186" s="625">
        <v>1</v>
      </c>
      <c r="K1186" s="624" t="s">
        <v>1899</v>
      </c>
      <c r="L1186" s="620">
        <v>414141.41414141416</v>
      </c>
      <c r="M1186" s="624">
        <v>2013</v>
      </c>
      <c r="N1186" s="530" t="s">
        <v>210</v>
      </c>
      <c r="O1186" s="633">
        <f t="shared" si="905"/>
        <v>414141.41414141416</v>
      </c>
      <c r="P1186" s="530" t="s">
        <v>99</v>
      </c>
      <c r="Q1186" s="604"/>
      <c r="R1186" s="609"/>
      <c r="S1186" s="894" t="s">
        <v>558</v>
      </c>
      <c r="T1186" s="623">
        <v>5</v>
      </c>
      <c r="U1186" s="634">
        <f t="shared" si="906"/>
        <v>4</v>
      </c>
      <c r="V1186" s="611">
        <f t="shared" si="907"/>
        <v>82828.282828282827</v>
      </c>
      <c r="W1186" s="611">
        <f t="shared" si="908"/>
        <v>331313.13131313131</v>
      </c>
      <c r="X1186" s="611">
        <f t="shared" si="909"/>
        <v>82828.282828282856</v>
      </c>
      <c r="Y1186" s="610">
        <f t="shared" si="910"/>
        <v>5</v>
      </c>
      <c r="Z1186" s="611">
        <f t="shared" si="911"/>
        <v>82828.282828282827</v>
      </c>
      <c r="AA1186" s="611">
        <f t="shared" si="912"/>
        <v>414141.4141414141</v>
      </c>
      <c r="AB1186" s="611">
        <f t="shared" si="913"/>
        <v>0</v>
      </c>
      <c r="AC1186" s="5" t="b">
        <f t="shared" si="914"/>
        <v>1</v>
      </c>
    </row>
    <row r="1187" spans="1:29" ht="15" customHeight="1">
      <c r="A1187" s="612" t="s">
        <v>526</v>
      </c>
      <c r="B1187" s="804">
        <v>465</v>
      </c>
      <c r="C1187" s="622" t="s">
        <v>531</v>
      </c>
      <c r="D1187" s="601" t="s">
        <v>434</v>
      </c>
      <c r="E1187" s="530" t="s">
        <v>2068</v>
      </c>
      <c r="F1187" s="624" t="s">
        <v>226</v>
      </c>
      <c r="G1187" s="624" t="s">
        <v>546</v>
      </c>
      <c r="H1187" s="624" t="s">
        <v>550</v>
      </c>
      <c r="I1187" s="630" t="s">
        <v>211</v>
      </c>
      <c r="J1187" s="625">
        <v>1</v>
      </c>
      <c r="K1187" s="624" t="s">
        <v>1899</v>
      </c>
      <c r="L1187" s="620">
        <v>414141.41414141416</v>
      </c>
      <c r="M1187" s="624">
        <v>2013</v>
      </c>
      <c r="N1187" s="530" t="s">
        <v>210</v>
      </c>
      <c r="O1187" s="633">
        <f t="shared" si="905"/>
        <v>414141.41414141416</v>
      </c>
      <c r="P1187" s="530" t="s">
        <v>99</v>
      </c>
      <c r="Q1187" s="604"/>
      <c r="R1187" s="609"/>
      <c r="S1187" s="894" t="s">
        <v>558</v>
      </c>
      <c r="T1187" s="623">
        <v>5</v>
      </c>
      <c r="U1187" s="634">
        <f t="shared" si="906"/>
        <v>4</v>
      </c>
      <c r="V1187" s="611">
        <f t="shared" si="907"/>
        <v>82828.282828282827</v>
      </c>
      <c r="W1187" s="611">
        <f t="shared" si="908"/>
        <v>331313.13131313131</v>
      </c>
      <c r="X1187" s="611">
        <f t="shared" si="909"/>
        <v>82828.282828282856</v>
      </c>
      <c r="Y1187" s="610">
        <f t="shared" si="910"/>
        <v>5</v>
      </c>
      <c r="Z1187" s="611">
        <f t="shared" si="911"/>
        <v>82828.282828282827</v>
      </c>
      <c r="AA1187" s="611">
        <f t="shared" si="912"/>
        <v>414141.4141414141</v>
      </c>
      <c r="AB1187" s="611">
        <f t="shared" si="913"/>
        <v>0</v>
      </c>
      <c r="AC1187" s="5" t="b">
        <f t="shared" si="914"/>
        <v>1</v>
      </c>
    </row>
    <row r="1188" spans="1:29" ht="15" customHeight="1">
      <c r="A1188" s="612" t="s">
        <v>526</v>
      </c>
      <c r="B1188" s="804">
        <v>466</v>
      </c>
      <c r="C1188" s="622" t="s">
        <v>531</v>
      </c>
      <c r="D1188" s="601" t="s">
        <v>434</v>
      </c>
      <c r="E1188" s="530" t="s">
        <v>2069</v>
      </c>
      <c r="F1188" s="624" t="s">
        <v>226</v>
      </c>
      <c r="G1188" s="624" t="s">
        <v>546</v>
      </c>
      <c r="H1188" s="624" t="s">
        <v>550</v>
      </c>
      <c r="I1188" s="630" t="s">
        <v>211</v>
      </c>
      <c r="J1188" s="625">
        <v>1</v>
      </c>
      <c r="K1188" s="624" t="s">
        <v>1899</v>
      </c>
      <c r="L1188" s="620">
        <v>414141.41414141416</v>
      </c>
      <c r="M1188" s="624">
        <v>2013</v>
      </c>
      <c r="N1188" s="530" t="s">
        <v>210</v>
      </c>
      <c r="O1188" s="633">
        <f t="shared" si="905"/>
        <v>414141.41414141416</v>
      </c>
      <c r="P1188" s="530" t="s">
        <v>99</v>
      </c>
      <c r="Q1188" s="604"/>
      <c r="R1188" s="609"/>
      <c r="S1188" s="894" t="s">
        <v>558</v>
      </c>
      <c r="T1188" s="623">
        <v>5</v>
      </c>
      <c r="U1188" s="634">
        <f t="shared" si="906"/>
        <v>4</v>
      </c>
      <c r="V1188" s="611">
        <f t="shared" si="907"/>
        <v>82828.282828282827</v>
      </c>
      <c r="W1188" s="611">
        <f t="shared" si="908"/>
        <v>331313.13131313131</v>
      </c>
      <c r="X1188" s="611">
        <f t="shared" si="909"/>
        <v>82828.282828282856</v>
      </c>
      <c r="Y1188" s="610">
        <f t="shared" si="910"/>
        <v>5</v>
      </c>
      <c r="Z1188" s="611">
        <f t="shared" si="911"/>
        <v>82828.282828282827</v>
      </c>
      <c r="AA1188" s="611">
        <f t="shared" si="912"/>
        <v>414141.4141414141</v>
      </c>
      <c r="AB1188" s="611">
        <f t="shared" si="913"/>
        <v>0</v>
      </c>
      <c r="AC1188" s="5" t="b">
        <f t="shared" si="914"/>
        <v>1</v>
      </c>
    </row>
    <row r="1189" spans="1:29" ht="15" customHeight="1">
      <c r="A1189" s="612" t="s">
        <v>526</v>
      </c>
      <c r="B1189" s="804">
        <v>467</v>
      </c>
      <c r="C1189" s="622" t="s">
        <v>531</v>
      </c>
      <c r="D1189" s="601" t="s">
        <v>434</v>
      </c>
      <c r="E1189" s="530" t="s">
        <v>2070</v>
      </c>
      <c r="F1189" s="624" t="s">
        <v>226</v>
      </c>
      <c r="G1189" s="624" t="s">
        <v>546</v>
      </c>
      <c r="H1189" s="624" t="s">
        <v>550</v>
      </c>
      <c r="I1189" s="630" t="s">
        <v>211</v>
      </c>
      <c r="J1189" s="625">
        <v>1</v>
      </c>
      <c r="K1189" s="624" t="s">
        <v>1899</v>
      </c>
      <c r="L1189" s="620">
        <v>414141.41414141416</v>
      </c>
      <c r="M1189" s="624">
        <v>2013</v>
      </c>
      <c r="N1189" s="530" t="s">
        <v>210</v>
      </c>
      <c r="O1189" s="633">
        <f t="shared" si="905"/>
        <v>414141.41414141416</v>
      </c>
      <c r="P1189" s="530" t="s">
        <v>99</v>
      </c>
      <c r="Q1189" s="604"/>
      <c r="R1189" s="609"/>
      <c r="S1189" s="894" t="s">
        <v>558</v>
      </c>
      <c r="T1189" s="623">
        <v>5</v>
      </c>
      <c r="U1189" s="634">
        <f t="shared" si="906"/>
        <v>4</v>
      </c>
      <c r="V1189" s="611">
        <f t="shared" si="907"/>
        <v>82828.282828282827</v>
      </c>
      <c r="W1189" s="611">
        <f t="shared" si="908"/>
        <v>331313.13131313131</v>
      </c>
      <c r="X1189" s="611">
        <f t="shared" si="909"/>
        <v>82828.282828282856</v>
      </c>
      <c r="Y1189" s="610">
        <f t="shared" si="910"/>
        <v>5</v>
      </c>
      <c r="Z1189" s="611">
        <f t="shared" si="911"/>
        <v>82828.282828282827</v>
      </c>
      <c r="AA1189" s="611">
        <f t="shared" si="912"/>
        <v>414141.4141414141</v>
      </c>
      <c r="AB1189" s="611">
        <f t="shared" si="913"/>
        <v>0</v>
      </c>
      <c r="AC1189" s="5" t="b">
        <f t="shared" si="914"/>
        <v>1</v>
      </c>
    </row>
    <row r="1190" spans="1:29" ht="15" customHeight="1">
      <c r="A1190" s="612" t="s">
        <v>526</v>
      </c>
      <c r="B1190" s="804">
        <v>468</v>
      </c>
      <c r="C1190" s="622" t="s">
        <v>531</v>
      </c>
      <c r="D1190" s="601" t="s">
        <v>434</v>
      </c>
      <c r="E1190" s="530" t="s">
        <v>2071</v>
      </c>
      <c r="F1190" s="624" t="s">
        <v>226</v>
      </c>
      <c r="G1190" s="624" t="s">
        <v>546</v>
      </c>
      <c r="H1190" s="624" t="s">
        <v>550</v>
      </c>
      <c r="I1190" s="630" t="s">
        <v>211</v>
      </c>
      <c r="J1190" s="625">
        <v>1</v>
      </c>
      <c r="K1190" s="624" t="s">
        <v>1899</v>
      </c>
      <c r="L1190" s="620">
        <v>414141.41414141416</v>
      </c>
      <c r="M1190" s="624">
        <v>2013</v>
      </c>
      <c r="N1190" s="530" t="s">
        <v>210</v>
      </c>
      <c r="O1190" s="633">
        <f t="shared" si="905"/>
        <v>414141.41414141416</v>
      </c>
      <c r="P1190" s="530" t="s">
        <v>99</v>
      </c>
      <c r="Q1190" s="604"/>
      <c r="R1190" s="609"/>
      <c r="S1190" s="894" t="s">
        <v>558</v>
      </c>
      <c r="T1190" s="623">
        <v>5</v>
      </c>
      <c r="U1190" s="634">
        <f t="shared" si="906"/>
        <v>4</v>
      </c>
      <c r="V1190" s="611">
        <f t="shared" si="907"/>
        <v>82828.282828282827</v>
      </c>
      <c r="W1190" s="611">
        <f t="shared" si="908"/>
        <v>331313.13131313131</v>
      </c>
      <c r="X1190" s="611">
        <f t="shared" si="909"/>
        <v>82828.282828282856</v>
      </c>
      <c r="Y1190" s="610">
        <f t="shared" si="910"/>
        <v>5</v>
      </c>
      <c r="Z1190" s="611">
        <f t="shared" si="911"/>
        <v>82828.282828282827</v>
      </c>
      <c r="AA1190" s="611">
        <f t="shared" si="912"/>
        <v>414141.4141414141</v>
      </c>
      <c r="AB1190" s="611">
        <f t="shared" si="913"/>
        <v>0</v>
      </c>
      <c r="AC1190" s="5" t="b">
        <f t="shared" si="914"/>
        <v>1</v>
      </c>
    </row>
    <row r="1191" spans="1:29" ht="15" customHeight="1">
      <c r="A1191" s="612" t="s">
        <v>526</v>
      </c>
      <c r="B1191" s="804">
        <v>469</v>
      </c>
      <c r="C1191" s="622" t="s">
        <v>531</v>
      </c>
      <c r="D1191" s="601" t="s">
        <v>434</v>
      </c>
      <c r="E1191" s="530" t="s">
        <v>2072</v>
      </c>
      <c r="F1191" s="624" t="s">
        <v>226</v>
      </c>
      <c r="G1191" s="624" t="s">
        <v>546</v>
      </c>
      <c r="H1191" s="624" t="s">
        <v>550</v>
      </c>
      <c r="I1191" s="630" t="s">
        <v>211</v>
      </c>
      <c r="J1191" s="625">
        <v>1</v>
      </c>
      <c r="K1191" s="624" t="s">
        <v>1899</v>
      </c>
      <c r="L1191" s="620">
        <v>414141.41414141416</v>
      </c>
      <c r="M1191" s="624">
        <v>2013</v>
      </c>
      <c r="N1191" s="530" t="s">
        <v>210</v>
      </c>
      <c r="O1191" s="633">
        <f t="shared" ref="O1191:O1227" si="915">J1191*L1191</f>
        <v>414141.41414141416</v>
      </c>
      <c r="P1191" s="530" t="s">
        <v>99</v>
      </c>
      <c r="Q1191" s="604"/>
      <c r="R1191" s="609"/>
      <c r="S1191" s="894" t="s">
        <v>558</v>
      </c>
      <c r="T1191" s="623">
        <v>5</v>
      </c>
      <c r="U1191" s="634">
        <f t="shared" si="906"/>
        <v>4</v>
      </c>
      <c r="V1191" s="611">
        <f t="shared" si="907"/>
        <v>82828.282828282827</v>
      </c>
      <c r="W1191" s="611">
        <f t="shared" si="908"/>
        <v>331313.13131313131</v>
      </c>
      <c r="X1191" s="611">
        <f t="shared" si="909"/>
        <v>82828.282828282856</v>
      </c>
      <c r="Y1191" s="610">
        <f t="shared" si="910"/>
        <v>5</v>
      </c>
      <c r="Z1191" s="611">
        <f t="shared" si="911"/>
        <v>82828.282828282827</v>
      </c>
      <c r="AA1191" s="611">
        <f t="shared" si="912"/>
        <v>414141.4141414141</v>
      </c>
      <c r="AB1191" s="611">
        <f t="shared" si="913"/>
        <v>0</v>
      </c>
      <c r="AC1191" s="5" t="b">
        <f t="shared" si="914"/>
        <v>1</v>
      </c>
    </row>
    <row r="1192" spans="1:29" ht="15" customHeight="1">
      <c r="A1192" s="612" t="s">
        <v>526</v>
      </c>
      <c r="B1192" s="804">
        <v>470</v>
      </c>
      <c r="C1192" s="622" t="s">
        <v>531</v>
      </c>
      <c r="D1192" s="601" t="s">
        <v>434</v>
      </c>
      <c r="E1192" s="530" t="s">
        <v>2073</v>
      </c>
      <c r="F1192" s="624" t="s">
        <v>226</v>
      </c>
      <c r="G1192" s="624" t="s">
        <v>546</v>
      </c>
      <c r="H1192" s="624" t="s">
        <v>550</v>
      </c>
      <c r="I1192" s="630" t="s">
        <v>211</v>
      </c>
      <c r="J1192" s="625">
        <v>1</v>
      </c>
      <c r="K1192" s="624" t="s">
        <v>1899</v>
      </c>
      <c r="L1192" s="620">
        <v>414141.41414141416</v>
      </c>
      <c r="M1192" s="624">
        <v>2013</v>
      </c>
      <c r="N1192" s="530" t="s">
        <v>210</v>
      </c>
      <c r="O1192" s="633">
        <f t="shared" si="915"/>
        <v>414141.41414141416</v>
      </c>
      <c r="P1192" s="530" t="s">
        <v>99</v>
      </c>
      <c r="Q1192" s="604"/>
      <c r="R1192" s="609"/>
      <c r="S1192" s="894" t="s">
        <v>558</v>
      </c>
      <c r="T1192" s="623">
        <v>5</v>
      </c>
      <c r="U1192" s="634">
        <f t="shared" si="906"/>
        <v>4</v>
      </c>
      <c r="V1192" s="611">
        <f t="shared" si="907"/>
        <v>82828.282828282827</v>
      </c>
      <c r="W1192" s="611">
        <f t="shared" si="908"/>
        <v>331313.13131313131</v>
      </c>
      <c r="X1192" s="611">
        <f t="shared" si="909"/>
        <v>82828.282828282856</v>
      </c>
      <c r="Y1192" s="610">
        <f t="shared" si="910"/>
        <v>5</v>
      </c>
      <c r="Z1192" s="611">
        <f t="shared" si="911"/>
        <v>82828.282828282827</v>
      </c>
      <c r="AA1192" s="611">
        <f t="shared" si="912"/>
        <v>414141.4141414141</v>
      </c>
      <c r="AB1192" s="611">
        <f t="shared" si="913"/>
        <v>0</v>
      </c>
      <c r="AC1192" s="5" t="b">
        <f t="shared" si="914"/>
        <v>1</v>
      </c>
    </row>
    <row r="1193" spans="1:29" ht="15" customHeight="1">
      <c r="A1193" s="612" t="s">
        <v>526</v>
      </c>
      <c r="B1193" s="804">
        <v>471</v>
      </c>
      <c r="C1193" s="622" t="s">
        <v>531</v>
      </c>
      <c r="D1193" s="601" t="s">
        <v>434</v>
      </c>
      <c r="E1193" s="530" t="s">
        <v>2074</v>
      </c>
      <c r="F1193" s="624" t="s">
        <v>226</v>
      </c>
      <c r="G1193" s="624" t="s">
        <v>546</v>
      </c>
      <c r="H1193" s="624" t="s">
        <v>550</v>
      </c>
      <c r="I1193" s="630" t="s">
        <v>211</v>
      </c>
      <c r="J1193" s="625">
        <v>1</v>
      </c>
      <c r="K1193" s="624" t="s">
        <v>1899</v>
      </c>
      <c r="L1193" s="620">
        <v>414141.41414141416</v>
      </c>
      <c r="M1193" s="624">
        <v>2013</v>
      </c>
      <c r="N1193" s="530" t="s">
        <v>210</v>
      </c>
      <c r="O1193" s="633">
        <f t="shared" si="915"/>
        <v>414141.41414141416</v>
      </c>
      <c r="P1193" s="530" t="s">
        <v>99</v>
      </c>
      <c r="Q1193" s="604"/>
      <c r="R1193" s="609"/>
      <c r="S1193" s="894" t="s">
        <v>558</v>
      </c>
      <c r="T1193" s="623">
        <v>5</v>
      </c>
      <c r="U1193" s="634">
        <f t="shared" si="906"/>
        <v>4</v>
      </c>
      <c r="V1193" s="611">
        <f t="shared" si="907"/>
        <v>82828.282828282827</v>
      </c>
      <c r="W1193" s="611">
        <f t="shared" si="908"/>
        <v>331313.13131313131</v>
      </c>
      <c r="X1193" s="611">
        <f t="shared" si="909"/>
        <v>82828.282828282856</v>
      </c>
      <c r="Y1193" s="610">
        <f t="shared" si="910"/>
        <v>5</v>
      </c>
      <c r="Z1193" s="611">
        <f t="shared" si="911"/>
        <v>82828.282828282827</v>
      </c>
      <c r="AA1193" s="611">
        <f t="shared" si="912"/>
        <v>414141.4141414141</v>
      </c>
      <c r="AB1193" s="611">
        <f t="shared" si="913"/>
        <v>0</v>
      </c>
      <c r="AC1193" s="5" t="b">
        <f t="shared" si="914"/>
        <v>1</v>
      </c>
    </row>
    <row r="1194" spans="1:29" ht="15" customHeight="1">
      <c r="A1194" s="612" t="s">
        <v>526</v>
      </c>
      <c r="B1194" s="804">
        <v>472</v>
      </c>
      <c r="C1194" s="622" t="s">
        <v>531</v>
      </c>
      <c r="D1194" s="601" t="s">
        <v>434</v>
      </c>
      <c r="E1194" s="530" t="s">
        <v>2075</v>
      </c>
      <c r="F1194" s="624" t="s">
        <v>226</v>
      </c>
      <c r="G1194" s="624" t="s">
        <v>546</v>
      </c>
      <c r="H1194" s="624" t="s">
        <v>550</v>
      </c>
      <c r="I1194" s="630" t="s">
        <v>211</v>
      </c>
      <c r="J1194" s="625">
        <v>1</v>
      </c>
      <c r="K1194" s="624" t="s">
        <v>1899</v>
      </c>
      <c r="L1194" s="620">
        <v>414141.41414141416</v>
      </c>
      <c r="M1194" s="624">
        <v>2013</v>
      </c>
      <c r="N1194" s="530" t="s">
        <v>210</v>
      </c>
      <c r="O1194" s="633">
        <f t="shared" si="915"/>
        <v>414141.41414141416</v>
      </c>
      <c r="P1194" s="530" t="s">
        <v>99</v>
      </c>
      <c r="Q1194" s="604"/>
      <c r="R1194" s="609"/>
      <c r="S1194" s="894" t="s">
        <v>558</v>
      </c>
      <c r="T1194" s="623">
        <v>5</v>
      </c>
      <c r="U1194" s="634">
        <f t="shared" ref="U1194:U1227" si="916">2016-M1194+1</f>
        <v>4</v>
      </c>
      <c r="V1194" s="611">
        <f t="shared" ref="V1194:V1227" si="917">O1194/T1194</f>
        <v>82828.282828282827</v>
      </c>
      <c r="W1194" s="611">
        <f t="shared" ref="W1194:W1227" si="918">U1194*V1194</f>
        <v>331313.13131313131</v>
      </c>
      <c r="X1194" s="611">
        <f t="shared" ref="X1194:X1227" si="919">O1194-W1194</f>
        <v>82828.282828282856</v>
      </c>
      <c r="Y1194" s="610">
        <f t="shared" ref="Y1194:Y1227" si="920">2017-M1194+1</f>
        <v>5</v>
      </c>
      <c r="Z1194" s="611">
        <f t="shared" ref="Z1194:Z1227" si="921">O1194/T1194</f>
        <v>82828.282828282827</v>
      </c>
      <c r="AA1194" s="611">
        <f t="shared" ref="AA1194:AA1227" si="922">Y1194*Z1194</f>
        <v>414141.4141414141</v>
      </c>
      <c r="AB1194" s="611">
        <f t="shared" ref="AB1194:AB1227" si="923">O1194-AA1194</f>
        <v>0</v>
      </c>
      <c r="AC1194" s="5" t="b">
        <f t="shared" ref="AC1194:AC1227" si="924">AA1194+AB1194=O1194</f>
        <v>1</v>
      </c>
    </row>
    <row r="1195" spans="1:29" ht="15" customHeight="1">
      <c r="A1195" s="612" t="s">
        <v>526</v>
      </c>
      <c r="B1195" s="804">
        <v>473</v>
      </c>
      <c r="C1195" s="622" t="s">
        <v>531</v>
      </c>
      <c r="D1195" s="601" t="s">
        <v>434</v>
      </c>
      <c r="E1195" s="530" t="s">
        <v>2076</v>
      </c>
      <c r="F1195" s="624" t="s">
        <v>226</v>
      </c>
      <c r="G1195" s="624" t="s">
        <v>546</v>
      </c>
      <c r="H1195" s="624" t="s">
        <v>550</v>
      </c>
      <c r="I1195" s="630" t="s">
        <v>211</v>
      </c>
      <c r="J1195" s="625">
        <v>1</v>
      </c>
      <c r="K1195" s="624" t="s">
        <v>1899</v>
      </c>
      <c r="L1195" s="620">
        <v>414141.41414141416</v>
      </c>
      <c r="M1195" s="624">
        <v>2013</v>
      </c>
      <c r="N1195" s="530" t="s">
        <v>210</v>
      </c>
      <c r="O1195" s="633">
        <f t="shared" si="915"/>
        <v>414141.41414141416</v>
      </c>
      <c r="P1195" s="530" t="s">
        <v>99</v>
      </c>
      <c r="Q1195" s="604"/>
      <c r="R1195" s="609"/>
      <c r="S1195" s="894" t="s">
        <v>558</v>
      </c>
      <c r="T1195" s="623">
        <v>5</v>
      </c>
      <c r="U1195" s="634">
        <f t="shared" si="916"/>
        <v>4</v>
      </c>
      <c r="V1195" s="611">
        <f t="shared" si="917"/>
        <v>82828.282828282827</v>
      </c>
      <c r="W1195" s="611">
        <f t="shared" si="918"/>
        <v>331313.13131313131</v>
      </c>
      <c r="X1195" s="611">
        <f t="shared" si="919"/>
        <v>82828.282828282856</v>
      </c>
      <c r="Y1195" s="610">
        <f t="shared" si="920"/>
        <v>5</v>
      </c>
      <c r="Z1195" s="611">
        <f t="shared" si="921"/>
        <v>82828.282828282827</v>
      </c>
      <c r="AA1195" s="611">
        <f t="shared" si="922"/>
        <v>414141.4141414141</v>
      </c>
      <c r="AB1195" s="611">
        <f t="shared" si="923"/>
        <v>0</v>
      </c>
      <c r="AC1195" s="5" t="b">
        <f t="shared" si="924"/>
        <v>1</v>
      </c>
    </row>
    <row r="1196" spans="1:29" ht="15" customHeight="1">
      <c r="A1196" s="612" t="s">
        <v>526</v>
      </c>
      <c r="B1196" s="804">
        <v>474</v>
      </c>
      <c r="C1196" s="622" t="s">
        <v>531</v>
      </c>
      <c r="D1196" s="601" t="s">
        <v>434</v>
      </c>
      <c r="E1196" s="530" t="s">
        <v>2077</v>
      </c>
      <c r="F1196" s="624" t="s">
        <v>226</v>
      </c>
      <c r="G1196" s="624" t="s">
        <v>546</v>
      </c>
      <c r="H1196" s="624" t="s">
        <v>550</v>
      </c>
      <c r="I1196" s="630" t="s">
        <v>211</v>
      </c>
      <c r="J1196" s="625">
        <v>1</v>
      </c>
      <c r="K1196" s="624" t="s">
        <v>1899</v>
      </c>
      <c r="L1196" s="620">
        <v>414141.41414141416</v>
      </c>
      <c r="M1196" s="624">
        <v>2013</v>
      </c>
      <c r="N1196" s="530" t="s">
        <v>210</v>
      </c>
      <c r="O1196" s="633">
        <f t="shared" si="915"/>
        <v>414141.41414141416</v>
      </c>
      <c r="P1196" s="530" t="s">
        <v>99</v>
      </c>
      <c r="Q1196" s="604"/>
      <c r="R1196" s="609"/>
      <c r="S1196" s="894" t="s">
        <v>558</v>
      </c>
      <c r="T1196" s="623">
        <v>5</v>
      </c>
      <c r="U1196" s="634">
        <f t="shared" si="916"/>
        <v>4</v>
      </c>
      <c r="V1196" s="611">
        <f t="shared" si="917"/>
        <v>82828.282828282827</v>
      </c>
      <c r="W1196" s="611">
        <f t="shared" si="918"/>
        <v>331313.13131313131</v>
      </c>
      <c r="X1196" s="611">
        <f t="shared" si="919"/>
        <v>82828.282828282856</v>
      </c>
      <c r="Y1196" s="610">
        <f t="shared" si="920"/>
        <v>5</v>
      </c>
      <c r="Z1196" s="611">
        <f t="shared" si="921"/>
        <v>82828.282828282827</v>
      </c>
      <c r="AA1196" s="611">
        <f t="shared" si="922"/>
        <v>414141.4141414141</v>
      </c>
      <c r="AB1196" s="611">
        <f t="shared" si="923"/>
        <v>0</v>
      </c>
      <c r="AC1196" s="5" t="b">
        <f t="shared" si="924"/>
        <v>1</v>
      </c>
    </row>
    <row r="1197" spans="1:29" ht="15" customHeight="1">
      <c r="A1197" s="612" t="s">
        <v>526</v>
      </c>
      <c r="B1197" s="804">
        <v>475</v>
      </c>
      <c r="C1197" s="622" t="s">
        <v>531</v>
      </c>
      <c r="D1197" s="601" t="s">
        <v>434</v>
      </c>
      <c r="E1197" s="530" t="s">
        <v>2078</v>
      </c>
      <c r="F1197" s="624" t="s">
        <v>226</v>
      </c>
      <c r="G1197" s="624" t="s">
        <v>546</v>
      </c>
      <c r="H1197" s="624" t="s">
        <v>550</v>
      </c>
      <c r="I1197" s="630" t="s">
        <v>211</v>
      </c>
      <c r="J1197" s="625">
        <v>1</v>
      </c>
      <c r="K1197" s="624" t="s">
        <v>1899</v>
      </c>
      <c r="L1197" s="620">
        <v>414141.41414141416</v>
      </c>
      <c r="M1197" s="624">
        <v>2013</v>
      </c>
      <c r="N1197" s="530" t="s">
        <v>210</v>
      </c>
      <c r="O1197" s="633">
        <f t="shared" si="915"/>
        <v>414141.41414141416</v>
      </c>
      <c r="P1197" s="530" t="s">
        <v>99</v>
      </c>
      <c r="Q1197" s="604"/>
      <c r="R1197" s="609"/>
      <c r="S1197" s="894" t="s">
        <v>558</v>
      </c>
      <c r="T1197" s="623">
        <v>5</v>
      </c>
      <c r="U1197" s="634">
        <f t="shared" si="916"/>
        <v>4</v>
      </c>
      <c r="V1197" s="611">
        <f t="shared" si="917"/>
        <v>82828.282828282827</v>
      </c>
      <c r="W1197" s="611">
        <f t="shared" si="918"/>
        <v>331313.13131313131</v>
      </c>
      <c r="X1197" s="611">
        <f t="shared" si="919"/>
        <v>82828.282828282856</v>
      </c>
      <c r="Y1197" s="610">
        <f t="shared" si="920"/>
        <v>5</v>
      </c>
      <c r="Z1197" s="611">
        <f t="shared" si="921"/>
        <v>82828.282828282827</v>
      </c>
      <c r="AA1197" s="611">
        <f t="shared" si="922"/>
        <v>414141.4141414141</v>
      </c>
      <c r="AB1197" s="611">
        <f t="shared" si="923"/>
        <v>0</v>
      </c>
      <c r="AC1197" s="5" t="b">
        <f t="shared" si="924"/>
        <v>1</v>
      </c>
    </row>
    <row r="1198" spans="1:29" ht="15" customHeight="1">
      <c r="A1198" s="612" t="s">
        <v>526</v>
      </c>
      <c r="B1198" s="804">
        <v>476</v>
      </c>
      <c r="C1198" s="622" t="s">
        <v>531</v>
      </c>
      <c r="D1198" s="601" t="s">
        <v>434</v>
      </c>
      <c r="E1198" s="530" t="s">
        <v>2079</v>
      </c>
      <c r="F1198" s="624" t="s">
        <v>226</v>
      </c>
      <c r="G1198" s="624" t="s">
        <v>546</v>
      </c>
      <c r="H1198" s="624" t="s">
        <v>550</v>
      </c>
      <c r="I1198" s="630" t="s">
        <v>211</v>
      </c>
      <c r="J1198" s="625">
        <v>1</v>
      </c>
      <c r="K1198" s="624" t="s">
        <v>1899</v>
      </c>
      <c r="L1198" s="620">
        <v>414141.41414141416</v>
      </c>
      <c r="M1198" s="624">
        <v>2013</v>
      </c>
      <c r="N1198" s="530" t="s">
        <v>210</v>
      </c>
      <c r="O1198" s="633">
        <f t="shared" si="915"/>
        <v>414141.41414141416</v>
      </c>
      <c r="P1198" s="530" t="s">
        <v>99</v>
      </c>
      <c r="Q1198" s="604"/>
      <c r="R1198" s="609"/>
      <c r="S1198" s="894" t="s">
        <v>558</v>
      </c>
      <c r="T1198" s="623">
        <v>5</v>
      </c>
      <c r="U1198" s="634">
        <f t="shared" si="916"/>
        <v>4</v>
      </c>
      <c r="V1198" s="611">
        <f t="shared" si="917"/>
        <v>82828.282828282827</v>
      </c>
      <c r="W1198" s="611">
        <f t="shared" si="918"/>
        <v>331313.13131313131</v>
      </c>
      <c r="X1198" s="611">
        <f t="shared" si="919"/>
        <v>82828.282828282856</v>
      </c>
      <c r="Y1198" s="610">
        <f t="shared" si="920"/>
        <v>5</v>
      </c>
      <c r="Z1198" s="611">
        <f t="shared" si="921"/>
        <v>82828.282828282827</v>
      </c>
      <c r="AA1198" s="611">
        <f t="shared" si="922"/>
        <v>414141.4141414141</v>
      </c>
      <c r="AB1198" s="611">
        <f t="shared" si="923"/>
        <v>0</v>
      </c>
      <c r="AC1198" s="5" t="b">
        <f t="shared" si="924"/>
        <v>1</v>
      </c>
    </row>
    <row r="1199" spans="1:29" ht="15" customHeight="1">
      <c r="A1199" s="612" t="s">
        <v>526</v>
      </c>
      <c r="B1199" s="804">
        <v>477</v>
      </c>
      <c r="C1199" s="622" t="s">
        <v>531</v>
      </c>
      <c r="D1199" s="601" t="s">
        <v>434</v>
      </c>
      <c r="E1199" s="530" t="s">
        <v>2080</v>
      </c>
      <c r="F1199" s="624" t="s">
        <v>226</v>
      </c>
      <c r="G1199" s="624" t="s">
        <v>546</v>
      </c>
      <c r="H1199" s="624" t="s">
        <v>550</v>
      </c>
      <c r="I1199" s="630" t="s">
        <v>211</v>
      </c>
      <c r="J1199" s="625">
        <v>1</v>
      </c>
      <c r="K1199" s="624" t="s">
        <v>1899</v>
      </c>
      <c r="L1199" s="620">
        <v>414141.41414141416</v>
      </c>
      <c r="M1199" s="624">
        <v>2013</v>
      </c>
      <c r="N1199" s="530" t="s">
        <v>210</v>
      </c>
      <c r="O1199" s="633">
        <f t="shared" si="915"/>
        <v>414141.41414141416</v>
      </c>
      <c r="P1199" s="530" t="s">
        <v>99</v>
      </c>
      <c r="Q1199" s="604"/>
      <c r="R1199" s="609"/>
      <c r="S1199" s="894" t="s">
        <v>558</v>
      </c>
      <c r="T1199" s="623">
        <v>5</v>
      </c>
      <c r="U1199" s="634">
        <f t="shared" si="916"/>
        <v>4</v>
      </c>
      <c r="V1199" s="611">
        <f t="shared" si="917"/>
        <v>82828.282828282827</v>
      </c>
      <c r="W1199" s="611">
        <f t="shared" si="918"/>
        <v>331313.13131313131</v>
      </c>
      <c r="X1199" s="611">
        <f t="shared" si="919"/>
        <v>82828.282828282856</v>
      </c>
      <c r="Y1199" s="610">
        <f t="shared" si="920"/>
        <v>5</v>
      </c>
      <c r="Z1199" s="611">
        <f t="shared" si="921"/>
        <v>82828.282828282827</v>
      </c>
      <c r="AA1199" s="611">
        <f t="shared" si="922"/>
        <v>414141.4141414141</v>
      </c>
      <c r="AB1199" s="611">
        <f t="shared" si="923"/>
        <v>0</v>
      </c>
      <c r="AC1199" s="5" t="b">
        <f t="shared" si="924"/>
        <v>1</v>
      </c>
    </row>
    <row r="1200" spans="1:29" ht="15" customHeight="1">
      <c r="A1200" s="612" t="s">
        <v>526</v>
      </c>
      <c r="B1200" s="804">
        <v>478</v>
      </c>
      <c r="C1200" s="622" t="s">
        <v>531</v>
      </c>
      <c r="D1200" s="601" t="s">
        <v>434</v>
      </c>
      <c r="E1200" s="530" t="s">
        <v>2081</v>
      </c>
      <c r="F1200" s="624" t="s">
        <v>226</v>
      </c>
      <c r="G1200" s="624" t="s">
        <v>546</v>
      </c>
      <c r="H1200" s="624" t="s">
        <v>550</v>
      </c>
      <c r="I1200" s="630" t="s">
        <v>211</v>
      </c>
      <c r="J1200" s="625">
        <v>1</v>
      </c>
      <c r="K1200" s="624" t="s">
        <v>1899</v>
      </c>
      <c r="L1200" s="620">
        <v>414141.41414141416</v>
      </c>
      <c r="M1200" s="624">
        <v>2013</v>
      </c>
      <c r="N1200" s="530" t="s">
        <v>210</v>
      </c>
      <c r="O1200" s="633">
        <f t="shared" si="915"/>
        <v>414141.41414141416</v>
      </c>
      <c r="P1200" s="530" t="s">
        <v>99</v>
      </c>
      <c r="Q1200" s="604"/>
      <c r="R1200" s="609"/>
      <c r="S1200" s="894" t="s">
        <v>558</v>
      </c>
      <c r="T1200" s="623">
        <v>5</v>
      </c>
      <c r="U1200" s="634">
        <f t="shared" si="916"/>
        <v>4</v>
      </c>
      <c r="V1200" s="611">
        <f t="shared" si="917"/>
        <v>82828.282828282827</v>
      </c>
      <c r="W1200" s="611">
        <f t="shared" si="918"/>
        <v>331313.13131313131</v>
      </c>
      <c r="X1200" s="611">
        <f t="shared" si="919"/>
        <v>82828.282828282856</v>
      </c>
      <c r="Y1200" s="610">
        <f t="shared" si="920"/>
        <v>5</v>
      </c>
      <c r="Z1200" s="611">
        <f t="shared" si="921"/>
        <v>82828.282828282827</v>
      </c>
      <c r="AA1200" s="611">
        <f t="shared" si="922"/>
        <v>414141.4141414141</v>
      </c>
      <c r="AB1200" s="611">
        <f t="shared" si="923"/>
        <v>0</v>
      </c>
      <c r="AC1200" s="5" t="b">
        <f t="shared" si="924"/>
        <v>1</v>
      </c>
    </row>
    <row r="1201" spans="1:29" ht="15" customHeight="1">
      <c r="A1201" s="612" t="s">
        <v>526</v>
      </c>
      <c r="B1201" s="804">
        <v>479</v>
      </c>
      <c r="C1201" s="622" t="s">
        <v>531</v>
      </c>
      <c r="D1201" s="601" t="s">
        <v>434</v>
      </c>
      <c r="E1201" s="530" t="s">
        <v>2082</v>
      </c>
      <c r="F1201" s="624" t="s">
        <v>226</v>
      </c>
      <c r="G1201" s="624" t="s">
        <v>546</v>
      </c>
      <c r="H1201" s="624" t="s">
        <v>550</v>
      </c>
      <c r="I1201" s="630" t="s">
        <v>211</v>
      </c>
      <c r="J1201" s="625">
        <v>1</v>
      </c>
      <c r="K1201" s="624" t="s">
        <v>1899</v>
      </c>
      <c r="L1201" s="620">
        <v>414141.41414141416</v>
      </c>
      <c r="M1201" s="624">
        <v>2013</v>
      </c>
      <c r="N1201" s="530" t="s">
        <v>210</v>
      </c>
      <c r="O1201" s="633">
        <f t="shared" si="915"/>
        <v>414141.41414141416</v>
      </c>
      <c r="P1201" s="530" t="s">
        <v>99</v>
      </c>
      <c r="Q1201" s="604"/>
      <c r="R1201" s="609"/>
      <c r="S1201" s="894" t="s">
        <v>558</v>
      </c>
      <c r="T1201" s="623">
        <v>5</v>
      </c>
      <c r="U1201" s="634">
        <f t="shared" si="916"/>
        <v>4</v>
      </c>
      <c r="V1201" s="611">
        <f t="shared" si="917"/>
        <v>82828.282828282827</v>
      </c>
      <c r="W1201" s="611">
        <f t="shared" si="918"/>
        <v>331313.13131313131</v>
      </c>
      <c r="X1201" s="611">
        <f t="shared" si="919"/>
        <v>82828.282828282856</v>
      </c>
      <c r="Y1201" s="610">
        <f t="shared" si="920"/>
        <v>5</v>
      </c>
      <c r="Z1201" s="611">
        <f t="shared" si="921"/>
        <v>82828.282828282827</v>
      </c>
      <c r="AA1201" s="611">
        <f t="shared" si="922"/>
        <v>414141.4141414141</v>
      </c>
      <c r="AB1201" s="611">
        <f t="shared" si="923"/>
        <v>0</v>
      </c>
      <c r="AC1201" s="5" t="b">
        <f t="shared" si="924"/>
        <v>1</v>
      </c>
    </row>
    <row r="1202" spans="1:29" ht="15" customHeight="1">
      <c r="A1202" s="612" t="s">
        <v>526</v>
      </c>
      <c r="B1202" s="804">
        <v>480</v>
      </c>
      <c r="C1202" s="622" t="s">
        <v>531</v>
      </c>
      <c r="D1202" s="601" t="s">
        <v>434</v>
      </c>
      <c r="E1202" s="530" t="s">
        <v>2083</v>
      </c>
      <c r="F1202" s="624" t="s">
        <v>226</v>
      </c>
      <c r="G1202" s="624" t="s">
        <v>546</v>
      </c>
      <c r="H1202" s="624" t="s">
        <v>550</v>
      </c>
      <c r="I1202" s="630" t="s">
        <v>211</v>
      </c>
      <c r="J1202" s="625">
        <v>1</v>
      </c>
      <c r="K1202" s="624" t="s">
        <v>1899</v>
      </c>
      <c r="L1202" s="620">
        <v>414141.41414141416</v>
      </c>
      <c r="M1202" s="624">
        <v>2013</v>
      </c>
      <c r="N1202" s="530" t="s">
        <v>210</v>
      </c>
      <c r="O1202" s="633">
        <f t="shared" si="915"/>
        <v>414141.41414141416</v>
      </c>
      <c r="P1202" s="530" t="s">
        <v>99</v>
      </c>
      <c r="Q1202" s="604"/>
      <c r="R1202" s="609"/>
      <c r="S1202" s="894" t="s">
        <v>558</v>
      </c>
      <c r="T1202" s="623">
        <v>5</v>
      </c>
      <c r="U1202" s="634">
        <f t="shared" si="916"/>
        <v>4</v>
      </c>
      <c r="V1202" s="611">
        <f t="shared" si="917"/>
        <v>82828.282828282827</v>
      </c>
      <c r="W1202" s="611">
        <f t="shared" si="918"/>
        <v>331313.13131313131</v>
      </c>
      <c r="X1202" s="611">
        <f t="shared" si="919"/>
        <v>82828.282828282856</v>
      </c>
      <c r="Y1202" s="610">
        <f t="shared" si="920"/>
        <v>5</v>
      </c>
      <c r="Z1202" s="611">
        <f t="shared" si="921"/>
        <v>82828.282828282827</v>
      </c>
      <c r="AA1202" s="611">
        <f t="shared" si="922"/>
        <v>414141.4141414141</v>
      </c>
      <c r="AB1202" s="611">
        <f t="shared" si="923"/>
        <v>0</v>
      </c>
      <c r="AC1202" s="5" t="b">
        <f t="shared" si="924"/>
        <v>1</v>
      </c>
    </row>
    <row r="1203" spans="1:29" ht="15" customHeight="1">
      <c r="A1203" s="612" t="s">
        <v>526</v>
      </c>
      <c r="B1203" s="804">
        <v>481</v>
      </c>
      <c r="C1203" s="622" t="s">
        <v>531</v>
      </c>
      <c r="D1203" s="601" t="s">
        <v>434</v>
      </c>
      <c r="E1203" s="530" t="s">
        <v>2084</v>
      </c>
      <c r="F1203" s="624" t="s">
        <v>226</v>
      </c>
      <c r="G1203" s="624" t="s">
        <v>546</v>
      </c>
      <c r="H1203" s="624" t="s">
        <v>550</v>
      </c>
      <c r="I1203" s="630" t="s">
        <v>211</v>
      </c>
      <c r="J1203" s="625">
        <v>1</v>
      </c>
      <c r="K1203" s="624" t="s">
        <v>1899</v>
      </c>
      <c r="L1203" s="620">
        <v>414141.41414141416</v>
      </c>
      <c r="M1203" s="624">
        <v>2013</v>
      </c>
      <c r="N1203" s="530" t="s">
        <v>210</v>
      </c>
      <c r="O1203" s="633">
        <f t="shared" si="915"/>
        <v>414141.41414141416</v>
      </c>
      <c r="P1203" s="530" t="s">
        <v>99</v>
      </c>
      <c r="Q1203" s="604"/>
      <c r="R1203" s="609"/>
      <c r="S1203" s="894" t="s">
        <v>558</v>
      </c>
      <c r="T1203" s="623">
        <v>5</v>
      </c>
      <c r="U1203" s="634">
        <f t="shared" si="916"/>
        <v>4</v>
      </c>
      <c r="V1203" s="611">
        <f t="shared" si="917"/>
        <v>82828.282828282827</v>
      </c>
      <c r="W1203" s="611">
        <f t="shared" si="918"/>
        <v>331313.13131313131</v>
      </c>
      <c r="X1203" s="611">
        <f t="shared" si="919"/>
        <v>82828.282828282856</v>
      </c>
      <c r="Y1203" s="610">
        <f t="shared" si="920"/>
        <v>5</v>
      </c>
      <c r="Z1203" s="611">
        <f t="shared" si="921"/>
        <v>82828.282828282827</v>
      </c>
      <c r="AA1203" s="611">
        <f t="shared" si="922"/>
        <v>414141.4141414141</v>
      </c>
      <c r="AB1203" s="611">
        <f t="shared" si="923"/>
        <v>0</v>
      </c>
      <c r="AC1203" s="5" t="b">
        <f t="shared" si="924"/>
        <v>1</v>
      </c>
    </row>
    <row r="1204" spans="1:29" ht="15" customHeight="1">
      <c r="A1204" s="612" t="s">
        <v>526</v>
      </c>
      <c r="B1204" s="804">
        <v>482</v>
      </c>
      <c r="C1204" s="622" t="s">
        <v>531</v>
      </c>
      <c r="D1204" s="601" t="s">
        <v>434</v>
      </c>
      <c r="E1204" s="530" t="s">
        <v>2085</v>
      </c>
      <c r="F1204" s="624" t="s">
        <v>226</v>
      </c>
      <c r="G1204" s="624" t="s">
        <v>546</v>
      </c>
      <c r="H1204" s="624" t="s">
        <v>550</v>
      </c>
      <c r="I1204" s="630" t="s">
        <v>211</v>
      </c>
      <c r="J1204" s="625">
        <v>1</v>
      </c>
      <c r="K1204" s="624" t="s">
        <v>1899</v>
      </c>
      <c r="L1204" s="620">
        <v>414141.41414141416</v>
      </c>
      <c r="M1204" s="624">
        <v>2013</v>
      </c>
      <c r="N1204" s="530" t="s">
        <v>210</v>
      </c>
      <c r="O1204" s="633">
        <f t="shared" si="915"/>
        <v>414141.41414141416</v>
      </c>
      <c r="P1204" s="530" t="s">
        <v>99</v>
      </c>
      <c r="Q1204" s="604"/>
      <c r="R1204" s="609"/>
      <c r="S1204" s="894" t="s">
        <v>558</v>
      </c>
      <c r="T1204" s="623">
        <v>5</v>
      </c>
      <c r="U1204" s="634">
        <f t="shared" si="916"/>
        <v>4</v>
      </c>
      <c r="V1204" s="611">
        <f t="shared" si="917"/>
        <v>82828.282828282827</v>
      </c>
      <c r="W1204" s="611">
        <f t="shared" si="918"/>
        <v>331313.13131313131</v>
      </c>
      <c r="X1204" s="611">
        <f t="shared" si="919"/>
        <v>82828.282828282856</v>
      </c>
      <c r="Y1204" s="610">
        <f t="shared" si="920"/>
        <v>5</v>
      </c>
      <c r="Z1204" s="611">
        <f t="shared" si="921"/>
        <v>82828.282828282827</v>
      </c>
      <c r="AA1204" s="611">
        <f t="shared" si="922"/>
        <v>414141.4141414141</v>
      </c>
      <c r="AB1204" s="611">
        <f t="shared" si="923"/>
        <v>0</v>
      </c>
      <c r="AC1204" s="5" t="b">
        <f t="shared" si="924"/>
        <v>1</v>
      </c>
    </row>
    <row r="1205" spans="1:29" ht="15" customHeight="1">
      <c r="A1205" s="612" t="s">
        <v>526</v>
      </c>
      <c r="B1205" s="804">
        <v>483</v>
      </c>
      <c r="C1205" s="622" t="s">
        <v>531</v>
      </c>
      <c r="D1205" s="601" t="s">
        <v>434</v>
      </c>
      <c r="E1205" s="530" t="s">
        <v>2086</v>
      </c>
      <c r="F1205" s="624" t="s">
        <v>226</v>
      </c>
      <c r="G1205" s="624" t="s">
        <v>546</v>
      </c>
      <c r="H1205" s="624" t="s">
        <v>550</v>
      </c>
      <c r="I1205" s="630" t="s">
        <v>211</v>
      </c>
      <c r="J1205" s="625">
        <v>1</v>
      </c>
      <c r="K1205" s="624" t="s">
        <v>1899</v>
      </c>
      <c r="L1205" s="620">
        <v>414141.41414141416</v>
      </c>
      <c r="M1205" s="624">
        <v>2013</v>
      </c>
      <c r="N1205" s="530" t="s">
        <v>210</v>
      </c>
      <c r="O1205" s="633">
        <f t="shared" si="915"/>
        <v>414141.41414141416</v>
      </c>
      <c r="P1205" s="530" t="s">
        <v>99</v>
      </c>
      <c r="Q1205" s="604"/>
      <c r="R1205" s="609"/>
      <c r="S1205" s="894" t="s">
        <v>558</v>
      </c>
      <c r="T1205" s="623">
        <v>5</v>
      </c>
      <c r="U1205" s="634">
        <f t="shared" si="916"/>
        <v>4</v>
      </c>
      <c r="V1205" s="611">
        <f t="shared" si="917"/>
        <v>82828.282828282827</v>
      </c>
      <c r="W1205" s="611">
        <f t="shared" si="918"/>
        <v>331313.13131313131</v>
      </c>
      <c r="X1205" s="611">
        <f t="shared" si="919"/>
        <v>82828.282828282856</v>
      </c>
      <c r="Y1205" s="610">
        <f t="shared" si="920"/>
        <v>5</v>
      </c>
      <c r="Z1205" s="611">
        <f t="shared" si="921"/>
        <v>82828.282828282827</v>
      </c>
      <c r="AA1205" s="611">
        <f t="shared" si="922"/>
        <v>414141.4141414141</v>
      </c>
      <c r="AB1205" s="611">
        <f t="shared" si="923"/>
        <v>0</v>
      </c>
      <c r="AC1205" s="5" t="b">
        <f t="shared" si="924"/>
        <v>1</v>
      </c>
    </row>
    <row r="1206" spans="1:29" ht="15" customHeight="1">
      <c r="A1206" s="612" t="s">
        <v>526</v>
      </c>
      <c r="B1206" s="804">
        <v>484</v>
      </c>
      <c r="C1206" s="622" t="s">
        <v>531</v>
      </c>
      <c r="D1206" s="601" t="s">
        <v>434</v>
      </c>
      <c r="E1206" s="530" t="s">
        <v>2087</v>
      </c>
      <c r="F1206" s="624" t="s">
        <v>226</v>
      </c>
      <c r="G1206" s="624" t="s">
        <v>546</v>
      </c>
      <c r="H1206" s="624" t="s">
        <v>550</v>
      </c>
      <c r="I1206" s="630" t="s">
        <v>211</v>
      </c>
      <c r="J1206" s="625">
        <v>1</v>
      </c>
      <c r="K1206" s="624" t="s">
        <v>1899</v>
      </c>
      <c r="L1206" s="620">
        <v>414141.41414141416</v>
      </c>
      <c r="M1206" s="624">
        <v>2013</v>
      </c>
      <c r="N1206" s="530" t="s">
        <v>210</v>
      </c>
      <c r="O1206" s="633">
        <f t="shared" si="915"/>
        <v>414141.41414141416</v>
      </c>
      <c r="P1206" s="530" t="s">
        <v>99</v>
      </c>
      <c r="Q1206" s="604"/>
      <c r="R1206" s="609"/>
      <c r="S1206" s="894" t="s">
        <v>558</v>
      </c>
      <c r="T1206" s="623">
        <v>5</v>
      </c>
      <c r="U1206" s="634">
        <f t="shared" si="916"/>
        <v>4</v>
      </c>
      <c r="V1206" s="611">
        <f t="shared" si="917"/>
        <v>82828.282828282827</v>
      </c>
      <c r="W1206" s="611">
        <f t="shared" si="918"/>
        <v>331313.13131313131</v>
      </c>
      <c r="X1206" s="611">
        <f t="shared" si="919"/>
        <v>82828.282828282856</v>
      </c>
      <c r="Y1206" s="610">
        <f t="shared" si="920"/>
        <v>5</v>
      </c>
      <c r="Z1206" s="611">
        <f t="shared" si="921"/>
        <v>82828.282828282827</v>
      </c>
      <c r="AA1206" s="611">
        <f t="shared" si="922"/>
        <v>414141.4141414141</v>
      </c>
      <c r="AB1206" s="611">
        <f t="shared" si="923"/>
        <v>0</v>
      </c>
      <c r="AC1206" s="5" t="b">
        <f t="shared" si="924"/>
        <v>1</v>
      </c>
    </row>
    <row r="1207" spans="1:29" ht="15" customHeight="1">
      <c r="A1207" s="612" t="s">
        <v>526</v>
      </c>
      <c r="B1207" s="804">
        <v>485</v>
      </c>
      <c r="C1207" s="622" t="s">
        <v>531</v>
      </c>
      <c r="D1207" s="601" t="s">
        <v>434</v>
      </c>
      <c r="E1207" s="530" t="s">
        <v>2088</v>
      </c>
      <c r="F1207" s="624" t="s">
        <v>226</v>
      </c>
      <c r="G1207" s="624" t="s">
        <v>546</v>
      </c>
      <c r="H1207" s="624" t="s">
        <v>550</v>
      </c>
      <c r="I1207" s="630" t="s">
        <v>211</v>
      </c>
      <c r="J1207" s="625">
        <v>1</v>
      </c>
      <c r="K1207" s="624" t="s">
        <v>1899</v>
      </c>
      <c r="L1207" s="620">
        <v>414141.41414141416</v>
      </c>
      <c r="M1207" s="624">
        <v>2013</v>
      </c>
      <c r="N1207" s="530" t="s">
        <v>210</v>
      </c>
      <c r="O1207" s="633">
        <f t="shared" si="915"/>
        <v>414141.41414141416</v>
      </c>
      <c r="P1207" s="530" t="s">
        <v>99</v>
      </c>
      <c r="Q1207" s="604"/>
      <c r="R1207" s="609"/>
      <c r="S1207" s="894" t="s">
        <v>558</v>
      </c>
      <c r="T1207" s="623">
        <v>5</v>
      </c>
      <c r="U1207" s="634">
        <f t="shared" si="916"/>
        <v>4</v>
      </c>
      <c r="V1207" s="611">
        <f t="shared" si="917"/>
        <v>82828.282828282827</v>
      </c>
      <c r="W1207" s="611">
        <f t="shared" si="918"/>
        <v>331313.13131313131</v>
      </c>
      <c r="X1207" s="611">
        <f t="shared" si="919"/>
        <v>82828.282828282856</v>
      </c>
      <c r="Y1207" s="610">
        <f t="shared" si="920"/>
        <v>5</v>
      </c>
      <c r="Z1207" s="611">
        <f t="shared" si="921"/>
        <v>82828.282828282827</v>
      </c>
      <c r="AA1207" s="611">
        <f t="shared" si="922"/>
        <v>414141.4141414141</v>
      </c>
      <c r="AB1207" s="611">
        <f t="shared" si="923"/>
        <v>0</v>
      </c>
      <c r="AC1207" s="5" t="b">
        <f t="shared" si="924"/>
        <v>1</v>
      </c>
    </row>
    <row r="1208" spans="1:29" ht="15" customHeight="1">
      <c r="A1208" s="612" t="s">
        <v>526</v>
      </c>
      <c r="B1208" s="804">
        <v>486</v>
      </c>
      <c r="C1208" s="622" t="s">
        <v>531</v>
      </c>
      <c r="D1208" s="601" t="s">
        <v>434</v>
      </c>
      <c r="E1208" s="530" t="s">
        <v>2089</v>
      </c>
      <c r="F1208" s="624" t="s">
        <v>226</v>
      </c>
      <c r="G1208" s="624" t="s">
        <v>546</v>
      </c>
      <c r="H1208" s="624" t="s">
        <v>550</v>
      </c>
      <c r="I1208" s="630" t="s">
        <v>211</v>
      </c>
      <c r="J1208" s="625">
        <v>1</v>
      </c>
      <c r="K1208" s="624" t="s">
        <v>1899</v>
      </c>
      <c r="L1208" s="620">
        <v>414141.41414141416</v>
      </c>
      <c r="M1208" s="624">
        <v>2013</v>
      </c>
      <c r="N1208" s="530" t="s">
        <v>210</v>
      </c>
      <c r="O1208" s="633">
        <f t="shared" si="915"/>
        <v>414141.41414141416</v>
      </c>
      <c r="P1208" s="530" t="s">
        <v>99</v>
      </c>
      <c r="Q1208" s="604"/>
      <c r="R1208" s="609"/>
      <c r="S1208" s="894" t="s">
        <v>558</v>
      </c>
      <c r="T1208" s="623">
        <v>5</v>
      </c>
      <c r="U1208" s="634">
        <f t="shared" si="916"/>
        <v>4</v>
      </c>
      <c r="V1208" s="611">
        <f t="shared" si="917"/>
        <v>82828.282828282827</v>
      </c>
      <c r="W1208" s="611">
        <f t="shared" si="918"/>
        <v>331313.13131313131</v>
      </c>
      <c r="X1208" s="611">
        <f t="shared" si="919"/>
        <v>82828.282828282856</v>
      </c>
      <c r="Y1208" s="610">
        <f t="shared" si="920"/>
        <v>5</v>
      </c>
      <c r="Z1208" s="611">
        <f t="shared" si="921"/>
        <v>82828.282828282827</v>
      </c>
      <c r="AA1208" s="611">
        <f t="shared" si="922"/>
        <v>414141.4141414141</v>
      </c>
      <c r="AB1208" s="611">
        <f t="shared" si="923"/>
        <v>0</v>
      </c>
      <c r="AC1208" s="5" t="b">
        <f t="shared" si="924"/>
        <v>1</v>
      </c>
    </row>
    <row r="1209" spans="1:29" ht="15" customHeight="1">
      <c r="A1209" s="612" t="s">
        <v>526</v>
      </c>
      <c r="B1209" s="804">
        <v>487</v>
      </c>
      <c r="C1209" s="622" t="s">
        <v>531</v>
      </c>
      <c r="D1209" s="601" t="s">
        <v>434</v>
      </c>
      <c r="E1209" s="530" t="s">
        <v>2090</v>
      </c>
      <c r="F1209" s="624" t="s">
        <v>226</v>
      </c>
      <c r="G1209" s="624" t="s">
        <v>546</v>
      </c>
      <c r="H1209" s="624" t="s">
        <v>550</v>
      </c>
      <c r="I1209" s="630" t="s">
        <v>211</v>
      </c>
      <c r="J1209" s="625">
        <v>1</v>
      </c>
      <c r="K1209" s="624" t="s">
        <v>1899</v>
      </c>
      <c r="L1209" s="620">
        <v>414141.41414141416</v>
      </c>
      <c r="M1209" s="624">
        <v>2013</v>
      </c>
      <c r="N1209" s="530" t="s">
        <v>210</v>
      </c>
      <c r="O1209" s="633">
        <f t="shared" si="915"/>
        <v>414141.41414141416</v>
      </c>
      <c r="P1209" s="530" t="s">
        <v>99</v>
      </c>
      <c r="Q1209" s="604"/>
      <c r="R1209" s="609"/>
      <c r="S1209" s="894" t="s">
        <v>558</v>
      </c>
      <c r="T1209" s="623">
        <v>5</v>
      </c>
      <c r="U1209" s="634">
        <f t="shared" si="916"/>
        <v>4</v>
      </c>
      <c r="V1209" s="611">
        <f t="shared" si="917"/>
        <v>82828.282828282827</v>
      </c>
      <c r="W1209" s="611">
        <f t="shared" si="918"/>
        <v>331313.13131313131</v>
      </c>
      <c r="X1209" s="611">
        <f t="shared" si="919"/>
        <v>82828.282828282856</v>
      </c>
      <c r="Y1209" s="610">
        <f t="shared" si="920"/>
        <v>5</v>
      </c>
      <c r="Z1209" s="611">
        <f t="shared" si="921"/>
        <v>82828.282828282827</v>
      </c>
      <c r="AA1209" s="611">
        <f t="shared" si="922"/>
        <v>414141.4141414141</v>
      </c>
      <c r="AB1209" s="611">
        <f t="shared" si="923"/>
        <v>0</v>
      </c>
      <c r="AC1209" s="5" t="b">
        <f t="shared" si="924"/>
        <v>1</v>
      </c>
    </row>
    <row r="1210" spans="1:29" ht="15" customHeight="1">
      <c r="A1210" s="612" t="s">
        <v>526</v>
      </c>
      <c r="B1210" s="804">
        <v>488</v>
      </c>
      <c r="C1210" s="622" t="s">
        <v>531</v>
      </c>
      <c r="D1210" s="601" t="s">
        <v>434</v>
      </c>
      <c r="E1210" s="530" t="s">
        <v>2091</v>
      </c>
      <c r="F1210" s="624" t="s">
        <v>226</v>
      </c>
      <c r="G1210" s="624" t="s">
        <v>546</v>
      </c>
      <c r="H1210" s="624" t="s">
        <v>550</v>
      </c>
      <c r="I1210" s="630" t="s">
        <v>211</v>
      </c>
      <c r="J1210" s="625">
        <v>1</v>
      </c>
      <c r="K1210" s="624" t="s">
        <v>1899</v>
      </c>
      <c r="L1210" s="620">
        <v>414141.41414141416</v>
      </c>
      <c r="M1210" s="624">
        <v>2013</v>
      </c>
      <c r="N1210" s="530" t="s">
        <v>210</v>
      </c>
      <c r="O1210" s="633">
        <f t="shared" si="915"/>
        <v>414141.41414141416</v>
      </c>
      <c r="P1210" s="530" t="s">
        <v>99</v>
      </c>
      <c r="Q1210" s="604"/>
      <c r="R1210" s="609"/>
      <c r="S1210" s="894" t="s">
        <v>558</v>
      </c>
      <c r="T1210" s="623">
        <v>5</v>
      </c>
      <c r="U1210" s="634">
        <f t="shared" si="916"/>
        <v>4</v>
      </c>
      <c r="V1210" s="611">
        <f t="shared" si="917"/>
        <v>82828.282828282827</v>
      </c>
      <c r="W1210" s="611">
        <f t="shared" si="918"/>
        <v>331313.13131313131</v>
      </c>
      <c r="X1210" s="611">
        <f t="shared" si="919"/>
        <v>82828.282828282856</v>
      </c>
      <c r="Y1210" s="610">
        <f t="shared" si="920"/>
        <v>5</v>
      </c>
      <c r="Z1210" s="611">
        <f t="shared" si="921"/>
        <v>82828.282828282827</v>
      </c>
      <c r="AA1210" s="611">
        <f t="shared" si="922"/>
        <v>414141.4141414141</v>
      </c>
      <c r="AB1210" s="611">
        <f t="shared" si="923"/>
        <v>0</v>
      </c>
      <c r="AC1210" s="5" t="b">
        <f t="shared" si="924"/>
        <v>1</v>
      </c>
    </row>
    <row r="1211" spans="1:29" ht="15" customHeight="1">
      <c r="A1211" s="612" t="s">
        <v>526</v>
      </c>
      <c r="B1211" s="804">
        <v>489</v>
      </c>
      <c r="C1211" s="622" t="s">
        <v>531</v>
      </c>
      <c r="D1211" s="601" t="s">
        <v>434</v>
      </c>
      <c r="E1211" s="530" t="s">
        <v>2092</v>
      </c>
      <c r="F1211" s="624" t="s">
        <v>226</v>
      </c>
      <c r="G1211" s="624" t="s">
        <v>546</v>
      </c>
      <c r="H1211" s="624" t="s">
        <v>550</v>
      </c>
      <c r="I1211" s="630" t="s">
        <v>211</v>
      </c>
      <c r="J1211" s="625">
        <v>1</v>
      </c>
      <c r="K1211" s="624" t="s">
        <v>1899</v>
      </c>
      <c r="L1211" s="620">
        <v>414141.41414141416</v>
      </c>
      <c r="M1211" s="624">
        <v>2013</v>
      </c>
      <c r="N1211" s="530" t="s">
        <v>210</v>
      </c>
      <c r="O1211" s="633">
        <f t="shared" si="915"/>
        <v>414141.41414141416</v>
      </c>
      <c r="P1211" s="530" t="s">
        <v>99</v>
      </c>
      <c r="Q1211" s="604"/>
      <c r="R1211" s="609"/>
      <c r="S1211" s="894" t="s">
        <v>558</v>
      </c>
      <c r="T1211" s="623">
        <v>5</v>
      </c>
      <c r="U1211" s="634">
        <f t="shared" si="916"/>
        <v>4</v>
      </c>
      <c r="V1211" s="611">
        <f t="shared" si="917"/>
        <v>82828.282828282827</v>
      </c>
      <c r="W1211" s="611">
        <f t="shared" si="918"/>
        <v>331313.13131313131</v>
      </c>
      <c r="X1211" s="611">
        <f t="shared" si="919"/>
        <v>82828.282828282856</v>
      </c>
      <c r="Y1211" s="610">
        <f t="shared" si="920"/>
        <v>5</v>
      </c>
      <c r="Z1211" s="611">
        <f t="shared" si="921"/>
        <v>82828.282828282827</v>
      </c>
      <c r="AA1211" s="611">
        <f t="shared" si="922"/>
        <v>414141.4141414141</v>
      </c>
      <c r="AB1211" s="611">
        <f t="shared" si="923"/>
        <v>0</v>
      </c>
      <c r="AC1211" s="5" t="b">
        <f t="shared" si="924"/>
        <v>1</v>
      </c>
    </row>
    <row r="1212" spans="1:29" ht="15" customHeight="1">
      <c r="A1212" s="612" t="s">
        <v>526</v>
      </c>
      <c r="B1212" s="804">
        <v>490</v>
      </c>
      <c r="C1212" s="622" t="s">
        <v>531</v>
      </c>
      <c r="D1212" s="601" t="s">
        <v>434</v>
      </c>
      <c r="E1212" s="530" t="s">
        <v>2093</v>
      </c>
      <c r="F1212" s="624" t="s">
        <v>226</v>
      </c>
      <c r="G1212" s="624" t="s">
        <v>546</v>
      </c>
      <c r="H1212" s="624" t="s">
        <v>550</v>
      </c>
      <c r="I1212" s="630" t="s">
        <v>211</v>
      </c>
      <c r="J1212" s="625">
        <v>1</v>
      </c>
      <c r="K1212" s="624" t="s">
        <v>1899</v>
      </c>
      <c r="L1212" s="620">
        <v>414141.41414141416</v>
      </c>
      <c r="M1212" s="624">
        <v>2013</v>
      </c>
      <c r="N1212" s="530" t="s">
        <v>210</v>
      </c>
      <c r="O1212" s="633">
        <f t="shared" si="915"/>
        <v>414141.41414141416</v>
      </c>
      <c r="P1212" s="530" t="s">
        <v>99</v>
      </c>
      <c r="Q1212" s="604"/>
      <c r="R1212" s="609"/>
      <c r="S1212" s="894" t="s">
        <v>558</v>
      </c>
      <c r="T1212" s="623">
        <v>5</v>
      </c>
      <c r="U1212" s="634">
        <f t="shared" si="916"/>
        <v>4</v>
      </c>
      <c r="V1212" s="611">
        <f t="shared" si="917"/>
        <v>82828.282828282827</v>
      </c>
      <c r="W1212" s="611">
        <f t="shared" si="918"/>
        <v>331313.13131313131</v>
      </c>
      <c r="X1212" s="611">
        <f t="shared" si="919"/>
        <v>82828.282828282856</v>
      </c>
      <c r="Y1212" s="610">
        <f t="shared" si="920"/>
        <v>5</v>
      </c>
      <c r="Z1212" s="611">
        <f t="shared" si="921"/>
        <v>82828.282828282827</v>
      </c>
      <c r="AA1212" s="611">
        <f t="shared" si="922"/>
        <v>414141.4141414141</v>
      </c>
      <c r="AB1212" s="611">
        <f t="shared" si="923"/>
        <v>0</v>
      </c>
      <c r="AC1212" s="5" t="b">
        <f t="shared" si="924"/>
        <v>1</v>
      </c>
    </row>
    <row r="1213" spans="1:29" ht="15" customHeight="1">
      <c r="A1213" s="612" t="s">
        <v>526</v>
      </c>
      <c r="B1213" s="804">
        <v>491</v>
      </c>
      <c r="C1213" s="622" t="s">
        <v>531</v>
      </c>
      <c r="D1213" s="601" t="s">
        <v>434</v>
      </c>
      <c r="E1213" s="530" t="s">
        <v>2094</v>
      </c>
      <c r="F1213" s="624" t="s">
        <v>226</v>
      </c>
      <c r="G1213" s="624" t="s">
        <v>546</v>
      </c>
      <c r="H1213" s="624" t="s">
        <v>550</v>
      </c>
      <c r="I1213" s="630" t="s">
        <v>211</v>
      </c>
      <c r="J1213" s="625">
        <v>1</v>
      </c>
      <c r="K1213" s="624" t="s">
        <v>1899</v>
      </c>
      <c r="L1213" s="620">
        <v>414141.41414141416</v>
      </c>
      <c r="M1213" s="624">
        <v>2013</v>
      </c>
      <c r="N1213" s="530" t="s">
        <v>210</v>
      </c>
      <c r="O1213" s="633">
        <f t="shared" si="915"/>
        <v>414141.41414141416</v>
      </c>
      <c r="P1213" s="530" t="s">
        <v>99</v>
      </c>
      <c r="Q1213" s="604"/>
      <c r="R1213" s="609"/>
      <c r="S1213" s="894" t="s">
        <v>558</v>
      </c>
      <c r="T1213" s="623">
        <v>5</v>
      </c>
      <c r="U1213" s="634">
        <f t="shared" si="916"/>
        <v>4</v>
      </c>
      <c r="V1213" s="611">
        <f t="shared" si="917"/>
        <v>82828.282828282827</v>
      </c>
      <c r="W1213" s="611">
        <f t="shared" si="918"/>
        <v>331313.13131313131</v>
      </c>
      <c r="X1213" s="611">
        <f t="shared" si="919"/>
        <v>82828.282828282856</v>
      </c>
      <c r="Y1213" s="610">
        <f t="shared" si="920"/>
        <v>5</v>
      </c>
      <c r="Z1213" s="611">
        <f t="shared" si="921"/>
        <v>82828.282828282827</v>
      </c>
      <c r="AA1213" s="611">
        <f t="shared" si="922"/>
        <v>414141.4141414141</v>
      </c>
      <c r="AB1213" s="611">
        <f t="shared" si="923"/>
        <v>0</v>
      </c>
      <c r="AC1213" s="5" t="b">
        <f t="shared" si="924"/>
        <v>1</v>
      </c>
    </row>
    <row r="1214" spans="1:29" ht="15" customHeight="1">
      <c r="A1214" s="612" t="s">
        <v>526</v>
      </c>
      <c r="B1214" s="804">
        <v>492</v>
      </c>
      <c r="C1214" s="622" t="s">
        <v>531</v>
      </c>
      <c r="D1214" s="601" t="s">
        <v>434</v>
      </c>
      <c r="E1214" s="530" t="s">
        <v>2095</v>
      </c>
      <c r="F1214" s="624" t="s">
        <v>226</v>
      </c>
      <c r="G1214" s="624" t="s">
        <v>546</v>
      </c>
      <c r="H1214" s="624" t="s">
        <v>550</v>
      </c>
      <c r="I1214" s="630" t="s">
        <v>211</v>
      </c>
      <c r="J1214" s="625">
        <v>1</v>
      </c>
      <c r="K1214" s="624" t="s">
        <v>1899</v>
      </c>
      <c r="L1214" s="620">
        <v>414141.41414141416</v>
      </c>
      <c r="M1214" s="624">
        <v>2013</v>
      </c>
      <c r="N1214" s="530" t="s">
        <v>210</v>
      </c>
      <c r="O1214" s="633">
        <f t="shared" si="915"/>
        <v>414141.41414141416</v>
      </c>
      <c r="P1214" s="530" t="s">
        <v>99</v>
      </c>
      <c r="Q1214" s="604"/>
      <c r="R1214" s="609"/>
      <c r="S1214" s="894" t="s">
        <v>558</v>
      </c>
      <c r="T1214" s="623">
        <v>5</v>
      </c>
      <c r="U1214" s="634">
        <f t="shared" si="916"/>
        <v>4</v>
      </c>
      <c r="V1214" s="611">
        <f t="shared" si="917"/>
        <v>82828.282828282827</v>
      </c>
      <c r="W1214" s="611">
        <f t="shared" si="918"/>
        <v>331313.13131313131</v>
      </c>
      <c r="X1214" s="611">
        <f t="shared" si="919"/>
        <v>82828.282828282856</v>
      </c>
      <c r="Y1214" s="610">
        <f t="shared" si="920"/>
        <v>5</v>
      </c>
      <c r="Z1214" s="611">
        <f t="shared" si="921"/>
        <v>82828.282828282827</v>
      </c>
      <c r="AA1214" s="611">
        <f t="shared" si="922"/>
        <v>414141.4141414141</v>
      </c>
      <c r="AB1214" s="611">
        <f t="shared" si="923"/>
        <v>0</v>
      </c>
      <c r="AC1214" s="5" t="b">
        <f t="shared" si="924"/>
        <v>1</v>
      </c>
    </row>
    <row r="1215" spans="1:29" ht="15" customHeight="1">
      <c r="A1215" s="612" t="s">
        <v>526</v>
      </c>
      <c r="B1215" s="804">
        <v>493</v>
      </c>
      <c r="C1215" s="622" t="s">
        <v>531</v>
      </c>
      <c r="D1215" s="601" t="s">
        <v>434</v>
      </c>
      <c r="E1215" s="530" t="s">
        <v>2096</v>
      </c>
      <c r="F1215" s="624" t="s">
        <v>226</v>
      </c>
      <c r="G1215" s="624" t="s">
        <v>546</v>
      </c>
      <c r="H1215" s="624" t="s">
        <v>550</v>
      </c>
      <c r="I1215" s="630" t="s">
        <v>211</v>
      </c>
      <c r="J1215" s="625">
        <v>1</v>
      </c>
      <c r="K1215" s="624" t="s">
        <v>1899</v>
      </c>
      <c r="L1215" s="620">
        <v>414141.41414141416</v>
      </c>
      <c r="M1215" s="624">
        <v>2013</v>
      </c>
      <c r="N1215" s="530" t="s">
        <v>210</v>
      </c>
      <c r="O1215" s="633">
        <f t="shared" si="915"/>
        <v>414141.41414141416</v>
      </c>
      <c r="P1215" s="530" t="s">
        <v>99</v>
      </c>
      <c r="Q1215" s="604"/>
      <c r="R1215" s="609"/>
      <c r="S1215" s="894" t="s">
        <v>558</v>
      </c>
      <c r="T1215" s="623">
        <v>5</v>
      </c>
      <c r="U1215" s="634">
        <f t="shared" si="916"/>
        <v>4</v>
      </c>
      <c r="V1215" s="611">
        <f t="shared" si="917"/>
        <v>82828.282828282827</v>
      </c>
      <c r="W1215" s="611">
        <f t="shared" si="918"/>
        <v>331313.13131313131</v>
      </c>
      <c r="X1215" s="611">
        <f t="shared" si="919"/>
        <v>82828.282828282856</v>
      </c>
      <c r="Y1215" s="610">
        <f t="shared" si="920"/>
        <v>5</v>
      </c>
      <c r="Z1215" s="611">
        <f t="shared" si="921"/>
        <v>82828.282828282827</v>
      </c>
      <c r="AA1215" s="611">
        <f t="shared" si="922"/>
        <v>414141.4141414141</v>
      </c>
      <c r="AB1215" s="611">
        <f t="shared" si="923"/>
        <v>0</v>
      </c>
      <c r="AC1215" s="5" t="b">
        <f t="shared" si="924"/>
        <v>1</v>
      </c>
    </row>
    <row r="1216" spans="1:29" ht="15" customHeight="1">
      <c r="A1216" s="612" t="s">
        <v>526</v>
      </c>
      <c r="B1216" s="804">
        <v>494</v>
      </c>
      <c r="C1216" s="622" t="s">
        <v>531</v>
      </c>
      <c r="D1216" s="601" t="s">
        <v>434</v>
      </c>
      <c r="E1216" s="530" t="s">
        <v>2097</v>
      </c>
      <c r="F1216" s="624" t="s">
        <v>226</v>
      </c>
      <c r="G1216" s="624" t="s">
        <v>546</v>
      </c>
      <c r="H1216" s="624" t="s">
        <v>550</v>
      </c>
      <c r="I1216" s="630" t="s">
        <v>211</v>
      </c>
      <c r="J1216" s="625">
        <v>1</v>
      </c>
      <c r="K1216" s="624" t="s">
        <v>1899</v>
      </c>
      <c r="L1216" s="620">
        <v>414141.41414141416</v>
      </c>
      <c r="M1216" s="624">
        <v>2013</v>
      </c>
      <c r="N1216" s="530" t="s">
        <v>210</v>
      </c>
      <c r="O1216" s="633">
        <f t="shared" si="915"/>
        <v>414141.41414141416</v>
      </c>
      <c r="P1216" s="530" t="s">
        <v>99</v>
      </c>
      <c r="Q1216" s="604"/>
      <c r="R1216" s="609"/>
      <c r="S1216" s="894" t="s">
        <v>558</v>
      </c>
      <c r="T1216" s="623">
        <v>5</v>
      </c>
      <c r="U1216" s="634">
        <f t="shared" si="916"/>
        <v>4</v>
      </c>
      <c r="V1216" s="611">
        <f t="shared" si="917"/>
        <v>82828.282828282827</v>
      </c>
      <c r="W1216" s="611">
        <f t="shared" si="918"/>
        <v>331313.13131313131</v>
      </c>
      <c r="X1216" s="611">
        <f t="shared" si="919"/>
        <v>82828.282828282856</v>
      </c>
      <c r="Y1216" s="610">
        <f t="shared" si="920"/>
        <v>5</v>
      </c>
      <c r="Z1216" s="611">
        <f t="shared" si="921"/>
        <v>82828.282828282827</v>
      </c>
      <c r="AA1216" s="611">
        <f t="shared" si="922"/>
        <v>414141.4141414141</v>
      </c>
      <c r="AB1216" s="611">
        <f t="shared" si="923"/>
        <v>0</v>
      </c>
      <c r="AC1216" s="5" t="b">
        <f t="shared" si="924"/>
        <v>1</v>
      </c>
    </row>
    <row r="1217" spans="1:29" ht="15" customHeight="1">
      <c r="A1217" s="612" t="s">
        <v>526</v>
      </c>
      <c r="B1217" s="804">
        <v>495</v>
      </c>
      <c r="C1217" s="622" t="s">
        <v>531</v>
      </c>
      <c r="D1217" s="601" t="s">
        <v>434</v>
      </c>
      <c r="E1217" s="530" t="s">
        <v>2098</v>
      </c>
      <c r="F1217" s="624" t="s">
        <v>226</v>
      </c>
      <c r="G1217" s="624" t="s">
        <v>546</v>
      </c>
      <c r="H1217" s="624" t="s">
        <v>550</v>
      </c>
      <c r="I1217" s="630" t="s">
        <v>211</v>
      </c>
      <c r="J1217" s="625">
        <v>1</v>
      </c>
      <c r="K1217" s="624" t="s">
        <v>1899</v>
      </c>
      <c r="L1217" s="620">
        <v>414141.41414141416</v>
      </c>
      <c r="M1217" s="624">
        <v>2013</v>
      </c>
      <c r="N1217" s="530" t="s">
        <v>210</v>
      </c>
      <c r="O1217" s="633">
        <f t="shared" si="915"/>
        <v>414141.41414141416</v>
      </c>
      <c r="P1217" s="530" t="s">
        <v>99</v>
      </c>
      <c r="Q1217" s="604"/>
      <c r="R1217" s="609"/>
      <c r="S1217" s="894" t="s">
        <v>558</v>
      </c>
      <c r="T1217" s="623">
        <v>5</v>
      </c>
      <c r="U1217" s="634">
        <f t="shared" si="916"/>
        <v>4</v>
      </c>
      <c r="V1217" s="611">
        <f t="shared" si="917"/>
        <v>82828.282828282827</v>
      </c>
      <c r="W1217" s="611">
        <f t="shared" si="918"/>
        <v>331313.13131313131</v>
      </c>
      <c r="X1217" s="611">
        <f t="shared" si="919"/>
        <v>82828.282828282856</v>
      </c>
      <c r="Y1217" s="610">
        <f t="shared" si="920"/>
        <v>5</v>
      </c>
      <c r="Z1217" s="611">
        <f t="shared" si="921"/>
        <v>82828.282828282827</v>
      </c>
      <c r="AA1217" s="611">
        <f t="shared" si="922"/>
        <v>414141.4141414141</v>
      </c>
      <c r="AB1217" s="611">
        <f t="shared" si="923"/>
        <v>0</v>
      </c>
      <c r="AC1217" s="5" t="b">
        <f t="shared" si="924"/>
        <v>1</v>
      </c>
    </row>
    <row r="1218" spans="1:29" ht="15" customHeight="1">
      <c r="A1218" s="612" t="s">
        <v>526</v>
      </c>
      <c r="B1218" s="804">
        <v>496</v>
      </c>
      <c r="C1218" s="622" t="s">
        <v>531</v>
      </c>
      <c r="D1218" s="601" t="s">
        <v>434</v>
      </c>
      <c r="E1218" s="530" t="s">
        <v>565</v>
      </c>
      <c r="F1218" s="624" t="s">
        <v>226</v>
      </c>
      <c r="G1218" s="624" t="s">
        <v>546</v>
      </c>
      <c r="H1218" s="624" t="s">
        <v>550</v>
      </c>
      <c r="I1218" s="630" t="s">
        <v>211</v>
      </c>
      <c r="J1218" s="625">
        <v>1</v>
      </c>
      <c r="K1218" s="624" t="s">
        <v>1899</v>
      </c>
      <c r="L1218" s="620">
        <v>414141.41414141416</v>
      </c>
      <c r="M1218" s="624">
        <v>2013</v>
      </c>
      <c r="N1218" s="530" t="s">
        <v>210</v>
      </c>
      <c r="O1218" s="633">
        <f t="shared" si="915"/>
        <v>414141.41414141416</v>
      </c>
      <c r="P1218" s="530" t="s">
        <v>99</v>
      </c>
      <c r="Q1218" s="604"/>
      <c r="R1218" s="609"/>
      <c r="S1218" s="894" t="s">
        <v>558</v>
      </c>
      <c r="T1218" s="623">
        <v>5</v>
      </c>
      <c r="U1218" s="634">
        <f t="shared" si="916"/>
        <v>4</v>
      </c>
      <c r="V1218" s="611">
        <f t="shared" si="917"/>
        <v>82828.282828282827</v>
      </c>
      <c r="W1218" s="611">
        <f t="shared" si="918"/>
        <v>331313.13131313131</v>
      </c>
      <c r="X1218" s="611">
        <f t="shared" si="919"/>
        <v>82828.282828282856</v>
      </c>
      <c r="Y1218" s="610">
        <f t="shared" si="920"/>
        <v>5</v>
      </c>
      <c r="Z1218" s="611">
        <f t="shared" si="921"/>
        <v>82828.282828282827</v>
      </c>
      <c r="AA1218" s="611">
        <f t="shared" si="922"/>
        <v>414141.4141414141</v>
      </c>
      <c r="AB1218" s="611">
        <f t="shared" si="923"/>
        <v>0</v>
      </c>
      <c r="AC1218" s="5" t="b">
        <f t="shared" si="924"/>
        <v>1</v>
      </c>
    </row>
    <row r="1219" spans="1:29" ht="15" customHeight="1">
      <c r="A1219" s="612" t="s">
        <v>526</v>
      </c>
      <c r="B1219" s="804">
        <v>497</v>
      </c>
      <c r="C1219" s="622" t="s">
        <v>531</v>
      </c>
      <c r="D1219" s="601" t="s">
        <v>434</v>
      </c>
      <c r="E1219" s="530" t="s">
        <v>2099</v>
      </c>
      <c r="F1219" s="624" t="s">
        <v>226</v>
      </c>
      <c r="G1219" s="624" t="s">
        <v>546</v>
      </c>
      <c r="H1219" s="624" t="s">
        <v>550</v>
      </c>
      <c r="I1219" s="630" t="s">
        <v>211</v>
      </c>
      <c r="J1219" s="625">
        <v>1</v>
      </c>
      <c r="K1219" s="624" t="s">
        <v>1899</v>
      </c>
      <c r="L1219" s="620">
        <v>414141.41414141416</v>
      </c>
      <c r="M1219" s="624">
        <v>2013</v>
      </c>
      <c r="N1219" s="530" t="s">
        <v>210</v>
      </c>
      <c r="O1219" s="633">
        <f t="shared" si="915"/>
        <v>414141.41414141416</v>
      </c>
      <c r="P1219" s="530" t="s">
        <v>99</v>
      </c>
      <c r="Q1219" s="604"/>
      <c r="R1219" s="609"/>
      <c r="S1219" s="894" t="s">
        <v>558</v>
      </c>
      <c r="T1219" s="623">
        <v>5</v>
      </c>
      <c r="U1219" s="634">
        <f t="shared" si="916"/>
        <v>4</v>
      </c>
      <c r="V1219" s="611">
        <f t="shared" si="917"/>
        <v>82828.282828282827</v>
      </c>
      <c r="W1219" s="611">
        <f t="shared" si="918"/>
        <v>331313.13131313131</v>
      </c>
      <c r="X1219" s="611">
        <f t="shared" si="919"/>
        <v>82828.282828282856</v>
      </c>
      <c r="Y1219" s="610">
        <f t="shared" si="920"/>
        <v>5</v>
      </c>
      <c r="Z1219" s="611">
        <f t="shared" si="921"/>
        <v>82828.282828282827</v>
      </c>
      <c r="AA1219" s="611">
        <f t="shared" si="922"/>
        <v>414141.4141414141</v>
      </c>
      <c r="AB1219" s="611">
        <f t="shared" si="923"/>
        <v>0</v>
      </c>
      <c r="AC1219" s="5" t="b">
        <f t="shared" si="924"/>
        <v>1</v>
      </c>
    </row>
    <row r="1220" spans="1:29" ht="15" customHeight="1">
      <c r="A1220" s="612" t="s">
        <v>526</v>
      </c>
      <c r="B1220" s="804">
        <v>498</v>
      </c>
      <c r="C1220" s="622" t="s">
        <v>531</v>
      </c>
      <c r="D1220" s="601" t="s">
        <v>434</v>
      </c>
      <c r="E1220" s="530" t="s">
        <v>2100</v>
      </c>
      <c r="F1220" s="624" t="s">
        <v>226</v>
      </c>
      <c r="G1220" s="624" t="s">
        <v>546</v>
      </c>
      <c r="H1220" s="624" t="s">
        <v>550</v>
      </c>
      <c r="I1220" s="630" t="s">
        <v>211</v>
      </c>
      <c r="J1220" s="625">
        <v>1</v>
      </c>
      <c r="K1220" s="624" t="s">
        <v>1899</v>
      </c>
      <c r="L1220" s="620">
        <v>414141.41414141416</v>
      </c>
      <c r="M1220" s="624">
        <v>2013</v>
      </c>
      <c r="N1220" s="530" t="s">
        <v>210</v>
      </c>
      <c r="O1220" s="633">
        <f t="shared" si="915"/>
        <v>414141.41414141416</v>
      </c>
      <c r="P1220" s="530" t="s">
        <v>99</v>
      </c>
      <c r="Q1220" s="604"/>
      <c r="R1220" s="609"/>
      <c r="S1220" s="894" t="s">
        <v>558</v>
      </c>
      <c r="T1220" s="623">
        <v>5</v>
      </c>
      <c r="U1220" s="634">
        <f t="shared" si="916"/>
        <v>4</v>
      </c>
      <c r="V1220" s="611">
        <f t="shared" si="917"/>
        <v>82828.282828282827</v>
      </c>
      <c r="W1220" s="611">
        <f t="shared" si="918"/>
        <v>331313.13131313131</v>
      </c>
      <c r="X1220" s="611">
        <f t="shared" si="919"/>
        <v>82828.282828282856</v>
      </c>
      <c r="Y1220" s="610">
        <f t="shared" si="920"/>
        <v>5</v>
      </c>
      <c r="Z1220" s="611">
        <f t="shared" si="921"/>
        <v>82828.282828282827</v>
      </c>
      <c r="AA1220" s="611">
        <f t="shared" si="922"/>
        <v>414141.4141414141</v>
      </c>
      <c r="AB1220" s="611">
        <f t="shared" si="923"/>
        <v>0</v>
      </c>
      <c r="AC1220" s="5" t="b">
        <f t="shared" si="924"/>
        <v>1</v>
      </c>
    </row>
    <row r="1221" spans="1:29" ht="15" customHeight="1">
      <c r="A1221" s="612" t="s">
        <v>526</v>
      </c>
      <c r="B1221" s="804">
        <v>499</v>
      </c>
      <c r="C1221" s="622" t="s">
        <v>531</v>
      </c>
      <c r="D1221" s="601" t="s">
        <v>434</v>
      </c>
      <c r="E1221" s="530" t="s">
        <v>2101</v>
      </c>
      <c r="F1221" s="624" t="s">
        <v>226</v>
      </c>
      <c r="G1221" s="624" t="s">
        <v>546</v>
      </c>
      <c r="H1221" s="624" t="s">
        <v>550</v>
      </c>
      <c r="I1221" s="630" t="s">
        <v>211</v>
      </c>
      <c r="J1221" s="625">
        <v>1</v>
      </c>
      <c r="K1221" s="624" t="s">
        <v>1899</v>
      </c>
      <c r="L1221" s="620">
        <v>414141.41414141416</v>
      </c>
      <c r="M1221" s="624">
        <v>2013</v>
      </c>
      <c r="N1221" s="530" t="s">
        <v>210</v>
      </c>
      <c r="O1221" s="633">
        <f t="shared" si="915"/>
        <v>414141.41414141416</v>
      </c>
      <c r="P1221" s="530" t="s">
        <v>99</v>
      </c>
      <c r="Q1221" s="604"/>
      <c r="R1221" s="609"/>
      <c r="S1221" s="894" t="s">
        <v>558</v>
      </c>
      <c r="T1221" s="623">
        <v>5</v>
      </c>
      <c r="U1221" s="634">
        <f t="shared" si="916"/>
        <v>4</v>
      </c>
      <c r="V1221" s="611">
        <f t="shared" si="917"/>
        <v>82828.282828282827</v>
      </c>
      <c r="W1221" s="611">
        <f t="shared" si="918"/>
        <v>331313.13131313131</v>
      </c>
      <c r="X1221" s="611">
        <f t="shared" si="919"/>
        <v>82828.282828282856</v>
      </c>
      <c r="Y1221" s="610">
        <f t="shared" si="920"/>
        <v>5</v>
      </c>
      <c r="Z1221" s="611">
        <f t="shared" si="921"/>
        <v>82828.282828282827</v>
      </c>
      <c r="AA1221" s="611">
        <f t="shared" si="922"/>
        <v>414141.4141414141</v>
      </c>
      <c r="AB1221" s="611">
        <f t="shared" si="923"/>
        <v>0</v>
      </c>
      <c r="AC1221" s="5" t="b">
        <f t="shared" si="924"/>
        <v>1</v>
      </c>
    </row>
    <row r="1222" spans="1:29" ht="15" customHeight="1">
      <c r="A1222" s="612" t="s">
        <v>526</v>
      </c>
      <c r="B1222" s="804">
        <v>500</v>
      </c>
      <c r="C1222" s="622" t="s">
        <v>531</v>
      </c>
      <c r="D1222" s="601" t="s">
        <v>434</v>
      </c>
      <c r="E1222" s="530" t="s">
        <v>2102</v>
      </c>
      <c r="F1222" s="624" t="s">
        <v>226</v>
      </c>
      <c r="G1222" s="624" t="s">
        <v>546</v>
      </c>
      <c r="H1222" s="624" t="s">
        <v>550</v>
      </c>
      <c r="I1222" s="630" t="s">
        <v>211</v>
      </c>
      <c r="J1222" s="625">
        <v>1</v>
      </c>
      <c r="K1222" s="624" t="s">
        <v>1899</v>
      </c>
      <c r="L1222" s="620">
        <v>414141.41414141416</v>
      </c>
      <c r="M1222" s="624">
        <v>2013</v>
      </c>
      <c r="N1222" s="530" t="s">
        <v>210</v>
      </c>
      <c r="O1222" s="633">
        <f t="shared" si="915"/>
        <v>414141.41414141416</v>
      </c>
      <c r="P1222" s="530" t="s">
        <v>99</v>
      </c>
      <c r="Q1222" s="604"/>
      <c r="R1222" s="609"/>
      <c r="S1222" s="894" t="s">
        <v>558</v>
      </c>
      <c r="T1222" s="623">
        <v>5</v>
      </c>
      <c r="U1222" s="634">
        <f t="shared" si="916"/>
        <v>4</v>
      </c>
      <c r="V1222" s="611">
        <f t="shared" si="917"/>
        <v>82828.282828282827</v>
      </c>
      <c r="W1222" s="611">
        <f t="shared" si="918"/>
        <v>331313.13131313131</v>
      </c>
      <c r="X1222" s="611">
        <f t="shared" si="919"/>
        <v>82828.282828282856</v>
      </c>
      <c r="Y1222" s="610">
        <f t="shared" si="920"/>
        <v>5</v>
      </c>
      <c r="Z1222" s="611">
        <f t="shared" si="921"/>
        <v>82828.282828282827</v>
      </c>
      <c r="AA1222" s="611">
        <f t="shared" si="922"/>
        <v>414141.4141414141</v>
      </c>
      <c r="AB1222" s="611">
        <f t="shared" si="923"/>
        <v>0</v>
      </c>
      <c r="AC1222" s="5" t="b">
        <f t="shared" si="924"/>
        <v>1</v>
      </c>
    </row>
    <row r="1223" spans="1:29" ht="15" customHeight="1">
      <c r="A1223" s="612" t="s">
        <v>526</v>
      </c>
      <c r="B1223" s="804">
        <v>501</v>
      </c>
      <c r="C1223" s="622" t="s">
        <v>531</v>
      </c>
      <c r="D1223" s="601" t="s">
        <v>434</v>
      </c>
      <c r="E1223" s="530" t="s">
        <v>2103</v>
      </c>
      <c r="F1223" s="624" t="s">
        <v>226</v>
      </c>
      <c r="G1223" s="624" t="s">
        <v>546</v>
      </c>
      <c r="H1223" s="624" t="s">
        <v>550</v>
      </c>
      <c r="I1223" s="630" t="s">
        <v>211</v>
      </c>
      <c r="J1223" s="625">
        <v>1</v>
      </c>
      <c r="K1223" s="624" t="s">
        <v>1899</v>
      </c>
      <c r="L1223" s="620">
        <v>414141.41414141416</v>
      </c>
      <c r="M1223" s="624">
        <v>2013</v>
      </c>
      <c r="N1223" s="530" t="s">
        <v>210</v>
      </c>
      <c r="O1223" s="633">
        <f t="shared" si="915"/>
        <v>414141.41414141416</v>
      </c>
      <c r="P1223" s="530" t="s">
        <v>99</v>
      </c>
      <c r="Q1223" s="604"/>
      <c r="R1223" s="609"/>
      <c r="S1223" s="894" t="s">
        <v>558</v>
      </c>
      <c r="T1223" s="623">
        <v>5</v>
      </c>
      <c r="U1223" s="634">
        <f t="shared" si="916"/>
        <v>4</v>
      </c>
      <c r="V1223" s="611">
        <f t="shared" si="917"/>
        <v>82828.282828282827</v>
      </c>
      <c r="W1223" s="611">
        <f t="shared" si="918"/>
        <v>331313.13131313131</v>
      </c>
      <c r="X1223" s="611">
        <f t="shared" si="919"/>
        <v>82828.282828282856</v>
      </c>
      <c r="Y1223" s="610">
        <f t="shared" si="920"/>
        <v>5</v>
      </c>
      <c r="Z1223" s="611">
        <f t="shared" si="921"/>
        <v>82828.282828282827</v>
      </c>
      <c r="AA1223" s="611">
        <f t="shared" si="922"/>
        <v>414141.4141414141</v>
      </c>
      <c r="AB1223" s="611">
        <f t="shared" si="923"/>
        <v>0</v>
      </c>
      <c r="AC1223" s="5" t="b">
        <f t="shared" si="924"/>
        <v>1</v>
      </c>
    </row>
    <row r="1224" spans="1:29" ht="15" customHeight="1">
      <c r="A1224" s="612" t="s">
        <v>526</v>
      </c>
      <c r="B1224" s="804">
        <v>502</v>
      </c>
      <c r="C1224" s="622" t="s">
        <v>531</v>
      </c>
      <c r="D1224" s="601" t="s">
        <v>434</v>
      </c>
      <c r="E1224" s="530" t="s">
        <v>2104</v>
      </c>
      <c r="F1224" s="624" t="s">
        <v>226</v>
      </c>
      <c r="G1224" s="624" t="s">
        <v>546</v>
      </c>
      <c r="H1224" s="624" t="s">
        <v>550</v>
      </c>
      <c r="I1224" s="630" t="s">
        <v>211</v>
      </c>
      <c r="J1224" s="625">
        <v>1</v>
      </c>
      <c r="K1224" s="624" t="s">
        <v>1899</v>
      </c>
      <c r="L1224" s="620">
        <v>414141.41414141416</v>
      </c>
      <c r="M1224" s="624">
        <v>2013</v>
      </c>
      <c r="N1224" s="530" t="s">
        <v>210</v>
      </c>
      <c r="O1224" s="633">
        <f t="shared" si="915"/>
        <v>414141.41414141416</v>
      </c>
      <c r="P1224" s="530" t="s">
        <v>99</v>
      </c>
      <c r="Q1224" s="604"/>
      <c r="R1224" s="609"/>
      <c r="S1224" s="894" t="s">
        <v>558</v>
      </c>
      <c r="T1224" s="623">
        <v>5</v>
      </c>
      <c r="U1224" s="634">
        <f t="shared" si="916"/>
        <v>4</v>
      </c>
      <c r="V1224" s="611">
        <f t="shared" si="917"/>
        <v>82828.282828282827</v>
      </c>
      <c r="W1224" s="611">
        <f t="shared" si="918"/>
        <v>331313.13131313131</v>
      </c>
      <c r="X1224" s="611">
        <f t="shared" si="919"/>
        <v>82828.282828282856</v>
      </c>
      <c r="Y1224" s="610">
        <f t="shared" si="920"/>
        <v>5</v>
      </c>
      <c r="Z1224" s="611">
        <f t="shared" si="921"/>
        <v>82828.282828282827</v>
      </c>
      <c r="AA1224" s="611">
        <f t="shared" si="922"/>
        <v>414141.4141414141</v>
      </c>
      <c r="AB1224" s="611">
        <f t="shared" si="923"/>
        <v>0</v>
      </c>
      <c r="AC1224" s="5" t="b">
        <f t="shared" si="924"/>
        <v>1</v>
      </c>
    </row>
    <row r="1225" spans="1:29" ht="15" customHeight="1">
      <c r="A1225" s="612" t="s">
        <v>526</v>
      </c>
      <c r="B1225" s="804">
        <v>503</v>
      </c>
      <c r="C1225" s="622" t="s">
        <v>531</v>
      </c>
      <c r="D1225" s="601" t="s">
        <v>434</v>
      </c>
      <c r="E1225" s="530" t="s">
        <v>2105</v>
      </c>
      <c r="F1225" s="624" t="s">
        <v>226</v>
      </c>
      <c r="G1225" s="624" t="s">
        <v>546</v>
      </c>
      <c r="H1225" s="624" t="s">
        <v>550</v>
      </c>
      <c r="I1225" s="630" t="s">
        <v>211</v>
      </c>
      <c r="J1225" s="625">
        <v>1</v>
      </c>
      <c r="K1225" s="624" t="s">
        <v>1899</v>
      </c>
      <c r="L1225" s="620">
        <v>414141.41414141416</v>
      </c>
      <c r="M1225" s="624">
        <v>2013</v>
      </c>
      <c r="N1225" s="530" t="s">
        <v>210</v>
      </c>
      <c r="O1225" s="633">
        <f t="shared" si="915"/>
        <v>414141.41414141416</v>
      </c>
      <c r="P1225" s="530" t="s">
        <v>99</v>
      </c>
      <c r="Q1225" s="604"/>
      <c r="R1225" s="609"/>
      <c r="S1225" s="894" t="s">
        <v>558</v>
      </c>
      <c r="T1225" s="623">
        <v>5</v>
      </c>
      <c r="U1225" s="634">
        <f t="shared" si="916"/>
        <v>4</v>
      </c>
      <c r="V1225" s="611">
        <f t="shared" si="917"/>
        <v>82828.282828282827</v>
      </c>
      <c r="W1225" s="611">
        <f t="shared" si="918"/>
        <v>331313.13131313131</v>
      </c>
      <c r="X1225" s="611">
        <f t="shared" si="919"/>
        <v>82828.282828282856</v>
      </c>
      <c r="Y1225" s="610">
        <f t="shared" si="920"/>
        <v>5</v>
      </c>
      <c r="Z1225" s="611">
        <f t="shared" si="921"/>
        <v>82828.282828282827</v>
      </c>
      <c r="AA1225" s="611">
        <f t="shared" si="922"/>
        <v>414141.4141414141</v>
      </c>
      <c r="AB1225" s="611">
        <f t="shared" si="923"/>
        <v>0</v>
      </c>
      <c r="AC1225" s="5" t="b">
        <f t="shared" si="924"/>
        <v>1</v>
      </c>
    </row>
    <row r="1226" spans="1:29" ht="15" customHeight="1">
      <c r="A1226" s="612" t="s">
        <v>526</v>
      </c>
      <c r="B1226" s="804">
        <v>504</v>
      </c>
      <c r="C1226" s="622" t="s">
        <v>531</v>
      </c>
      <c r="D1226" s="601" t="s">
        <v>434</v>
      </c>
      <c r="E1226" s="530" t="s">
        <v>2106</v>
      </c>
      <c r="F1226" s="624" t="s">
        <v>226</v>
      </c>
      <c r="G1226" s="624" t="s">
        <v>546</v>
      </c>
      <c r="H1226" s="624" t="s">
        <v>550</v>
      </c>
      <c r="I1226" s="630" t="s">
        <v>211</v>
      </c>
      <c r="J1226" s="625">
        <v>1</v>
      </c>
      <c r="K1226" s="624" t="s">
        <v>1899</v>
      </c>
      <c r="L1226" s="620">
        <v>414141.41414141416</v>
      </c>
      <c r="M1226" s="624">
        <v>2013</v>
      </c>
      <c r="N1226" s="530" t="s">
        <v>210</v>
      </c>
      <c r="O1226" s="633">
        <f t="shared" si="915"/>
        <v>414141.41414141416</v>
      </c>
      <c r="P1226" s="530" t="s">
        <v>99</v>
      </c>
      <c r="Q1226" s="604"/>
      <c r="R1226" s="609"/>
      <c r="S1226" s="894" t="s">
        <v>558</v>
      </c>
      <c r="T1226" s="623">
        <v>5</v>
      </c>
      <c r="U1226" s="634">
        <f t="shared" si="916"/>
        <v>4</v>
      </c>
      <c r="V1226" s="611">
        <f t="shared" si="917"/>
        <v>82828.282828282827</v>
      </c>
      <c r="W1226" s="611">
        <f t="shared" si="918"/>
        <v>331313.13131313131</v>
      </c>
      <c r="X1226" s="611">
        <f t="shared" si="919"/>
        <v>82828.282828282856</v>
      </c>
      <c r="Y1226" s="610">
        <f t="shared" si="920"/>
        <v>5</v>
      </c>
      <c r="Z1226" s="611">
        <f t="shared" si="921"/>
        <v>82828.282828282827</v>
      </c>
      <c r="AA1226" s="611">
        <f t="shared" si="922"/>
        <v>414141.4141414141</v>
      </c>
      <c r="AB1226" s="611">
        <f t="shared" si="923"/>
        <v>0</v>
      </c>
      <c r="AC1226" s="5" t="b">
        <f t="shared" si="924"/>
        <v>1</v>
      </c>
    </row>
    <row r="1227" spans="1:29" ht="15" customHeight="1">
      <c r="A1227" s="612" t="s">
        <v>526</v>
      </c>
      <c r="B1227" s="804">
        <v>505</v>
      </c>
      <c r="C1227" s="622" t="s">
        <v>531</v>
      </c>
      <c r="D1227" s="601" t="s">
        <v>434</v>
      </c>
      <c r="E1227" s="530" t="s">
        <v>535</v>
      </c>
      <c r="F1227" s="624" t="s">
        <v>226</v>
      </c>
      <c r="G1227" s="624" t="s">
        <v>546</v>
      </c>
      <c r="H1227" s="624" t="s">
        <v>550</v>
      </c>
      <c r="I1227" s="630" t="s">
        <v>211</v>
      </c>
      <c r="J1227" s="625">
        <v>1</v>
      </c>
      <c r="K1227" s="624" t="s">
        <v>1899</v>
      </c>
      <c r="L1227" s="620">
        <v>414141.41414141416</v>
      </c>
      <c r="M1227" s="624">
        <v>2013</v>
      </c>
      <c r="N1227" s="530" t="s">
        <v>210</v>
      </c>
      <c r="O1227" s="633">
        <f t="shared" si="915"/>
        <v>414141.41414141416</v>
      </c>
      <c r="P1227" s="530" t="s">
        <v>99</v>
      </c>
      <c r="Q1227" s="604"/>
      <c r="R1227" s="609"/>
      <c r="S1227" s="894" t="s">
        <v>558</v>
      </c>
      <c r="T1227" s="623">
        <v>5</v>
      </c>
      <c r="U1227" s="634">
        <f t="shared" si="916"/>
        <v>4</v>
      </c>
      <c r="V1227" s="611">
        <f t="shared" si="917"/>
        <v>82828.282828282827</v>
      </c>
      <c r="W1227" s="611">
        <f t="shared" si="918"/>
        <v>331313.13131313131</v>
      </c>
      <c r="X1227" s="611">
        <f t="shared" si="919"/>
        <v>82828.282828282856</v>
      </c>
      <c r="Y1227" s="610">
        <f t="shared" si="920"/>
        <v>5</v>
      </c>
      <c r="Z1227" s="611">
        <f t="shared" si="921"/>
        <v>82828.282828282827</v>
      </c>
      <c r="AA1227" s="611">
        <f t="shared" si="922"/>
        <v>414141.4141414141</v>
      </c>
      <c r="AB1227" s="611">
        <f t="shared" si="923"/>
        <v>0</v>
      </c>
      <c r="AC1227" s="5" t="b">
        <f t="shared" si="924"/>
        <v>1</v>
      </c>
    </row>
    <row r="1228" spans="1:29" ht="15" customHeight="1">
      <c r="A1228" s="612" t="s">
        <v>526</v>
      </c>
      <c r="B1228" s="804">
        <v>506</v>
      </c>
      <c r="C1228" s="622" t="s">
        <v>470</v>
      </c>
      <c r="D1228" s="630" t="s">
        <v>459</v>
      </c>
      <c r="E1228" s="530" t="s">
        <v>332</v>
      </c>
      <c r="F1228" s="630" t="s">
        <v>398</v>
      </c>
      <c r="G1228" s="624" t="s">
        <v>547</v>
      </c>
      <c r="H1228" s="624" t="s">
        <v>551</v>
      </c>
      <c r="I1228" s="630" t="s">
        <v>252</v>
      </c>
      <c r="J1228" s="625">
        <v>1</v>
      </c>
      <c r="K1228" s="624" t="s">
        <v>1893</v>
      </c>
      <c r="L1228" s="620">
        <v>7000000</v>
      </c>
      <c r="M1228" s="624">
        <v>2013</v>
      </c>
      <c r="N1228" s="530" t="s">
        <v>210</v>
      </c>
      <c r="O1228" s="633">
        <f t="shared" si="625"/>
        <v>7000000</v>
      </c>
      <c r="P1228" s="530" t="s">
        <v>99</v>
      </c>
      <c r="Q1228" s="604"/>
      <c r="R1228" s="609"/>
      <c r="S1228" s="622" t="s">
        <v>559</v>
      </c>
      <c r="T1228" s="623">
        <v>5</v>
      </c>
      <c r="U1228" s="634">
        <f t="shared" si="801"/>
        <v>4</v>
      </c>
      <c r="V1228" s="611">
        <f t="shared" si="579"/>
        <v>1400000</v>
      </c>
      <c r="W1228" s="611">
        <f t="shared" si="580"/>
        <v>5600000</v>
      </c>
      <c r="X1228" s="611">
        <f t="shared" si="581"/>
        <v>1400000</v>
      </c>
      <c r="Y1228" s="610">
        <f t="shared" si="802"/>
        <v>5</v>
      </c>
      <c r="Z1228" s="611">
        <f t="shared" si="643"/>
        <v>1400000</v>
      </c>
      <c r="AA1228" s="611">
        <f t="shared" si="583"/>
        <v>7000000</v>
      </c>
      <c r="AB1228" s="611">
        <f t="shared" si="584"/>
        <v>0</v>
      </c>
      <c r="AC1228" s="5" t="b">
        <f t="shared" si="823"/>
        <v>1</v>
      </c>
    </row>
    <row r="1229" spans="1:29" ht="15" customHeight="1">
      <c r="A1229" s="612" t="s">
        <v>526</v>
      </c>
      <c r="B1229" s="804">
        <v>507</v>
      </c>
      <c r="C1229" s="622" t="s">
        <v>470</v>
      </c>
      <c r="D1229" s="630" t="s">
        <v>459</v>
      </c>
      <c r="E1229" s="530" t="s">
        <v>338</v>
      </c>
      <c r="F1229" s="630" t="s">
        <v>398</v>
      </c>
      <c r="G1229" s="624" t="s">
        <v>547</v>
      </c>
      <c r="H1229" s="624" t="s">
        <v>551</v>
      </c>
      <c r="I1229" s="630" t="s">
        <v>252</v>
      </c>
      <c r="J1229" s="625">
        <v>1</v>
      </c>
      <c r="K1229" s="624" t="s">
        <v>1893</v>
      </c>
      <c r="L1229" s="620">
        <v>7000000</v>
      </c>
      <c r="M1229" s="624">
        <v>2013</v>
      </c>
      <c r="N1229" s="530" t="s">
        <v>210</v>
      </c>
      <c r="O1229" s="633">
        <f t="shared" ref="O1229:O1236" si="925">J1229*L1229</f>
        <v>7000000</v>
      </c>
      <c r="P1229" s="530" t="s">
        <v>99</v>
      </c>
      <c r="Q1229" s="604"/>
      <c r="R1229" s="609"/>
      <c r="S1229" s="622" t="s">
        <v>559</v>
      </c>
      <c r="T1229" s="623">
        <v>5</v>
      </c>
      <c r="U1229" s="634">
        <f t="shared" ref="U1229:U1236" si="926">2016-M1229+1</f>
        <v>4</v>
      </c>
      <c r="V1229" s="611">
        <f t="shared" ref="V1229:V1236" si="927">O1229/T1229</f>
        <v>1400000</v>
      </c>
      <c r="W1229" s="611">
        <f t="shared" ref="W1229:W1236" si="928">U1229*V1229</f>
        <v>5600000</v>
      </c>
      <c r="X1229" s="611">
        <f t="shared" ref="X1229:X1236" si="929">O1229-W1229</f>
        <v>1400000</v>
      </c>
      <c r="Y1229" s="610">
        <f t="shared" ref="Y1229:Y1236" si="930">2017-M1229+1</f>
        <v>5</v>
      </c>
      <c r="Z1229" s="611">
        <f t="shared" ref="Z1229:Z1236" si="931">O1229/T1229</f>
        <v>1400000</v>
      </c>
      <c r="AA1229" s="611">
        <f t="shared" ref="AA1229:AA1236" si="932">Y1229*Z1229</f>
        <v>7000000</v>
      </c>
      <c r="AB1229" s="611">
        <f t="shared" ref="AB1229:AB1236" si="933">O1229-AA1229</f>
        <v>0</v>
      </c>
      <c r="AC1229" s="5" t="b">
        <f t="shared" ref="AC1229:AC1236" si="934">AA1229+AB1229=O1229</f>
        <v>1</v>
      </c>
    </row>
    <row r="1230" spans="1:29" ht="15" customHeight="1">
      <c r="A1230" s="612" t="s">
        <v>526</v>
      </c>
      <c r="B1230" s="804">
        <v>508</v>
      </c>
      <c r="C1230" s="622" t="s">
        <v>470</v>
      </c>
      <c r="D1230" s="630" t="s">
        <v>459</v>
      </c>
      <c r="E1230" s="530" t="s">
        <v>355</v>
      </c>
      <c r="F1230" s="630" t="s">
        <v>398</v>
      </c>
      <c r="G1230" s="624" t="s">
        <v>547</v>
      </c>
      <c r="H1230" s="624" t="s">
        <v>551</v>
      </c>
      <c r="I1230" s="630" t="s">
        <v>252</v>
      </c>
      <c r="J1230" s="625">
        <v>1</v>
      </c>
      <c r="K1230" s="624" t="s">
        <v>1893</v>
      </c>
      <c r="L1230" s="620">
        <v>7000000</v>
      </c>
      <c r="M1230" s="624">
        <v>2013</v>
      </c>
      <c r="N1230" s="530" t="s">
        <v>210</v>
      </c>
      <c r="O1230" s="633">
        <f t="shared" si="925"/>
        <v>7000000</v>
      </c>
      <c r="P1230" s="530" t="s">
        <v>99</v>
      </c>
      <c r="Q1230" s="604"/>
      <c r="R1230" s="609"/>
      <c r="S1230" s="622" t="s">
        <v>559</v>
      </c>
      <c r="T1230" s="623">
        <v>5</v>
      </c>
      <c r="U1230" s="634">
        <f t="shared" si="926"/>
        <v>4</v>
      </c>
      <c r="V1230" s="611">
        <f t="shared" si="927"/>
        <v>1400000</v>
      </c>
      <c r="W1230" s="611">
        <f t="shared" si="928"/>
        <v>5600000</v>
      </c>
      <c r="X1230" s="611">
        <f t="shared" si="929"/>
        <v>1400000</v>
      </c>
      <c r="Y1230" s="610">
        <f t="shared" si="930"/>
        <v>5</v>
      </c>
      <c r="Z1230" s="611">
        <f t="shared" si="931"/>
        <v>1400000</v>
      </c>
      <c r="AA1230" s="611">
        <f t="shared" si="932"/>
        <v>7000000</v>
      </c>
      <c r="AB1230" s="611">
        <f t="shared" si="933"/>
        <v>0</v>
      </c>
      <c r="AC1230" s="5" t="b">
        <f t="shared" si="934"/>
        <v>1</v>
      </c>
    </row>
    <row r="1231" spans="1:29" ht="15" customHeight="1">
      <c r="A1231" s="612" t="s">
        <v>526</v>
      </c>
      <c r="B1231" s="804">
        <v>509</v>
      </c>
      <c r="C1231" s="622" t="s">
        <v>470</v>
      </c>
      <c r="D1231" s="630" t="s">
        <v>459</v>
      </c>
      <c r="E1231" s="530" t="s">
        <v>346</v>
      </c>
      <c r="F1231" s="630" t="s">
        <v>398</v>
      </c>
      <c r="G1231" s="624" t="s">
        <v>547</v>
      </c>
      <c r="H1231" s="624" t="s">
        <v>551</v>
      </c>
      <c r="I1231" s="630" t="s">
        <v>252</v>
      </c>
      <c r="J1231" s="625">
        <v>1</v>
      </c>
      <c r="K1231" s="624" t="s">
        <v>1893</v>
      </c>
      <c r="L1231" s="620">
        <v>7000000</v>
      </c>
      <c r="M1231" s="624">
        <v>2013</v>
      </c>
      <c r="N1231" s="530" t="s">
        <v>210</v>
      </c>
      <c r="O1231" s="633">
        <f t="shared" si="925"/>
        <v>7000000</v>
      </c>
      <c r="P1231" s="530" t="s">
        <v>99</v>
      </c>
      <c r="Q1231" s="604"/>
      <c r="R1231" s="609"/>
      <c r="S1231" s="622" t="s">
        <v>559</v>
      </c>
      <c r="T1231" s="623">
        <v>5</v>
      </c>
      <c r="U1231" s="634">
        <f t="shared" si="926"/>
        <v>4</v>
      </c>
      <c r="V1231" s="611">
        <f t="shared" si="927"/>
        <v>1400000</v>
      </c>
      <c r="W1231" s="611">
        <f t="shared" si="928"/>
        <v>5600000</v>
      </c>
      <c r="X1231" s="611">
        <f t="shared" si="929"/>
        <v>1400000</v>
      </c>
      <c r="Y1231" s="610">
        <f t="shared" si="930"/>
        <v>5</v>
      </c>
      <c r="Z1231" s="611">
        <f t="shared" si="931"/>
        <v>1400000</v>
      </c>
      <c r="AA1231" s="611">
        <f t="shared" si="932"/>
        <v>7000000</v>
      </c>
      <c r="AB1231" s="611">
        <f t="shared" si="933"/>
        <v>0</v>
      </c>
      <c r="AC1231" s="5" t="b">
        <f t="shared" si="934"/>
        <v>1</v>
      </c>
    </row>
    <row r="1232" spans="1:29" ht="15" customHeight="1">
      <c r="A1232" s="612" t="s">
        <v>526</v>
      </c>
      <c r="B1232" s="804">
        <v>510</v>
      </c>
      <c r="C1232" s="622" t="s">
        <v>470</v>
      </c>
      <c r="D1232" s="630" t="s">
        <v>459</v>
      </c>
      <c r="E1232" s="530" t="s">
        <v>348</v>
      </c>
      <c r="F1232" s="630" t="s">
        <v>398</v>
      </c>
      <c r="G1232" s="624" t="s">
        <v>547</v>
      </c>
      <c r="H1232" s="624" t="s">
        <v>551</v>
      </c>
      <c r="I1232" s="630" t="s">
        <v>252</v>
      </c>
      <c r="J1232" s="625">
        <v>1</v>
      </c>
      <c r="K1232" s="624" t="s">
        <v>1893</v>
      </c>
      <c r="L1232" s="620">
        <v>7000000</v>
      </c>
      <c r="M1232" s="624">
        <v>2013</v>
      </c>
      <c r="N1232" s="530" t="s">
        <v>210</v>
      </c>
      <c r="O1232" s="633">
        <f t="shared" si="925"/>
        <v>7000000</v>
      </c>
      <c r="P1232" s="530" t="s">
        <v>99</v>
      </c>
      <c r="Q1232" s="604"/>
      <c r="R1232" s="609"/>
      <c r="S1232" s="622" t="s">
        <v>559</v>
      </c>
      <c r="T1232" s="623">
        <v>5</v>
      </c>
      <c r="U1232" s="634">
        <f t="shared" si="926"/>
        <v>4</v>
      </c>
      <c r="V1232" s="611">
        <f t="shared" si="927"/>
        <v>1400000</v>
      </c>
      <c r="W1232" s="611">
        <f t="shared" si="928"/>
        <v>5600000</v>
      </c>
      <c r="X1232" s="611">
        <f t="shared" si="929"/>
        <v>1400000</v>
      </c>
      <c r="Y1232" s="610">
        <f t="shared" si="930"/>
        <v>5</v>
      </c>
      <c r="Z1232" s="611">
        <f t="shared" si="931"/>
        <v>1400000</v>
      </c>
      <c r="AA1232" s="611">
        <f t="shared" si="932"/>
        <v>7000000</v>
      </c>
      <c r="AB1232" s="611">
        <f t="shared" si="933"/>
        <v>0</v>
      </c>
      <c r="AC1232" s="5" t="b">
        <f t="shared" si="934"/>
        <v>1</v>
      </c>
    </row>
    <row r="1233" spans="1:29" ht="15" customHeight="1">
      <c r="A1233" s="612" t="s">
        <v>526</v>
      </c>
      <c r="B1233" s="804">
        <v>511</v>
      </c>
      <c r="C1233" s="622" t="s">
        <v>470</v>
      </c>
      <c r="D1233" s="630" t="s">
        <v>459</v>
      </c>
      <c r="E1233" s="530" t="s">
        <v>364</v>
      </c>
      <c r="F1233" s="630" t="s">
        <v>398</v>
      </c>
      <c r="G1233" s="624" t="s">
        <v>547</v>
      </c>
      <c r="H1233" s="624" t="s">
        <v>551</v>
      </c>
      <c r="I1233" s="630" t="s">
        <v>252</v>
      </c>
      <c r="J1233" s="625">
        <v>1</v>
      </c>
      <c r="K1233" s="624" t="s">
        <v>1893</v>
      </c>
      <c r="L1233" s="620">
        <v>7000000</v>
      </c>
      <c r="M1233" s="624">
        <v>2013</v>
      </c>
      <c r="N1233" s="530" t="s">
        <v>210</v>
      </c>
      <c r="O1233" s="633">
        <f t="shared" si="925"/>
        <v>7000000</v>
      </c>
      <c r="P1233" s="530" t="s">
        <v>99</v>
      </c>
      <c r="Q1233" s="604"/>
      <c r="R1233" s="609"/>
      <c r="S1233" s="622" t="s">
        <v>559</v>
      </c>
      <c r="T1233" s="623">
        <v>5</v>
      </c>
      <c r="U1233" s="634">
        <f t="shared" si="926"/>
        <v>4</v>
      </c>
      <c r="V1233" s="611">
        <f t="shared" si="927"/>
        <v>1400000</v>
      </c>
      <c r="W1233" s="611">
        <f t="shared" si="928"/>
        <v>5600000</v>
      </c>
      <c r="X1233" s="611">
        <f t="shared" si="929"/>
        <v>1400000</v>
      </c>
      <c r="Y1233" s="610">
        <f t="shared" si="930"/>
        <v>5</v>
      </c>
      <c r="Z1233" s="611">
        <f t="shared" si="931"/>
        <v>1400000</v>
      </c>
      <c r="AA1233" s="611">
        <f t="shared" si="932"/>
        <v>7000000</v>
      </c>
      <c r="AB1233" s="611">
        <f t="shared" si="933"/>
        <v>0</v>
      </c>
      <c r="AC1233" s="5" t="b">
        <f t="shared" si="934"/>
        <v>1</v>
      </c>
    </row>
    <row r="1234" spans="1:29" ht="15" customHeight="1">
      <c r="A1234" s="612" t="s">
        <v>526</v>
      </c>
      <c r="B1234" s="804">
        <v>512</v>
      </c>
      <c r="C1234" s="622" t="s">
        <v>470</v>
      </c>
      <c r="D1234" s="630" t="s">
        <v>459</v>
      </c>
      <c r="E1234" s="530" t="s">
        <v>475</v>
      </c>
      <c r="F1234" s="630" t="s">
        <v>398</v>
      </c>
      <c r="G1234" s="624" t="s">
        <v>547</v>
      </c>
      <c r="H1234" s="624" t="s">
        <v>551</v>
      </c>
      <c r="I1234" s="630" t="s">
        <v>252</v>
      </c>
      <c r="J1234" s="625">
        <v>1</v>
      </c>
      <c r="K1234" s="624" t="s">
        <v>1893</v>
      </c>
      <c r="L1234" s="620">
        <v>7000000</v>
      </c>
      <c r="M1234" s="624">
        <v>2013</v>
      </c>
      <c r="N1234" s="530" t="s">
        <v>210</v>
      </c>
      <c r="O1234" s="633">
        <f t="shared" si="925"/>
        <v>7000000</v>
      </c>
      <c r="P1234" s="530" t="s">
        <v>99</v>
      </c>
      <c r="Q1234" s="604"/>
      <c r="R1234" s="609"/>
      <c r="S1234" s="622" t="s">
        <v>559</v>
      </c>
      <c r="T1234" s="623">
        <v>5</v>
      </c>
      <c r="U1234" s="634">
        <f t="shared" si="926"/>
        <v>4</v>
      </c>
      <c r="V1234" s="611">
        <f t="shared" si="927"/>
        <v>1400000</v>
      </c>
      <c r="W1234" s="611">
        <f t="shared" si="928"/>
        <v>5600000</v>
      </c>
      <c r="X1234" s="611">
        <f t="shared" si="929"/>
        <v>1400000</v>
      </c>
      <c r="Y1234" s="610">
        <f t="shared" si="930"/>
        <v>5</v>
      </c>
      <c r="Z1234" s="611">
        <f t="shared" si="931"/>
        <v>1400000</v>
      </c>
      <c r="AA1234" s="611">
        <f t="shared" si="932"/>
        <v>7000000</v>
      </c>
      <c r="AB1234" s="611">
        <f t="shared" si="933"/>
        <v>0</v>
      </c>
      <c r="AC1234" s="5" t="b">
        <f t="shared" si="934"/>
        <v>1</v>
      </c>
    </row>
    <row r="1235" spans="1:29" ht="15" customHeight="1">
      <c r="A1235" s="612" t="s">
        <v>526</v>
      </c>
      <c r="B1235" s="804">
        <v>513</v>
      </c>
      <c r="C1235" s="622" t="s">
        <v>470</v>
      </c>
      <c r="D1235" s="630" t="s">
        <v>459</v>
      </c>
      <c r="E1235" s="530" t="s">
        <v>414</v>
      </c>
      <c r="F1235" s="630" t="s">
        <v>398</v>
      </c>
      <c r="G1235" s="624" t="s">
        <v>547</v>
      </c>
      <c r="H1235" s="624" t="s">
        <v>551</v>
      </c>
      <c r="I1235" s="630" t="s">
        <v>252</v>
      </c>
      <c r="J1235" s="625">
        <v>1</v>
      </c>
      <c r="K1235" s="624" t="s">
        <v>1893</v>
      </c>
      <c r="L1235" s="620">
        <v>7000000</v>
      </c>
      <c r="M1235" s="624">
        <v>2013</v>
      </c>
      <c r="N1235" s="530" t="s">
        <v>210</v>
      </c>
      <c r="O1235" s="633">
        <f t="shared" si="925"/>
        <v>7000000</v>
      </c>
      <c r="P1235" s="530" t="s">
        <v>99</v>
      </c>
      <c r="Q1235" s="604"/>
      <c r="R1235" s="609"/>
      <c r="S1235" s="622" t="s">
        <v>559</v>
      </c>
      <c r="T1235" s="623">
        <v>5</v>
      </c>
      <c r="U1235" s="634">
        <f t="shared" si="926"/>
        <v>4</v>
      </c>
      <c r="V1235" s="611">
        <f t="shared" si="927"/>
        <v>1400000</v>
      </c>
      <c r="W1235" s="611">
        <f t="shared" si="928"/>
        <v>5600000</v>
      </c>
      <c r="X1235" s="611">
        <f t="shared" si="929"/>
        <v>1400000</v>
      </c>
      <c r="Y1235" s="610">
        <f t="shared" si="930"/>
        <v>5</v>
      </c>
      <c r="Z1235" s="611">
        <f t="shared" si="931"/>
        <v>1400000</v>
      </c>
      <c r="AA1235" s="611">
        <f t="shared" si="932"/>
        <v>7000000</v>
      </c>
      <c r="AB1235" s="611">
        <f t="shared" si="933"/>
        <v>0</v>
      </c>
      <c r="AC1235" s="5" t="b">
        <f t="shared" si="934"/>
        <v>1</v>
      </c>
    </row>
    <row r="1236" spans="1:29" ht="15" customHeight="1">
      <c r="A1236" s="612" t="s">
        <v>526</v>
      </c>
      <c r="B1236" s="804">
        <v>514</v>
      </c>
      <c r="C1236" s="622" t="s">
        <v>470</v>
      </c>
      <c r="D1236" s="630" t="s">
        <v>459</v>
      </c>
      <c r="E1236" s="530" t="s">
        <v>389</v>
      </c>
      <c r="F1236" s="630" t="s">
        <v>398</v>
      </c>
      <c r="G1236" s="624" t="s">
        <v>547</v>
      </c>
      <c r="H1236" s="624" t="s">
        <v>551</v>
      </c>
      <c r="I1236" s="630" t="s">
        <v>252</v>
      </c>
      <c r="J1236" s="625">
        <v>1</v>
      </c>
      <c r="K1236" s="624" t="s">
        <v>1893</v>
      </c>
      <c r="L1236" s="620">
        <v>7000000</v>
      </c>
      <c r="M1236" s="624">
        <v>2013</v>
      </c>
      <c r="N1236" s="530" t="s">
        <v>210</v>
      </c>
      <c r="O1236" s="633">
        <f t="shared" si="925"/>
        <v>7000000</v>
      </c>
      <c r="P1236" s="530" t="s">
        <v>99</v>
      </c>
      <c r="Q1236" s="604"/>
      <c r="R1236" s="609"/>
      <c r="S1236" s="622" t="s">
        <v>559</v>
      </c>
      <c r="T1236" s="623">
        <v>5</v>
      </c>
      <c r="U1236" s="634">
        <f t="shared" si="926"/>
        <v>4</v>
      </c>
      <c r="V1236" s="611">
        <f t="shared" si="927"/>
        <v>1400000</v>
      </c>
      <c r="W1236" s="611">
        <f t="shared" si="928"/>
        <v>5600000</v>
      </c>
      <c r="X1236" s="611">
        <f t="shared" si="929"/>
        <v>1400000</v>
      </c>
      <c r="Y1236" s="610">
        <f t="shared" si="930"/>
        <v>5</v>
      </c>
      <c r="Z1236" s="611">
        <f t="shared" si="931"/>
        <v>1400000</v>
      </c>
      <c r="AA1236" s="611">
        <f t="shared" si="932"/>
        <v>7000000</v>
      </c>
      <c r="AB1236" s="611">
        <f t="shared" si="933"/>
        <v>0</v>
      </c>
      <c r="AC1236" s="5" t="b">
        <f t="shared" si="934"/>
        <v>1</v>
      </c>
    </row>
    <row r="1237" spans="1:29" ht="15" customHeight="1">
      <c r="A1237" s="612" t="s">
        <v>560</v>
      </c>
      <c r="B1237" s="1506" t="s">
        <v>278</v>
      </c>
      <c r="C1237" s="1506"/>
      <c r="D1237" s="630"/>
      <c r="E1237" s="630"/>
      <c r="F1237" s="604"/>
      <c r="G1237" s="624"/>
      <c r="H1237" s="624"/>
      <c r="I1237" s="679"/>
      <c r="J1237" s="625"/>
      <c r="K1237" s="624"/>
      <c r="L1237" s="633"/>
      <c r="M1237" s="624"/>
      <c r="N1237" s="624"/>
      <c r="O1237" s="633">
        <f t="shared" si="625"/>
        <v>0</v>
      </c>
      <c r="P1237" s="624"/>
      <c r="Q1237" s="604"/>
      <c r="R1237" s="609"/>
      <c r="S1237" s="1351"/>
      <c r="T1237" s="610"/>
      <c r="U1237" s="634"/>
      <c r="V1237" s="611"/>
      <c r="W1237" s="611"/>
      <c r="X1237" s="611"/>
      <c r="Y1237" s="610"/>
      <c r="Z1237" s="611"/>
      <c r="AA1237" s="611"/>
      <c r="AB1237" s="611"/>
      <c r="AC1237" s="5" t="b">
        <f t="shared" si="823"/>
        <v>1</v>
      </c>
    </row>
    <row r="1238" spans="1:29" ht="15" customHeight="1">
      <c r="A1238" s="612" t="s">
        <v>560</v>
      </c>
      <c r="B1238" s="804">
        <v>1</v>
      </c>
      <c r="C1238" s="643" t="s">
        <v>486</v>
      </c>
      <c r="D1238" s="630" t="s">
        <v>488</v>
      </c>
      <c r="E1238" s="824" t="s">
        <v>332</v>
      </c>
      <c r="F1238" s="624" t="s">
        <v>514</v>
      </c>
      <c r="G1238" s="624" t="s">
        <v>569</v>
      </c>
      <c r="H1238" s="624" t="s">
        <v>571</v>
      </c>
      <c r="I1238" s="624" t="s">
        <v>211</v>
      </c>
      <c r="J1238" s="625">
        <v>1</v>
      </c>
      <c r="K1238" s="624" t="s">
        <v>1893</v>
      </c>
      <c r="L1238" s="608">
        <v>2500000</v>
      </c>
      <c r="M1238" s="624">
        <v>2014</v>
      </c>
      <c r="N1238" s="530" t="s">
        <v>210</v>
      </c>
      <c r="O1238" s="633">
        <f t="shared" si="625"/>
        <v>2500000</v>
      </c>
      <c r="P1238" s="530" t="s">
        <v>99</v>
      </c>
      <c r="Q1238" s="604"/>
      <c r="R1238" s="609"/>
      <c r="S1238" s="1351" t="s">
        <v>578</v>
      </c>
      <c r="T1238" s="865">
        <v>4</v>
      </c>
      <c r="U1238" s="634">
        <f>2016-M1238+1</f>
        <v>3</v>
      </c>
      <c r="V1238" s="611">
        <f t="shared" si="579"/>
        <v>625000</v>
      </c>
      <c r="W1238" s="611">
        <f t="shared" si="580"/>
        <v>1875000</v>
      </c>
      <c r="X1238" s="611">
        <f t="shared" si="581"/>
        <v>625000</v>
      </c>
      <c r="Y1238" s="610">
        <f>2017-M1238+1</f>
        <v>4</v>
      </c>
      <c r="Z1238" s="611">
        <f t="shared" si="643"/>
        <v>625000</v>
      </c>
      <c r="AA1238" s="611">
        <f t="shared" si="583"/>
        <v>2500000</v>
      </c>
      <c r="AB1238" s="611">
        <f t="shared" si="584"/>
        <v>0</v>
      </c>
      <c r="AC1238" s="5" t="b">
        <f t="shared" si="823"/>
        <v>1</v>
      </c>
    </row>
    <row r="1239" spans="1:29" ht="15" customHeight="1">
      <c r="A1239" s="612" t="s">
        <v>560</v>
      </c>
      <c r="B1239" s="804">
        <v>2</v>
      </c>
      <c r="C1239" s="643" t="s">
        <v>486</v>
      </c>
      <c r="D1239" s="630" t="s">
        <v>488</v>
      </c>
      <c r="E1239" s="824" t="s">
        <v>338</v>
      </c>
      <c r="F1239" s="624" t="s">
        <v>514</v>
      </c>
      <c r="G1239" s="624" t="s">
        <v>569</v>
      </c>
      <c r="H1239" s="624" t="s">
        <v>571</v>
      </c>
      <c r="I1239" s="624" t="s">
        <v>211</v>
      </c>
      <c r="J1239" s="625">
        <v>1</v>
      </c>
      <c r="K1239" s="624" t="s">
        <v>1893</v>
      </c>
      <c r="L1239" s="608">
        <v>2500000</v>
      </c>
      <c r="M1239" s="624">
        <v>2014</v>
      </c>
      <c r="N1239" s="530" t="s">
        <v>210</v>
      </c>
      <c r="O1239" s="633">
        <f t="shared" ref="O1239:O1247" si="935">J1239*L1239</f>
        <v>2500000</v>
      </c>
      <c r="P1239" s="530" t="s">
        <v>99</v>
      </c>
      <c r="Q1239" s="604"/>
      <c r="R1239" s="609"/>
      <c r="S1239" s="1351" t="s">
        <v>578</v>
      </c>
      <c r="T1239" s="865">
        <v>4</v>
      </c>
      <c r="U1239" s="634">
        <f t="shared" ref="U1239:U1247" si="936">2016-M1239+1</f>
        <v>3</v>
      </c>
      <c r="V1239" s="611">
        <f t="shared" ref="V1239:V1247" si="937">O1239/T1239</f>
        <v>625000</v>
      </c>
      <c r="W1239" s="611">
        <f t="shared" ref="W1239:W1247" si="938">U1239*V1239</f>
        <v>1875000</v>
      </c>
      <c r="X1239" s="611">
        <f t="shared" ref="X1239:X1247" si="939">O1239-W1239</f>
        <v>625000</v>
      </c>
      <c r="Y1239" s="610">
        <f t="shared" ref="Y1239:Y1247" si="940">2017-M1239+1</f>
        <v>4</v>
      </c>
      <c r="Z1239" s="611">
        <f t="shared" ref="Z1239:Z1247" si="941">O1239/T1239</f>
        <v>625000</v>
      </c>
      <c r="AA1239" s="611">
        <f t="shared" ref="AA1239:AA1247" si="942">Y1239*Z1239</f>
        <v>2500000</v>
      </c>
      <c r="AB1239" s="611">
        <f t="shared" ref="AB1239:AB1247" si="943">O1239-AA1239</f>
        <v>0</v>
      </c>
      <c r="AC1239" s="5" t="b">
        <f t="shared" ref="AC1239:AC1247" si="944">AA1239+AB1239=O1239</f>
        <v>1</v>
      </c>
    </row>
    <row r="1240" spans="1:29" ht="15" customHeight="1">
      <c r="A1240" s="612" t="s">
        <v>560</v>
      </c>
      <c r="B1240" s="804">
        <v>3</v>
      </c>
      <c r="C1240" s="643" t="s">
        <v>486</v>
      </c>
      <c r="D1240" s="630" t="s">
        <v>488</v>
      </c>
      <c r="E1240" s="824" t="s">
        <v>355</v>
      </c>
      <c r="F1240" s="624" t="s">
        <v>514</v>
      </c>
      <c r="G1240" s="624" t="s">
        <v>569</v>
      </c>
      <c r="H1240" s="624" t="s">
        <v>571</v>
      </c>
      <c r="I1240" s="624" t="s">
        <v>211</v>
      </c>
      <c r="J1240" s="625">
        <v>1</v>
      </c>
      <c r="K1240" s="624" t="s">
        <v>1893</v>
      </c>
      <c r="L1240" s="608">
        <v>2500000</v>
      </c>
      <c r="M1240" s="624">
        <v>2014</v>
      </c>
      <c r="N1240" s="530" t="s">
        <v>210</v>
      </c>
      <c r="O1240" s="633">
        <f t="shared" si="935"/>
        <v>2500000</v>
      </c>
      <c r="P1240" s="530" t="s">
        <v>99</v>
      </c>
      <c r="Q1240" s="604"/>
      <c r="R1240" s="609"/>
      <c r="S1240" s="1351" t="s">
        <v>578</v>
      </c>
      <c r="T1240" s="865">
        <v>4</v>
      </c>
      <c r="U1240" s="634">
        <f t="shared" si="936"/>
        <v>3</v>
      </c>
      <c r="V1240" s="611">
        <f t="shared" si="937"/>
        <v>625000</v>
      </c>
      <c r="W1240" s="611">
        <f t="shared" si="938"/>
        <v>1875000</v>
      </c>
      <c r="X1240" s="611">
        <f t="shared" si="939"/>
        <v>625000</v>
      </c>
      <c r="Y1240" s="610">
        <f t="shared" si="940"/>
        <v>4</v>
      </c>
      <c r="Z1240" s="611">
        <f t="shared" si="941"/>
        <v>625000</v>
      </c>
      <c r="AA1240" s="611">
        <f t="shared" si="942"/>
        <v>2500000</v>
      </c>
      <c r="AB1240" s="611">
        <f t="shared" si="943"/>
        <v>0</v>
      </c>
      <c r="AC1240" s="5" t="b">
        <f t="shared" si="944"/>
        <v>1</v>
      </c>
    </row>
    <row r="1241" spans="1:29" ht="15" customHeight="1">
      <c r="A1241" s="612" t="s">
        <v>560</v>
      </c>
      <c r="B1241" s="804">
        <v>4</v>
      </c>
      <c r="C1241" s="643" t="s">
        <v>486</v>
      </c>
      <c r="D1241" s="630" t="s">
        <v>488</v>
      </c>
      <c r="E1241" s="824" t="s">
        <v>346</v>
      </c>
      <c r="F1241" s="624" t="s">
        <v>514</v>
      </c>
      <c r="G1241" s="624" t="s">
        <v>569</v>
      </c>
      <c r="H1241" s="624" t="s">
        <v>571</v>
      </c>
      <c r="I1241" s="624" t="s">
        <v>211</v>
      </c>
      <c r="J1241" s="625">
        <v>1</v>
      </c>
      <c r="K1241" s="624" t="s">
        <v>1893</v>
      </c>
      <c r="L1241" s="608">
        <v>2500000</v>
      </c>
      <c r="M1241" s="624">
        <v>2014</v>
      </c>
      <c r="N1241" s="530" t="s">
        <v>210</v>
      </c>
      <c r="O1241" s="633">
        <f t="shared" si="935"/>
        <v>2500000</v>
      </c>
      <c r="P1241" s="530" t="s">
        <v>99</v>
      </c>
      <c r="Q1241" s="604"/>
      <c r="R1241" s="609"/>
      <c r="S1241" s="1351" t="s">
        <v>578</v>
      </c>
      <c r="T1241" s="865">
        <v>4</v>
      </c>
      <c r="U1241" s="634">
        <f t="shared" si="936"/>
        <v>3</v>
      </c>
      <c r="V1241" s="611">
        <f t="shared" si="937"/>
        <v>625000</v>
      </c>
      <c r="W1241" s="611">
        <f t="shared" si="938"/>
        <v>1875000</v>
      </c>
      <c r="X1241" s="611">
        <f t="shared" si="939"/>
        <v>625000</v>
      </c>
      <c r="Y1241" s="610">
        <f t="shared" si="940"/>
        <v>4</v>
      </c>
      <c r="Z1241" s="611">
        <f t="shared" si="941"/>
        <v>625000</v>
      </c>
      <c r="AA1241" s="611">
        <f t="shared" si="942"/>
        <v>2500000</v>
      </c>
      <c r="AB1241" s="611">
        <f t="shared" si="943"/>
        <v>0</v>
      </c>
      <c r="AC1241" s="5" t="b">
        <f t="shared" si="944"/>
        <v>1</v>
      </c>
    </row>
    <row r="1242" spans="1:29" ht="15" customHeight="1">
      <c r="A1242" s="612" t="s">
        <v>560</v>
      </c>
      <c r="B1242" s="804">
        <v>5</v>
      </c>
      <c r="C1242" s="643" t="s">
        <v>486</v>
      </c>
      <c r="D1242" s="630" t="s">
        <v>488</v>
      </c>
      <c r="E1242" s="824" t="s">
        <v>348</v>
      </c>
      <c r="F1242" s="624" t="s">
        <v>514</v>
      </c>
      <c r="G1242" s="624" t="s">
        <v>569</v>
      </c>
      <c r="H1242" s="624" t="s">
        <v>571</v>
      </c>
      <c r="I1242" s="624" t="s">
        <v>211</v>
      </c>
      <c r="J1242" s="625">
        <v>1</v>
      </c>
      <c r="K1242" s="624" t="s">
        <v>1893</v>
      </c>
      <c r="L1242" s="608">
        <v>2500000</v>
      </c>
      <c r="M1242" s="624">
        <v>2014</v>
      </c>
      <c r="N1242" s="530" t="s">
        <v>210</v>
      </c>
      <c r="O1242" s="633">
        <f t="shared" si="935"/>
        <v>2500000</v>
      </c>
      <c r="P1242" s="530" t="s">
        <v>99</v>
      </c>
      <c r="Q1242" s="604"/>
      <c r="R1242" s="609"/>
      <c r="S1242" s="1351" t="s">
        <v>578</v>
      </c>
      <c r="T1242" s="865">
        <v>4</v>
      </c>
      <c r="U1242" s="634">
        <f t="shared" si="936"/>
        <v>3</v>
      </c>
      <c r="V1242" s="611">
        <f t="shared" si="937"/>
        <v>625000</v>
      </c>
      <c r="W1242" s="611">
        <f t="shared" si="938"/>
        <v>1875000</v>
      </c>
      <c r="X1242" s="611">
        <f t="shared" si="939"/>
        <v>625000</v>
      </c>
      <c r="Y1242" s="610">
        <f t="shared" si="940"/>
        <v>4</v>
      </c>
      <c r="Z1242" s="611">
        <f t="shared" si="941"/>
        <v>625000</v>
      </c>
      <c r="AA1242" s="611">
        <f t="shared" si="942"/>
        <v>2500000</v>
      </c>
      <c r="AB1242" s="611">
        <f t="shared" si="943"/>
        <v>0</v>
      </c>
      <c r="AC1242" s="5" t="b">
        <f t="shared" si="944"/>
        <v>1</v>
      </c>
    </row>
    <row r="1243" spans="1:29" ht="15" customHeight="1">
      <c r="A1243" s="612" t="s">
        <v>560</v>
      </c>
      <c r="B1243" s="804">
        <v>6</v>
      </c>
      <c r="C1243" s="643" t="s">
        <v>486</v>
      </c>
      <c r="D1243" s="630" t="s">
        <v>488</v>
      </c>
      <c r="E1243" s="824" t="s">
        <v>364</v>
      </c>
      <c r="F1243" s="624" t="s">
        <v>514</v>
      </c>
      <c r="G1243" s="624" t="s">
        <v>569</v>
      </c>
      <c r="H1243" s="624" t="s">
        <v>571</v>
      </c>
      <c r="I1243" s="624" t="s">
        <v>211</v>
      </c>
      <c r="J1243" s="625">
        <v>1</v>
      </c>
      <c r="K1243" s="624" t="s">
        <v>1893</v>
      </c>
      <c r="L1243" s="608">
        <v>2500000</v>
      </c>
      <c r="M1243" s="624">
        <v>2014</v>
      </c>
      <c r="N1243" s="530" t="s">
        <v>210</v>
      </c>
      <c r="O1243" s="633">
        <f t="shared" si="935"/>
        <v>2500000</v>
      </c>
      <c r="P1243" s="530" t="s">
        <v>99</v>
      </c>
      <c r="Q1243" s="604"/>
      <c r="R1243" s="609"/>
      <c r="S1243" s="1351" t="s">
        <v>578</v>
      </c>
      <c r="T1243" s="865">
        <v>4</v>
      </c>
      <c r="U1243" s="634">
        <f t="shared" si="936"/>
        <v>3</v>
      </c>
      <c r="V1243" s="611">
        <f t="shared" si="937"/>
        <v>625000</v>
      </c>
      <c r="W1243" s="611">
        <f t="shared" si="938"/>
        <v>1875000</v>
      </c>
      <c r="X1243" s="611">
        <f t="shared" si="939"/>
        <v>625000</v>
      </c>
      <c r="Y1243" s="610">
        <f t="shared" si="940"/>
        <v>4</v>
      </c>
      <c r="Z1243" s="611">
        <f t="shared" si="941"/>
        <v>625000</v>
      </c>
      <c r="AA1243" s="611">
        <f t="shared" si="942"/>
        <v>2500000</v>
      </c>
      <c r="AB1243" s="611">
        <f t="shared" si="943"/>
        <v>0</v>
      </c>
      <c r="AC1243" s="5" t="b">
        <f t="shared" si="944"/>
        <v>1</v>
      </c>
    </row>
    <row r="1244" spans="1:29" ht="15" customHeight="1">
      <c r="A1244" s="612" t="s">
        <v>560</v>
      </c>
      <c r="B1244" s="804">
        <v>7</v>
      </c>
      <c r="C1244" s="643" t="s">
        <v>486</v>
      </c>
      <c r="D1244" s="630" t="s">
        <v>488</v>
      </c>
      <c r="E1244" s="824" t="s">
        <v>475</v>
      </c>
      <c r="F1244" s="624" t="s">
        <v>514</v>
      </c>
      <c r="G1244" s="624" t="s">
        <v>569</v>
      </c>
      <c r="H1244" s="624" t="s">
        <v>571</v>
      </c>
      <c r="I1244" s="624" t="s">
        <v>211</v>
      </c>
      <c r="J1244" s="625">
        <v>1</v>
      </c>
      <c r="K1244" s="624" t="s">
        <v>1893</v>
      </c>
      <c r="L1244" s="608">
        <v>2500000</v>
      </c>
      <c r="M1244" s="624">
        <v>2014</v>
      </c>
      <c r="N1244" s="530" t="s">
        <v>210</v>
      </c>
      <c r="O1244" s="633">
        <f t="shared" si="935"/>
        <v>2500000</v>
      </c>
      <c r="P1244" s="530" t="s">
        <v>99</v>
      </c>
      <c r="Q1244" s="604"/>
      <c r="R1244" s="609"/>
      <c r="S1244" s="1351" t="s">
        <v>578</v>
      </c>
      <c r="T1244" s="865">
        <v>4</v>
      </c>
      <c r="U1244" s="634">
        <f t="shared" si="936"/>
        <v>3</v>
      </c>
      <c r="V1244" s="611">
        <f t="shared" si="937"/>
        <v>625000</v>
      </c>
      <c r="W1244" s="611">
        <f t="shared" si="938"/>
        <v>1875000</v>
      </c>
      <c r="X1244" s="611">
        <f t="shared" si="939"/>
        <v>625000</v>
      </c>
      <c r="Y1244" s="610">
        <f t="shared" si="940"/>
        <v>4</v>
      </c>
      <c r="Z1244" s="611">
        <f t="shared" si="941"/>
        <v>625000</v>
      </c>
      <c r="AA1244" s="611">
        <f t="shared" si="942"/>
        <v>2500000</v>
      </c>
      <c r="AB1244" s="611">
        <f t="shared" si="943"/>
        <v>0</v>
      </c>
      <c r="AC1244" s="5" t="b">
        <f t="shared" si="944"/>
        <v>1</v>
      </c>
    </row>
    <row r="1245" spans="1:29" ht="15" customHeight="1">
      <c r="A1245" s="612" t="s">
        <v>560</v>
      </c>
      <c r="B1245" s="804">
        <v>8</v>
      </c>
      <c r="C1245" s="643" t="s">
        <v>486</v>
      </c>
      <c r="D1245" s="630" t="s">
        <v>488</v>
      </c>
      <c r="E1245" s="824" t="s">
        <v>414</v>
      </c>
      <c r="F1245" s="624" t="s">
        <v>514</v>
      </c>
      <c r="G1245" s="624" t="s">
        <v>569</v>
      </c>
      <c r="H1245" s="624" t="s">
        <v>571</v>
      </c>
      <c r="I1245" s="624" t="s">
        <v>211</v>
      </c>
      <c r="J1245" s="625">
        <v>1</v>
      </c>
      <c r="K1245" s="624" t="s">
        <v>1893</v>
      </c>
      <c r="L1245" s="608">
        <v>2500000</v>
      </c>
      <c r="M1245" s="624">
        <v>2014</v>
      </c>
      <c r="N1245" s="530" t="s">
        <v>210</v>
      </c>
      <c r="O1245" s="633">
        <f t="shared" si="935"/>
        <v>2500000</v>
      </c>
      <c r="P1245" s="530" t="s">
        <v>99</v>
      </c>
      <c r="Q1245" s="604"/>
      <c r="R1245" s="609"/>
      <c r="S1245" s="1351" t="s">
        <v>578</v>
      </c>
      <c r="T1245" s="865">
        <v>4</v>
      </c>
      <c r="U1245" s="634">
        <f t="shared" si="936"/>
        <v>3</v>
      </c>
      <c r="V1245" s="611">
        <f t="shared" si="937"/>
        <v>625000</v>
      </c>
      <c r="W1245" s="611">
        <f t="shared" si="938"/>
        <v>1875000</v>
      </c>
      <c r="X1245" s="611">
        <f t="shared" si="939"/>
        <v>625000</v>
      </c>
      <c r="Y1245" s="610">
        <f t="shared" si="940"/>
        <v>4</v>
      </c>
      <c r="Z1245" s="611">
        <f t="shared" si="941"/>
        <v>625000</v>
      </c>
      <c r="AA1245" s="611">
        <f t="shared" si="942"/>
        <v>2500000</v>
      </c>
      <c r="AB1245" s="611">
        <f t="shared" si="943"/>
        <v>0</v>
      </c>
      <c r="AC1245" s="5" t="b">
        <f t="shared" si="944"/>
        <v>1</v>
      </c>
    </row>
    <row r="1246" spans="1:29" ht="15" customHeight="1">
      <c r="A1246" s="612" t="s">
        <v>560</v>
      </c>
      <c r="B1246" s="804">
        <v>9</v>
      </c>
      <c r="C1246" s="643" t="s">
        <v>486</v>
      </c>
      <c r="D1246" s="630" t="s">
        <v>488</v>
      </c>
      <c r="E1246" s="824" t="s">
        <v>389</v>
      </c>
      <c r="F1246" s="624" t="s">
        <v>514</v>
      </c>
      <c r="G1246" s="624" t="s">
        <v>569</v>
      </c>
      <c r="H1246" s="624" t="s">
        <v>571</v>
      </c>
      <c r="I1246" s="624" t="s">
        <v>211</v>
      </c>
      <c r="J1246" s="625">
        <v>1</v>
      </c>
      <c r="K1246" s="624" t="s">
        <v>1893</v>
      </c>
      <c r="L1246" s="608">
        <v>2500000</v>
      </c>
      <c r="M1246" s="624">
        <v>2014</v>
      </c>
      <c r="N1246" s="530" t="s">
        <v>210</v>
      </c>
      <c r="O1246" s="633">
        <f t="shared" si="935"/>
        <v>2500000</v>
      </c>
      <c r="P1246" s="530" t="s">
        <v>99</v>
      </c>
      <c r="Q1246" s="604"/>
      <c r="R1246" s="609"/>
      <c r="S1246" s="1351" t="s">
        <v>578</v>
      </c>
      <c r="T1246" s="865">
        <v>4</v>
      </c>
      <c r="U1246" s="634">
        <f t="shared" si="936"/>
        <v>3</v>
      </c>
      <c r="V1246" s="611">
        <f t="shared" si="937"/>
        <v>625000</v>
      </c>
      <c r="W1246" s="611">
        <f t="shared" si="938"/>
        <v>1875000</v>
      </c>
      <c r="X1246" s="611">
        <f t="shared" si="939"/>
        <v>625000</v>
      </c>
      <c r="Y1246" s="610">
        <f t="shared" si="940"/>
        <v>4</v>
      </c>
      <c r="Z1246" s="611">
        <f t="shared" si="941"/>
        <v>625000</v>
      </c>
      <c r="AA1246" s="611">
        <f t="shared" si="942"/>
        <v>2500000</v>
      </c>
      <c r="AB1246" s="611">
        <f t="shared" si="943"/>
        <v>0</v>
      </c>
      <c r="AC1246" s="5" t="b">
        <f t="shared" si="944"/>
        <v>1</v>
      </c>
    </row>
    <row r="1247" spans="1:29" ht="15" customHeight="1">
      <c r="A1247" s="612" t="s">
        <v>560</v>
      </c>
      <c r="B1247" s="804">
        <v>10</v>
      </c>
      <c r="C1247" s="643" t="s">
        <v>486</v>
      </c>
      <c r="D1247" s="630" t="s">
        <v>488</v>
      </c>
      <c r="E1247" s="824" t="s">
        <v>391</v>
      </c>
      <c r="F1247" s="624" t="s">
        <v>514</v>
      </c>
      <c r="G1247" s="624" t="s">
        <v>569</v>
      </c>
      <c r="H1247" s="624" t="s">
        <v>571</v>
      </c>
      <c r="I1247" s="624" t="s">
        <v>211</v>
      </c>
      <c r="J1247" s="625">
        <v>1</v>
      </c>
      <c r="K1247" s="624" t="s">
        <v>1893</v>
      </c>
      <c r="L1247" s="608">
        <v>2500000</v>
      </c>
      <c r="M1247" s="624">
        <v>2014</v>
      </c>
      <c r="N1247" s="530" t="s">
        <v>210</v>
      </c>
      <c r="O1247" s="633">
        <f t="shared" si="935"/>
        <v>2500000</v>
      </c>
      <c r="P1247" s="530" t="s">
        <v>99</v>
      </c>
      <c r="Q1247" s="604"/>
      <c r="R1247" s="609"/>
      <c r="S1247" s="1351" t="s">
        <v>578</v>
      </c>
      <c r="T1247" s="865">
        <v>4</v>
      </c>
      <c r="U1247" s="634">
        <f t="shared" si="936"/>
        <v>3</v>
      </c>
      <c r="V1247" s="611">
        <f t="shared" si="937"/>
        <v>625000</v>
      </c>
      <c r="W1247" s="611">
        <f t="shared" si="938"/>
        <v>1875000</v>
      </c>
      <c r="X1247" s="611">
        <f t="shared" si="939"/>
        <v>625000</v>
      </c>
      <c r="Y1247" s="610">
        <f t="shared" si="940"/>
        <v>4</v>
      </c>
      <c r="Z1247" s="611">
        <f t="shared" si="941"/>
        <v>625000</v>
      </c>
      <c r="AA1247" s="611">
        <f t="shared" si="942"/>
        <v>2500000</v>
      </c>
      <c r="AB1247" s="611">
        <f t="shared" si="943"/>
        <v>0</v>
      </c>
      <c r="AC1247" s="5" t="b">
        <f t="shared" si="944"/>
        <v>1</v>
      </c>
    </row>
    <row r="1248" spans="1:29" ht="15" customHeight="1">
      <c r="A1248" s="612" t="s">
        <v>560</v>
      </c>
      <c r="B1248" s="804">
        <v>11</v>
      </c>
      <c r="C1248" s="643" t="s">
        <v>499</v>
      </c>
      <c r="D1248" s="630" t="s">
        <v>445</v>
      </c>
      <c r="E1248" s="824" t="s">
        <v>332</v>
      </c>
      <c r="F1248" s="624" t="s">
        <v>1630</v>
      </c>
      <c r="G1248" s="624" t="s">
        <v>570</v>
      </c>
      <c r="H1248" s="624" t="s">
        <v>571</v>
      </c>
      <c r="I1248" s="624" t="s">
        <v>252</v>
      </c>
      <c r="J1248" s="625">
        <v>1</v>
      </c>
      <c r="K1248" s="624" t="s">
        <v>1893</v>
      </c>
      <c r="L1248" s="633">
        <v>14900000</v>
      </c>
      <c r="M1248" s="624">
        <v>2014</v>
      </c>
      <c r="N1248" s="530" t="s">
        <v>210</v>
      </c>
      <c r="O1248" s="633">
        <f t="shared" si="625"/>
        <v>14900000</v>
      </c>
      <c r="P1248" s="530" t="s">
        <v>99</v>
      </c>
      <c r="Q1248" s="604"/>
      <c r="R1248" s="609"/>
      <c r="S1248" s="1351" t="s">
        <v>579</v>
      </c>
      <c r="T1248" s="865">
        <v>4</v>
      </c>
      <c r="U1248" s="634">
        <f t="shared" ref="U1248:U2481" si="945">2016-M1248+1</f>
        <v>3</v>
      </c>
      <c r="V1248" s="611">
        <f t="shared" si="579"/>
        <v>3725000</v>
      </c>
      <c r="W1248" s="611">
        <f t="shared" si="580"/>
        <v>11175000</v>
      </c>
      <c r="X1248" s="611">
        <f t="shared" si="581"/>
        <v>3725000</v>
      </c>
      <c r="Y1248" s="610">
        <f t="shared" ref="Y1248:Y2481" si="946">2017-M1248+1</f>
        <v>4</v>
      </c>
      <c r="Z1248" s="611">
        <f t="shared" si="643"/>
        <v>3725000</v>
      </c>
      <c r="AA1248" s="611">
        <f t="shared" si="583"/>
        <v>14900000</v>
      </c>
      <c r="AB1248" s="611">
        <f t="shared" si="584"/>
        <v>0</v>
      </c>
      <c r="AC1248" s="5" t="b">
        <f t="shared" si="823"/>
        <v>1</v>
      </c>
    </row>
    <row r="1249" spans="1:29" ht="15" customHeight="1">
      <c r="A1249" s="612" t="s">
        <v>560</v>
      </c>
      <c r="B1249" s="804">
        <v>11</v>
      </c>
      <c r="C1249" s="643" t="s">
        <v>499</v>
      </c>
      <c r="D1249" s="630" t="s">
        <v>445</v>
      </c>
      <c r="E1249" s="824" t="s">
        <v>332</v>
      </c>
      <c r="F1249" s="624" t="s">
        <v>1630</v>
      </c>
      <c r="G1249" s="624" t="s">
        <v>570</v>
      </c>
      <c r="H1249" s="624" t="s">
        <v>571</v>
      </c>
      <c r="I1249" s="624" t="s">
        <v>252</v>
      </c>
      <c r="J1249" s="625">
        <v>1</v>
      </c>
      <c r="K1249" s="624" t="s">
        <v>1893</v>
      </c>
      <c r="L1249" s="633">
        <v>14900000</v>
      </c>
      <c r="M1249" s="624">
        <v>2014</v>
      </c>
      <c r="N1249" s="530" t="s">
        <v>210</v>
      </c>
      <c r="O1249" s="633">
        <f t="shared" ref="O1249:O1257" si="947">J1249*L1249</f>
        <v>14900000</v>
      </c>
      <c r="P1249" s="530" t="s">
        <v>99</v>
      </c>
      <c r="Q1249" s="604"/>
      <c r="R1249" s="609"/>
      <c r="S1249" s="1351" t="s">
        <v>579</v>
      </c>
      <c r="T1249" s="865">
        <v>4</v>
      </c>
      <c r="U1249" s="634">
        <f t="shared" ref="U1249:U1257" si="948">2016-M1249+1</f>
        <v>3</v>
      </c>
      <c r="V1249" s="611">
        <f t="shared" ref="V1249:V1257" si="949">O1249/T1249</f>
        <v>3725000</v>
      </c>
      <c r="W1249" s="611">
        <f t="shared" ref="W1249:W1257" si="950">U1249*V1249</f>
        <v>11175000</v>
      </c>
      <c r="X1249" s="611">
        <f t="shared" ref="X1249:X1257" si="951">O1249-W1249</f>
        <v>3725000</v>
      </c>
      <c r="Y1249" s="610">
        <f t="shared" ref="Y1249:Y1257" si="952">2017-M1249+1</f>
        <v>4</v>
      </c>
      <c r="Z1249" s="611">
        <f t="shared" ref="Z1249:Z1257" si="953">O1249/T1249</f>
        <v>3725000</v>
      </c>
      <c r="AA1249" s="611">
        <f t="shared" ref="AA1249:AA1257" si="954">Y1249*Z1249</f>
        <v>14900000</v>
      </c>
      <c r="AB1249" s="611">
        <f t="shared" ref="AB1249:AB1257" si="955">O1249-AA1249</f>
        <v>0</v>
      </c>
      <c r="AC1249" s="5" t="b">
        <f t="shared" ref="AC1249:AC1257" si="956">AA1249+AB1249=O1249</f>
        <v>1</v>
      </c>
    </row>
    <row r="1250" spans="1:29" ht="15" customHeight="1">
      <c r="A1250" s="612" t="s">
        <v>560</v>
      </c>
      <c r="B1250" s="804">
        <v>11</v>
      </c>
      <c r="C1250" s="643" t="s">
        <v>499</v>
      </c>
      <c r="D1250" s="630" t="s">
        <v>445</v>
      </c>
      <c r="E1250" s="824" t="s">
        <v>332</v>
      </c>
      <c r="F1250" s="624" t="s">
        <v>1630</v>
      </c>
      <c r="G1250" s="624" t="s">
        <v>570</v>
      </c>
      <c r="H1250" s="624" t="s">
        <v>571</v>
      </c>
      <c r="I1250" s="624" t="s">
        <v>252</v>
      </c>
      <c r="J1250" s="625">
        <v>1</v>
      </c>
      <c r="K1250" s="624" t="s">
        <v>1893</v>
      </c>
      <c r="L1250" s="633">
        <v>14900000</v>
      </c>
      <c r="M1250" s="624">
        <v>2014</v>
      </c>
      <c r="N1250" s="530" t="s">
        <v>210</v>
      </c>
      <c r="O1250" s="633">
        <f t="shared" si="947"/>
        <v>14900000</v>
      </c>
      <c r="P1250" s="530" t="s">
        <v>99</v>
      </c>
      <c r="Q1250" s="604"/>
      <c r="R1250" s="609"/>
      <c r="S1250" s="1351" t="s">
        <v>579</v>
      </c>
      <c r="T1250" s="865">
        <v>4</v>
      </c>
      <c r="U1250" s="634">
        <f t="shared" si="948"/>
        <v>3</v>
      </c>
      <c r="V1250" s="611">
        <f t="shared" si="949"/>
        <v>3725000</v>
      </c>
      <c r="W1250" s="611">
        <f t="shared" si="950"/>
        <v>11175000</v>
      </c>
      <c r="X1250" s="611">
        <f t="shared" si="951"/>
        <v>3725000</v>
      </c>
      <c r="Y1250" s="610">
        <f t="shared" si="952"/>
        <v>4</v>
      </c>
      <c r="Z1250" s="611">
        <f t="shared" si="953"/>
        <v>3725000</v>
      </c>
      <c r="AA1250" s="611">
        <f t="shared" si="954"/>
        <v>14900000</v>
      </c>
      <c r="AB1250" s="611">
        <f t="shared" si="955"/>
        <v>0</v>
      </c>
      <c r="AC1250" s="5" t="b">
        <f t="shared" si="956"/>
        <v>1</v>
      </c>
    </row>
    <row r="1251" spans="1:29" ht="15" customHeight="1">
      <c r="A1251" s="612" t="s">
        <v>560</v>
      </c>
      <c r="B1251" s="804">
        <v>11</v>
      </c>
      <c r="C1251" s="643" t="s">
        <v>499</v>
      </c>
      <c r="D1251" s="630" t="s">
        <v>445</v>
      </c>
      <c r="E1251" s="824" t="s">
        <v>332</v>
      </c>
      <c r="F1251" s="624" t="s">
        <v>1630</v>
      </c>
      <c r="G1251" s="624" t="s">
        <v>570</v>
      </c>
      <c r="H1251" s="624" t="s">
        <v>571</v>
      </c>
      <c r="I1251" s="624" t="s">
        <v>252</v>
      </c>
      <c r="J1251" s="625">
        <v>1</v>
      </c>
      <c r="K1251" s="624" t="s">
        <v>1893</v>
      </c>
      <c r="L1251" s="633">
        <v>14900000</v>
      </c>
      <c r="M1251" s="624">
        <v>2014</v>
      </c>
      <c r="N1251" s="530" t="s">
        <v>210</v>
      </c>
      <c r="O1251" s="633">
        <f t="shared" si="947"/>
        <v>14900000</v>
      </c>
      <c r="P1251" s="530" t="s">
        <v>99</v>
      </c>
      <c r="Q1251" s="604"/>
      <c r="R1251" s="609"/>
      <c r="S1251" s="1351" t="s">
        <v>579</v>
      </c>
      <c r="T1251" s="865">
        <v>4</v>
      </c>
      <c r="U1251" s="634">
        <f t="shared" si="948"/>
        <v>3</v>
      </c>
      <c r="V1251" s="611">
        <f t="shared" si="949"/>
        <v>3725000</v>
      </c>
      <c r="W1251" s="611">
        <f t="shared" si="950"/>
        <v>11175000</v>
      </c>
      <c r="X1251" s="611">
        <f t="shared" si="951"/>
        <v>3725000</v>
      </c>
      <c r="Y1251" s="610">
        <f t="shared" si="952"/>
        <v>4</v>
      </c>
      <c r="Z1251" s="611">
        <f t="shared" si="953"/>
        <v>3725000</v>
      </c>
      <c r="AA1251" s="611">
        <f t="shared" si="954"/>
        <v>14900000</v>
      </c>
      <c r="AB1251" s="611">
        <f t="shared" si="955"/>
        <v>0</v>
      </c>
      <c r="AC1251" s="5" t="b">
        <f t="shared" si="956"/>
        <v>1</v>
      </c>
    </row>
    <row r="1252" spans="1:29" ht="15" customHeight="1">
      <c r="A1252" s="612" t="s">
        <v>560</v>
      </c>
      <c r="B1252" s="804">
        <v>11</v>
      </c>
      <c r="C1252" s="643" t="s">
        <v>499</v>
      </c>
      <c r="D1252" s="630" t="s">
        <v>445</v>
      </c>
      <c r="E1252" s="824" t="s">
        <v>332</v>
      </c>
      <c r="F1252" s="624" t="s">
        <v>1630</v>
      </c>
      <c r="G1252" s="624" t="s">
        <v>570</v>
      </c>
      <c r="H1252" s="624" t="s">
        <v>571</v>
      </c>
      <c r="I1252" s="624" t="s">
        <v>252</v>
      </c>
      <c r="J1252" s="625">
        <v>1</v>
      </c>
      <c r="K1252" s="624" t="s">
        <v>1893</v>
      </c>
      <c r="L1252" s="633">
        <v>14900000</v>
      </c>
      <c r="M1252" s="624">
        <v>2014</v>
      </c>
      <c r="N1252" s="530" t="s">
        <v>210</v>
      </c>
      <c r="O1252" s="633">
        <f t="shared" si="947"/>
        <v>14900000</v>
      </c>
      <c r="P1252" s="530" t="s">
        <v>99</v>
      </c>
      <c r="Q1252" s="604"/>
      <c r="R1252" s="609"/>
      <c r="S1252" s="1351" t="s">
        <v>579</v>
      </c>
      <c r="T1252" s="865">
        <v>4</v>
      </c>
      <c r="U1252" s="634">
        <f t="shared" si="948"/>
        <v>3</v>
      </c>
      <c r="V1252" s="611">
        <f t="shared" si="949"/>
        <v>3725000</v>
      </c>
      <c r="W1252" s="611">
        <f t="shared" si="950"/>
        <v>11175000</v>
      </c>
      <c r="X1252" s="611">
        <f t="shared" si="951"/>
        <v>3725000</v>
      </c>
      <c r="Y1252" s="610">
        <f t="shared" si="952"/>
        <v>4</v>
      </c>
      <c r="Z1252" s="611">
        <f t="shared" si="953"/>
        <v>3725000</v>
      </c>
      <c r="AA1252" s="611">
        <f t="shared" si="954"/>
        <v>14900000</v>
      </c>
      <c r="AB1252" s="611">
        <f t="shared" si="955"/>
        <v>0</v>
      </c>
      <c r="AC1252" s="5" t="b">
        <f t="shared" si="956"/>
        <v>1</v>
      </c>
    </row>
    <row r="1253" spans="1:29" ht="15" customHeight="1">
      <c r="A1253" s="612" t="s">
        <v>560</v>
      </c>
      <c r="B1253" s="804">
        <v>11</v>
      </c>
      <c r="C1253" s="643" t="s">
        <v>499</v>
      </c>
      <c r="D1253" s="630" t="s">
        <v>445</v>
      </c>
      <c r="E1253" s="824" t="s">
        <v>332</v>
      </c>
      <c r="F1253" s="624" t="s">
        <v>1630</v>
      </c>
      <c r="G1253" s="624" t="s">
        <v>570</v>
      </c>
      <c r="H1253" s="624" t="s">
        <v>571</v>
      </c>
      <c r="I1253" s="624" t="s">
        <v>252</v>
      </c>
      <c r="J1253" s="625">
        <v>1</v>
      </c>
      <c r="K1253" s="624" t="s">
        <v>1893</v>
      </c>
      <c r="L1253" s="633">
        <v>14900000</v>
      </c>
      <c r="M1253" s="624">
        <v>2014</v>
      </c>
      <c r="N1253" s="530" t="s">
        <v>210</v>
      </c>
      <c r="O1253" s="633">
        <f t="shared" si="947"/>
        <v>14900000</v>
      </c>
      <c r="P1253" s="530" t="s">
        <v>99</v>
      </c>
      <c r="Q1253" s="604"/>
      <c r="R1253" s="609"/>
      <c r="S1253" s="1351" t="s">
        <v>579</v>
      </c>
      <c r="T1253" s="865">
        <v>4</v>
      </c>
      <c r="U1253" s="634">
        <f t="shared" si="948"/>
        <v>3</v>
      </c>
      <c r="V1253" s="611">
        <f t="shared" si="949"/>
        <v>3725000</v>
      </c>
      <c r="W1253" s="611">
        <f t="shared" si="950"/>
        <v>11175000</v>
      </c>
      <c r="X1253" s="611">
        <f t="shared" si="951"/>
        <v>3725000</v>
      </c>
      <c r="Y1253" s="610">
        <f t="shared" si="952"/>
        <v>4</v>
      </c>
      <c r="Z1253" s="611">
        <f t="shared" si="953"/>
        <v>3725000</v>
      </c>
      <c r="AA1253" s="611">
        <f t="shared" si="954"/>
        <v>14900000</v>
      </c>
      <c r="AB1253" s="611">
        <f t="shared" si="955"/>
        <v>0</v>
      </c>
      <c r="AC1253" s="5" t="b">
        <f t="shared" si="956"/>
        <v>1</v>
      </c>
    </row>
    <row r="1254" spans="1:29" ht="15" customHeight="1">
      <c r="A1254" s="612" t="s">
        <v>560</v>
      </c>
      <c r="B1254" s="804">
        <v>11</v>
      </c>
      <c r="C1254" s="643" t="s">
        <v>499</v>
      </c>
      <c r="D1254" s="630" t="s">
        <v>445</v>
      </c>
      <c r="E1254" s="824" t="s">
        <v>332</v>
      </c>
      <c r="F1254" s="624" t="s">
        <v>1630</v>
      </c>
      <c r="G1254" s="624" t="s">
        <v>570</v>
      </c>
      <c r="H1254" s="624" t="s">
        <v>571</v>
      </c>
      <c r="I1254" s="624" t="s">
        <v>252</v>
      </c>
      <c r="J1254" s="625">
        <v>1</v>
      </c>
      <c r="K1254" s="624" t="s">
        <v>1893</v>
      </c>
      <c r="L1254" s="633">
        <v>14900000</v>
      </c>
      <c r="M1254" s="624">
        <v>2014</v>
      </c>
      <c r="N1254" s="530" t="s">
        <v>210</v>
      </c>
      <c r="O1254" s="633">
        <f t="shared" si="947"/>
        <v>14900000</v>
      </c>
      <c r="P1254" s="530" t="s">
        <v>99</v>
      </c>
      <c r="Q1254" s="604"/>
      <c r="R1254" s="609"/>
      <c r="S1254" s="1351" t="s">
        <v>579</v>
      </c>
      <c r="T1254" s="865">
        <v>4</v>
      </c>
      <c r="U1254" s="634">
        <f t="shared" si="948"/>
        <v>3</v>
      </c>
      <c r="V1254" s="611">
        <f t="shared" si="949"/>
        <v>3725000</v>
      </c>
      <c r="W1254" s="611">
        <f t="shared" si="950"/>
        <v>11175000</v>
      </c>
      <c r="X1254" s="611">
        <f t="shared" si="951"/>
        <v>3725000</v>
      </c>
      <c r="Y1254" s="610">
        <f t="shared" si="952"/>
        <v>4</v>
      </c>
      <c r="Z1254" s="611">
        <f t="shared" si="953"/>
        <v>3725000</v>
      </c>
      <c r="AA1254" s="611">
        <f t="shared" si="954"/>
        <v>14900000</v>
      </c>
      <c r="AB1254" s="611">
        <f t="shared" si="955"/>
        <v>0</v>
      </c>
      <c r="AC1254" s="5" t="b">
        <f t="shared" si="956"/>
        <v>1</v>
      </c>
    </row>
    <row r="1255" spans="1:29" ht="15" customHeight="1">
      <c r="A1255" s="612" t="s">
        <v>560</v>
      </c>
      <c r="B1255" s="804">
        <v>11</v>
      </c>
      <c r="C1255" s="643" t="s">
        <v>499</v>
      </c>
      <c r="D1255" s="630" t="s">
        <v>445</v>
      </c>
      <c r="E1255" s="824" t="s">
        <v>332</v>
      </c>
      <c r="F1255" s="624" t="s">
        <v>1630</v>
      </c>
      <c r="G1255" s="624" t="s">
        <v>570</v>
      </c>
      <c r="H1255" s="624" t="s">
        <v>571</v>
      </c>
      <c r="I1255" s="624" t="s">
        <v>252</v>
      </c>
      <c r="J1255" s="625">
        <v>1</v>
      </c>
      <c r="K1255" s="624" t="s">
        <v>1893</v>
      </c>
      <c r="L1255" s="633">
        <v>14900000</v>
      </c>
      <c r="M1255" s="624">
        <v>2014</v>
      </c>
      <c r="N1255" s="530" t="s">
        <v>210</v>
      </c>
      <c r="O1255" s="633">
        <f t="shared" si="947"/>
        <v>14900000</v>
      </c>
      <c r="P1255" s="530" t="s">
        <v>99</v>
      </c>
      <c r="Q1255" s="604"/>
      <c r="R1255" s="609"/>
      <c r="S1255" s="1351" t="s">
        <v>579</v>
      </c>
      <c r="T1255" s="865">
        <v>4</v>
      </c>
      <c r="U1255" s="634">
        <f t="shared" si="948"/>
        <v>3</v>
      </c>
      <c r="V1255" s="611">
        <f t="shared" si="949"/>
        <v>3725000</v>
      </c>
      <c r="W1255" s="611">
        <f t="shared" si="950"/>
        <v>11175000</v>
      </c>
      <c r="X1255" s="611">
        <f t="shared" si="951"/>
        <v>3725000</v>
      </c>
      <c r="Y1255" s="610">
        <f t="shared" si="952"/>
        <v>4</v>
      </c>
      <c r="Z1255" s="611">
        <f t="shared" si="953"/>
        <v>3725000</v>
      </c>
      <c r="AA1255" s="611">
        <f t="shared" si="954"/>
        <v>14900000</v>
      </c>
      <c r="AB1255" s="611">
        <f t="shared" si="955"/>
        <v>0</v>
      </c>
      <c r="AC1255" s="5" t="b">
        <f t="shared" si="956"/>
        <v>1</v>
      </c>
    </row>
    <row r="1256" spans="1:29" ht="15" customHeight="1">
      <c r="A1256" s="612" t="s">
        <v>560</v>
      </c>
      <c r="B1256" s="804">
        <v>11</v>
      </c>
      <c r="C1256" s="643" t="s">
        <v>499</v>
      </c>
      <c r="D1256" s="630" t="s">
        <v>445</v>
      </c>
      <c r="E1256" s="824" t="s">
        <v>332</v>
      </c>
      <c r="F1256" s="624" t="s">
        <v>1630</v>
      </c>
      <c r="G1256" s="624" t="s">
        <v>570</v>
      </c>
      <c r="H1256" s="624" t="s">
        <v>571</v>
      </c>
      <c r="I1256" s="624" t="s">
        <v>252</v>
      </c>
      <c r="J1256" s="625">
        <v>1</v>
      </c>
      <c r="K1256" s="624" t="s">
        <v>1893</v>
      </c>
      <c r="L1256" s="633">
        <v>14900000</v>
      </c>
      <c r="M1256" s="624">
        <v>2014</v>
      </c>
      <c r="N1256" s="530" t="s">
        <v>210</v>
      </c>
      <c r="O1256" s="633">
        <f t="shared" si="947"/>
        <v>14900000</v>
      </c>
      <c r="P1256" s="530" t="s">
        <v>99</v>
      </c>
      <c r="Q1256" s="604"/>
      <c r="R1256" s="609"/>
      <c r="S1256" s="1351" t="s">
        <v>579</v>
      </c>
      <c r="T1256" s="865">
        <v>4</v>
      </c>
      <c r="U1256" s="634">
        <f t="shared" si="948"/>
        <v>3</v>
      </c>
      <c r="V1256" s="611">
        <f t="shared" si="949"/>
        <v>3725000</v>
      </c>
      <c r="W1256" s="611">
        <f t="shared" si="950"/>
        <v>11175000</v>
      </c>
      <c r="X1256" s="611">
        <f t="shared" si="951"/>
        <v>3725000</v>
      </c>
      <c r="Y1256" s="610">
        <f t="shared" si="952"/>
        <v>4</v>
      </c>
      <c r="Z1256" s="611">
        <f t="shared" si="953"/>
        <v>3725000</v>
      </c>
      <c r="AA1256" s="611">
        <f t="shared" si="954"/>
        <v>14900000</v>
      </c>
      <c r="AB1256" s="611">
        <f t="shared" si="955"/>
        <v>0</v>
      </c>
      <c r="AC1256" s="5" t="b">
        <f t="shared" si="956"/>
        <v>1</v>
      </c>
    </row>
    <row r="1257" spans="1:29" ht="15" customHeight="1">
      <c r="A1257" s="612" t="s">
        <v>560</v>
      </c>
      <c r="B1257" s="804">
        <v>11</v>
      </c>
      <c r="C1257" s="643" t="s">
        <v>499</v>
      </c>
      <c r="D1257" s="630" t="s">
        <v>445</v>
      </c>
      <c r="E1257" s="824" t="s">
        <v>332</v>
      </c>
      <c r="F1257" s="624" t="s">
        <v>1630</v>
      </c>
      <c r="G1257" s="624" t="s">
        <v>570</v>
      </c>
      <c r="H1257" s="624" t="s">
        <v>571</v>
      </c>
      <c r="I1257" s="624" t="s">
        <v>252</v>
      </c>
      <c r="J1257" s="625">
        <v>1</v>
      </c>
      <c r="K1257" s="624" t="s">
        <v>1893</v>
      </c>
      <c r="L1257" s="633">
        <v>14900000</v>
      </c>
      <c r="M1257" s="624">
        <v>2014</v>
      </c>
      <c r="N1257" s="530" t="s">
        <v>210</v>
      </c>
      <c r="O1257" s="633">
        <f t="shared" si="947"/>
        <v>14900000</v>
      </c>
      <c r="P1257" s="530" t="s">
        <v>99</v>
      </c>
      <c r="Q1257" s="604"/>
      <c r="R1257" s="609"/>
      <c r="S1257" s="1351" t="s">
        <v>579</v>
      </c>
      <c r="T1257" s="865">
        <v>4</v>
      </c>
      <c r="U1257" s="634">
        <f t="shared" si="948"/>
        <v>3</v>
      </c>
      <c r="V1257" s="611">
        <f t="shared" si="949"/>
        <v>3725000</v>
      </c>
      <c r="W1257" s="611">
        <f t="shared" si="950"/>
        <v>11175000</v>
      </c>
      <c r="X1257" s="611">
        <f t="shared" si="951"/>
        <v>3725000</v>
      </c>
      <c r="Y1257" s="610">
        <f t="shared" si="952"/>
        <v>4</v>
      </c>
      <c r="Z1257" s="611">
        <f t="shared" si="953"/>
        <v>3725000</v>
      </c>
      <c r="AA1257" s="611">
        <f t="shared" si="954"/>
        <v>14900000</v>
      </c>
      <c r="AB1257" s="611">
        <f t="shared" si="955"/>
        <v>0</v>
      </c>
      <c r="AC1257" s="5" t="b">
        <f t="shared" si="956"/>
        <v>1</v>
      </c>
    </row>
    <row r="1258" spans="1:29" ht="15" customHeight="1">
      <c r="A1258" s="612" t="s">
        <v>560</v>
      </c>
      <c r="B1258" s="804">
        <v>12</v>
      </c>
      <c r="C1258" s="643" t="s">
        <v>497</v>
      </c>
      <c r="D1258" s="601" t="s">
        <v>434</v>
      </c>
      <c r="E1258" s="824" t="s">
        <v>332</v>
      </c>
      <c r="F1258" s="624" t="s">
        <v>226</v>
      </c>
      <c r="G1258" s="624" t="s">
        <v>212</v>
      </c>
      <c r="H1258" s="624" t="s">
        <v>571</v>
      </c>
      <c r="I1258" s="824" t="s">
        <v>211</v>
      </c>
      <c r="J1258" s="625">
        <v>1</v>
      </c>
      <c r="K1258" s="624" t="s">
        <v>1899</v>
      </c>
      <c r="L1258" s="633">
        <v>410857.14285714284</v>
      </c>
      <c r="M1258" s="624">
        <v>2014</v>
      </c>
      <c r="N1258" s="530" t="s">
        <v>210</v>
      </c>
      <c r="O1258" s="633">
        <f t="shared" si="625"/>
        <v>410857.14285714284</v>
      </c>
      <c r="P1258" s="530" t="s">
        <v>99</v>
      </c>
      <c r="Q1258" s="604"/>
      <c r="R1258" s="609"/>
      <c r="S1258" s="1351" t="s">
        <v>580</v>
      </c>
      <c r="T1258" s="865">
        <v>5</v>
      </c>
      <c r="U1258" s="634">
        <f t="shared" si="945"/>
        <v>3</v>
      </c>
      <c r="V1258" s="611">
        <f t="shared" si="579"/>
        <v>82171.428571428565</v>
      </c>
      <c r="W1258" s="611">
        <f t="shared" si="580"/>
        <v>246514.28571428568</v>
      </c>
      <c r="X1258" s="611">
        <f t="shared" si="581"/>
        <v>164342.85714285716</v>
      </c>
      <c r="Y1258" s="610">
        <f t="shared" si="946"/>
        <v>4</v>
      </c>
      <c r="Z1258" s="611">
        <f t="shared" si="643"/>
        <v>82171.428571428565</v>
      </c>
      <c r="AA1258" s="611">
        <f t="shared" si="583"/>
        <v>328685.71428571426</v>
      </c>
      <c r="AB1258" s="611">
        <f t="shared" si="584"/>
        <v>82171.42857142858</v>
      </c>
      <c r="AC1258" s="5" t="b">
        <f t="shared" si="823"/>
        <v>1</v>
      </c>
    </row>
    <row r="1259" spans="1:29" ht="15" customHeight="1">
      <c r="A1259" s="612" t="s">
        <v>560</v>
      </c>
      <c r="B1259" s="804">
        <v>13</v>
      </c>
      <c r="C1259" s="643" t="s">
        <v>497</v>
      </c>
      <c r="D1259" s="601" t="s">
        <v>434</v>
      </c>
      <c r="E1259" s="824" t="s">
        <v>338</v>
      </c>
      <c r="F1259" s="624" t="s">
        <v>226</v>
      </c>
      <c r="G1259" s="624" t="s">
        <v>212</v>
      </c>
      <c r="H1259" s="624" t="s">
        <v>571</v>
      </c>
      <c r="I1259" s="824" t="s">
        <v>211</v>
      </c>
      <c r="J1259" s="625">
        <v>1</v>
      </c>
      <c r="K1259" s="624" t="s">
        <v>1899</v>
      </c>
      <c r="L1259" s="633">
        <v>410857.14285714284</v>
      </c>
      <c r="M1259" s="624">
        <v>2014</v>
      </c>
      <c r="N1259" s="530" t="s">
        <v>210</v>
      </c>
      <c r="O1259" s="633">
        <f t="shared" ref="O1259:O1292" si="957">J1259*L1259</f>
        <v>410857.14285714284</v>
      </c>
      <c r="P1259" s="530" t="s">
        <v>99</v>
      </c>
      <c r="Q1259" s="604"/>
      <c r="R1259" s="609"/>
      <c r="S1259" s="1351" t="s">
        <v>580</v>
      </c>
      <c r="T1259" s="865">
        <v>5</v>
      </c>
      <c r="U1259" s="634">
        <f t="shared" ref="U1259:U1292" si="958">2016-M1259+1</f>
        <v>3</v>
      </c>
      <c r="V1259" s="611">
        <f t="shared" ref="V1259:V1292" si="959">O1259/T1259</f>
        <v>82171.428571428565</v>
      </c>
      <c r="W1259" s="611">
        <f t="shared" ref="W1259:W1292" si="960">U1259*V1259</f>
        <v>246514.28571428568</v>
      </c>
      <c r="X1259" s="611">
        <f t="shared" ref="X1259:X1292" si="961">O1259-W1259</f>
        <v>164342.85714285716</v>
      </c>
      <c r="Y1259" s="610">
        <f t="shared" ref="Y1259:Y1292" si="962">2017-M1259+1</f>
        <v>4</v>
      </c>
      <c r="Z1259" s="611">
        <f t="shared" ref="Z1259:Z1292" si="963">O1259/T1259</f>
        <v>82171.428571428565</v>
      </c>
      <c r="AA1259" s="611">
        <f t="shared" ref="AA1259:AA1292" si="964">Y1259*Z1259</f>
        <v>328685.71428571426</v>
      </c>
      <c r="AB1259" s="611">
        <f t="shared" ref="AB1259:AB1292" si="965">O1259-AA1259</f>
        <v>82171.42857142858</v>
      </c>
      <c r="AC1259" s="5" t="b">
        <f t="shared" ref="AC1259:AC1292" si="966">AA1259+AB1259=O1259</f>
        <v>1</v>
      </c>
    </row>
    <row r="1260" spans="1:29" ht="15" customHeight="1">
      <c r="A1260" s="612" t="s">
        <v>560</v>
      </c>
      <c r="B1260" s="804">
        <v>14</v>
      </c>
      <c r="C1260" s="643" t="s">
        <v>497</v>
      </c>
      <c r="D1260" s="601" t="s">
        <v>434</v>
      </c>
      <c r="E1260" s="824" t="s">
        <v>355</v>
      </c>
      <c r="F1260" s="624" t="s">
        <v>226</v>
      </c>
      <c r="G1260" s="624" t="s">
        <v>212</v>
      </c>
      <c r="H1260" s="624" t="s">
        <v>571</v>
      </c>
      <c r="I1260" s="824" t="s">
        <v>211</v>
      </c>
      <c r="J1260" s="625">
        <v>1</v>
      </c>
      <c r="K1260" s="624" t="s">
        <v>1899</v>
      </c>
      <c r="L1260" s="633">
        <v>410857.14285714284</v>
      </c>
      <c r="M1260" s="624">
        <v>2014</v>
      </c>
      <c r="N1260" s="530" t="s">
        <v>210</v>
      </c>
      <c r="O1260" s="633">
        <f t="shared" si="957"/>
        <v>410857.14285714284</v>
      </c>
      <c r="P1260" s="530" t="s">
        <v>99</v>
      </c>
      <c r="Q1260" s="604"/>
      <c r="R1260" s="609"/>
      <c r="S1260" s="1351" t="s">
        <v>580</v>
      </c>
      <c r="T1260" s="865">
        <v>5</v>
      </c>
      <c r="U1260" s="634">
        <f t="shared" si="958"/>
        <v>3</v>
      </c>
      <c r="V1260" s="611">
        <f t="shared" si="959"/>
        <v>82171.428571428565</v>
      </c>
      <c r="W1260" s="611">
        <f t="shared" si="960"/>
        <v>246514.28571428568</v>
      </c>
      <c r="X1260" s="611">
        <f t="shared" si="961"/>
        <v>164342.85714285716</v>
      </c>
      <c r="Y1260" s="610">
        <f t="shared" si="962"/>
        <v>4</v>
      </c>
      <c r="Z1260" s="611">
        <f t="shared" si="963"/>
        <v>82171.428571428565</v>
      </c>
      <c r="AA1260" s="611">
        <f t="shared" si="964"/>
        <v>328685.71428571426</v>
      </c>
      <c r="AB1260" s="611">
        <f t="shared" si="965"/>
        <v>82171.42857142858</v>
      </c>
      <c r="AC1260" s="5" t="b">
        <f t="shared" si="966"/>
        <v>1</v>
      </c>
    </row>
    <row r="1261" spans="1:29" ht="15" customHeight="1">
      <c r="A1261" s="612" t="s">
        <v>560</v>
      </c>
      <c r="B1261" s="804">
        <v>15</v>
      </c>
      <c r="C1261" s="643" t="s">
        <v>497</v>
      </c>
      <c r="D1261" s="601" t="s">
        <v>434</v>
      </c>
      <c r="E1261" s="824" t="s">
        <v>346</v>
      </c>
      <c r="F1261" s="624" t="s">
        <v>226</v>
      </c>
      <c r="G1261" s="624" t="s">
        <v>212</v>
      </c>
      <c r="H1261" s="624" t="s">
        <v>571</v>
      </c>
      <c r="I1261" s="824" t="s">
        <v>211</v>
      </c>
      <c r="J1261" s="625">
        <v>1</v>
      </c>
      <c r="K1261" s="624" t="s">
        <v>1899</v>
      </c>
      <c r="L1261" s="633">
        <v>410857.14285714284</v>
      </c>
      <c r="M1261" s="624">
        <v>2014</v>
      </c>
      <c r="N1261" s="530" t="s">
        <v>210</v>
      </c>
      <c r="O1261" s="633">
        <f t="shared" si="957"/>
        <v>410857.14285714284</v>
      </c>
      <c r="P1261" s="530" t="s">
        <v>99</v>
      </c>
      <c r="Q1261" s="604"/>
      <c r="R1261" s="609"/>
      <c r="S1261" s="1351" t="s">
        <v>580</v>
      </c>
      <c r="T1261" s="865">
        <v>5</v>
      </c>
      <c r="U1261" s="634">
        <f t="shared" si="958"/>
        <v>3</v>
      </c>
      <c r="V1261" s="611">
        <f t="shared" si="959"/>
        <v>82171.428571428565</v>
      </c>
      <c r="W1261" s="611">
        <f t="shared" si="960"/>
        <v>246514.28571428568</v>
      </c>
      <c r="X1261" s="611">
        <f t="shared" si="961"/>
        <v>164342.85714285716</v>
      </c>
      <c r="Y1261" s="610">
        <f t="shared" si="962"/>
        <v>4</v>
      </c>
      <c r="Z1261" s="611">
        <f t="shared" si="963"/>
        <v>82171.428571428565</v>
      </c>
      <c r="AA1261" s="611">
        <f t="shared" si="964"/>
        <v>328685.71428571426</v>
      </c>
      <c r="AB1261" s="611">
        <f t="shared" si="965"/>
        <v>82171.42857142858</v>
      </c>
      <c r="AC1261" s="5" t="b">
        <f t="shared" si="966"/>
        <v>1</v>
      </c>
    </row>
    <row r="1262" spans="1:29" ht="15" customHeight="1">
      <c r="A1262" s="612" t="s">
        <v>560</v>
      </c>
      <c r="B1262" s="804">
        <v>16</v>
      </c>
      <c r="C1262" s="643" t="s">
        <v>497</v>
      </c>
      <c r="D1262" s="601" t="s">
        <v>434</v>
      </c>
      <c r="E1262" s="824" t="s">
        <v>348</v>
      </c>
      <c r="F1262" s="624" t="s">
        <v>226</v>
      </c>
      <c r="G1262" s="624" t="s">
        <v>212</v>
      </c>
      <c r="H1262" s="624" t="s">
        <v>571</v>
      </c>
      <c r="I1262" s="824" t="s">
        <v>211</v>
      </c>
      <c r="J1262" s="625">
        <v>1</v>
      </c>
      <c r="K1262" s="624" t="s">
        <v>1899</v>
      </c>
      <c r="L1262" s="633">
        <v>410857.14285714284</v>
      </c>
      <c r="M1262" s="624">
        <v>2014</v>
      </c>
      <c r="N1262" s="530" t="s">
        <v>210</v>
      </c>
      <c r="O1262" s="633">
        <f t="shared" si="957"/>
        <v>410857.14285714284</v>
      </c>
      <c r="P1262" s="530" t="s">
        <v>99</v>
      </c>
      <c r="Q1262" s="604"/>
      <c r="R1262" s="609"/>
      <c r="S1262" s="1351" t="s">
        <v>580</v>
      </c>
      <c r="T1262" s="865">
        <v>5</v>
      </c>
      <c r="U1262" s="634">
        <f t="shared" si="958"/>
        <v>3</v>
      </c>
      <c r="V1262" s="611">
        <f t="shared" si="959"/>
        <v>82171.428571428565</v>
      </c>
      <c r="W1262" s="611">
        <f t="shared" si="960"/>
        <v>246514.28571428568</v>
      </c>
      <c r="X1262" s="611">
        <f t="shared" si="961"/>
        <v>164342.85714285716</v>
      </c>
      <c r="Y1262" s="610">
        <f t="shared" si="962"/>
        <v>4</v>
      </c>
      <c r="Z1262" s="611">
        <f t="shared" si="963"/>
        <v>82171.428571428565</v>
      </c>
      <c r="AA1262" s="611">
        <f t="shared" si="964"/>
        <v>328685.71428571426</v>
      </c>
      <c r="AB1262" s="611">
        <f t="shared" si="965"/>
        <v>82171.42857142858</v>
      </c>
      <c r="AC1262" s="5" t="b">
        <f t="shared" si="966"/>
        <v>1</v>
      </c>
    </row>
    <row r="1263" spans="1:29" ht="15" customHeight="1">
      <c r="A1263" s="612" t="s">
        <v>560</v>
      </c>
      <c r="B1263" s="804">
        <v>17</v>
      </c>
      <c r="C1263" s="643" t="s">
        <v>497</v>
      </c>
      <c r="D1263" s="601" t="s">
        <v>434</v>
      </c>
      <c r="E1263" s="824" t="s">
        <v>364</v>
      </c>
      <c r="F1263" s="624" t="s">
        <v>226</v>
      </c>
      <c r="G1263" s="624" t="s">
        <v>212</v>
      </c>
      <c r="H1263" s="624" t="s">
        <v>571</v>
      </c>
      <c r="I1263" s="824" t="s">
        <v>211</v>
      </c>
      <c r="J1263" s="625">
        <v>1</v>
      </c>
      <c r="K1263" s="624" t="s">
        <v>1899</v>
      </c>
      <c r="L1263" s="633">
        <v>410857.14285714284</v>
      </c>
      <c r="M1263" s="624">
        <v>2014</v>
      </c>
      <c r="N1263" s="530" t="s">
        <v>210</v>
      </c>
      <c r="O1263" s="633">
        <f t="shared" si="957"/>
        <v>410857.14285714284</v>
      </c>
      <c r="P1263" s="530" t="s">
        <v>99</v>
      </c>
      <c r="Q1263" s="604"/>
      <c r="R1263" s="609"/>
      <c r="S1263" s="1351" t="s">
        <v>580</v>
      </c>
      <c r="T1263" s="865">
        <v>5</v>
      </c>
      <c r="U1263" s="634">
        <f t="shared" si="958"/>
        <v>3</v>
      </c>
      <c r="V1263" s="611">
        <f t="shared" si="959"/>
        <v>82171.428571428565</v>
      </c>
      <c r="W1263" s="611">
        <f t="shared" si="960"/>
        <v>246514.28571428568</v>
      </c>
      <c r="X1263" s="611">
        <f t="shared" si="961"/>
        <v>164342.85714285716</v>
      </c>
      <c r="Y1263" s="610">
        <f t="shared" si="962"/>
        <v>4</v>
      </c>
      <c r="Z1263" s="611">
        <f t="shared" si="963"/>
        <v>82171.428571428565</v>
      </c>
      <c r="AA1263" s="611">
        <f t="shared" si="964"/>
        <v>328685.71428571426</v>
      </c>
      <c r="AB1263" s="611">
        <f t="shared" si="965"/>
        <v>82171.42857142858</v>
      </c>
      <c r="AC1263" s="5" t="b">
        <f t="shared" si="966"/>
        <v>1</v>
      </c>
    </row>
    <row r="1264" spans="1:29" ht="15" customHeight="1">
      <c r="A1264" s="612" t="s">
        <v>560</v>
      </c>
      <c r="B1264" s="804">
        <v>18</v>
      </c>
      <c r="C1264" s="643" t="s">
        <v>497</v>
      </c>
      <c r="D1264" s="601" t="s">
        <v>434</v>
      </c>
      <c r="E1264" s="824" t="s">
        <v>475</v>
      </c>
      <c r="F1264" s="624" t="s">
        <v>226</v>
      </c>
      <c r="G1264" s="624" t="s">
        <v>212</v>
      </c>
      <c r="H1264" s="624" t="s">
        <v>571</v>
      </c>
      <c r="I1264" s="824" t="s">
        <v>211</v>
      </c>
      <c r="J1264" s="625">
        <v>1</v>
      </c>
      <c r="K1264" s="624" t="s">
        <v>1899</v>
      </c>
      <c r="L1264" s="633">
        <v>410857.14285714284</v>
      </c>
      <c r="M1264" s="624">
        <v>2014</v>
      </c>
      <c r="N1264" s="530" t="s">
        <v>210</v>
      </c>
      <c r="O1264" s="633">
        <f t="shared" si="957"/>
        <v>410857.14285714284</v>
      </c>
      <c r="P1264" s="530" t="s">
        <v>99</v>
      </c>
      <c r="Q1264" s="604"/>
      <c r="R1264" s="609"/>
      <c r="S1264" s="1351" t="s">
        <v>580</v>
      </c>
      <c r="T1264" s="865">
        <v>5</v>
      </c>
      <c r="U1264" s="634">
        <f t="shared" si="958"/>
        <v>3</v>
      </c>
      <c r="V1264" s="611">
        <f t="shared" si="959"/>
        <v>82171.428571428565</v>
      </c>
      <c r="W1264" s="611">
        <f t="shared" si="960"/>
        <v>246514.28571428568</v>
      </c>
      <c r="X1264" s="611">
        <f t="shared" si="961"/>
        <v>164342.85714285716</v>
      </c>
      <c r="Y1264" s="610">
        <f t="shared" si="962"/>
        <v>4</v>
      </c>
      <c r="Z1264" s="611">
        <f t="shared" si="963"/>
        <v>82171.428571428565</v>
      </c>
      <c r="AA1264" s="611">
        <f t="shared" si="964"/>
        <v>328685.71428571426</v>
      </c>
      <c r="AB1264" s="611">
        <f t="shared" si="965"/>
        <v>82171.42857142858</v>
      </c>
      <c r="AC1264" s="5" t="b">
        <f t="shared" si="966"/>
        <v>1</v>
      </c>
    </row>
    <row r="1265" spans="1:29" ht="15" customHeight="1">
      <c r="A1265" s="612" t="s">
        <v>560</v>
      </c>
      <c r="B1265" s="804">
        <v>19</v>
      </c>
      <c r="C1265" s="643" t="s">
        <v>497</v>
      </c>
      <c r="D1265" s="601" t="s">
        <v>434</v>
      </c>
      <c r="E1265" s="824" t="s">
        <v>414</v>
      </c>
      <c r="F1265" s="624" t="s">
        <v>226</v>
      </c>
      <c r="G1265" s="624" t="s">
        <v>212</v>
      </c>
      <c r="H1265" s="624" t="s">
        <v>571</v>
      </c>
      <c r="I1265" s="824" t="s">
        <v>211</v>
      </c>
      <c r="J1265" s="625">
        <v>1</v>
      </c>
      <c r="K1265" s="624" t="s">
        <v>1899</v>
      </c>
      <c r="L1265" s="633">
        <v>410857.14285714284</v>
      </c>
      <c r="M1265" s="624">
        <v>2014</v>
      </c>
      <c r="N1265" s="530" t="s">
        <v>210</v>
      </c>
      <c r="O1265" s="633">
        <f t="shared" si="957"/>
        <v>410857.14285714284</v>
      </c>
      <c r="P1265" s="530" t="s">
        <v>99</v>
      </c>
      <c r="Q1265" s="604"/>
      <c r="R1265" s="609"/>
      <c r="S1265" s="1351" t="s">
        <v>580</v>
      </c>
      <c r="T1265" s="865">
        <v>5</v>
      </c>
      <c r="U1265" s="634">
        <f t="shared" si="958"/>
        <v>3</v>
      </c>
      <c r="V1265" s="611">
        <f t="shared" si="959"/>
        <v>82171.428571428565</v>
      </c>
      <c r="W1265" s="611">
        <f t="shared" si="960"/>
        <v>246514.28571428568</v>
      </c>
      <c r="X1265" s="611">
        <f t="shared" si="961"/>
        <v>164342.85714285716</v>
      </c>
      <c r="Y1265" s="610">
        <f t="shared" si="962"/>
        <v>4</v>
      </c>
      <c r="Z1265" s="611">
        <f t="shared" si="963"/>
        <v>82171.428571428565</v>
      </c>
      <c r="AA1265" s="611">
        <f t="shared" si="964"/>
        <v>328685.71428571426</v>
      </c>
      <c r="AB1265" s="611">
        <f t="shared" si="965"/>
        <v>82171.42857142858</v>
      </c>
      <c r="AC1265" s="5" t="b">
        <f t="shared" si="966"/>
        <v>1</v>
      </c>
    </row>
    <row r="1266" spans="1:29" ht="15" customHeight="1">
      <c r="A1266" s="612" t="s">
        <v>560</v>
      </c>
      <c r="B1266" s="804">
        <v>20</v>
      </c>
      <c r="C1266" s="643" t="s">
        <v>497</v>
      </c>
      <c r="D1266" s="601" t="s">
        <v>434</v>
      </c>
      <c r="E1266" s="824" t="s">
        <v>389</v>
      </c>
      <c r="F1266" s="624" t="s">
        <v>226</v>
      </c>
      <c r="G1266" s="624" t="s">
        <v>212</v>
      </c>
      <c r="H1266" s="624" t="s">
        <v>571</v>
      </c>
      <c r="I1266" s="824" t="s">
        <v>211</v>
      </c>
      <c r="J1266" s="625">
        <v>1</v>
      </c>
      <c r="K1266" s="624" t="s">
        <v>1899</v>
      </c>
      <c r="L1266" s="633">
        <v>410857.14285714284</v>
      </c>
      <c r="M1266" s="624">
        <v>2014</v>
      </c>
      <c r="N1266" s="530" t="s">
        <v>210</v>
      </c>
      <c r="O1266" s="633">
        <f t="shared" si="957"/>
        <v>410857.14285714284</v>
      </c>
      <c r="P1266" s="530" t="s">
        <v>99</v>
      </c>
      <c r="Q1266" s="604"/>
      <c r="R1266" s="609"/>
      <c r="S1266" s="1351" t="s">
        <v>580</v>
      </c>
      <c r="T1266" s="865">
        <v>5</v>
      </c>
      <c r="U1266" s="634">
        <f t="shared" si="958"/>
        <v>3</v>
      </c>
      <c r="V1266" s="611">
        <f t="shared" si="959"/>
        <v>82171.428571428565</v>
      </c>
      <c r="W1266" s="611">
        <f t="shared" si="960"/>
        <v>246514.28571428568</v>
      </c>
      <c r="X1266" s="611">
        <f t="shared" si="961"/>
        <v>164342.85714285716</v>
      </c>
      <c r="Y1266" s="610">
        <f t="shared" si="962"/>
        <v>4</v>
      </c>
      <c r="Z1266" s="611">
        <f t="shared" si="963"/>
        <v>82171.428571428565</v>
      </c>
      <c r="AA1266" s="611">
        <f t="shared" si="964"/>
        <v>328685.71428571426</v>
      </c>
      <c r="AB1266" s="611">
        <f t="shared" si="965"/>
        <v>82171.42857142858</v>
      </c>
      <c r="AC1266" s="5" t="b">
        <f t="shared" si="966"/>
        <v>1</v>
      </c>
    </row>
    <row r="1267" spans="1:29" ht="15" customHeight="1">
      <c r="A1267" s="612" t="s">
        <v>560</v>
      </c>
      <c r="B1267" s="804">
        <v>21</v>
      </c>
      <c r="C1267" s="643" t="s">
        <v>497</v>
      </c>
      <c r="D1267" s="601" t="s">
        <v>434</v>
      </c>
      <c r="E1267" s="824" t="s">
        <v>391</v>
      </c>
      <c r="F1267" s="624" t="s">
        <v>226</v>
      </c>
      <c r="G1267" s="624" t="s">
        <v>212</v>
      </c>
      <c r="H1267" s="624" t="s">
        <v>571</v>
      </c>
      <c r="I1267" s="824" t="s">
        <v>211</v>
      </c>
      <c r="J1267" s="625">
        <v>1</v>
      </c>
      <c r="K1267" s="624" t="s">
        <v>1899</v>
      </c>
      <c r="L1267" s="633">
        <v>410857.14285714284</v>
      </c>
      <c r="M1267" s="624">
        <v>2014</v>
      </c>
      <c r="N1267" s="530" t="s">
        <v>210</v>
      </c>
      <c r="O1267" s="633">
        <f t="shared" si="957"/>
        <v>410857.14285714284</v>
      </c>
      <c r="P1267" s="530" t="s">
        <v>99</v>
      </c>
      <c r="Q1267" s="604"/>
      <c r="R1267" s="609"/>
      <c r="S1267" s="1351" t="s">
        <v>580</v>
      </c>
      <c r="T1267" s="865">
        <v>5</v>
      </c>
      <c r="U1267" s="634">
        <f t="shared" si="958"/>
        <v>3</v>
      </c>
      <c r="V1267" s="611">
        <f t="shared" si="959"/>
        <v>82171.428571428565</v>
      </c>
      <c r="W1267" s="611">
        <f t="shared" si="960"/>
        <v>246514.28571428568</v>
      </c>
      <c r="X1267" s="611">
        <f t="shared" si="961"/>
        <v>164342.85714285716</v>
      </c>
      <c r="Y1267" s="610">
        <f t="shared" si="962"/>
        <v>4</v>
      </c>
      <c r="Z1267" s="611">
        <f t="shared" si="963"/>
        <v>82171.428571428565</v>
      </c>
      <c r="AA1267" s="611">
        <f t="shared" si="964"/>
        <v>328685.71428571426</v>
      </c>
      <c r="AB1267" s="611">
        <f t="shared" si="965"/>
        <v>82171.42857142858</v>
      </c>
      <c r="AC1267" s="5" t="b">
        <f t="shared" si="966"/>
        <v>1</v>
      </c>
    </row>
    <row r="1268" spans="1:29" ht="15" customHeight="1">
      <c r="A1268" s="612" t="s">
        <v>560</v>
      </c>
      <c r="B1268" s="804">
        <v>22</v>
      </c>
      <c r="C1268" s="643" t="s">
        <v>497</v>
      </c>
      <c r="D1268" s="601" t="s">
        <v>434</v>
      </c>
      <c r="E1268" s="824" t="s">
        <v>419</v>
      </c>
      <c r="F1268" s="624" t="s">
        <v>226</v>
      </c>
      <c r="G1268" s="624" t="s">
        <v>212</v>
      </c>
      <c r="H1268" s="624" t="s">
        <v>571</v>
      </c>
      <c r="I1268" s="824" t="s">
        <v>211</v>
      </c>
      <c r="J1268" s="625">
        <v>1</v>
      </c>
      <c r="K1268" s="624" t="s">
        <v>1899</v>
      </c>
      <c r="L1268" s="633">
        <v>410857.14285714284</v>
      </c>
      <c r="M1268" s="624">
        <v>2014</v>
      </c>
      <c r="N1268" s="530" t="s">
        <v>210</v>
      </c>
      <c r="O1268" s="633">
        <f t="shared" si="957"/>
        <v>410857.14285714284</v>
      </c>
      <c r="P1268" s="530" t="s">
        <v>99</v>
      </c>
      <c r="Q1268" s="604"/>
      <c r="R1268" s="609"/>
      <c r="S1268" s="1351" t="s">
        <v>580</v>
      </c>
      <c r="T1268" s="865">
        <v>5</v>
      </c>
      <c r="U1268" s="634">
        <f t="shared" si="958"/>
        <v>3</v>
      </c>
      <c r="V1268" s="611">
        <f t="shared" si="959"/>
        <v>82171.428571428565</v>
      </c>
      <c r="W1268" s="611">
        <f t="shared" si="960"/>
        <v>246514.28571428568</v>
      </c>
      <c r="X1268" s="611">
        <f t="shared" si="961"/>
        <v>164342.85714285716</v>
      </c>
      <c r="Y1268" s="610">
        <f t="shared" si="962"/>
        <v>4</v>
      </c>
      <c r="Z1268" s="611">
        <f t="shared" si="963"/>
        <v>82171.428571428565</v>
      </c>
      <c r="AA1268" s="611">
        <f t="shared" si="964"/>
        <v>328685.71428571426</v>
      </c>
      <c r="AB1268" s="611">
        <f t="shared" si="965"/>
        <v>82171.42857142858</v>
      </c>
      <c r="AC1268" s="5" t="b">
        <f t="shared" si="966"/>
        <v>1</v>
      </c>
    </row>
    <row r="1269" spans="1:29" ht="15" customHeight="1">
      <c r="A1269" s="612" t="s">
        <v>560</v>
      </c>
      <c r="B1269" s="804">
        <v>23</v>
      </c>
      <c r="C1269" s="643" t="s">
        <v>497</v>
      </c>
      <c r="D1269" s="601" t="s">
        <v>434</v>
      </c>
      <c r="E1269" s="824" t="s">
        <v>406</v>
      </c>
      <c r="F1269" s="624" t="s">
        <v>226</v>
      </c>
      <c r="G1269" s="624" t="s">
        <v>212</v>
      </c>
      <c r="H1269" s="624" t="s">
        <v>571</v>
      </c>
      <c r="I1269" s="824" t="s">
        <v>211</v>
      </c>
      <c r="J1269" s="625">
        <v>1</v>
      </c>
      <c r="K1269" s="624" t="s">
        <v>1899</v>
      </c>
      <c r="L1269" s="633">
        <v>410857.14285714284</v>
      </c>
      <c r="M1269" s="624">
        <v>2014</v>
      </c>
      <c r="N1269" s="530" t="s">
        <v>210</v>
      </c>
      <c r="O1269" s="633">
        <f t="shared" si="957"/>
        <v>410857.14285714284</v>
      </c>
      <c r="P1269" s="530" t="s">
        <v>99</v>
      </c>
      <c r="Q1269" s="604"/>
      <c r="R1269" s="609"/>
      <c r="S1269" s="1351" t="s">
        <v>580</v>
      </c>
      <c r="T1269" s="865">
        <v>5</v>
      </c>
      <c r="U1269" s="634">
        <f t="shared" si="958"/>
        <v>3</v>
      </c>
      <c r="V1269" s="611">
        <f t="shared" si="959"/>
        <v>82171.428571428565</v>
      </c>
      <c r="W1269" s="611">
        <f t="shared" si="960"/>
        <v>246514.28571428568</v>
      </c>
      <c r="X1269" s="611">
        <f t="shared" si="961"/>
        <v>164342.85714285716</v>
      </c>
      <c r="Y1269" s="610">
        <f t="shared" si="962"/>
        <v>4</v>
      </c>
      <c r="Z1269" s="611">
        <f t="shared" si="963"/>
        <v>82171.428571428565</v>
      </c>
      <c r="AA1269" s="611">
        <f t="shared" si="964"/>
        <v>328685.71428571426</v>
      </c>
      <c r="AB1269" s="611">
        <f t="shared" si="965"/>
        <v>82171.42857142858</v>
      </c>
      <c r="AC1269" s="5" t="b">
        <f t="shared" si="966"/>
        <v>1</v>
      </c>
    </row>
    <row r="1270" spans="1:29" ht="15" customHeight="1">
      <c r="A1270" s="612" t="s">
        <v>560</v>
      </c>
      <c r="B1270" s="804">
        <v>24</v>
      </c>
      <c r="C1270" s="643" t="s">
        <v>497</v>
      </c>
      <c r="D1270" s="601" t="s">
        <v>434</v>
      </c>
      <c r="E1270" s="824" t="s">
        <v>433</v>
      </c>
      <c r="F1270" s="624" t="s">
        <v>226</v>
      </c>
      <c r="G1270" s="624" t="s">
        <v>212</v>
      </c>
      <c r="H1270" s="624" t="s">
        <v>571</v>
      </c>
      <c r="I1270" s="824" t="s">
        <v>211</v>
      </c>
      <c r="J1270" s="625">
        <v>1</v>
      </c>
      <c r="K1270" s="624" t="s">
        <v>1899</v>
      </c>
      <c r="L1270" s="633">
        <v>410857.14285714284</v>
      </c>
      <c r="M1270" s="624">
        <v>2014</v>
      </c>
      <c r="N1270" s="530" t="s">
        <v>210</v>
      </c>
      <c r="O1270" s="633">
        <f t="shared" si="957"/>
        <v>410857.14285714284</v>
      </c>
      <c r="P1270" s="530" t="s">
        <v>99</v>
      </c>
      <c r="Q1270" s="604"/>
      <c r="R1270" s="609"/>
      <c r="S1270" s="1351" t="s">
        <v>580</v>
      </c>
      <c r="T1270" s="865">
        <v>5</v>
      </c>
      <c r="U1270" s="634">
        <f t="shared" si="958"/>
        <v>3</v>
      </c>
      <c r="V1270" s="611">
        <f t="shared" si="959"/>
        <v>82171.428571428565</v>
      </c>
      <c r="W1270" s="611">
        <f t="shared" si="960"/>
        <v>246514.28571428568</v>
      </c>
      <c r="X1270" s="611">
        <f t="shared" si="961"/>
        <v>164342.85714285716</v>
      </c>
      <c r="Y1270" s="610">
        <f t="shared" si="962"/>
        <v>4</v>
      </c>
      <c r="Z1270" s="611">
        <f t="shared" si="963"/>
        <v>82171.428571428565</v>
      </c>
      <c r="AA1270" s="611">
        <f t="shared" si="964"/>
        <v>328685.71428571426</v>
      </c>
      <c r="AB1270" s="611">
        <f t="shared" si="965"/>
        <v>82171.42857142858</v>
      </c>
      <c r="AC1270" s="5" t="b">
        <f t="shared" si="966"/>
        <v>1</v>
      </c>
    </row>
    <row r="1271" spans="1:29" ht="15" customHeight="1">
      <c r="A1271" s="612" t="s">
        <v>560</v>
      </c>
      <c r="B1271" s="804">
        <v>25</v>
      </c>
      <c r="C1271" s="643" t="s">
        <v>497</v>
      </c>
      <c r="D1271" s="601" t="s">
        <v>434</v>
      </c>
      <c r="E1271" s="824" t="s">
        <v>474</v>
      </c>
      <c r="F1271" s="624" t="s">
        <v>226</v>
      </c>
      <c r="G1271" s="624" t="s">
        <v>212</v>
      </c>
      <c r="H1271" s="624" t="s">
        <v>571</v>
      </c>
      <c r="I1271" s="824" t="s">
        <v>211</v>
      </c>
      <c r="J1271" s="625">
        <v>1</v>
      </c>
      <c r="K1271" s="624" t="s">
        <v>1899</v>
      </c>
      <c r="L1271" s="633">
        <v>410857.14285714284</v>
      </c>
      <c r="M1271" s="624">
        <v>2014</v>
      </c>
      <c r="N1271" s="530" t="s">
        <v>210</v>
      </c>
      <c r="O1271" s="633">
        <f t="shared" si="957"/>
        <v>410857.14285714284</v>
      </c>
      <c r="P1271" s="530" t="s">
        <v>99</v>
      </c>
      <c r="Q1271" s="604"/>
      <c r="R1271" s="609"/>
      <c r="S1271" s="1351" t="s">
        <v>580</v>
      </c>
      <c r="T1271" s="865">
        <v>5</v>
      </c>
      <c r="U1271" s="634">
        <f t="shared" si="958"/>
        <v>3</v>
      </c>
      <c r="V1271" s="611">
        <f t="shared" si="959"/>
        <v>82171.428571428565</v>
      </c>
      <c r="W1271" s="611">
        <f t="shared" si="960"/>
        <v>246514.28571428568</v>
      </c>
      <c r="X1271" s="611">
        <f t="shared" si="961"/>
        <v>164342.85714285716</v>
      </c>
      <c r="Y1271" s="610">
        <f t="shared" si="962"/>
        <v>4</v>
      </c>
      <c r="Z1271" s="611">
        <f t="shared" si="963"/>
        <v>82171.428571428565</v>
      </c>
      <c r="AA1271" s="611">
        <f t="shared" si="964"/>
        <v>328685.71428571426</v>
      </c>
      <c r="AB1271" s="611">
        <f t="shared" si="965"/>
        <v>82171.42857142858</v>
      </c>
      <c r="AC1271" s="5" t="b">
        <f t="shared" si="966"/>
        <v>1</v>
      </c>
    </row>
    <row r="1272" spans="1:29" ht="15" customHeight="1">
      <c r="A1272" s="612" t="s">
        <v>560</v>
      </c>
      <c r="B1272" s="804">
        <v>26</v>
      </c>
      <c r="C1272" s="643" t="s">
        <v>497</v>
      </c>
      <c r="D1272" s="601" t="s">
        <v>434</v>
      </c>
      <c r="E1272" s="824" t="s">
        <v>513</v>
      </c>
      <c r="F1272" s="624" t="s">
        <v>226</v>
      </c>
      <c r="G1272" s="624" t="s">
        <v>212</v>
      </c>
      <c r="H1272" s="624" t="s">
        <v>571</v>
      </c>
      <c r="I1272" s="824" t="s">
        <v>211</v>
      </c>
      <c r="J1272" s="625">
        <v>1</v>
      </c>
      <c r="K1272" s="624" t="s">
        <v>1899</v>
      </c>
      <c r="L1272" s="633">
        <v>410857.14285714284</v>
      </c>
      <c r="M1272" s="624">
        <v>2014</v>
      </c>
      <c r="N1272" s="530" t="s">
        <v>210</v>
      </c>
      <c r="O1272" s="633">
        <f t="shared" si="957"/>
        <v>410857.14285714284</v>
      </c>
      <c r="P1272" s="530" t="s">
        <v>99</v>
      </c>
      <c r="Q1272" s="604"/>
      <c r="R1272" s="609"/>
      <c r="S1272" s="1351" t="s">
        <v>580</v>
      </c>
      <c r="T1272" s="865">
        <v>5</v>
      </c>
      <c r="U1272" s="634">
        <f t="shared" si="958"/>
        <v>3</v>
      </c>
      <c r="V1272" s="611">
        <f t="shared" si="959"/>
        <v>82171.428571428565</v>
      </c>
      <c r="W1272" s="611">
        <f t="shared" si="960"/>
        <v>246514.28571428568</v>
      </c>
      <c r="X1272" s="611">
        <f t="shared" si="961"/>
        <v>164342.85714285716</v>
      </c>
      <c r="Y1272" s="610">
        <f t="shared" si="962"/>
        <v>4</v>
      </c>
      <c r="Z1272" s="611">
        <f t="shared" si="963"/>
        <v>82171.428571428565</v>
      </c>
      <c r="AA1272" s="611">
        <f t="shared" si="964"/>
        <v>328685.71428571426</v>
      </c>
      <c r="AB1272" s="611">
        <f t="shared" si="965"/>
        <v>82171.42857142858</v>
      </c>
      <c r="AC1272" s="5" t="b">
        <f t="shared" si="966"/>
        <v>1</v>
      </c>
    </row>
    <row r="1273" spans="1:29" ht="15" customHeight="1">
      <c r="A1273" s="612" t="s">
        <v>560</v>
      </c>
      <c r="B1273" s="804">
        <v>27</v>
      </c>
      <c r="C1273" s="643" t="s">
        <v>497</v>
      </c>
      <c r="D1273" s="601" t="s">
        <v>434</v>
      </c>
      <c r="E1273" s="824" t="s">
        <v>2035</v>
      </c>
      <c r="F1273" s="624" t="s">
        <v>226</v>
      </c>
      <c r="G1273" s="624" t="s">
        <v>212</v>
      </c>
      <c r="H1273" s="624" t="s">
        <v>571</v>
      </c>
      <c r="I1273" s="824" t="s">
        <v>211</v>
      </c>
      <c r="J1273" s="625">
        <v>1</v>
      </c>
      <c r="K1273" s="624" t="s">
        <v>1899</v>
      </c>
      <c r="L1273" s="633">
        <v>410857.14285714284</v>
      </c>
      <c r="M1273" s="624">
        <v>2014</v>
      </c>
      <c r="N1273" s="530" t="s">
        <v>210</v>
      </c>
      <c r="O1273" s="633">
        <f t="shared" si="957"/>
        <v>410857.14285714284</v>
      </c>
      <c r="P1273" s="530" t="s">
        <v>99</v>
      </c>
      <c r="Q1273" s="604"/>
      <c r="R1273" s="609"/>
      <c r="S1273" s="1351" t="s">
        <v>580</v>
      </c>
      <c r="T1273" s="865">
        <v>5</v>
      </c>
      <c r="U1273" s="634">
        <f t="shared" si="958"/>
        <v>3</v>
      </c>
      <c r="V1273" s="611">
        <f t="shared" si="959"/>
        <v>82171.428571428565</v>
      </c>
      <c r="W1273" s="611">
        <f t="shared" si="960"/>
        <v>246514.28571428568</v>
      </c>
      <c r="X1273" s="611">
        <f t="shared" si="961"/>
        <v>164342.85714285716</v>
      </c>
      <c r="Y1273" s="610">
        <f t="shared" si="962"/>
        <v>4</v>
      </c>
      <c r="Z1273" s="611">
        <f t="shared" si="963"/>
        <v>82171.428571428565</v>
      </c>
      <c r="AA1273" s="611">
        <f t="shared" si="964"/>
        <v>328685.71428571426</v>
      </c>
      <c r="AB1273" s="611">
        <f t="shared" si="965"/>
        <v>82171.42857142858</v>
      </c>
      <c r="AC1273" s="5" t="b">
        <f t="shared" si="966"/>
        <v>1</v>
      </c>
    </row>
    <row r="1274" spans="1:29" ht="15" customHeight="1">
      <c r="A1274" s="612" t="s">
        <v>560</v>
      </c>
      <c r="B1274" s="804">
        <v>28</v>
      </c>
      <c r="C1274" s="643" t="s">
        <v>497</v>
      </c>
      <c r="D1274" s="601" t="s">
        <v>434</v>
      </c>
      <c r="E1274" s="824" t="s">
        <v>2036</v>
      </c>
      <c r="F1274" s="624" t="s">
        <v>226</v>
      </c>
      <c r="G1274" s="624" t="s">
        <v>212</v>
      </c>
      <c r="H1274" s="624" t="s">
        <v>571</v>
      </c>
      <c r="I1274" s="824" t="s">
        <v>211</v>
      </c>
      <c r="J1274" s="625">
        <v>1</v>
      </c>
      <c r="K1274" s="624" t="s">
        <v>1899</v>
      </c>
      <c r="L1274" s="633">
        <v>410857.14285714284</v>
      </c>
      <c r="M1274" s="624">
        <v>2014</v>
      </c>
      <c r="N1274" s="530" t="s">
        <v>210</v>
      </c>
      <c r="O1274" s="633">
        <f t="shared" si="957"/>
        <v>410857.14285714284</v>
      </c>
      <c r="P1274" s="530" t="s">
        <v>99</v>
      </c>
      <c r="Q1274" s="604"/>
      <c r="R1274" s="609"/>
      <c r="S1274" s="1351" t="s">
        <v>580</v>
      </c>
      <c r="T1274" s="865">
        <v>5</v>
      </c>
      <c r="U1274" s="634">
        <f t="shared" si="958"/>
        <v>3</v>
      </c>
      <c r="V1274" s="611">
        <f t="shared" si="959"/>
        <v>82171.428571428565</v>
      </c>
      <c r="W1274" s="611">
        <f t="shared" si="960"/>
        <v>246514.28571428568</v>
      </c>
      <c r="X1274" s="611">
        <f t="shared" si="961"/>
        <v>164342.85714285716</v>
      </c>
      <c r="Y1274" s="610">
        <f t="shared" si="962"/>
        <v>4</v>
      </c>
      <c r="Z1274" s="611">
        <f t="shared" si="963"/>
        <v>82171.428571428565</v>
      </c>
      <c r="AA1274" s="611">
        <f t="shared" si="964"/>
        <v>328685.71428571426</v>
      </c>
      <c r="AB1274" s="611">
        <f t="shared" si="965"/>
        <v>82171.42857142858</v>
      </c>
      <c r="AC1274" s="5" t="b">
        <f t="shared" si="966"/>
        <v>1</v>
      </c>
    </row>
    <row r="1275" spans="1:29" ht="15" customHeight="1">
      <c r="A1275" s="612" t="s">
        <v>560</v>
      </c>
      <c r="B1275" s="804">
        <v>29</v>
      </c>
      <c r="C1275" s="643" t="s">
        <v>497</v>
      </c>
      <c r="D1275" s="601" t="s">
        <v>434</v>
      </c>
      <c r="E1275" s="824" t="s">
        <v>491</v>
      </c>
      <c r="F1275" s="624" t="s">
        <v>226</v>
      </c>
      <c r="G1275" s="624" t="s">
        <v>212</v>
      </c>
      <c r="H1275" s="624" t="s">
        <v>571</v>
      </c>
      <c r="I1275" s="824" t="s">
        <v>211</v>
      </c>
      <c r="J1275" s="625">
        <v>1</v>
      </c>
      <c r="K1275" s="624" t="s">
        <v>1899</v>
      </c>
      <c r="L1275" s="633">
        <v>410857.14285714284</v>
      </c>
      <c r="M1275" s="624">
        <v>2014</v>
      </c>
      <c r="N1275" s="530" t="s">
        <v>210</v>
      </c>
      <c r="O1275" s="633">
        <f t="shared" si="957"/>
        <v>410857.14285714284</v>
      </c>
      <c r="P1275" s="530" t="s">
        <v>99</v>
      </c>
      <c r="Q1275" s="604"/>
      <c r="R1275" s="609"/>
      <c r="S1275" s="1351" t="s">
        <v>580</v>
      </c>
      <c r="T1275" s="865">
        <v>5</v>
      </c>
      <c r="U1275" s="634">
        <f t="shared" si="958"/>
        <v>3</v>
      </c>
      <c r="V1275" s="611">
        <f t="shared" si="959"/>
        <v>82171.428571428565</v>
      </c>
      <c r="W1275" s="611">
        <f t="shared" si="960"/>
        <v>246514.28571428568</v>
      </c>
      <c r="X1275" s="611">
        <f t="shared" si="961"/>
        <v>164342.85714285716</v>
      </c>
      <c r="Y1275" s="610">
        <f t="shared" si="962"/>
        <v>4</v>
      </c>
      <c r="Z1275" s="611">
        <f t="shared" si="963"/>
        <v>82171.428571428565</v>
      </c>
      <c r="AA1275" s="611">
        <f t="shared" si="964"/>
        <v>328685.71428571426</v>
      </c>
      <c r="AB1275" s="611">
        <f t="shared" si="965"/>
        <v>82171.42857142858</v>
      </c>
      <c r="AC1275" s="5" t="b">
        <f t="shared" si="966"/>
        <v>1</v>
      </c>
    </row>
    <row r="1276" spans="1:29" ht="15" customHeight="1">
      <c r="A1276" s="612" t="s">
        <v>560</v>
      </c>
      <c r="B1276" s="804">
        <v>30</v>
      </c>
      <c r="C1276" s="643" t="s">
        <v>497</v>
      </c>
      <c r="D1276" s="601" t="s">
        <v>434</v>
      </c>
      <c r="E1276" s="824" t="s">
        <v>2037</v>
      </c>
      <c r="F1276" s="624" t="s">
        <v>226</v>
      </c>
      <c r="G1276" s="624" t="s">
        <v>212</v>
      </c>
      <c r="H1276" s="624" t="s">
        <v>571</v>
      </c>
      <c r="I1276" s="824" t="s">
        <v>211</v>
      </c>
      <c r="J1276" s="625">
        <v>1</v>
      </c>
      <c r="K1276" s="624" t="s">
        <v>1899</v>
      </c>
      <c r="L1276" s="633">
        <v>410857.14285714284</v>
      </c>
      <c r="M1276" s="624">
        <v>2014</v>
      </c>
      <c r="N1276" s="530" t="s">
        <v>210</v>
      </c>
      <c r="O1276" s="633">
        <f t="shared" si="957"/>
        <v>410857.14285714284</v>
      </c>
      <c r="P1276" s="530" t="s">
        <v>99</v>
      </c>
      <c r="Q1276" s="604"/>
      <c r="R1276" s="609"/>
      <c r="S1276" s="1351" t="s">
        <v>580</v>
      </c>
      <c r="T1276" s="865">
        <v>5</v>
      </c>
      <c r="U1276" s="634">
        <f t="shared" si="958"/>
        <v>3</v>
      </c>
      <c r="V1276" s="611">
        <f t="shared" si="959"/>
        <v>82171.428571428565</v>
      </c>
      <c r="W1276" s="611">
        <f t="shared" si="960"/>
        <v>246514.28571428568</v>
      </c>
      <c r="X1276" s="611">
        <f t="shared" si="961"/>
        <v>164342.85714285716</v>
      </c>
      <c r="Y1276" s="610">
        <f t="shared" si="962"/>
        <v>4</v>
      </c>
      <c r="Z1276" s="611">
        <f t="shared" si="963"/>
        <v>82171.428571428565</v>
      </c>
      <c r="AA1276" s="611">
        <f t="shared" si="964"/>
        <v>328685.71428571426</v>
      </c>
      <c r="AB1276" s="611">
        <f t="shared" si="965"/>
        <v>82171.42857142858</v>
      </c>
      <c r="AC1276" s="5" t="b">
        <f t="shared" si="966"/>
        <v>1</v>
      </c>
    </row>
    <row r="1277" spans="1:29" ht="15" customHeight="1">
      <c r="A1277" s="612" t="s">
        <v>560</v>
      </c>
      <c r="B1277" s="804">
        <v>31</v>
      </c>
      <c r="C1277" s="643" t="s">
        <v>497</v>
      </c>
      <c r="D1277" s="601" t="s">
        <v>434</v>
      </c>
      <c r="E1277" s="824" t="s">
        <v>2038</v>
      </c>
      <c r="F1277" s="624" t="s">
        <v>226</v>
      </c>
      <c r="G1277" s="624" t="s">
        <v>212</v>
      </c>
      <c r="H1277" s="624" t="s">
        <v>571</v>
      </c>
      <c r="I1277" s="824" t="s">
        <v>211</v>
      </c>
      <c r="J1277" s="625">
        <v>1</v>
      </c>
      <c r="K1277" s="624" t="s">
        <v>1899</v>
      </c>
      <c r="L1277" s="633">
        <v>410857.14285714284</v>
      </c>
      <c r="M1277" s="624">
        <v>2014</v>
      </c>
      <c r="N1277" s="530" t="s">
        <v>210</v>
      </c>
      <c r="O1277" s="633">
        <f t="shared" si="957"/>
        <v>410857.14285714284</v>
      </c>
      <c r="P1277" s="530" t="s">
        <v>99</v>
      </c>
      <c r="Q1277" s="604"/>
      <c r="R1277" s="609"/>
      <c r="S1277" s="1351" t="s">
        <v>580</v>
      </c>
      <c r="T1277" s="865">
        <v>5</v>
      </c>
      <c r="U1277" s="634">
        <f t="shared" si="958"/>
        <v>3</v>
      </c>
      <c r="V1277" s="611">
        <f t="shared" si="959"/>
        <v>82171.428571428565</v>
      </c>
      <c r="W1277" s="611">
        <f t="shared" si="960"/>
        <v>246514.28571428568</v>
      </c>
      <c r="X1277" s="611">
        <f t="shared" si="961"/>
        <v>164342.85714285716</v>
      </c>
      <c r="Y1277" s="610">
        <f t="shared" si="962"/>
        <v>4</v>
      </c>
      <c r="Z1277" s="611">
        <f t="shared" si="963"/>
        <v>82171.428571428565</v>
      </c>
      <c r="AA1277" s="611">
        <f t="shared" si="964"/>
        <v>328685.71428571426</v>
      </c>
      <c r="AB1277" s="611">
        <f t="shared" si="965"/>
        <v>82171.42857142858</v>
      </c>
      <c r="AC1277" s="5" t="b">
        <f t="shared" si="966"/>
        <v>1</v>
      </c>
    </row>
    <row r="1278" spans="1:29" ht="15" customHeight="1">
      <c r="A1278" s="612" t="s">
        <v>560</v>
      </c>
      <c r="B1278" s="804">
        <v>32</v>
      </c>
      <c r="C1278" s="643" t="s">
        <v>497</v>
      </c>
      <c r="D1278" s="601" t="s">
        <v>434</v>
      </c>
      <c r="E1278" s="824" t="s">
        <v>387</v>
      </c>
      <c r="F1278" s="624" t="s">
        <v>226</v>
      </c>
      <c r="G1278" s="624" t="s">
        <v>212</v>
      </c>
      <c r="H1278" s="624" t="s">
        <v>571</v>
      </c>
      <c r="I1278" s="824" t="s">
        <v>211</v>
      </c>
      <c r="J1278" s="625">
        <v>1</v>
      </c>
      <c r="K1278" s="624" t="s">
        <v>1899</v>
      </c>
      <c r="L1278" s="633">
        <v>410857.14285714284</v>
      </c>
      <c r="M1278" s="624">
        <v>2014</v>
      </c>
      <c r="N1278" s="530" t="s">
        <v>210</v>
      </c>
      <c r="O1278" s="633">
        <f t="shared" si="957"/>
        <v>410857.14285714284</v>
      </c>
      <c r="P1278" s="530" t="s">
        <v>99</v>
      </c>
      <c r="Q1278" s="604"/>
      <c r="R1278" s="609"/>
      <c r="S1278" s="1351" t="s">
        <v>580</v>
      </c>
      <c r="T1278" s="865">
        <v>5</v>
      </c>
      <c r="U1278" s="634">
        <f t="shared" si="958"/>
        <v>3</v>
      </c>
      <c r="V1278" s="611">
        <f t="shared" si="959"/>
        <v>82171.428571428565</v>
      </c>
      <c r="W1278" s="611">
        <f t="shared" si="960"/>
        <v>246514.28571428568</v>
      </c>
      <c r="X1278" s="611">
        <f t="shared" si="961"/>
        <v>164342.85714285716</v>
      </c>
      <c r="Y1278" s="610">
        <f t="shared" si="962"/>
        <v>4</v>
      </c>
      <c r="Z1278" s="611">
        <f t="shared" si="963"/>
        <v>82171.428571428565</v>
      </c>
      <c r="AA1278" s="611">
        <f t="shared" si="964"/>
        <v>328685.71428571426</v>
      </c>
      <c r="AB1278" s="611">
        <f t="shared" si="965"/>
        <v>82171.42857142858</v>
      </c>
      <c r="AC1278" s="5" t="b">
        <f t="shared" si="966"/>
        <v>1</v>
      </c>
    </row>
    <row r="1279" spans="1:29" ht="15" customHeight="1">
      <c r="A1279" s="612" t="s">
        <v>560</v>
      </c>
      <c r="B1279" s="804">
        <v>33</v>
      </c>
      <c r="C1279" s="643" t="s">
        <v>497</v>
      </c>
      <c r="D1279" s="601" t="s">
        <v>434</v>
      </c>
      <c r="E1279" s="824" t="s">
        <v>2039</v>
      </c>
      <c r="F1279" s="624" t="s">
        <v>226</v>
      </c>
      <c r="G1279" s="624" t="s">
        <v>212</v>
      </c>
      <c r="H1279" s="624" t="s">
        <v>571</v>
      </c>
      <c r="I1279" s="824" t="s">
        <v>211</v>
      </c>
      <c r="J1279" s="625">
        <v>1</v>
      </c>
      <c r="K1279" s="624" t="s">
        <v>1899</v>
      </c>
      <c r="L1279" s="633">
        <v>410857.14285714284</v>
      </c>
      <c r="M1279" s="624">
        <v>2014</v>
      </c>
      <c r="N1279" s="530" t="s">
        <v>210</v>
      </c>
      <c r="O1279" s="633">
        <f t="shared" si="957"/>
        <v>410857.14285714284</v>
      </c>
      <c r="P1279" s="530" t="s">
        <v>99</v>
      </c>
      <c r="Q1279" s="604"/>
      <c r="R1279" s="609"/>
      <c r="S1279" s="1351" t="s">
        <v>580</v>
      </c>
      <c r="T1279" s="865">
        <v>5</v>
      </c>
      <c r="U1279" s="634">
        <f t="shared" si="958"/>
        <v>3</v>
      </c>
      <c r="V1279" s="611">
        <f t="shared" si="959"/>
        <v>82171.428571428565</v>
      </c>
      <c r="W1279" s="611">
        <f t="shared" si="960"/>
        <v>246514.28571428568</v>
      </c>
      <c r="X1279" s="611">
        <f t="shared" si="961"/>
        <v>164342.85714285716</v>
      </c>
      <c r="Y1279" s="610">
        <f t="shared" si="962"/>
        <v>4</v>
      </c>
      <c r="Z1279" s="611">
        <f t="shared" si="963"/>
        <v>82171.428571428565</v>
      </c>
      <c r="AA1279" s="611">
        <f t="shared" si="964"/>
        <v>328685.71428571426</v>
      </c>
      <c r="AB1279" s="611">
        <f t="shared" si="965"/>
        <v>82171.42857142858</v>
      </c>
      <c r="AC1279" s="5" t="b">
        <f t="shared" si="966"/>
        <v>1</v>
      </c>
    </row>
    <row r="1280" spans="1:29" ht="15" customHeight="1">
      <c r="A1280" s="612" t="s">
        <v>560</v>
      </c>
      <c r="B1280" s="804">
        <v>34</v>
      </c>
      <c r="C1280" s="643" t="s">
        <v>497</v>
      </c>
      <c r="D1280" s="601" t="s">
        <v>434</v>
      </c>
      <c r="E1280" s="824" t="s">
        <v>431</v>
      </c>
      <c r="F1280" s="624" t="s">
        <v>226</v>
      </c>
      <c r="G1280" s="624" t="s">
        <v>212</v>
      </c>
      <c r="H1280" s="624" t="s">
        <v>571</v>
      </c>
      <c r="I1280" s="824" t="s">
        <v>211</v>
      </c>
      <c r="J1280" s="625">
        <v>1</v>
      </c>
      <c r="K1280" s="624" t="s">
        <v>1899</v>
      </c>
      <c r="L1280" s="633">
        <v>410857.14285714284</v>
      </c>
      <c r="M1280" s="624">
        <v>2014</v>
      </c>
      <c r="N1280" s="530" t="s">
        <v>210</v>
      </c>
      <c r="O1280" s="633">
        <f t="shared" si="957"/>
        <v>410857.14285714284</v>
      </c>
      <c r="P1280" s="530" t="s">
        <v>99</v>
      </c>
      <c r="Q1280" s="604"/>
      <c r="R1280" s="609"/>
      <c r="S1280" s="1351" t="s">
        <v>580</v>
      </c>
      <c r="T1280" s="865">
        <v>5</v>
      </c>
      <c r="U1280" s="634">
        <f t="shared" si="958"/>
        <v>3</v>
      </c>
      <c r="V1280" s="611">
        <f t="shared" si="959"/>
        <v>82171.428571428565</v>
      </c>
      <c r="W1280" s="611">
        <f t="shared" si="960"/>
        <v>246514.28571428568</v>
      </c>
      <c r="X1280" s="611">
        <f t="shared" si="961"/>
        <v>164342.85714285716</v>
      </c>
      <c r="Y1280" s="610">
        <f t="shared" si="962"/>
        <v>4</v>
      </c>
      <c r="Z1280" s="611">
        <f t="shared" si="963"/>
        <v>82171.428571428565</v>
      </c>
      <c r="AA1280" s="611">
        <f t="shared" si="964"/>
        <v>328685.71428571426</v>
      </c>
      <c r="AB1280" s="611">
        <f t="shared" si="965"/>
        <v>82171.42857142858</v>
      </c>
      <c r="AC1280" s="5" t="b">
        <f t="shared" si="966"/>
        <v>1</v>
      </c>
    </row>
    <row r="1281" spans="1:29" ht="15" customHeight="1">
      <c r="A1281" s="612" t="s">
        <v>560</v>
      </c>
      <c r="B1281" s="804">
        <v>35</v>
      </c>
      <c r="C1281" s="643" t="s">
        <v>497</v>
      </c>
      <c r="D1281" s="601" t="s">
        <v>434</v>
      </c>
      <c r="E1281" s="824" t="s">
        <v>1790</v>
      </c>
      <c r="F1281" s="624" t="s">
        <v>226</v>
      </c>
      <c r="G1281" s="624" t="s">
        <v>212</v>
      </c>
      <c r="H1281" s="624" t="s">
        <v>571</v>
      </c>
      <c r="I1281" s="824" t="s">
        <v>211</v>
      </c>
      <c r="J1281" s="625">
        <v>1</v>
      </c>
      <c r="K1281" s="624" t="s">
        <v>1899</v>
      </c>
      <c r="L1281" s="633">
        <v>410857.14285714284</v>
      </c>
      <c r="M1281" s="624">
        <v>2014</v>
      </c>
      <c r="N1281" s="530" t="s">
        <v>210</v>
      </c>
      <c r="O1281" s="633">
        <f t="shared" si="957"/>
        <v>410857.14285714284</v>
      </c>
      <c r="P1281" s="530" t="s">
        <v>99</v>
      </c>
      <c r="Q1281" s="604"/>
      <c r="R1281" s="609"/>
      <c r="S1281" s="1351" t="s">
        <v>580</v>
      </c>
      <c r="T1281" s="865">
        <v>5</v>
      </c>
      <c r="U1281" s="634">
        <f t="shared" si="958"/>
        <v>3</v>
      </c>
      <c r="V1281" s="611">
        <f t="shared" si="959"/>
        <v>82171.428571428565</v>
      </c>
      <c r="W1281" s="611">
        <f t="shared" si="960"/>
        <v>246514.28571428568</v>
      </c>
      <c r="X1281" s="611">
        <f t="shared" si="961"/>
        <v>164342.85714285716</v>
      </c>
      <c r="Y1281" s="610">
        <f t="shared" si="962"/>
        <v>4</v>
      </c>
      <c r="Z1281" s="611">
        <f t="shared" si="963"/>
        <v>82171.428571428565</v>
      </c>
      <c r="AA1281" s="611">
        <f t="shared" si="964"/>
        <v>328685.71428571426</v>
      </c>
      <c r="AB1281" s="611">
        <f t="shared" si="965"/>
        <v>82171.42857142858</v>
      </c>
      <c r="AC1281" s="5" t="b">
        <f t="shared" si="966"/>
        <v>1</v>
      </c>
    </row>
    <row r="1282" spans="1:29" ht="15" customHeight="1">
      <c r="A1282" s="612" t="s">
        <v>560</v>
      </c>
      <c r="B1282" s="804">
        <v>36</v>
      </c>
      <c r="C1282" s="643" t="s">
        <v>497</v>
      </c>
      <c r="D1282" s="601" t="s">
        <v>434</v>
      </c>
      <c r="E1282" s="824" t="s">
        <v>512</v>
      </c>
      <c r="F1282" s="624" t="s">
        <v>226</v>
      </c>
      <c r="G1282" s="624" t="s">
        <v>212</v>
      </c>
      <c r="H1282" s="624" t="s">
        <v>571</v>
      </c>
      <c r="I1282" s="824" t="s">
        <v>211</v>
      </c>
      <c r="J1282" s="625">
        <v>1</v>
      </c>
      <c r="K1282" s="624" t="s">
        <v>1899</v>
      </c>
      <c r="L1282" s="633">
        <v>410857.14285714284</v>
      </c>
      <c r="M1282" s="624">
        <v>2014</v>
      </c>
      <c r="N1282" s="530" t="s">
        <v>210</v>
      </c>
      <c r="O1282" s="633">
        <f t="shared" si="957"/>
        <v>410857.14285714284</v>
      </c>
      <c r="P1282" s="530" t="s">
        <v>99</v>
      </c>
      <c r="Q1282" s="604"/>
      <c r="R1282" s="609"/>
      <c r="S1282" s="1351" t="s">
        <v>580</v>
      </c>
      <c r="T1282" s="865">
        <v>5</v>
      </c>
      <c r="U1282" s="634">
        <f t="shared" si="958"/>
        <v>3</v>
      </c>
      <c r="V1282" s="611">
        <f t="shared" si="959"/>
        <v>82171.428571428565</v>
      </c>
      <c r="W1282" s="611">
        <f t="shared" si="960"/>
        <v>246514.28571428568</v>
      </c>
      <c r="X1282" s="611">
        <f t="shared" si="961"/>
        <v>164342.85714285716</v>
      </c>
      <c r="Y1282" s="610">
        <f t="shared" si="962"/>
        <v>4</v>
      </c>
      <c r="Z1282" s="611">
        <f t="shared" si="963"/>
        <v>82171.428571428565</v>
      </c>
      <c r="AA1282" s="611">
        <f t="shared" si="964"/>
        <v>328685.71428571426</v>
      </c>
      <c r="AB1282" s="611">
        <f t="shared" si="965"/>
        <v>82171.42857142858</v>
      </c>
      <c r="AC1282" s="5" t="b">
        <f t="shared" si="966"/>
        <v>1</v>
      </c>
    </row>
    <row r="1283" spans="1:29" ht="15" customHeight="1">
      <c r="A1283" s="612" t="s">
        <v>560</v>
      </c>
      <c r="B1283" s="804">
        <v>37</v>
      </c>
      <c r="C1283" s="643" t="s">
        <v>497</v>
      </c>
      <c r="D1283" s="601" t="s">
        <v>434</v>
      </c>
      <c r="E1283" s="824" t="s">
        <v>501</v>
      </c>
      <c r="F1283" s="624" t="s">
        <v>226</v>
      </c>
      <c r="G1283" s="624" t="s">
        <v>212</v>
      </c>
      <c r="H1283" s="624" t="s">
        <v>571</v>
      </c>
      <c r="I1283" s="824" t="s">
        <v>211</v>
      </c>
      <c r="J1283" s="625">
        <v>1</v>
      </c>
      <c r="K1283" s="624" t="s">
        <v>1899</v>
      </c>
      <c r="L1283" s="633">
        <v>410857.14285714284</v>
      </c>
      <c r="M1283" s="624">
        <v>2014</v>
      </c>
      <c r="N1283" s="530" t="s">
        <v>210</v>
      </c>
      <c r="O1283" s="633">
        <f t="shared" si="957"/>
        <v>410857.14285714284</v>
      </c>
      <c r="P1283" s="530" t="s">
        <v>99</v>
      </c>
      <c r="Q1283" s="604"/>
      <c r="R1283" s="609"/>
      <c r="S1283" s="1351" t="s">
        <v>580</v>
      </c>
      <c r="T1283" s="865">
        <v>5</v>
      </c>
      <c r="U1283" s="634">
        <f t="shared" si="958"/>
        <v>3</v>
      </c>
      <c r="V1283" s="611">
        <f t="shared" si="959"/>
        <v>82171.428571428565</v>
      </c>
      <c r="W1283" s="611">
        <f t="shared" si="960"/>
        <v>246514.28571428568</v>
      </c>
      <c r="X1283" s="611">
        <f t="shared" si="961"/>
        <v>164342.85714285716</v>
      </c>
      <c r="Y1283" s="610">
        <f t="shared" si="962"/>
        <v>4</v>
      </c>
      <c r="Z1283" s="611">
        <f t="shared" si="963"/>
        <v>82171.428571428565</v>
      </c>
      <c r="AA1283" s="611">
        <f t="shared" si="964"/>
        <v>328685.71428571426</v>
      </c>
      <c r="AB1283" s="611">
        <f t="shared" si="965"/>
        <v>82171.42857142858</v>
      </c>
      <c r="AC1283" s="5" t="b">
        <f t="shared" si="966"/>
        <v>1</v>
      </c>
    </row>
    <row r="1284" spans="1:29" ht="15" customHeight="1">
      <c r="A1284" s="612" t="s">
        <v>560</v>
      </c>
      <c r="B1284" s="804">
        <v>38</v>
      </c>
      <c r="C1284" s="643" t="s">
        <v>497</v>
      </c>
      <c r="D1284" s="601" t="s">
        <v>434</v>
      </c>
      <c r="E1284" s="824" t="s">
        <v>383</v>
      </c>
      <c r="F1284" s="624" t="s">
        <v>226</v>
      </c>
      <c r="G1284" s="624" t="s">
        <v>212</v>
      </c>
      <c r="H1284" s="624" t="s">
        <v>571</v>
      </c>
      <c r="I1284" s="824" t="s">
        <v>211</v>
      </c>
      <c r="J1284" s="625">
        <v>1</v>
      </c>
      <c r="K1284" s="624" t="s">
        <v>1899</v>
      </c>
      <c r="L1284" s="633">
        <v>410857.14285714284</v>
      </c>
      <c r="M1284" s="624">
        <v>2014</v>
      </c>
      <c r="N1284" s="530" t="s">
        <v>210</v>
      </c>
      <c r="O1284" s="633">
        <f t="shared" si="957"/>
        <v>410857.14285714284</v>
      </c>
      <c r="P1284" s="530" t="s">
        <v>99</v>
      </c>
      <c r="Q1284" s="604"/>
      <c r="R1284" s="609"/>
      <c r="S1284" s="1351" t="s">
        <v>580</v>
      </c>
      <c r="T1284" s="865">
        <v>5</v>
      </c>
      <c r="U1284" s="634">
        <f t="shared" si="958"/>
        <v>3</v>
      </c>
      <c r="V1284" s="611">
        <f t="shared" si="959"/>
        <v>82171.428571428565</v>
      </c>
      <c r="W1284" s="611">
        <f t="shared" si="960"/>
        <v>246514.28571428568</v>
      </c>
      <c r="X1284" s="611">
        <f t="shared" si="961"/>
        <v>164342.85714285716</v>
      </c>
      <c r="Y1284" s="610">
        <f t="shared" si="962"/>
        <v>4</v>
      </c>
      <c r="Z1284" s="611">
        <f t="shared" si="963"/>
        <v>82171.428571428565</v>
      </c>
      <c r="AA1284" s="611">
        <f t="shared" si="964"/>
        <v>328685.71428571426</v>
      </c>
      <c r="AB1284" s="611">
        <f t="shared" si="965"/>
        <v>82171.42857142858</v>
      </c>
      <c r="AC1284" s="5" t="b">
        <f t="shared" si="966"/>
        <v>1</v>
      </c>
    </row>
    <row r="1285" spans="1:29" ht="15" customHeight="1">
      <c r="A1285" s="612" t="s">
        <v>560</v>
      </c>
      <c r="B1285" s="804">
        <v>39</v>
      </c>
      <c r="C1285" s="643" t="s">
        <v>497</v>
      </c>
      <c r="D1285" s="601" t="s">
        <v>434</v>
      </c>
      <c r="E1285" s="824" t="s">
        <v>2041</v>
      </c>
      <c r="F1285" s="624" t="s">
        <v>226</v>
      </c>
      <c r="G1285" s="624" t="s">
        <v>212</v>
      </c>
      <c r="H1285" s="624" t="s">
        <v>571</v>
      </c>
      <c r="I1285" s="824" t="s">
        <v>211</v>
      </c>
      <c r="J1285" s="625">
        <v>1</v>
      </c>
      <c r="K1285" s="624" t="s">
        <v>1899</v>
      </c>
      <c r="L1285" s="633">
        <v>410857.14285714284</v>
      </c>
      <c r="M1285" s="624">
        <v>2014</v>
      </c>
      <c r="N1285" s="530" t="s">
        <v>210</v>
      </c>
      <c r="O1285" s="633">
        <f t="shared" si="957"/>
        <v>410857.14285714284</v>
      </c>
      <c r="P1285" s="530" t="s">
        <v>99</v>
      </c>
      <c r="Q1285" s="604"/>
      <c r="R1285" s="609"/>
      <c r="S1285" s="1351" t="s">
        <v>580</v>
      </c>
      <c r="T1285" s="865">
        <v>5</v>
      </c>
      <c r="U1285" s="634">
        <f t="shared" si="958"/>
        <v>3</v>
      </c>
      <c r="V1285" s="611">
        <f t="shared" si="959"/>
        <v>82171.428571428565</v>
      </c>
      <c r="W1285" s="611">
        <f t="shared" si="960"/>
        <v>246514.28571428568</v>
      </c>
      <c r="X1285" s="611">
        <f t="shared" si="961"/>
        <v>164342.85714285716</v>
      </c>
      <c r="Y1285" s="610">
        <f t="shared" si="962"/>
        <v>4</v>
      </c>
      <c r="Z1285" s="611">
        <f t="shared" si="963"/>
        <v>82171.428571428565</v>
      </c>
      <c r="AA1285" s="611">
        <f t="shared" si="964"/>
        <v>328685.71428571426</v>
      </c>
      <c r="AB1285" s="611">
        <f t="shared" si="965"/>
        <v>82171.42857142858</v>
      </c>
      <c r="AC1285" s="5" t="b">
        <f t="shared" si="966"/>
        <v>1</v>
      </c>
    </row>
    <row r="1286" spans="1:29" ht="15" customHeight="1">
      <c r="A1286" s="612" t="s">
        <v>560</v>
      </c>
      <c r="B1286" s="804">
        <v>40</v>
      </c>
      <c r="C1286" s="643" t="s">
        <v>497</v>
      </c>
      <c r="D1286" s="601" t="s">
        <v>434</v>
      </c>
      <c r="E1286" s="824" t="s">
        <v>2042</v>
      </c>
      <c r="F1286" s="624" t="s">
        <v>226</v>
      </c>
      <c r="G1286" s="624" t="s">
        <v>212</v>
      </c>
      <c r="H1286" s="624" t="s">
        <v>571</v>
      </c>
      <c r="I1286" s="824" t="s">
        <v>211</v>
      </c>
      <c r="J1286" s="625">
        <v>1</v>
      </c>
      <c r="K1286" s="624" t="s">
        <v>1899</v>
      </c>
      <c r="L1286" s="633">
        <v>410857.14285714284</v>
      </c>
      <c r="M1286" s="624">
        <v>2014</v>
      </c>
      <c r="N1286" s="530" t="s">
        <v>210</v>
      </c>
      <c r="O1286" s="633">
        <f t="shared" si="957"/>
        <v>410857.14285714284</v>
      </c>
      <c r="P1286" s="530" t="s">
        <v>99</v>
      </c>
      <c r="Q1286" s="604"/>
      <c r="R1286" s="609"/>
      <c r="S1286" s="1351" t="s">
        <v>580</v>
      </c>
      <c r="T1286" s="865">
        <v>5</v>
      </c>
      <c r="U1286" s="634">
        <f t="shared" si="958"/>
        <v>3</v>
      </c>
      <c r="V1286" s="611">
        <f t="shared" si="959"/>
        <v>82171.428571428565</v>
      </c>
      <c r="W1286" s="611">
        <f t="shared" si="960"/>
        <v>246514.28571428568</v>
      </c>
      <c r="X1286" s="611">
        <f t="shared" si="961"/>
        <v>164342.85714285716</v>
      </c>
      <c r="Y1286" s="610">
        <f t="shared" si="962"/>
        <v>4</v>
      </c>
      <c r="Z1286" s="611">
        <f t="shared" si="963"/>
        <v>82171.428571428565</v>
      </c>
      <c r="AA1286" s="611">
        <f t="shared" si="964"/>
        <v>328685.71428571426</v>
      </c>
      <c r="AB1286" s="611">
        <f t="shared" si="965"/>
        <v>82171.42857142858</v>
      </c>
      <c r="AC1286" s="5" t="b">
        <f t="shared" si="966"/>
        <v>1</v>
      </c>
    </row>
    <row r="1287" spans="1:29" ht="15" customHeight="1">
      <c r="A1287" s="612" t="s">
        <v>560</v>
      </c>
      <c r="B1287" s="804">
        <v>41</v>
      </c>
      <c r="C1287" s="643" t="s">
        <v>497</v>
      </c>
      <c r="D1287" s="601" t="s">
        <v>434</v>
      </c>
      <c r="E1287" s="824" t="s">
        <v>2043</v>
      </c>
      <c r="F1287" s="624" t="s">
        <v>226</v>
      </c>
      <c r="G1287" s="624" t="s">
        <v>212</v>
      </c>
      <c r="H1287" s="624" t="s">
        <v>571</v>
      </c>
      <c r="I1287" s="824" t="s">
        <v>211</v>
      </c>
      <c r="J1287" s="625">
        <v>1</v>
      </c>
      <c r="K1287" s="624" t="s">
        <v>1899</v>
      </c>
      <c r="L1287" s="633">
        <v>410857.14285714284</v>
      </c>
      <c r="M1287" s="624">
        <v>2014</v>
      </c>
      <c r="N1287" s="530" t="s">
        <v>210</v>
      </c>
      <c r="O1287" s="633">
        <f t="shared" si="957"/>
        <v>410857.14285714284</v>
      </c>
      <c r="P1287" s="530" t="s">
        <v>99</v>
      </c>
      <c r="Q1287" s="604"/>
      <c r="R1287" s="609"/>
      <c r="S1287" s="1351" t="s">
        <v>580</v>
      </c>
      <c r="T1287" s="865">
        <v>5</v>
      </c>
      <c r="U1287" s="634">
        <f t="shared" si="958"/>
        <v>3</v>
      </c>
      <c r="V1287" s="611">
        <f t="shared" si="959"/>
        <v>82171.428571428565</v>
      </c>
      <c r="W1287" s="611">
        <f t="shared" si="960"/>
        <v>246514.28571428568</v>
      </c>
      <c r="X1287" s="611">
        <f t="shared" si="961"/>
        <v>164342.85714285716</v>
      </c>
      <c r="Y1287" s="610">
        <f t="shared" si="962"/>
        <v>4</v>
      </c>
      <c r="Z1287" s="611">
        <f t="shared" si="963"/>
        <v>82171.428571428565</v>
      </c>
      <c r="AA1287" s="611">
        <f t="shared" si="964"/>
        <v>328685.71428571426</v>
      </c>
      <c r="AB1287" s="611">
        <f t="shared" si="965"/>
        <v>82171.42857142858</v>
      </c>
      <c r="AC1287" s="5" t="b">
        <f t="shared" si="966"/>
        <v>1</v>
      </c>
    </row>
    <row r="1288" spans="1:29" ht="15" customHeight="1">
      <c r="A1288" s="612" t="s">
        <v>560</v>
      </c>
      <c r="B1288" s="804">
        <v>42</v>
      </c>
      <c r="C1288" s="643" t="s">
        <v>497</v>
      </c>
      <c r="D1288" s="601" t="s">
        <v>434</v>
      </c>
      <c r="E1288" s="824" t="s">
        <v>2040</v>
      </c>
      <c r="F1288" s="624" t="s">
        <v>226</v>
      </c>
      <c r="G1288" s="624" t="s">
        <v>212</v>
      </c>
      <c r="H1288" s="624" t="s">
        <v>571</v>
      </c>
      <c r="I1288" s="824" t="s">
        <v>211</v>
      </c>
      <c r="J1288" s="625">
        <v>1</v>
      </c>
      <c r="K1288" s="624" t="s">
        <v>1899</v>
      </c>
      <c r="L1288" s="633">
        <v>410857.14285714284</v>
      </c>
      <c r="M1288" s="624">
        <v>2014</v>
      </c>
      <c r="N1288" s="530" t="s">
        <v>210</v>
      </c>
      <c r="O1288" s="633">
        <f t="shared" si="957"/>
        <v>410857.14285714284</v>
      </c>
      <c r="P1288" s="530" t="s">
        <v>99</v>
      </c>
      <c r="Q1288" s="604"/>
      <c r="R1288" s="609"/>
      <c r="S1288" s="1351" t="s">
        <v>580</v>
      </c>
      <c r="T1288" s="865">
        <v>5</v>
      </c>
      <c r="U1288" s="634">
        <f t="shared" si="958"/>
        <v>3</v>
      </c>
      <c r="V1288" s="611">
        <f t="shared" si="959"/>
        <v>82171.428571428565</v>
      </c>
      <c r="W1288" s="611">
        <f t="shared" si="960"/>
        <v>246514.28571428568</v>
      </c>
      <c r="X1288" s="611">
        <f t="shared" si="961"/>
        <v>164342.85714285716</v>
      </c>
      <c r="Y1288" s="610">
        <f t="shared" si="962"/>
        <v>4</v>
      </c>
      <c r="Z1288" s="611">
        <f t="shared" si="963"/>
        <v>82171.428571428565</v>
      </c>
      <c r="AA1288" s="611">
        <f t="shared" si="964"/>
        <v>328685.71428571426</v>
      </c>
      <c r="AB1288" s="611">
        <f t="shared" si="965"/>
        <v>82171.42857142858</v>
      </c>
      <c r="AC1288" s="5" t="b">
        <f t="shared" si="966"/>
        <v>1</v>
      </c>
    </row>
    <row r="1289" spans="1:29" ht="15" customHeight="1">
      <c r="A1289" s="612" t="s">
        <v>560</v>
      </c>
      <c r="B1289" s="804">
        <v>43</v>
      </c>
      <c r="C1289" s="643" t="s">
        <v>497</v>
      </c>
      <c r="D1289" s="601" t="s">
        <v>434</v>
      </c>
      <c r="E1289" s="824" t="s">
        <v>2044</v>
      </c>
      <c r="F1289" s="624" t="s">
        <v>226</v>
      </c>
      <c r="G1289" s="624" t="s">
        <v>212</v>
      </c>
      <c r="H1289" s="624" t="s">
        <v>571</v>
      </c>
      <c r="I1289" s="824" t="s">
        <v>211</v>
      </c>
      <c r="J1289" s="625">
        <v>1</v>
      </c>
      <c r="K1289" s="624" t="s">
        <v>1899</v>
      </c>
      <c r="L1289" s="633">
        <v>410857.14285714284</v>
      </c>
      <c r="M1289" s="624">
        <v>2014</v>
      </c>
      <c r="N1289" s="530" t="s">
        <v>210</v>
      </c>
      <c r="O1289" s="633">
        <f t="shared" si="957"/>
        <v>410857.14285714284</v>
      </c>
      <c r="P1289" s="530" t="s">
        <v>99</v>
      </c>
      <c r="Q1289" s="604"/>
      <c r="R1289" s="609"/>
      <c r="S1289" s="1351" t="s">
        <v>580</v>
      </c>
      <c r="T1289" s="865">
        <v>5</v>
      </c>
      <c r="U1289" s="634">
        <f t="shared" si="958"/>
        <v>3</v>
      </c>
      <c r="V1289" s="611">
        <f t="shared" si="959"/>
        <v>82171.428571428565</v>
      </c>
      <c r="W1289" s="611">
        <f t="shared" si="960"/>
        <v>246514.28571428568</v>
      </c>
      <c r="X1289" s="611">
        <f t="shared" si="961"/>
        <v>164342.85714285716</v>
      </c>
      <c r="Y1289" s="610">
        <f t="shared" si="962"/>
        <v>4</v>
      </c>
      <c r="Z1289" s="611">
        <f t="shared" si="963"/>
        <v>82171.428571428565</v>
      </c>
      <c r="AA1289" s="611">
        <f t="shared" si="964"/>
        <v>328685.71428571426</v>
      </c>
      <c r="AB1289" s="611">
        <f t="shared" si="965"/>
        <v>82171.42857142858</v>
      </c>
      <c r="AC1289" s="5" t="b">
        <f t="shared" si="966"/>
        <v>1</v>
      </c>
    </row>
    <row r="1290" spans="1:29" ht="15" customHeight="1">
      <c r="A1290" s="612" t="s">
        <v>560</v>
      </c>
      <c r="B1290" s="804">
        <v>44</v>
      </c>
      <c r="C1290" s="643" t="s">
        <v>497</v>
      </c>
      <c r="D1290" s="601" t="s">
        <v>434</v>
      </c>
      <c r="E1290" s="824" t="s">
        <v>2045</v>
      </c>
      <c r="F1290" s="624" t="s">
        <v>226</v>
      </c>
      <c r="G1290" s="624" t="s">
        <v>212</v>
      </c>
      <c r="H1290" s="624" t="s">
        <v>571</v>
      </c>
      <c r="I1290" s="824" t="s">
        <v>211</v>
      </c>
      <c r="J1290" s="625">
        <v>1</v>
      </c>
      <c r="K1290" s="624" t="s">
        <v>1899</v>
      </c>
      <c r="L1290" s="633">
        <v>410857.14285714284</v>
      </c>
      <c r="M1290" s="624">
        <v>2014</v>
      </c>
      <c r="N1290" s="530" t="s">
        <v>210</v>
      </c>
      <c r="O1290" s="633">
        <f t="shared" si="957"/>
        <v>410857.14285714284</v>
      </c>
      <c r="P1290" s="530" t="s">
        <v>99</v>
      </c>
      <c r="Q1290" s="604"/>
      <c r="R1290" s="609"/>
      <c r="S1290" s="1351" t="s">
        <v>580</v>
      </c>
      <c r="T1290" s="865">
        <v>5</v>
      </c>
      <c r="U1290" s="634">
        <f t="shared" si="958"/>
        <v>3</v>
      </c>
      <c r="V1290" s="611">
        <f t="shared" si="959"/>
        <v>82171.428571428565</v>
      </c>
      <c r="W1290" s="611">
        <f t="shared" si="960"/>
        <v>246514.28571428568</v>
      </c>
      <c r="X1290" s="611">
        <f t="shared" si="961"/>
        <v>164342.85714285716</v>
      </c>
      <c r="Y1290" s="610">
        <f t="shared" si="962"/>
        <v>4</v>
      </c>
      <c r="Z1290" s="611">
        <f t="shared" si="963"/>
        <v>82171.428571428565</v>
      </c>
      <c r="AA1290" s="611">
        <f t="shared" si="964"/>
        <v>328685.71428571426</v>
      </c>
      <c r="AB1290" s="611">
        <f t="shared" si="965"/>
        <v>82171.42857142858</v>
      </c>
      <c r="AC1290" s="5" t="b">
        <f t="shared" si="966"/>
        <v>1</v>
      </c>
    </row>
    <row r="1291" spans="1:29" ht="15" customHeight="1">
      <c r="A1291" s="612" t="s">
        <v>560</v>
      </c>
      <c r="B1291" s="804">
        <v>45</v>
      </c>
      <c r="C1291" s="643" t="s">
        <v>497</v>
      </c>
      <c r="D1291" s="601" t="s">
        <v>434</v>
      </c>
      <c r="E1291" s="824" t="s">
        <v>2046</v>
      </c>
      <c r="F1291" s="624" t="s">
        <v>226</v>
      </c>
      <c r="G1291" s="624" t="s">
        <v>212</v>
      </c>
      <c r="H1291" s="624" t="s">
        <v>571</v>
      </c>
      <c r="I1291" s="824" t="s">
        <v>211</v>
      </c>
      <c r="J1291" s="625">
        <v>1</v>
      </c>
      <c r="K1291" s="624" t="s">
        <v>1899</v>
      </c>
      <c r="L1291" s="633">
        <v>410857.14285714284</v>
      </c>
      <c r="M1291" s="624">
        <v>2014</v>
      </c>
      <c r="N1291" s="530" t="s">
        <v>210</v>
      </c>
      <c r="O1291" s="633">
        <f t="shared" si="957"/>
        <v>410857.14285714284</v>
      </c>
      <c r="P1291" s="530" t="s">
        <v>99</v>
      </c>
      <c r="Q1291" s="604"/>
      <c r="R1291" s="609"/>
      <c r="S1291" s="1351" t="s">
        <v>580</v>
      </c>
      <c r="T1291" s="865">
        <v>5</v>
      </c>
      <c r="U1291" s="634">
        <f t="shared" si="958"/>
        <v>3</v>
      </c>
      <c r="V1291" s="611">
        <f t="shared" si="959"/>
        <v>82171.428571428565</v>
      </c>
      <c r="W1291" s="611">
        <f t="shared" si="960"/>
        <v>246514.28571428568</v>
      </c>
      <c r="X1291" s="611">
        <f t="shared" si="961"/>
        <v>164342.85714285716</v>
      </c>
      <c r="Y1291" s="610">
        <f t="shared" si="962"/>
        <v>4</v>
      </c>
      <c r="Z1291" s="611">
        <f t="shared" si="963"/>
        <v>82171.428571428565</v>
      </c>
      <c r="AA1291" s="611">
        <f t="shared" si="964"/>
        <v>328685.71428571426</v>
      </c>
      <c r="AB1291" s="611">
        <f t="shared" si="965"/>
        <v>82171.42857142858</v>
      </c>
      <c r="AC1291" s="5" t="b">
        <f t="shared" si="966"/>
        <v>1</v>
      </c>
    </row>
    <row r="1292" spans="1:29" ht="15" customHeight="1">
      <c r="A1292" s="612" t="s">
        <v>560</v>
      </c>
      <c r="B1292" s="804">
        <v>46</v>
      </c>
      <c r="C1292" s="643" t="s">
        <v>497</v>
      </c>
      <c r="D1292" s="601" t="s">
        <v>434</v>
      </c>
      <c r="E1292" s="824" t="s">
        <v>2047</v>
      </c>
      <c r="F1292" s="624" t="s">
        <v>226</v>
      </c>
      <c r="G1292" s="624" t="s">
        <v>212</v>
      </c>
      <c r="H1292" s="624" t="s">
        <v>571</v>
      </c>
      <c r="I1292" s="824" t="s">
        <v>211</v>
      </c>
      <c r="J1292" s="625">
        <v>1</v>
      </c>
      <c r="K1292" s="624" t="s">
        <v>1899</v>
      </c>
      <c r="L1292" s="633">
        <v>410857.14285714284</v>
      </c>
      <c r="M1292" s="624">
        <v>2014</v>
      </c>
      <c r="N1292" s="530" t="s">
        <v>210</v>
      </c>
      <c r="O1292" s="633">
        <f t="shared" si="957"/>
        <v>410857.14285714284</v>
      </c>
      <c r="P1292" s="530" t="s">
        <v>99</v>
      </c>
      <c r="Q1292" s="604"/>
      <c r="R1292" s="609"/>
      <c r="S1292" s="1351" t="s">
        <v>580</v>
      </c>
      <c r="T1292" s="865">
        <v>5</v>
      </c>
      <c r="U1292" s="634">
        <f t="shared" si="958"/>
        <v>3</v>
      </c>
      <c r="V1292" s="611">
        <f t="shared" si="959"/>
        <v>82171.428571428565</v>
      </c>
      <c r="W1292" s="611">
        <f t="shared" si="960"/>
        <v>246514.28571428568</v>
      </c>
      <c r="X1292" s="611">
        <f t="shared" si="961"/>
        <v>164342.85714285716</v>
      </c>
      <c r="Y1292" s="610">
        <f t="shared" si="962"/>
        <v>4</v>
      </c>
      <c r="Z1292" s="611">
        <f t="shared" si="963"/>
        <v>82171.428571428565</v>
      </c>
      <c r="AA1292" s="611">
        <f t="shared" si="964"/>
        <v>328685.71428571426</v>
      </c>
      <c r="AB1292" s="611">
        <f t="shared" si="965"/>
        <v>82171.42857142858</v>
      </c>
      <c r="AC1292" s="5" t="b">
        <f t="shared" si="966"/>
        <v>1</v>
      </c>
    </row>
    <row r="1293" spans="1:29" ht="15" customHeight="1">
      <c r="A1293" s="612" t="s">
        <v>560</v>
      </c>
      <c r="B1293" s="804">
        <v>47</v>
      </c>
      <c r="C1293" s="643" t="s">
        <v>497</v>
      </c>
      <c r="D1293" s="601" t="s">
        <v>434</v>
      </c>
      <c r="E1293" s="824" t="s">
        <v>533</v>
      </c>
      <c r="F1293" s="624" t="s">
        <v>226</v>
      </c>
      <c r="G1293" s="624" t="s">
        <v>212</v>
      </c>
      <c r="H1293" s="624" t="s">
        <v>571</v>
      </c>
      <c r="I1293" s="824" t="s">
        <v>211</v>
      </c>
      <c r="J1293" s="625">
        <v>1</v>
      </c>
      <c r="K1293" s="624" t="s">
        <v>1899</v>
      </c>
      <c r="L1293" s="633">
        <v>410857.14285714284</v>
      </c>
      <c r="M1293" s="624">
        <v>2014</v>
      </c>
      <c r="N1293" s="530" t="s">
        <v>210</v>
      </c>
      <c r="O1293" s="633">
        <f t="shared" ref="O1293:O1356" si="967">J1293*L1293</f>
        <v>410857.14285714284</v>
      </c>
      <c r="P1293" s="530" t="s">
        <v>99</v>
      </c>
      <c r="Q1293" s="604"/>
      <c r="R1293" s="609"/>
      <c r="S1293" s="1351" t="s">
        <v>580</v>
      </c>
      <c r="T1293" s="865">
        <v>5</v>
      </c>
      <c r="U1293" s="634">
        <f t="shared" ref="U1293:U1356" si="968">2016-M1293+1</f>
        <v>3</v>
      </c>
      <c r="V1293" s="611">
        <f t="shared" ref="V1293:V1356" si="969">O1293/T1293</f>
        <v>82171.428571428565</v>
      </c>
      <c r="W1293" s="611">
        <f t="shared" ref="W1293:W1356" si="970">U1293*V1293</f>
        <v>246514.28571428568</v>
      </c>
      <c r="X1293" s="611">
        <f t="shared" ref="X1293:X1356" si="971">O1293-W1293</f>
        <v>164342.85714285716</v>
      </c>
      <c r="Y1293" s="610">
        <f t="shared" ref="Y1293:Y1356" si="972">2017-M1293+1</f>
        <v>4</v>
      </c>
      <c r="Z1293" s="611">
        <f t="shared" ref="Z1293:Z1356" si="973">O1293/T1293</f>
        <v>82171.428571428565</v>
      </c>
      <c r="AA1293" s="611">
        <f t="shared" ref="AA1293:AA1356" si="974">Y1293*Z1293</f>
        <v>328685.71428571426</v>
      </c>
      <c r="AB1293" s="611">
        <f t="shared" ref="AB1293:AB1356" si="975">O1293-AA1293</f>
        <v>82171.42857142858</v>
      </c>
      <c r="AC1293" s="5" t="b">
        <f t="shared" ref="AC1293:AC1356" si="976">AA1293+AB1293=O1293</f>
        <v>1</v>
      </c>
    </row>
    <row r="1294" spans="1:29" ht="15" customHeight="1">
      <c r="A1294" s="612" t="s">
        <v>560</v>
      </c>
      <c r="B1294" s="804">
        <v>48</v>
      </c>
      <c r="C1294" s="643" t="s">
        <v>497</v>
      </c>
      <c r="D1294" s="601" t="s">
        <v>434</v>
      </c>
      <c r="E1294" s="824" t="s">
        <v>2048</v>
      </c>
      <c r="F1294" s="624" t="s">
        <v>226</v>
      </c>
      <c r="G1294" s="624" t="s">
        <v>212</v>
      </c>
      <c r="H1294" s="624" t="s">
        <v>571</v>
      </c>
      <c r="I1294" s="824" t="s">
        <v>211</v>
      </c>
      <c r="J1294" s="625">
        <v>1</v>
      </c>
      <c r="K1294" s="624" t="s">
        <v>1899</v>
      </c>
      <c r="L1294" s="633">
        <v>410857.14285714284</v>
      </c>
      <c r="M1294" s="624">
        <v>2014</v>
      </c>
      <c r="N1294" s="530" t="s">
        <v>210</v>
      </c>
      <c r="O1294" s="633">
        <f t="shared" si="967"/>
        <v>410857.14285714284</v>
      </c>
      <c r="P1294" s="530" t="s">
        <v>99</v>
      </c>
      <c r="Q1294" s="604"/>
      <c r="R1294" s="609"/>
      <c r="S1294" s="1351" t="s">
        <v>580</v>
      </c>
      <c r="T1294" s="865">
        <v>5</v>
      </c>
      <c r="U1294" s="634">
        <f t="shared" si="968"/>
        <v>3</v>
      </c>
      <c r="V1294" s="611">
        <f t="shared" si="969"/>
        <v>82171.428571428565</v>
      </c>
      <c r="W1294" s="611">
        <f t="shared" si="970"/>
        <v>246514.28571428568</v>
      </c>
      <c r="X1294" s="611">
        <f t="shared" si="971"/>
        <v>164342.85714285716</v>
      </c>
      <c r="Y1294" s="610">
        <f t="shared" si="972"/>
        <v>4</v>
      </c>
      <c r="Z1294" s="611">
        <f t="shared" si="973"/>
        <v>82171.428571428565</v>
      </c>
      <c r="AA1294" s="611">
        <f t="shared" si="974"/>
        <v>328685.71428571426</v>
      </c>
      <c r="AB1294" s="611">
        <f t="shared" si="975"/>
        <v>82171.42857142858</v>
      </c>
      <c r="AC1294" s="5" t="b">
        <f t="shared" si="976"/>
        <v>1</v>
      </c>
    </row>
    <row r="1295" spans="1:29" ht="15" customHeight="1">
      <c r="A1295" s="612" t="s">
        <v>560</v>
      </c>
      <c r="B1295" s="804">
        <v>49</v>
      </c>
      <c r="C1295" s="643" t="s">
        <v>497</v>
      </c>
      <c r="D1295" s="601" t="s">
        <v>434</v>
      </c>
      <c r="E1295" s="824" t="s">
        <v>594</v>
      </c>
      <c r="F1295" s="624" t="s">
        <v>226</v>
      </c>
      <c r="G1295" s="624" t="s">
        <v>212</v>
      </c>
      <c r="H1295" s="624" t="s">
        <v>571</v>
      </c>
      <c r="I1295" s="824" t="s">
        <v>211</v>
      </c>
      <c r="J1295" s="625">
        <v>1</v>
      </c>
      <c r="K1295" s="624" t="s">
        <v>1899</v>
      </c>
      <c r="L1295" s="633">
        <v>410857.14285714284</v>
      </c>
      <c r="M1295" s="624">
        <v>2014</v>
      </c>
      <c r="N1295" s="530" t="s">
        <v>210</v>
      </c>
      <c r="O1295" s="633">
        <f t="shared" si="967"/>
        <v>410857.14285714284</v>
      </c>
      <c r="P1295" s="530" t="s">
        <v>99</v>
      </c>
      <c r="Q1295" s="604"/>
      <c r="R1295" s="609"/>
      <c r="S1295" s="1351" t="s">
        <v>580</v>
      </c>
      <c r="T1295" s="865">
        <v>5</v>
      </c>
      <c r="U1295" s="634">
        <f t="shared" si="968"/>
        <v>3</v>
      </c>
      <c r="V1295" s="611">
        <f t="shared" si="969"/>
        <v>82171.428571428565</v>
      </c>
      <c r="W1295" s="611">
        <f t="shared" si="970"/>
        <v>246514.28571428568</v>
      </c>
      <c r="X1295" s="611">
        <f t="shared" si="971"/>
        <v>164342.85714285716</v>
      </c>
      <c r="Y1295" s="610">
        <f t="shared" si="972"/>
        <v>4</v>
      </c>
      <c r="Z1295" s="611">
        <f t="shared" si="973"/>
        <v>82171.428571428565</v>
      </c>
      <c r="AA1295" s="611">
        <f t="shared" si="974"/>
        <v>328685.71428571426</v>
      </c>
      <c r="AB1295" s="611">
        <f t="shared" si="975"/>
        <v>82171.42857142858</v>
      </c>
      <c r="AC1295" s="5" t="b">
        <f t="shared" si="976"/>
        <v>1</v>
      </c>
    </row>
    <row r="1296" spans="1:29" ht="15" customHeight="1">
      <c r="A1296" s="612" t="s">
        <v>560</v>
      </c>
      <c r="B1296" s="804">
        <v>50</v>
      </c>
      <c r="C1296" s="643" t="s">
        <v>497</v>
      </c>
      <c r="D1296" s="601" t="s">
        <v>434</v>
      </c>
      <c r="E1296" s="824" t="s">
        <v>2049</v>
      </c>
      <c r="F1296" s="624" t="s">
        <v>226</v>
      </c>
      <c r="G1296" s="624" t="s">
        <v>212</v>
      </c>
      <c r="H1296" s="624" t="s">
        <v>571</v>
      </c>
      <c r="I1296" s="824" t="s">
        <v>211</v>
      </c>
      <c r="J1296" s="625">
        <v>1</v>
      </c>
      <c r="K1296" s="624" t="s">
        <v>1899</v>
      </c>
      <c r="L1296" s="633">
        <v>410857.14285714284</v>
      </c>
      <c r="M1296" s="624">
        <v>2014</v>
      </c>
      <c r="N1296" s="530" t="s">
        <v>210</v>
      </c>
      <c r="O1296" s="633">
        <f t="shared" si="967"/>
        <v>410857.14285714284</v>
      </c>
      <c r="P1296" s="530" t="s">
        <v>99</v>
      </c>
      <c r="Q1296" s="604"/>
      <c r="R1296" s="609"/>
      <c r="S1296" s="1351" t="s">
        <v>580</v>
      </c>
      <c r="T1296" s="865">
        <v>5</v>
      </c>
      <c r="U1296" s="634">
        <f t="shared" si="968"/>
        <v>3</v>
      </c>
      <c r="V1296" s="611">
        <f t="shared" si="969"/>
        <v>82171.428571428565</v>
      </c>
      <c r="W1296" s="611">
        <f t="shared" si="970"/>
        <v>246514.28571428568</v>
      </c>
      <c r="X1296" s="611">
        <f t="shared" si="971"/>
        <v>164342.85714285716</v>
      </c>
      <c r="Y1296" s="610">
        <f t="shared" si="972"/>
        <v>4</v>
      </c>
      <c r="Z1296" s="611">
        <f t="shared" si="973"/>
        <v>82171.428571428565</v>
      </c>
      <c r="AA1296" s="611">
        <f t="shared" si="974"/>
        <v>328685.71428571426</v>
      </c>
      <c r="AB1296" s="611">
        <f t="shared" si="975"/>
        <v>82171.42857142858</v>
      </c>
      <c r="AC1296" s="5" t="b">
        <f t="shared" si="976"/>
        <v>1</v>
      </c>
    </row>
    <row r="1297" spans="1:29" ht="15" customHeight="1">
      <c r="A1297" s="612" t="s">
        <v>560</v>
      </c>
      <c r="B1297" s="804">
        <v>51</v>
      </c>
      <c r="C1297" s="643" t="s">
        <v>497</v>
      </c>
      <c r="D1297" s="601" t="s">
        <v>434</v>
      </c>
      <c r="E1297" s="824" t="s">
        <v>2050</v>
      </c>
      <c r="F1297" s="624" t="s">
        <v>226</v>
      </c>
      <c r="G1297" s="624" t="s">
        <v>212</v>
      </c>
      <c r="H1297" s="624" t="s">
        <v>571</v>
      </c>
      <c r="I1297" s="824" t="s">
        <v>211</v>
      </c>
      <c r="J1297" s="625">
        <v>1</v>
      </c>
      <c r="K1297" s="624" t="s">
        <v>1899</v>
      </c>
      <c r="L1297" s="633">
        <v>410857.14285714284</v>
      </c>
      <c r="M1297" s="624">
        <v>2014</v>
      </c>
      <c r="N1297" s="530" t="s">
        <v>210</v>
      </c>
      <c r="O1297" s="633">
        <f t="shared" si="967"/>
        <v>410857.14285714284</v>
      </c>
      <c r="P1297" s="530" t="s">
        <v>99</v>
      </c>
      <c r="Q1297" s="604"/>
      <c r="R1297" s="609"/>
      <c r="S1297" s="1351" t="s">
        <v>580</v>
      </c>
      <c r="T1297" s="865">
        <v>5</v>
      </c>
      <c r="U1297" s="634">
        <f t="shared" si="968"/>
        <v>3</v>
      </c>
      <c r="V1297" s="611">
        <f t="shared" si="969"/>
        <v>82171.428571428565</v>
      </c>
      <c r="W1297" s="611">
        <f t="shared" si="970"/>
        <v>246514.28571428568</v>
      </c>
      <c r="X1297" s="611">
        <f t="shared" si="971"/>
        <v>164342.85714285716</v>
      </c>
      <c r="Y1297" s="610">
        <f t="shared" si="972"/>
        <v>4</v>
      </c>
      <c r="Z1297" s="611">
        <f t="shared" si="973"/>
        <v>82171.428571428565</v>
      </c>
      <c r="AA1297" s="611">
        <f t="shared" si="974"/>
        <v>328685.71428571426</v>
      </c>
      <c r="AB1297" s="611">
        <f t="shared" si="975"/>
        <v>82171.42857142858</v>
      </c>
      <c r="AC1297" s="5" t="b">
        <f t="shared" si="976"/>
        <v>1</v>
      </c>
    </row>
    <row r="1298" spans="1:29" ht="15" customHeight="1">
      <c r="A1298" s="612" t="s">
        <v>560</v>
      </c>
      <c r="B1298" s="804">
        <v>52</v>
      </c>
      <c r="C1298" s="643" t="s">
        <v>497</v>
      </c>
      <c r="D1298" s="601" t="s">
        <v>434</v>
      </c>
      <c r="E1298" s="824" t="s">
        <v>2051</v>
      </c>
      <c r="F1298" s="624" t="s">
        <v>226</v>
      </c>
      <c r="G1298" s="624" t="s">
        <v>212</v>
      </c>
      <c r="H1298" s="624" t="s">
        <v>571</v>
      </c>
      <c r="I1298" s="824" t="s">
        <v>211</v>
      </c>
      <c r="J1298" s="625">
        <v>1</v>
      </c>
      <c r="K1298" s="624" t="s">
        <v>1899</v>
      </c>
      <c r="L1298" s="633">
        <v>410857.14285714284</v>
      </c>
      <c r="M1298" s="624">
        <v>2014</v>
      </c>
      <c r="N1298" s="530" t="s">
        <v>210</v>
      </c>
      <c r="O1298" s="633">
        <f t="shared" si="967"/>
        <v>410857.14285714284</v>
      </c>
      <c r="P1298" s="530" t="s">
        <v>99</v>
      </c>
      <c r="Q1298" s="604"/>
      <c r="R1298" s="609"/>
      <c r="S1298" s="1351" t="s">
        <v>580</v>
      </c>
      <c r="T1298" s="865">
        <v>5</v>
      </c>
      <c r="U1298" s="634">
        <f t="shared" si="968"/>
        <v>3</v>
      </c>
      <c r="V1298" s="611">
        <f t="shared" si="969"/>
        <v>82171.428571428565</v>
      </c>
      <c r="W1298" s="611">
        <f t="shared" si="970"/>
        <v>246514.28571428568</v>
      </c>
      <c r="X1298" s="611">
        <f t="shared" si="971"/>
        <v>164342.85714285716</v>
      </c>
      <c r="Y1298" s="610">
        <f t="shared" si="972"/>
        <v>4</v>
      </c>
      <c r="Z1298" s="611">
        <f t="shared" si="973"/>
        <v>82171.428571428565</v>
      </c>
      <c r="AA1298" s="611">
        <f t="shared" si="974"/>
        <v>328685.71428571426</v>
      </c>
      <c r="AB1298" s="611">
        <f t="shared" si="975"/>
        <v>82171.42857142858</v>
      </c>
      <c r="AC1298" s="5" t="b">
        <f t="shared" si="976"/>
        <v>1</v>
      </c>
    </row>
    <row r="1299" spans="1:29" ht="15" customHeight="1">
      <c r="A1299" s="612" t="s">
        <v>560</v>
      </c>
      <c r="B1299" s="804">
        <v>53</v>
      </c>
      <c r="C1299" s="643" t="s">
        <v>497</v>
      </c>
      <c r="D1299" s="601" t="s">
        <v>434</v>
      </c>
      <c r="E1299" s="824" t="s">
        <v>2052</v>
      </c>
      <c r="F1299" s="624" t="s">
        <v>226</v>
      </c>
      <c r="G1299" s="624" t="s">
        <v>212</v>
      </c>
      <c r="H1299" s="624" t="s">
        <v>571</v>
      </c>
      <c r="I1299" s="824" t="s">
        <v>211</v>
      </c>
      <c r="J1299" s="625">
        <v>1</v>
      </c>
      <c r="K1299" s="624" t="s">
        <v>1899</v>
      </c>
      <c r="L1299" s="633">
        <v>410857.14285714284</v>
      </c>
      <c r="M1299" s="624">
        <v>2014</v>
      </c>
      <c r="N1299" s="530" t="s">
        <v>210</v>
      </c>
      <c r="O1299" s="633">
        <f t="shared" si="967"/>
        <v>410857.14285714284</v>
      </c>
      <c r="P1299" s="530" t="s">
        <v>99</v>
      </c>
      <c r="Q1299" s="604"/>
      <c r="R1299" s="609"/>
      <c r="S1299" s="1351" t="s">
        <v>580</v>
      </c>
      <c r="T1299" s="865">
        <v>5</v>
      </c>
      <c r="U1299" s="634">
        <f t="shared" si="968"/>
        <v>3</v>
      </c>
      <c r="V1299" s="611">
        <f t="shared" si="969"/>
        <v>82171.428571428565</v>
      </c>
      <c r="W1299" s="611">
        <f t="shared" si="970"/>
        <v>246514.28571428568</v>
      </c>
      <c r="X1299" s="611">
        <f t="shared" si="971"/>
        <v>164342.85714285716</v>
      </c>
      <c r="Y1299" s="610">
        <f t="shared" si="972"/>
        <v>4</v>
      </c>
      <c r="Z1299" s="611">
        <f t="shared" si="973"/>
        <v>82171.428571428565</v>
      </c>
      <c r="AA1299" s="611">
        <f t="shared" si="974"/>
        <v>328685.71428571426</v>
      </c>
      <c r="AB1299" s="611">
        <f t="shared" si="975"/>
        <v>82171.42857142858</v>
      </c>
      <c r="AC1299" s="5" t="b">
        <f t="shared" si="976"/>
        <v>1</v>
      </c>
    </row>
    <row r="1300" spans="1:29" ht="15" customHeight="1">
      <c r="A1300" s="612" t="s">
        <v>560</v>
      </c>
      <c r="B1300" s="804">
        <v>54</v>
      </c>
      <c r="C1300" s="643" t="s">
        <v>497</v>
      </c>
      <c r="D1300" s="601" t="s">
        <v>434</v>
      </c>
      <c r="E1300" s="824" t="s">
        <v>2053</v>
      </c>
      <c r="F1300" s="624" t="s">
        <v>226</v>
      </c>
      <c r="G1300" s="624" t="s">
        <v>212</v>
      </c>
      <c r="H1300" s="624" t="s">
        <v>571</v>
      </c>
      <c r="I1300" s="824" t="s">
        <v>211</v>
      </c>
      <c r="J1300" s="625">
        <v>1</v>
      </c>
      <c r="K1300" s="624" t="s">
        <v>1899</v>
      </c>
      <c r="L1300" s="633">
        <v>410857.14285714284</v>
      </c>
      <c r="M1300" s="624">
        <v>2014</v>
      </c>
      <c r="N1300" s="530" t="s">
        <v>210</v>
      </c>
      <c r="O1300" s="633">
        <f t="shared" si="967"/>
        <v>410857.14285714284</v>
      </c>
      <c r="P1300" s="530" t="s">
        <v>99</v>
      </c>
      <c r="Q1300" s="604"/>
      <c r="R1300" s="609"/>
      <c r="S1300" s="1351" t="s">
        <v>580</v>
      </c>
      <c r="T1300" s="865">
        <v>5</v>
      </c>
      <c r="U1300" s="634">
        <f t="shared" si="968"/>
        <v>3</v>
      </c>
      <c r="V1300" s="611">
        <f t="shared" si="969"/>
        <v>82171.428571428565</v>
      </c>
      <c r="W1300" s="611">
        <f t="shared" si="970"/>
        <v>246514.28571428568</v>
      </c>
      <c r="X1300" s="611">
        <f t="shared" si="971"/>
        <v>164342.85714285716</v>
      </c>
      <c r="Y1300" s="610">
        <f t="shared" si="972"/>
        <v>4</v>
      </c>
      <c r="Z1300" s="611">
        <f t="shared" si="973"/>
        <v>82171.428571428565</v>
      </c>
      <c r="AA1300" s="611">
        <f t="shared" si="974"/>
        <v>328685.71428571426</v>
      </c>
      <c r="AB1300" s="611">
        <f t="shared" si="975"/>
        <v>82171.42857142858</v>
      </c>
      <c r="AC1300" s="5" t="b">
        <f t="shared" si="976"/>
        <v>1</v>
      </c>
    </row>
    <row r="1301" spans="1:29" ht="15" customHeight="1">
      <c r="A1301" s="612" t="s">
        <v>560</v>
      </c>
      <c r="B1301" s="804">
        <v>55</v>
      </c>
      <c r="C1301" s="643" t="s">
        <v>497</v>
      </c>
      <c r="D1301" s="601" t="s">
        <v>434</v>
      </c>
      <c r="E1301" s="824" t="s">
        <v>2054</v>
      </c>
      <c r="F1301" s="624" t="s">
        <v>226</v>
      </c>
      <c r="G1301" s="624" t="s">
        <v>212</v>
      </c>
      <c r="H1301" s="624" t="s">
        <v>571</v>
      </c>
      <c r="I1301" s="824" t="s">
        <v>211</v>
      </c>
      <c r="J1301" s="625">
        <v>1</v>
      </c>
      <c r="K1301" s="624" t="s">
        <v>1899</v>
      </c>
      <c r="L1301" s="633">
        <v>410857.14285714284</v>
      </c>
      <c r="M1301" s="624">
        <v>2014</v>
      </c>
      <c r="N1301" s="530" t="s">
        <v>210</v>
      </c>
      <c r="O1301" s="633">
        <f t="shared" si="967"/>
        <v>410857.14285714284</v>
      </c>
      <c r="P1301" s="530" t="s">
        <v>99</v>
      </c>
      <c r="Q1301" s="604"/>
      <c r="R1301" s="609"/>
      <c r="S1301" s="1351" t="s">
        <v>580</v>
      </c>
      <c r="T1301" s="865">
        <v>5</v>
      </c>
      <c r="U1301" s="634">
        <f t="shared" si="968"/>
        <v>3</v>
      </c>
      <c r="V1301" s="611">
        <f t="shared" si="969"/>
        <v>82171.428571428565</v>
      </c>
      <c r="W1301" s="611">
        <f t="shared" si="970"/>
        <v>246514.28571428568</v>
      </c>
      <c r="X1301" s="611">
        <f t="shared" si="971"/>
        <v>164342.85714285716</v>
      </c>
      <c r="Y1301" s="610">
        <f t="shared" si="972"/>
        <v>4</v>
      </c>
      <c r="Z1301" s="611">
        <f t="shared" si="973"/>
        <v>82171.428571428565</v>
      </c>
      <c r="AA1301" s="611">
        <f t="shared" si="974"/>
        <v>328685.71428571426</v>
      </c>
      <c r="AB1301" s="611">
        <f t="shared" si="975"/>
        <v>82171.42857142858</v>
      </c>
      <c r="AC1301" s="5" t="b">
        <f t="shared" si="976"/>
        <v>1</v>
      </c>
    </row>
    <row r="1302" spans="1:29" ht="15" customHeight="1">
      <c r="A1302" s="612" t="s">
        <v>560</v>
      </c>
      <c r="B1302" s="804">
        <v>56</v>
      </c>
      <c r="C1302" s="643" t="s">
        <v>497</v>
      </c>
      <c r="D1302" s="601" t="s">
        <v>434</v>
      </c>
      <c r="E1302" s="824" t="s">
        <v>587</v>
      </c>
      <c r="F1302" s="624" t="s">
        <v>226</v>
      </c>
      <c r="G1302" s="624" t="s">
        <v>212</v>
      </c>
      <c r="H1302" s="624" t="s">
        <v>571</v>
      </c>
      <c r="I1302" s="824" t="s">
        <v>211</v>
      </c>
      <c r="J1302" s="625">
        <v>1</v>
      </c>
      <c r="K1302" s="624" t="s">
        <v>1899</v>
      </c>
      <c r="L1302" s="633">
        <v>410857.14285714284</v>
      </c>
      <c r="M1302" s="624">
        <v>2014</v>
      </c>
      <c r="N1302" s="530" t="s">
        <v>210</v>
      </c>
      <c r="O1302" s="633">
        <f t="shared" si="967"/>
        <v>410857.14285714284</v>
      </c>
      <c r="P1302" s="530" t="s">
        <v>99</v>
      </c>
      <c r="Q1302" s="604"/>
      <c r="R1302" s="609"/>
      <c r="S1302" s="1351" t="s">
        <v>580</v>
      </c>
      <c r="T1302" s="865">
        <v>5</v>
      </c>
      <c r="U1302" s="634">
        <f t="shared" si="968"/>
        <v>3</v>
      </c>
      <c r="V1302" s="611">
        <f t="shared" si="969"/>
        <v>82171.428571428565</v>
      </c>
      <c r="W1302" s="611">
        <f t="shared" si="970"/>
        <v>246514.28571428568</v>
      </c>
      <c r="X1302" s="611">
        <f t="shared" si="971"/>
        <v>164342.85714285716</v>
      </c>
      <c r="Y1302" s="610">
        <f t="shared" si="972"/>
        <v>4</v>
      </c>
      <c r="Z1302" s="611">
        <f t="shared" si="973"/>
        <v>82171.428571428565</v>
      </c>
      <c r="AA1302" s="611">
        <f t="shared" si="974"/>
        <v>328685.71428571426</v>
      </c>
      <c r="AB1302" s="611">
        <f t="shared" si="975"/>
        <v>82171.42857142858</v>
      </c>
      <c r="AC1302" s="5" t="b">
        <f t="shared" si="976"/>
        <v>1</v>
      </c>
    </row>
    <row r="1303" spans="1:29" ht="15" customHeight="1">
      <c r="A1303" s="612" t="s">
        <v>560</v>
      </c>
      <c r="B1303" s="804">
        <v>57</v>
      </c>
      <c r="C1303" s="643" t="s">
        <v>497</v>
      </c>
      <c r="D1303" s="601" t="s">
        <v>434</v>
      </c>
      <c r="E1303" s="824" t="s">
        <v>2055</v>
      </c>
      <c r="F1303" s="624" t="s">
        <v>226</v>
      </c>
      <c r="G1303" s="624" t="s">
        <v>212</v>
      </c>
      <c r="H1303" s="624" t="s">
        <v>571</v>
      </c>
      <c r="I1303" s="824" t="s">
        <v>211</v>
      </c>
      <c r="J1303" s="625">
        <v>1</v>
      </c>
      <c r="K1303" s="624" t="s">
        <v>1899</v>
      </c>
      <c r="L1303" s="633">
        <v>410857.14285714284</v>
      </c>
      <c r="M1303" s="624">
        <v>2014</v>
      </c>
      <c r="N1303" s="530" t="s">
        <v>210</v>
      </c>
      <c r="O1303" s="633">
        <f t="shared" si="967"/>
        <v>410857.14285714284</v>
      </c>
      <c r="P1303" s="530" t="s">
        <v>99</v>
      </c>
      <c r="Q1303" s="604"/>
      <c r="R1303" s="609"/>
      <c r="S1303" s="1351" t="s">
        <v>580</v>
      </c>
      <c r="T1303" s="865">
        <v>5</v>
      </c>
      <c r="U1303" s="634">
        <f t="shared" si="968"/>
        <v>3</v>
      </c>
      <c r="V1303" s="611">
        <f t="shared" si="969"/>
        <v>82171.428571428565</v>
      </c>
      <c r="W1303" s="611">
        <f t="shared" si="970"/>
        <v>246514.28571428568</v>
      </c>
      <c r="X1303" s="611">
        <f t="shared" si="971"/>
        <v>164342.85714285716</v>
      </c>
      <c r="Y1303" s="610">
        <f t="shared" si="972"/>
        <v>4</v>
      </c>
      <c r="Z1303" s="611">
        <f t="shared" si="973"/>
        <v>82171.428571428565</v>
      </c>
      <c r="AA1303" s="611">
        <f t="shared" si="974"/>
        <v>328685.71428571426</v>
      </c>
      <c r="AB1303" s="611">
        <f t="shared" si="975"/>
        <v>82171.42857142858</v>
      </c>
      <c r="AC1303" s="5" t="b">
        <f t="shared" si="976"/>
        <v>1</v>
      </c>
    </row>
    <row r="1304" spans="1:29" ht="15" customHeight="1">
      <c r="A1304" s="612" t="s">
        <v>560</v>
      </c>
      <c r="B1304" s="804">
        <v>58</v>
      </c>
      <c r="C1304" s="643" t="s">
        <v>497</v>
      </c>
      <c r="D1304" s="601" t="s">
        <v>434</v>
      </c>
      <c r="E1304" s="824" t="s">
        <v>2056</v>
      </c>
      <c r="F1304" s="624" t="s">
        <v>226</v>
      </c>
      <c r="G1304" s="624" t="s">
        <v>212</v>
      </c>
      <c r="H1304" s="624" t="s">
        <v>571</v>
      </c>
      <c r="I1304" s="824" t="s">
        <v>211</v>
      </c>
      <c r="J1304" s="625">
        <v>1</v>
      </c>
      <c r="K1304" s="624" t="s">
        <v>1899</v>
      </c>
      <c r="L1304" s="633">
        <v>410857.14285714284</v>
      </c>
      <c r="M1304" s="624">
        <v>2014</v>
      </c>
      <c r="N1304" s="530" t="s">
        <v>210</v>
      </c>
      <c r="O1304" s="633">
        <f t="shared" si="967"/>
        <v>410857.14285714284</v>
      </c>
      <c r="P1304" s="530" t="s">
        <v>99</v>
      </c>
      <c r="Q1304" s="604"/>
      <c r="R1304" s="609"/>
      <c r="S1304" s="1351" t="s">
        <v>580</v>
      </c>
      <c r="T1304" s="865">
        <v>5</v>
      </c>
      <c r="U1304" s="634">
        <f t="shared" si="968"/>
        <v>3</v>
      </c>
      <c r="V1304" s="611">
        <f t="shared" si="969"/>
        <v>82171.428571428565</v>
      </c>
      <c r="W1304" s="611">
        <f t="shared" si="970"/>
        <v>246514.28571428568</v>
      </c>
      <c r="X1304" s="611">
        <f t="shared" si="971"/>
        <v>164342.85714285716</v>
      </c>
      <c r="Y1304" s="610">
        <f t="shared" si="972"/>
        <v>4</v>
      </c>
      <c r="Z1304" s="611">
        <f t="shared" si="973"/>
        <v>82171.428571428565</v>
      </c>
      <c r="AA1304" s="611">
        <f t="shared" si="974"/>
        <v>328685.71428571426</v>
      </c>
      <c r="AB1304" s="611">
        <f t="shared" si="975"/>
        <v>82171.42857142858</v>
      </c>
      <c r="AC1304" s="5" t="b">
        <f t="shared" si="976"/>
        <v>1</v>
      </c>
    </row>
    <row r="1305" spans="1:29" ht="15" customHeight="1">
      <c r="A1305" s="612" t="s">
        <v>560</v>
      </c>
      <c r="B1305" s="804">
        <v>59</v>
      </c>
      <c r="C1305" s="643" t="s">
        <v>497</v>
      </c>
      <c r="D1305" s="601" t="s">
        <v>434</v>
      </c>
      <c r="E1305" s="824" t="s">
        <v>2057</v>
      </c>
      <c r="F1305" s="624" t="s">
        <v>226</v>
      </c>
      <c r="G1305" s="624" t="s">
        <v>212</v>
      </c>
      <c r="H1305" s="624" t="s">
        <v>571</v>
      </c>
      <c r="I1305" s="824" t="s">
        <v>211</v>
      </c>
      <c r="J1305" s="625">
        <v>1</v>
      </c>
      <c r="K1305" s="624" t="s">
        <v>1899</v>
      </c>
      <c r="L1305" s="633">
        <v>410857.14285714284</v>
      </c>
      <c r="M1305" s="624">
        <v>2014</v>
      </c>
      <c r="N1305" s="530" t="s">
        <v>210</v>
      </c>
      <c r="O1305" s="633">
        <f t="shared" si="967"/>
        <v>410857.14285714284</v>
      </c>
      <c r="P1305" s="530" t="s">
        <v>99</v>
      </c>
      <c r="Q1305" s="604"/>
      <c r="R1305" s="609"/>
      <c r="S1305" s="1351" t="s">
        <v>580</v>
      </c>
      <c r="T1305" s="865">
        <v>5</v>
      </c>
      <c r="U1305" s="634">
        <f t="shared" si="968"/>
        <v>3</v>
      </c>
      <c r="V1305" s="611">
        <f t="shared" si="969"/>
        <v>82171.428571428565</v>
      </c>
      <c r="W1305" s="611">
        <f t="shared" si="970"/>
        <v>246514.28571428568</v>
      </c>
      <c r="X1305" s="611">
        <f t="shared" si="971"/>
        <v>164342.85714285716</v>
      </c>
      <c r="Y1305" s="610">
        <f t="shared" si="972"/>
        <v>4</v>
      </c>
      <c r="Z1305" s="611">
        <f t="shared" si="973"/>
        <v>82171.428571428565</v>
      </c>
      <c r="AA1305" s="611">
        <f t="shared" si="974"/>
        <v>328685.71428571426</v>
      </c>
      <c r="AB1305" s="611">
        <f t="shared" si="975"/>
        <v>82171.42857142858</v>
      </c>
      <c r="AC1305" s="5" t="b">
        <f t="shared" si="976"/>
        <v>1</v>
      </c>
    </row>
    <row r="1306" spans="1:29" ht="15" customHeight="1">
      <c r="A1306" s="612" t="s">
        <v>560</v>
      </c>
      <c r="B1306" s="804">
        <v>60</v>
      </c>
      <c r="C1306" s="643" t="s">
        <v>497</v>
      </c>
      <c r="D1306" s="601" t="s">
        <v>434</v>
      </c>
      <c r="E1306" s="824" t="s">
        <v>2058</v>
      </c>
      <c r="F1306" s="624" t="s">
        <v>226</v>
      </c>
      <c r="G1306" s="624" t="s">
        <v>212</v>
      </c>
      <c r="H1306" s="624" t="s">
        <v>571</v>
      </c>
      <c r="I1306" s="824" t="s">
        <v>211</v>
      </c>
      <c r="J1306" s="625">
        <v>1</v>
      </c>
      <c r="K1306" s="624" t="s">
        <v>1899</v>
      </c>
      <c r="L1306" s="633">
        <v>410857.14285714284</v>
      </c>
      <c r="M1306" s="624">
        <v>2014</v>
      </c>
      <c r="N1306" s="530" t="s">
        <v>210</v>
      </c>
      <c r="O1306" s="633">
        <f t="shared" si="967"/>
        <v>410857.14285714284</v>
      </c>
      <c r="P1306" s="530" t="s">
        <v>99</v>
      </c>
      <c r="Q1306" s="604"/>
      <c r="R1306" s="609"/>
      <c r="S1306" s="1351" t="s">
        <v>580</v>
      </c>
      <c r="T1306" s="865">
        <v>5</v>
      </c>
      <c r="U1306" s="634">
        <f t="shared" si="968"/>
        <v>3</v>
      </c>
      <c r="V1306" s="611">
        <f t="shared" si="969"/>
        <v>82171.428571428565</v>
      </c>
      <c r="W1306" s="611">
        <f t="shared" si="970"/>
        <v>246514.28571428568</v>
      </c>
      <c r="X1306" s="611">
        <f t="shared" si="971"/>
        <v>164342.85714285716</v>
      </c>
      <c r="Y1306" s="610">
        <f t="shared" si="972"/>
        <v>4</v>
      </c>
      <c r="Z1306" s="611">
        <f t="shared" si="973"/>
        <v>82171.428571428565</v>
      </c>
      <c r="AA1306" s="611">
        <f t="shared" si="974"/>
        <v>328685.71428571426</v>
      </c>
      <c r="AB1306" s="611">
        <f t="shared" si="975"/>
        <v>82171.42857142858</v>
      </c>
      <c r="AC1306" s="5" t="b">
        <f t="shared" si="976"/>
        <v>1</v>
      </c>
    </row>
    <row r="1307" spans="1:29" ht="15" customHeight="1">
      <c r="A1307" s="612" t="s">
        <v>560</v>
      </c>
      <c r="B1307" s="804">
        <v>61</v>
      </c>
      <c r="C1307" s="643" t="s">
        <v>497</v>
      </c>
      <c r="D1307" s="601" t="s">
        <v>434</v>
      </c>
      <c r="E1307" s="824" t="s">
        <v>2059</v>
      </c>
      <c r="F1307" s="624" t="s">
        <v>226</v>
      </c>
      <c r="G1307" s="624" t="s">
        <v>212</v>
      </c>
      <c r="H1307" s="624" t="s">
        <v>571</v>
      </c>
      <c r="I1307" s="824" t="s">
        <v>211</v>
      </c>
      <c r="J1307" s="625">
        <v>1</v>
      </c>
      <c r="K1307" s="624" t="s">
        <v>1899</v>
      </c>
      <c r="L1307" s="633">
        <v>410857.14285714284</v>
      </c>
      <c r="M1307" s="624">
        <v>2014</v>
      </c>
      <c r="N1307" s="530" t="s">
        <v>210</v>
      </c>
      <c r="O1307" s="633">
        <f t="shared" si="967"/>
        <v>410857.14285714284</v>
      </c>
      <c r="P1307" s="530" t="s">
        <v>99</v>
      </c>
      <c r="Q1307" s="604"/>
      <c r="R1307" s="609"/>
      <c r="S1307" s="1351" t="s">
        <v>580</v>
      </c>
      <c r="T1307" s="865">
        <v>5</v>
      </c>
      <c r="U1307" s="634">
        <f t="shared" si="968"/>
        <v>3</v>
      </c>
      <c r="V1307" s="611">
        <f t="shared" si="969"/>
        <v>82171.428571428565</v>
      </c>
      <c r="W1307" s="611">
        <f t="shared" si="970"/>
        <v>246514.28571428568</v>
      </c>
      <c r="X1307" s="611">
        <f t="shared" si="971"/>
        <v>164342.85714285716</v>
      </c>
      <c r="Y1307" s="610">
        <f t="shared" si="972"/>
        <v>4</v>
      </c>
      <c r="Z1307" s="611">
        <f t="shared" si="973"/>
        <v>82171.428571428565</v>
      </c>
      <c r="AA1307" s="611">
        <f t="shared" si="974"/>
        <v>328685.71428571426</v>
      </c>
      <c r="AB1307" s="611">
        <f t="shared" si="975"/>
        <v>82171.42857142858</v>
      </c>
      <c r="AC1307" s="5" t="b">
        <f t="shared" si="976"/>
        <v>1</v>
      </c>
    </row>
    <row r="1308" spans="1:29" ht="15" customHeight="1">
      <c r="A1308" s="612" t="s">
        <v>560</v>
      </c>
      <c r="B1308" s="804">
        <v>62</v>
      </c>
      <c r="C1308" s="643" t="s">
        <v>497</v>
      </c>
      <c r="D1308" s="601" t="s">
        <v>434</v>
      </c>
      <c r="E1308" s="824" t="s">
        <v>2060</v>
      </c>
      <c r="F1308" s="624" t="s">
        <v>226</v>
      </c>
      <c r="G1308" s="624" t="s">
        <v>212</v>
      </c>
      <c r="H1308" s="624" t="s">
        <v>571</v>
      </c>
      <c r="I1308" s="824" t="s">
        <v>211</v>
      </c>
      <c r="J1308" s="625">
        <v>1</v>
      </c>
      <c r="K1308" s="624" t="s">
        <v>1899</v>
      </c>
      <c r="L1308" s="633">
        <v>410857.14285714284</v>
      </c>
      <c r="M1308" s="624">
        <v>2014</v>
      </c>
      <c r="N1308" s="530" t="s">
        <v>210</v>
      </c>
      <c r="O1308" s="633">
        <f t="shared" si="967"/>
        <v>410857.14285714284</v>
      </c>
      <c r="P1308" s="530" t="s">
        <v>99</v>
      </c>
      <c r="Q1308" s="604"/>
      <c r="R1308" s="609"/>
      <c r="S1308" s="1351" t="s">
        <v>580</v>
      </c>
      <c r="T1308" s="865">
        <v>5</v>
      </c>
      <c r="U1308" s="634">
        <f t="shared" si="968"/>
        <v>3</v>
      </c>
      <c r="V1308" s="611">
        <f t="shared" si="969"/>
        <v>82171.428571428565</v>
      </c>
      <c r="W1308" s="611">
        <f t="shared" si="970"/>
        <v>246514.28571428568</v>
      </c>
      <c r="X1308" s="611">
        <f t="shared" si="971"/>
        <v>164342.85714285716</v>
      </c>
      <c r="Y1308" s="610">
        <f t="shared" si="972"/>
        <v>4</v>
      </c>
      <c r="Z1308" s="611">
        <f t="shared" si="973"/>
        <v>82171.428571428565</v>
      </c>
      <c r="AA1308" s="611">
        <f t="shared" si="974"/>
        <v>328685.71428571426</v>
      </c>
      <c r="AB1308" s="611">
        <f t="shared" si="975"/>
        <v>82171.42857142858</v>
      </c>
      <c r="AC1308" s="5" t="b">
        <f t="shared" si="976"/>
        <v>1</v>
      </c>
    </row>
    <row r="1309" spans="1:29" ht="15" customHeight="1">
      <c r="A1309" s="612" t="s">
        <v>560</v>
      </c>
      <c r="B1309" s="804">
        <v>63</v>
      </c>
      <c r="C1309" s="643" t="s">
        <v>497</v>
      </c>
      <c r="D1309" s="601" t="s">
        <v>434</v>
      </c>
      <c r="E1309" s="824" t="s">
        <v>2061</v>
      </c>
      <c r="F1309" s="624" t="s">
        <v>226</v>
      </c>
      <c r="G1309" s="624" t="s">
        <v>212</v>
      </c>
      <c r="H1309" s="624" t="s">
        <v>571</v>
      </c>
      <c r="I1309" s="824" t="s">
        <v>211</v>
      </c>
      <c r="J1309" s="625">
        <v>1</v>
      </c>
      <c r="K1309" s="624" t="s">
        <v>1899</v>
      </c>
      <c r="L1309" s="633">
        <v>410857.14285714284</v>
      </c>
      <c r="M1309" s="624">
        <v>2014</v>
      </c>
      <c r="N1309" s="530" t="s">
        <v>210</v>
      </c>
      <c r="O1309" s="633">
        <f t="shared" si="967"/>
        <v>410857.14285714284</v>
      </c>
      <c r="P1309" s="530" t="s">
        <v>99</v>
      </c>
      <c r="Q1309" s="604"/>
      <c r="R1309" s="609"/>
      <c r="S1309" s="1351" t="s">
        <v>580</v>
      </c>
      <c r="T1309" s="865">
        <v>5</v>
      </c>
      <c r="U1309" s="634">
        <f t="shared" si="968"/>
        <v>3</v>
      </c>
      <c r="V1309" s="611">
        <f t="shared" si="969"/>
        <v>82171.428571428565</v>
      </c>
      <c r="W1309" s="611">
        <f t="shared" si="970"/>
        <v>246514.28571428568</v>
      </c>
      <c r="X1309" s="611">
        <f t="shared" si="971"/>
        <v>164342.85714285716</v>
      </c>
      <c r="Y1309" s="610">
        <f t="shared" si="972"/>
        <v>4</v>
      </c>
      <c r="Z1309" s="611">
        <f t="shared" si="973"/>
        <v>82171.428571428565</v>
      </c>
      <c r="AA1309" s="611">
        <f t="shared" si="974"/>
        <v>328685.71428571426</v>
      </c>
      <c r="AB1309" s="611">
        <f t="shared" si="975"/>
        <v>82171.42857142858</v>
      </c>
      <c r="AC1309" s="5" t="b">
        <f t="shared" si="976"/>
        <v>1</v>
      </c>
    </row>
    <row r="1310" spans="1:29" ht="15" customHeight="1">
      <c r="A1310" s="612" t="s">
        <v>560</v>
      </c>
      <c r="B1310" s="804">
        <v>64</v>
      </c>
      <c r="C1310" s="643" t="s">
        <v>497</v>
      </c>
      <c r="D1310" s="601" t="s">
        <v>434</v>
      </c>
      <c r="E1310" s="824" t="s">
        <v>2062</v>
      </c>
      <c r="F1310" s="624" t="s">
        <v>226</v>
      </c>
      <c r="G1310" s="624" t="s">
        <v>212</v>
      </c>
      <c r="H1310" s="624" t="s">
        <v>571</v>
      </c>
      <c r="I1310" s="824" t="s">
        <v>211</v>
      </c>
      <c r="J1310" s="625">
        <v>1</v>
      </c>
      <c r="K1310" s="624" t="s">
        <v>1899</v>
      </c>
      <c r="L1310" s="633">
        <v>410857.14285714284</v>
      </c>
      <c r="M1310" s="624">
        <v>2014</v>
      </c>
      <c r="N1310" s="530" t="s">
        <v>210</v>
      </c>
      <c r="O1310" s="633">
        <f t="shared" si="967"/>
        <v>410857.14285714284</v>
      </c>
      <c r="P1310" s="530" t="s">
        <v>99</v>
      </c>
      <c r="Q1310" s="604"/>
      <c r="R1310" s="609"/>
      <c r="S1310" s="1351" t="s">
        <v>580</v>
      </c>
      <c r="T1310" s="865">
        <v>5</v>
      </c>
      <c r="U1310" s="634">
        <f t="shared" si="968"/>
        <v>3</v>
      </c>
      <c r="V1310" s="611">
        <f t="shared" si="969"/>
        <v>82171.428571428565</v>
      </c>
      <c r="W1310" s="611">
        <f t="shared" si="970"/>
        <v>246514.28571428568</v>
      </c>
      <c r="X1310" s="611">
        <f t="shared" si="971"/>
        <v>164342.85714285716</v>
      </c>
      <c r="Y1310" s="610">
        <f t="shared" si="972"/>
        <v>4</v>
      </c>
      <c r="Z1310" s="611">
        <f t="shared" si="973"/>
        <v>82171.428571428565</v>
      </c>
      <c r="AA1310" s="611">
        <f t="shared" si="974"/>
        <v>328685.71428571426</v>
      </c>
      <c r="AB1310" s="611">
        <f t="shared" si="975"/>
        <v>82171.42857142858</v>
      </c>
      <c r="AC1310" s="5" t="b">
        <f t="shared" si="976"/>
        <v>1</v>
      </c>
    </row>
    <row r="1311" spans="1:29" ht="15" customHeight="1">
      <c r="A1311" s="612" t="s">
        <v>560</v>
      </c>
      <c r="B1311" s="804">
        <v>65</v>
      </c>
      <c r="C1311" s="643" t="s">
        <v>497</v>
      </c>
      <c r="D1311" s="601" t="s">
        <v>434</v>
      </c>
      <c r="E1311" s="824" t="s">
        <v>2063</v>
      </c>
      <c r="F1311" s="624" t="s">
        <v>226</v>
      </c>
      <c r="G1311" s="624" t="s">
        <v>212</v>
      </c>
      <c r="H1311" s="624" t="s">
        <v>571</v>
      </c>
      <c r="I1311" s="824" t="s">
        <v>211</v>
      </c>
      <c r="J1311" s="625">
        <v>1</v>
      </c>
      <c r="K1311" s="624" t="s">
        <v>1899</v>
      </c>
      <c r="L1311" s="633">
        <v>410857.14285714284</v>
      </c>
      <c r="M1311" s="624">
        <v>2014</v>
      </c>
      <c r="N1311" s="530" t="s">
        <v>210</v>
      </c>
      <c r="O1311" s="633">
        <f t="shared" si="967"/>
        <v>410857.14285714284</v>
      </c>
      <c r="P1311" s="530" t="s">
        <v>99</v>
      </c>
      <c r="Q1311" s="604"/>
      <c r="R1311" s="609"/>
      <c r="S1311" s="1351" t="s">
        <v>580</v>
      </c>
      <c r="T1311" s="865">
        <v>5</v>
      </c>
      <c r="U1311" s="634">
        <f t="shared" si="968"/>
        <v>3</v>
      </c>
      <c r="V1311" s="611">
        <f t="shared" si="969"/>
        <v>82171.428571428565</v>
      </c>
      <c r="W1311" s="611">
        <f t="shared" si="970"/>
        <v>246514.28571428568</v>
      </c>
      <c r="X1311" s="611">
        <f t="shared" si="971"/>
        <v>164342.85714285716</v>
      </c>
      <c r="Y1311" s="610">
        <f t="shared" si="972"/>
        <v>4</v>
      </c>
      <c r="Z1311" s="611">
        <f t="shared" si="973"/>
        <v>82171.428571428565</v>
      </c>
      <c r="AA1311" s="611">
        <f t="shared" si="974"/>
        <v>328685.71428571426</v>
      </c>
      <c r="AB1311" s="611">
        <f t="shared" si="975"/>
        <v>82171.42857142858</v>
      </c>
      <c r="AC1311" s="5" t="b">
        <f t="shared" si="976"/>
        <v>1</v>
      </c>
    </row>
    <row r="1312" spans="1:29" ht="15" customHeight="1">
      <c r="A1312" s="612" t="s">
        <v>560</v>
      </c>
      <c r="B1312" s="804">
        <v>66</v>
      </c>
      <c r="C1312" s="643" t="s">
        <v>497</v>
      </c>
      <c r="D1312" s="601" t="s">
        <v>434</v>
      </c>
      <c r="E1312" s="824" t="s">
        <v>2064</v>
      </c>
      <c r="F1312" s="624" t="s">
        <v>226</v>
      </c>
      <c r="G1312" s="624" t="s">
        <v>212</v>
      </c>
      <c r="H1312" s="624" t="s">
        <v>571</v>
      </c>
      <c r="I1312" s="824" t="s">
        <v>211</v>
      </c>
      <c r="J1312" s="625">
        <v>1</v>
      </c>
      <c r="K1312" s="624" t="s">
        <v>1899</v>
      </c>
      <c r="L1312" s="633">
        <v>410857.14285714284</v>
      </c>
      <c r="M1312" s="624">
        <v>2014</v>
      </c>
      <c r="N1312" s="530" t="s">
        <v>210</v>
      </c>
      <c r="O1312" s="633">
        <f t="shared" si="967"/>
        <v>410857.14285714284</v>
      </c>
      <c r="P1312" s="530" t="s">
        <v>99</v>
      </c>
      <c r="Q1312" s="604"/>
      <c r="R1312" s="609"/>
      <c r="S1312" s="1351" t="s">
        <v>580</v>
      </c>
      <c r="T1312" s="865">
        <v>5</v>
      </c>
      <c r="U1312" s="634">
        <f t="shared" si="968"/>
        <v>3</v>
      </c>
      <c r="V1312" s="611">
        <f t="shared" si="969"/>
        <v>82171.428571428565</v>
      </c>
      <c r="W1312" s="611">
        <f t="shared" si="970"/>
        <v>246514.28571428568</v>
      </c>
      <c r="X1312" s="611">
        <f t="shared" si="971"/>
        <v>164342.85714285716</v>
      </c>
      <c r="Y1312" s="610">
        <f t="shared" si="972"/>
        <v>4</v>
      </c>
      <c r="Z1312" s="611">
        <f t="shared" si="973"/>
        <v>82171.428571428565</v>
      </c>
      <c r="AA1312" s="611">
        <f t="shared" si="974"/>
        <v>328685.71428571426</v>
      </c>
      <c r="AB1312" s="611">
        <f t="shared" si="975"/>
        <v>82171.42857142858</v>
      </c>
      <c r="AC1312" s="5" t="b">
        <f t="shared" si="976"/>
        <v>1</v>
      </c>
    </row>
    <row r="1313" spans="1:29" ht="15" customHeight="1">
      <c r="A1313" s="612" t="s">
        <v>560</v>
      </c>
      <c r="B1313" s="804">
        <v>67</v>
      </c>
      <c r="C1313" s="643" t="s">
        <v>497</v>
      </c>
      <c r="D1313" s="601" t="s">
        <v>434</v>
      </c>
      <c r="E1313" s="824" t="s">
        <v>2065</v>
      </c>
      <c r="F1313" s="624" t="s">
        <v>226</v>
      </c>
      <c r="G1313" s="624" t="s">
        <v>212</v>
      </c>
      <c r="H1313" s="624" t="s">
        <v>571</v>
      </c>
      <c r="I1313" s="824" t="s">
        <v>211</v>
      </c>
      <c r="J1313" s="625">
        <v>1</v>
      </c>
      <c r="K1313" s="624" t="s">
        <v>1899</v>
      </c>
      <c r="L1313" s="633">
        <v>410857.14285714284</v>
      </c>
      <c r="M1313" s="624">
        <v>2014</v>
      </c>
      <c r="N1313" s="530" t="s">
        <v>210</v>
      </c>
      <c r="O1313" s="633">
        <f t="shared" si="967"/>
        <v>410857.14285714284</v>
      </c>
      <c r="P1313" s="530" t="s">
        <v>99</v>
      </c>
      <c r="Q1313" s="604"/>
      <c r="R1313" s="609"/>
      <c r="S1313" s="1351" t="s">
        <v>580</v>
      </c>
      <c r="T1313" s="865">
        <v>5</v>
      </c>
      <c r="U1313" s="634">
        <f t="shared" si="968"/>
        <v>3</v>
      </c>
      <c r="V1313" s="611">
        <f t="shared" si="969"/>
        <v>82171.428571428565</v>
      </c>
      <c r="W1313" s="611">
        <f t="shared" si="970"/>
        <v>246514.28571428568</v>
      </c>
      <c r="X1313" s="611">
        <f t="shared" si="971"/>
        <v>164342.85714285716</v>
      </c>
      <c r="Y1313" s="610">
        <f t="shared" si="972"/>
        <v>4</v>
      </c>
      <c r="Z1313" s="611">
        <f t="shared" si="973"/>
        <v>82171.428571428565</v>
      </c>
      <c r="AA1313" s="611">
        <f t="shared" si="974"/>
        <v>328685.71428571426</v>
      </c>
      <c r="AB1313" s="611">
        <f t="shared" si="975"/>
        <v>82171.42857142858</v>
      </c>
      <c r="AC1313" s="5" t="b">
        <f t="shared" si="976"/>
        <v>1</v>
      </c>
    </row>
    <row r="1314" spans="1:29" ht="15" customHeight="1">
      <c r="A1314" s="612" t="s">
        <v>560</v>
      </c>
      <c r="B1314" s="804">
        <v>68</v>
      </c>
      <c r="C1314" s="643" t="s">
        <v>497</v>
      </c>
      <c r="D1314" s="601" t="s">
        <v>434</v>
      </c>
      <c r="E1314" s="824" t="s">
        <v>2066</v>
      </c>
      <c r="F1314" s="624" t="s">
        <v>226</v>
      </c>
      <c r="G1314" s="624" t="s">
        <v>212</v>
      </c>
      <c r="H1314" s="624" t="s">
        <v>571</v>
      </c>
      <c r="I1314" s="824" t="s">
        <v>211</v>
      </c>
      <c r="J1314" s="625">
        <v>1</v>
      </c>
      <c r="K1314" s="624" t="s">
        <v>1899</v>
      </c>
      <c r="L1314" s="633">
        <v>410857.14285714284</v>
      </c>
      <c r="M1314" s="624">
        <v>2014</v>
      </c>
      <c r="N1314" s="530" t="s">
        <v>210</v>
      </c>
      <c r="O1314" s="633">
        <f t="shared" si="967"/>
        <v>410857.14285714284</v>
      </c>
      <c r="P1314" s="530" t="s">
        <v>99</v>
      </c>
      <c r="Q1314" s="604"/>
      <c r="R1314" s="609"/>
      <c r="S1314" s="1351" t="s">
        <v>580</v>
      </c>
      <c r="T1314" s="865">
        <v>5</v>
      </c>
      <c r="U1314" s="634">
        <f t="shared" si="968"/>
        <v>3</v>
      </c>
      <c r="V1314" s="611">
        <f t="shared" si="969"/>
        <v>82171.428571428565</v>
      </c>
      <c r="W1314" s="611">
        <f t="shared" si="970"/>
        <v>246514.28571428568</v>
      </c>
      <c r="X1314" s="611">
        <f t="shared" si="971"/>
        <v>164342.85714285716</v>
      </c>
      <c r="Y1314" s="610">
        <f t="shared" si="972"/>
        <v>4</v>
      </c>
      <c r="Z1314" s="611">
        <f t="shared" si="973"/>
        <v>82171.428571428565</v>
      </c>
      <c r="AA1314" s="611">
        <f t="shared" si="974"/>
        <v>328685.71428571426</v>
      </c>
      <c r="AB1314" s="611">
        <f t="shared" si="975"/>
        <v>82171.42857142858</v>
      </c>
      <c r="AC1314" s="5" t="b">
        <f t="shared" si="976"/>
        <v>1</v>
      </c>
    </row>
    <row r="1315" spans="1:29" ht="15" customHeight="1">
      <c r="A1315" s="612" t="s">
        <v>560</v>
      </c>
      <c r="B1315" s="804">
        <v>69</v>
      </c>
      <c r="C1315" s="643" t="s">
        <v>497</v>
      </c>
      <c r="D1315" s="601" t="s">
        <v>434</v>
      </c>
      <c r="E1315" s="824" t="s">
        <v>2067</v>
      </c>
      <c r="F1315" s="624" t="s">
        <v>226</v>
      </c>
      <c r="G1315" s="624" t="s">
        <v>212</v>
      </c>
      <c r="H1315" s="624" t="s">
        <v>571</v>
      </c>
      <c r="I1315" s="824" t="s">
        <v>211</v>
      </c>
      <c r="J1315" s="625">
        <v>1</v>
      </c>
      <c r="K1315" s="624" t="s">
        <v>1899</v>
      </c>
      <c r="L1315" s="633">
        <v>410857.14285714284</v>
      </c>
      <c r="M1315" s="624">
        <v>2014</v>
      </c>
      <c r="N1315" s="530" t="s">
        <v>210</v>
      </c>
      <c r="O1315" s="633">
        <f t="shared" si="967"/>
        <v>410857.14285714284</v>
      </c>
      <c r="P1315" s="530" t="s">
        <v>99</v>
      </c>
      <c r="Q1315" s="604"/>
      <c r="R1315" s="609"/>
      <c r="S1315" s="1351" t="s">
        <v>580</v>
      </c>
      <c r="T1315" s="865">
        <v>5</v>
      </c>
      <c r="U1315" s="634">
        <f t="shared" si="968"/>
        <v>3</v>
      </c>
      <c r="V1315" s="611">
        <f t="shared" si="969"/>
        <v>82171.428571428565</v>
      </c>
      <c r="W1315" s="611">
        <f t="shared" si="970"/>
        <v>246514.28571428568</v>
      </c>
      <c r="X1315" s="611">
        <f t="shared" si="971"/>
        <v>164342.85714285716</v>
      </c>
      <c r="Y1315" s="610">
        <f t="shared" si="972"/>
        <v>4</v>
      </c>
      <c r="Z1315" s="611">
        <f t="shared" si="973"/>
        <v>82171.428571428565</v>
      </c>
      <c r="AA1315" s="611">
        <f t="shared" si="974"/>
        <v>328685.71428571426</v>
      </c>
      <c r="AB1315" s="611">
        <f t="shared" si="975"/>
        <v>82171.42857142858</v>
      </c>
      <c r="AC1315" s="5" t="b">
        <f t="shared" si="976"/>
        <v>1</v>
      </c>
    </row>
    <row r="1316" spans="1:29" ht="15" customHeight="1">
      <c r="A1316" s="612" t="s">
        <v>560</v>
      </c>
      <c r="B1316" s="804">
        <v>70</v>
      </c>
      <c r="C1316" s="643" t="s">
        <v>497</v>
      </c>
      <c r="D1316" s="601" t="s">
        <v>434</v>
      </c>
      <c r="E1316" s="824" t="s">
        <v>2068</v>
      </c>
      <c r="F1316" s="624" t="s">
        <v>226</v>
      </c>
      <c r="G1316" s="624" t="s">
        <v>212</v>
      </c>
      <c r="H1316" s="624" t="s">
        <v>571</v>
      </c>
      <c r="I1316" s="824" t="s">
        <v>211</v>
      </c>
      <c r="J1316" s="625">
        <v>1</v>
      </c>
      <c r="K1316" s="624" t="s">
        <v>1899</v>
      </c>
      <c r="L1316" s="633">
        <v>410857.14285714284</v>
      </c>
      <c r="M1316" s="624">
        <v>2014</v>
      </c>
      <c r="N1316" s="530" t="s">
        <v>210</v>
      </c>
      <c r="O1316" s="633">
        <f t="shared" si="967"/>
        <v>410857.14285714284</v>
      </c>
      <c r="P1316" s="530" t="s">
        <v>99</v>
      </c>
      <c r="Q1316" s="604"/>
      <c r="R1316" s="609"/>
      <c r="S1316" s="1351" t="s">
        <v>580</v>
      </c>
      <c r="T1316" s="865">
        <v>5</v>
      </c>
      <c r="U1316" s="634">
        <f t="shared" si="968"/>
        <v>3</v>
      </c>
      <c r="V1316" s="611">
        <f t="shared" si="969"/>
        <v>82171.428571428565</v>
      </c>
      <c r="W1316" s="611">
        <f t="shared" si="970"/>
        <v>246514.28571428568</v>
      </c>
      <c r="X1316" s="611">
        <f t="shared" si="971"/>
        <v>164342.85714285716</v>
      </c>
      <c r="Y1316" s="610">
        <f t="shared" si="972"/>
        <v>4</v>
      </c>
      <c r="Z1316" s="611">
        <f t="shared" si="973"/>
        <v>82171.428571428565</v>
      </c>
      <c r="AA1316" s="611">
        <f t="shared" si="974"/>
        <v>328685.71428571426</v>
      </c>
      <c r="AB1316" s="611">
        <f t="shared" si="975"/>
        <v>82171.42857142858</v>
      </c>
      <c r="AC1316" s="5" t="b">
        <f t="shared" si="976"/>
        <v>1</v>
      </c>
    </row>
    <row r="1317" spans="1:29" ht="15" customHeight="1">
      <c r="A1317" s="612" t="s">
        <v>560</v>
      </c>
      <c r="B1317" s="804">
        <v>71</v>
      </c>
      <c r="C1317" s="643" t="s">
        <v>497</v>
      </c>
      <c r="D1317" s="601" t="s">
        <v>434</v>
      </c>
      <c r="E1317" s="824" t="s">
        <v>2069</v>
      </c>
      <c r="F1317" s="624" t="s">
        <v>226</v>
      </c>
      <c r="G1317" s="624" t="s">
        <v>212</v>
      </c>
      <c r="H1317" s="624" t="s">
        <v>571</v>
      </c>
      <c r="I1317" s="824" t="s">
        <v>211</v>
      </c>
      <c r="J1317" s="625">
        <v>1</v>
      </c>
      <c r="K1317" s="624" t="s">
        <v>1899</v>
      </c>
      <c r="L1317" s="633">
        <v>410857.14285714284</v>
      </c>
      <c r="M1317" s="624">
        <v>2014</v>
      </c>
      <c r="N1317" s="530" t="s">
        <v>210</v>
      </c>
      <c r="O1317" s="633">
        <f t="shared" si="967"/>
        <v>410857.14285714284</v>
      </c>
      <c r="P1317" s="530" t="s">
        <v>99</v>
      </c>
      <c r="Q1317" s="604"/>
      <c r="R1317" s="609"/>
      <c r="S1317" s="1351" t="s">
        <v>580</v>
      </c>
      <c r="T1317" s="865">
        <v>5</v>
      </c>
      <c r="U1317" s="634">
        <f t="shared" si="968"/>
        <v>3</v>
      </c>
      <c r="V1317" s="611">
        <f t="shared" si="969"/>
        <v>82171.428571428565</v>
      </c>
      <c r="W1317" s="611">
        <f t="shared" si="970"/>
        <v>246514.28571428568</v>
      </c>
      <c r="X1317" s="611">
        <f t="shared" si="971"/>
        <v>164342.85714285716</v>
      </c>
      <c r="Y1317" s="610">
        <f t="shared" si="972"/>
        <v>4</v>
      </c>
      <c r="Z1317" s="611">
        <f t="shared" si="973"/>
        <v>82171.428571428565</v>
      </c>
      <c r="AA1317" s="611">
        <f t="shared" si="974"/>
        <v>328685.71428571426</v>
      </c>
      <c r="AB1317" s="611">
        <f t="shared" si="975"/>
        <v>82171.42857142858</v>
      </c>
      <c r="AC1317" s="5" t="b">
        <f t="shared" si="976"/>
        <v>1</v>
      </c>
    </row>
    <row r="1318" spans="1:29" ht="15" customHeight="1">
      <c r="A1318" s="612" t="s">
        <v>560</v>
      </c>
      <c r="B1318" s="804">
        <v>72</v>
      </c>
      <c r="C1318" s="643" t="s">
        <v>497</v>
      </c>
      <c r="D1318" s="601" t="s">
        <v>434</v>
      </c>
      <c r="E1318" s="824" t="s">
        <v>2070</v>
      </c>
      <c r="F1318" s="624" t="s">
        <v>226</v>
      </c>
      <c r="G1318" s="624" t="s">
        <v>212</v>
      </c>
      <c r="H1318" s="624" t="s">
        <v>571</v>
      </c>
      <c r="I1318" s="824" t="s">
        <v>211</v>
      </c>
      <c r="J1318" s="625">
        <v>1</v>
      </c>
      <c r="K1318" s="624" t="s">
        <v>1899</v>
      </c>
      <c r="L1318" s="633">
        <v>410857.14285714284</v>
      </c>
      <c r="M1318" s="624">
        <v>2014</v>
      </c>
      <c r="N1318" s="530" t="s">
        <v>210</v>
      </c>
      <c r="O1318" s="633">
        <f t="shared" si="967"/>
        <v>410857.14285714284</v>
      </c>
      <c r="P1318" s="530" t="s">
        <v>99</v>
      </c>
      <c r="Q1318" s="604"/>
      <c r="R1318" s="609"/>
      <c r="S1318" s="1351" t="s">
        <v>580</v>
      </c>
      <c r="T1318" s="865">
        <v>5</v>
      </c>
      <c r="U1318" s="634">
        <f t="shared" si="968"/>
        <v>3</v>
      </c>
      <c r="V1318" s="611">
        <f t="shared" si="969"/>
        <v>82171.428571428565</v>
      </c>
      <c r="W1318" s="611">
        <f t="shared" si="970"/>
        <v>246514.28571428568</v>
      </c>
      <c r="X1318" s="611">
        <f t="shared" si="971"/>
        <v>164342.85714285716</v>
      </c>
      <c r="Y1318" s="610">
        <f t="shared" si="972"/>
        <v>4</v>
      </c>
      <c r="Z1318" s="611">
        <f t="shared" si="973"/>
        <v>82171.428571428565</v>
      </c>
      <c r="AA1318" s="611">
        <f t="shared" si="974"/>
        <v>328685.71428571426</v>
      </c>
      <c r="AB1318" s="611">
        <f t="shared" si="975"/>
        <v>82171.42857142858</v>
      </c>
      <c r="AC1318" s="5" t="b">
        <f t="shared" si="976"/>
        <v>1</v>
      </c>
    </row>
    <row r="1319" spans="1:29" ht="15" customHeight="1">
      <c r="A1319" s="612" t="s">
        <v>560</v>
      </c>
      <c r="B1319" s="804">
        <v>73</v>
      </c>
      <c r="C1319" s="643" t="s">
        <v>497</v>
      </c>
      <c r="D1319" s="601" t="s">
        <v>434</v>
      </c>
      <c r="E1319" s="824" t="s">
        <v>2071</v>
      </c>
      <c r="F1319" s="624" t="s">
        <v>226</v>
      </c>
      <c r="G1319" s="624" t="s">
        <v>212</v>
      </c>
      <c r="H1319" s="624" t="s">
        <v>571</v>
      </c>
      <c r="I1319" s="824" t="s">
        <v>211</v>
      </c>
      <c r="J1319" s="625">
        <v>1</v>
      </c>
      <c r="K1319" s="624" t="s">
        <v>1899</v>
      </c>
      <c r="L1319" s="633">
        <v>410857.14285714284</v>
      </c>
      <c r="M1319" s="624">
        <v>2014</v>
      </c>
      <c r="N1319" s="530" t="s">
        <v>210</v>
      </c>
      <c r="O1319" s="633">
        <f t="shared" si="967"/>
        <v>410857.14285714284</v>
      </c>
      <c r="P1319" s="530" t="s">
        <v>99</v>
      </c>
      <c r="Q1319" s="604"/>
      <c r="R1319" s="609"/>
      <c r="S1319" s="1351" t="s">
        <v>580</v>
      </c>
      <c r="T1319" s="865">
        <v>5</v>
      </c>
      <c r="U1319" s="634">
        <f t="shared" si="968"/>
        <v>3</v>
      </c>
      <c r="V1319" s="611">
        <f t="shared" si="969"/>
        <v>82171.428571428565</v>
      </c>
      <c r="W1319" s="611">
        <f t="shared" si="970"/>
        <v>246514.28571428568</v>
      </c>
      <c r="X1319" s="611">
        <f t="shared" si="971"/>
        <v>164342.85714285716</v>
      </c>
      <c r="Y1319" s="610">
        <f t="shared" si="972"/>
        <v>4</v>
      </c>
      <c r="Z1319" s="611">
        <f t="shared" si="973"/>
        <v>82171.428571428565</v>
      </c>
      <c r="AA1319" s="611">
        <f t="shared" si="974"/>
        <v>328685.71428571426</v>
      </c>
      <c r="AB1319" s="611">
        <f t="shared" si="975"/>
        <v>82171.42857142858</v>
      </c>
      <c r="AC1319" s="5" t="b">
        <f t="shared" si="976"/>
        <v>1</v>
      </c>
    </row>
    <row r="1320" spans="1:29" ht="15" customHeight="1">
      <c r="A1320" s="612" t="s">
        <v>560</v>
      </c>
      <c r="B1320" s="804">
        <v>74</v>
      </c>
      <c r="C1320" s="643" t="s">
        <v>497</v>
      </c>
      <c r="D1320" s="601" t="s">
        <v>434</v>
      </c>
      <c r="E1320" s="824" t="s">
        <v>2072</v>
      </c>
      <c r="F1320" s="624" t="s">
        <v>226</v>
      </c>
      <c r="G1320" s="624" t="s">
        <v>212</v>
      </c>
      <c r="H1320" s="624" t="s">
        <v>571</v>
      </c>
      <c r="I1320" s="824" t="s">
        <v>211</v>
      </c>
      <c r="J1320" s="625">
        <v>1</v>
      </c>
      <c r="K1320" s="624" t="s">
        <v>1899</v>
      </c>
      <c r="L1320" s="633">
        <v>410857.14285714284</v>
      </c>
      <c r="M1320" s="624">
        <v>2014</v>
      </c>
      <c r="N1320" s="530" t="s">
        <v>210</v>
      </c>
      <c r="O1320" s="633">
        <f t="shared" si="967"/>
        <v>410857.14285714284</v>
      </c>
      <c r="P1320" s="530" t="s">
        <v>99</v>
      </c>
      <c r="Q1320" s="604"/>
      <c r="R1320" s="609"/>
      <c r="S1320" s="1351" t="s">
        <v>580</v>
      </c>
      <c r="T1320" s="865">
        <v>5</v>
      </c>
      <c r="U1320" s="634">
        <f t="shared" si="968"/>
        <v>3</v>
      </c>
      <c r="V1320" s="611">
        <f t="shared" si="969"/>
        <v>82171.428571428565</v>
      </c>
      <c r="W1320" s="611">
        <f t="shared" si="970"/>
        <v>246514.28571428568</v>
      </c>
      <c r="X1320" s="611">
        <f t="shared" si="971"/>
        <v>164342.85714285716</v>
      </c>
      <c r="Y1320" s="610">
        <f t="shared" si="972"/>
        <v>4</v>
      </c>
      <c r="Z1320" s="611">
        <f t="shared" si="973"/>
        <v>82171.428571428565</v>
      </c>
      <c r="AA1320" s="611">
        <f t="shared" si="974"/>
        <v>328685.71428571426</v>
      </c>
      <c r="AB1320" s="611">
        <f t="shared" si="975"/>
        <v>82171.42857142858</v>
      </c>
      <c r="AC1320" s="5" t="b">
        <f t="shared" si="976"/>
        <v>1</v>
      </c>
    </row>
    <row r="1321" spans="1:29" ht="15" customHeight="1">
      <c r="A1321" s="612" t="s">
        <v>560</v>
      </c>
      <c r="B1321" s="804">
        <v>75</v>
      </c>
      <c r="C1321" s="643" t="s">
        <v>497</v>
      </c>
      <c r="D1321" s="601" t="s">
        <v>434</v>
      </c>
      <c r="E1321" s="824" t="s">
        <v>2073</v>
      </c>
      <c r="F1321" s="624" t="s">
        <v>226</v>
      </c>
      <c r="G1321" s="624" t="s">
        <v>212</v>
      </c>
      <c r="H1321" s="624" t="s">
        <v>571</v>
      </c>
      <c r="I1321" s="824" t="s">
        <v>211</v>
      </c>
      <c r="J1321" s="625">
        <v>1</v>
      </c>
      <c r="K1321" s="624" t="s">
        <v>1899</v>
      </c>
      <c r="L1321" s="633">
        <v>410857.14285714284</v>
      </c>
      <c r="M1321" s="624">
        <v>2014</v>
      </c>
      <c r="N1321" s="530" t="s">
        <v>210</v>
      </c>
      <c r="O1321" s="633">
        <f t="shared" si="967"/>
        <v>410857.14285714284</v>
      </c>
      <c r="P1321" s="530" t="s">
        <v>99</v>
      </c>
      <c r="Q1321" s="604"/>
      <c r="R1321" s="609"/>
      <c r="S1321" s="1351" t="s">
        <v>580</v>
      </c>
      <c r="T1321" s="865">
        <v>5</v>
      </c>
      <c r="U1321" s="634">
        <f t="shared" si="968"/>
        <v>3</v>
      </c>
      <c r="V1321" s="611">
        <f t="shared" si="969"/>
        <v>82171.428571428565</v>
      </c>
      <c r="W1321" s="611">
        <f t="shared" si="970"/>
        <v>246514.28571428568</v>
      </c>
      <c r="X1321" s="611">
        <f t="shared" si="971"/>
        <v>164342.85714285716</v>
      </c>
      <c r="Y1321" s="610">
        <f t="shared" si="972"/>
        <v>4</v>
      </c>
      <c r="Z1321" s="611">
        <f t="shared" si="973"/>
        <v>82171.428571428565</v>
      </c>
      <c r="AA1321" s="611">
        <f t="shared" si="974"/>
        <v>328685.71428571426</v>
      </c>
      <c r="AB1321" s="611">
        <f t="shared" si="975"/>
        <v>82171.42857142858</v>
      </c>
      <c r="AC1321" s="5" t="b">
        <f t="shared" si="976"/>
        <v>1</v>
      </c>
    </row>
    <row r="1322" spans="1:29" ht="15" customHeight="1">
      <c r="A1322" s="612" t="s">
        <v>560</v>
      </c>
      <c r="B1322" s="804">
        <v>76</v>
      </c>
      <c r="C1322" s="643" t="s">
        <v>497</v>
      </c>
      <c r="D1322" s="601" t="s">
        <v>434</v>
      </c>
      <c r="E1322" s="824" t="s">
        <v>2074</v>
      </c>
      <c r="F1322" s="624" t="s">
        <v>226</v>
      </c>
      <c r="G1322" s="624" t="s">
        <v>212</v>
      </c>
      <c r="H1322" s="624" t="s">
        <v>571</v>
      </c>
      <c r="I1322" s="824" t="s">
        <v>211</v>
      </c>
      <c r="J1322" s="625">
        <v>1</v>
      </c>
      <c r="K1322" s="624" t="s">
        <v>1899</v>
      </c>
      <c r="L1322" s="633">
        <v>410857.14285714284</v>
      </c>
      <c r="M1322" s="624">
        <v>2014</v>
      </c>
      <c r="N1322" s="530" t="s">
        <v>210</v>
      </c>
      <c r="O1322" s="633">
        <f t="shared" si="967"/>
        <v>410857.14285714284</v>
      </c>
      <c r="P1322" s="530" t="s">
        <v>99</v>
      </c>
      <c r="Q1322" s="604"/>
      <c r="R1322" s="609"/>
      <c r="S1322" s="1351" t="s">
        <v>580</v>
      </c>
      <c r="T1322" s="865">
        <v>5</v>
      </c>
      <c r="U1322" s="634">
        <f t="shared" si="968"/>
        <v>3</v>
      </c>
      <c r="V1322" s="611">
        <f t="shared" si="969"/>
        <v>82171.428571428565</v>
      </c>
      <c r="W1322" s="611">
        <f t="shared" si="970"/>
        <v>246514.28571428568</v>
      </c>
      <c r="X1322" s="611">
        <f t="shared" si="971"/>
        <v>164342.85714285716</v>
      </c>
      <c r="Y1322" s="610">
        <f t="shared" si="972"/>
        <v>4</v>
      </c>
      <c r="Z1322" s="611">
        <f t="shared" si="973"/>
        <v>82171.428571428565</v>
      </c>
      <c r="AA1322" s="611">
        <f t="shared" si="974"/>
        <v>328685.71428571426</v>
      </c>
      <c r="AB1322" s="611">
        <f t="shared" si="975"/>
        <v>82171.42857142858</v>
      </c>
      <c r="AC1322" s="5" t="b">
        <f t="shared" si="976"/>
        <v>1</v>
      </c>
    </row>
    <row r="1323" spans="1:29" ht="15" customHeight="1">
      <c r="A1323" s="612" t="s">
        <v>560</v>
      </c>
      <c r="B1323" s="804">
        <v>77</v>
      </c>
      <c r="C1323" s="643" t="s">
        <v>497</v>
      </c>
      <c r="D1323" s="601" t="s">
        <v>434</v>
      </c>
      <c r="E1323" s="824" t="s">
        <v>2075</v>
      </c>
      <c r="F1323" s="624" t="s">
        <v>226</v>
      </c>
      <c r="G1323" s="624" t="s">
        <v>212</v>
      </c>
      <c r="H1323" s="624" t="s">
        <v>571</v>
      </c>
      <c r="I1323" s="824" t="s">
        <v>211</v>
      </c>
      <c r="J1323" s="625">
        <v>1</v>
      </c>
      <c r="K1323" s="624" t="s">
        <v>1899</v>
      </c>
      <c r="L1323" s="633">
        <v>410857.14285714284</v>
      </c>
      <c r="M1323" s="624">
        <v>2014</v>
      </c>
      <c r="N1323" s="530" t="s">
        <v>210</v>
      </c>
      <c r="O1323" s="633">
        <f t="shared" si="967"/>
        <v>410857.14285714284</v>
      </c>
      <c r="P1323" s="530" t="s">
        <v>99</v>
      </c>
      <c r="Q1323" s="604"/>
      <c r="R1323" s="609"/>
      <c r="S1323" s="1351" t="s">
        <v>580</v>
      </c>
      <c r="T1323" s="865">
        <v>5</v>
      </c>
      <c r="U1323" s="634">
        <f t="shared" si="968"/>
        <v>3</v>
      </c>
      <c r="V1323" s="611">
        <f t="shared" si="969"/>
        <v>82171.428571428565</v>
      </c>
      <c r="W1323" s="611">
        <f t="shared" si="970"/>
        <v>246514.28571428568</v>
      </c>
      <c r="X1323" s="611">
        <f t="shared" si="971"/>
        <v>164342.85714285716</v>
      </c>
      <c r="Y1323" s="610">
        <f t="shared" si="972"/>
        <v>4</v>
      </c>
      <c r="Z1323" s="611">
        <f t="shared" si="973"/>
        <v>82171.428571428565</v>
      </c>
      <c r="AA1323" s="611">
        <f t="shared" si="974"/>
        <v>328685.71428571426</v>
      </c>
      <c r="AB1323" s="611">
        <f t="shared" si="975"/>
        <v>82171.42857142858</v>
      </c>
      <c r="AC1323" s="5" t="b">
        <f t="shared" si="976"/>
        <v>1</v>
      </c>
    </row>
    <row r="1324" spans="1:29" ht="15" customHeight="1">
      <c r="A1324" s="612" t="s">
        <v>560</v>
      </c>
      <c r="B1324" s="804">
        <v>78</v>
      </c>
      <c r="C1324" s="643" t="s">
        <v>497</v>
      </c>
      <c r="D1324" s="601" t="s">
        <v>434</v>
      </c>
      <c r="E1324" s="824" t="s">
        <v>2076</v>
      </c>
      <c r="F1324" s="624" t="s">
        <v>226</v>
      </c>
      <c r="G1324" s="624" t="s">
        <v>212</v>
      </c>
      <c r="H1324" s="624" t="s">
        <v>571</v>
      </c>
      <c r="I1324" s="824" t="s">
        <v>211</v>
      </c>
      <c r="J1324" s="625">
        <v>1</v>
      </c>
      <c r="K1324" s="624" t="s">
        <v>1899</v>
      </c>
      <c r="L1324" s="633">
        <v>410857.14285714284</v>
      </c>
      <c r="M1324" s="624">
        <v>2014</v>
      </c>
      <c r="N1324" s="530" t="s">
        <v>210</v>
      </c>
      <c r="O1324" s="633">
        <f t="shared" si="967"/>
        <v>410857.14285714284</v>
      </c>
      <c r="P1324" s="530" t="s">
        <v>99</v>
      </c>
      <c r="Q1324" s="604"/>
      <c r="R1324" s="609"/>
      <c r="S1324" s="1351" t="s">
        <v>580</v>
      </c>
      <c r="T1324" s="865">
        <v>5</v>
      </c>
      <c r="U1324" s="634">
        <f t="shared" si="968"/>
        <v>3</v>
      </c>
      <c r="V1324" s="611">
        <f t="shared" si="969"/>
        <v>82171.428571428565</v>
      </c>
      <c r="W1324" s="611">
        <f t="shared" si="970"/>
        <v>246514.28571428568</v>
      </c>
      <c r="X1324" s="611">
        <f t="shared" si="971"/>
        <v>164342.85714285716</v>
      </c>
      <c r="Y1324" s="610">
        <f t="shared" si="972"/>
        <v>4</v>
      </c>
      <c r="Z1324" s="611">
        <f t="shared" si="973"/>
        <v>82171.428571428565</v>
      </c>
      <c r="AA1324" s="611">
        <f t="shared" si="974"/>
        <v>328685.71428571426</v>
      </c>
      <c r="AB1324" s="611">
        <f t="shared" si="975"/>
        <v>82171.42857142858</v>
      </c>
      <c r="AC1324" s="5" t="b">
        <f t="shared" si="976"/>
        <v>1</v>
      </c>
    </row>
    <row r="1325" spans="1:29" ht="15" customHeight="1">
      <c r="A1325" s="612" t="s">
        <v>560</v>
      </c>
      <c r="B1325" s="804">
        <v>79</v>
      </c>
      <c r="C1325" s="643" t="s">
        <v>497</v>
      </c>
      <c r="D1325" s="601" t="s">
        <v>434</v>
      </c>
      <c r="E1325" s="824" t="s">
        <v>2077</v>
      </c>
      <c r="F1325" s="624" t="s">
        <v>226</v>
      </c>
      <c r="G1325" s="624" t="s">
        <v>212</v>
      </c>
      <c r="H1325" s="624" t="s">
        <v>571</v>
      </c>
      <c r="I1325" s="824" t="s">
        <v>211</v>
      </c>
      <c r="J1325" s="625">
        <v>1</v>
      </c>
      <c r="K1325" s="624" t="s">
        <v>1899</v>
      </c>
      <c r="L1325" s="633">
        <v>410857.14285714284</v>
      </c>
      <c r="M1325" s="624">
        <v>2014</v>
      </c>
      <c r="N1325" s="530" t="s">
        <v>210</v>
      </c>
      <c r="O1325" s="633">
        <f t="shared" si="967"/>
        <v>410857.14285714284</v>
      </c>
      <c r="P1325" s="530" t="s">
        <v>99</v>
      </c>
      <c r="Q1325" s="604"/>
      <c r="R1325" s="609"/>
      <c r="S1325" s="1351" t="s">
        <v>580</v>
      </c>
      <c r="T1325" s="865">
        <v>5</v>
      </c>
      <c r="U1325" s="634">
        <f t="shared" si="968"/>
        <v>3</v>
      </c>
      <c r="V1325" s="611">
        <f t="shared" si="969"/>
        <v>82171.428571428565</v>
      </c>
      <c r="W1325" s="611">
        <f t="shared" si="970"/>
        <v>246514.28571428568</v>
      </c>
      <c r="X1325" s="611">
        <f t="shared" si="971"/>
        <v>164342.85714285716</v>
      </c>
      <c r="Y1325" s="610">
        <f t="shared" si="972"/>
        <v>4</v>
      </c>
      <c r="Z1325" s="611">
        <f t="shared" si="973"/>
        <v>82171.428571428565</v>
      </c>
      <c r="AA1325" s="611">
        <f t="shared" si="974"/>
        <v>328685.71428571426</v>
      </c>
      <c r="AB1325" s="611">
        <f t="shared" si="975"/>
        <v>82171.42857142858</v>
      </c>
      <c r="AC1325" s="5" t="b">
        <f t="shared" si="976"/>
        <v>1</v>
      </c>
    </row>
    <row r="1326" spans="1:29" ht="15" customHeight="1">
      <c r="A1326" s="612" t="s">
        <v>560</v>
      </c>
      <c r="B1326" s="804">
        <v>80</v>
      </c>
      <c r="C1326" s="643" t="s">
        <v>497</v>
      </c>
      <c r="D1326" s="601" t="s">
        <v>434</v>
      </c>
      <c r="E1326" s="824" t="s">
        <v>2078</v>
      </c>
      <c r="F1326" s="624" t="s">
        <v>226</v>
      </c>
      <c r="G1326" s="624" t="s">
        <v>212</v>
      </c>
      <c r="H1326" s="624" t="s">
        <v>571</v>
      </c>
      <c r="I1326" s="824" t="s">
        <v>211</v>
      </c>
      <c r="J1326" s="625">
        <v>1</v>
      </c>
      <c r="K1326" s="624" t="s">
        <v>1899</v>
      </c>
      <c r="L1326" s="633">
        <v>410857.14285714284</v>
      </c>
      <c r="M1326" s="624">
        <v>2014</v>
      </c>
      <c r="N1326" s="530" t="s">
        <v>210</v>
      </c>
      <c r="O1326" s="633">
        <f t="shared" si="967"/>
        <v>410857.14285714284</v>
      </c>
      <c r="P1326" s="530" t="s">
        <v>99</v>
      </c>
      <c r="Q1326" s="604"/>
      <c r="R1326" s="609"/>
      <c r="S1326" s="1351" t="s">
        <v>580</v>
      </c>
      <c r="T1326" s="865">
        <v>5</v>
      </c>
      <c r="U1326" s="634">
        <f t="shared" si="968"/>
        <v>3</v>
      </c>
      <c r="V1326" s="611">
        <f t="shared" si="969"/>
        <v>82171.428571428565</v>
      </c>
      <c r="W1326" s="611">
        <f t="shared" si="970"/>
        <v>246514.28571428568</v>
      </c>
      <c r="X1326" s="611">
        <f t="shared" si="971"/>
        <v>164342.85714285716</v>
      </c>
      <c r="Y1326" s="610">
        <f t="shared" si="972"/>
        <v>4</v>
      </c>
      <c r="Z1326" s="611">
        <f t="shared" si="973"/>
        <v>82171.428571428565</v>
      </c>
      <c r="AA1326" s="611">
        <f t="shared" si="974"/>
        <v>328685.71428571426</v>
      </c>
      <c r="AB1326" s="611">
        <f t="shared" si="975"/>
        <v>82171.42857142858</v>
      </c>
      <c r="AC1326" s="5" t="b">
        <f t="shared" si="976"/>
        <v>1</v>
      </c>
    </row>
    <row r="1327" spans="1:29" ht="15" customHeight="1">
      <c r="A1327" s="612" t="s">
        <v>560</v>
      </c>
      <c r="B1327" s="804">
        <v>81</v>
      </c>
      <c r="C1327" s="643" t="s">
        <v>497</v>
      </c>
      <c r="D1327" s="601" t="s">
        <v>434</v>
      </c>
      <c r="E1327" s="824" t="s">
        <v>2079</v>
      </c>
      <c r="F1327" s="624" t="s">
        <v>226</v>
      </c>
      <c r="G1327" s="624" t="s">
        <v>212</v>
      </c>
      <c r="H1327" s="624" t="s">
        <v>571</v>
      </c>
      <c r="I1327" s="824" t="s">
        <v>211</v>
      </c>
      <c r="J1327" s="625">
        <v>1</v>
      </c>
      <c r="K1327" s="624" t="s">
        <v>1899</v>
      </c>
      <c r="L1327" s="633">
        <v>410857.14285714284</v>
      </c>
      <c r="M1327" s="624">
        <v>2014</v>
      </c>
      <c r="N1327" s="530" t="s">
        <v>210</v>
      </c>
      <c r="O1327" s="633">
        <f t="shared" si="967"/>
        <v>410857.14285714284</v>
      </c>
      <c r="P1327" s="530" t="s">
        <v>99</v>
      </c>
      <c r="Q1327" s="604"/>
      <c r="R1327" s="609"/>
      <c r="S1327" s="1351" t="s">
        <v>580</v>
      </c>
      <c r="T1327" s="865">
        <v>5</v>
      </c>
      <c r="U1327" s="634">
        <f t="shared" si="968"/>
        <v>3</v>
      </c>
      <c r="V1327" s="611">
        <f t="shared" si="969"/>
        <v>82171.428571428565</v>
      </c>
      <c r="W1327" s="611">
        <f t="shared" si="970"/>
        <v>246514.28571428568</v>
      </c>
      <c r="X1327" s="611">
        <f t="shared" si="971"/>
        <v>164342.85714285716</v>
      </c>
      <c r="Y1327" s="610">
        <f t="shared" si="972"/>
        <v>4</v>
      </c>
      <c r="Z1327" s="611">
        <f t="shared" si="973"/>
        <v>82171.428571428565</v>
      </c>
      <c r="AA1327" s="611">
        <f t="shared" si="974"/>
        <v>328685.71428571426</v>
      </c>
      <c r="AB1327" s="611">
        <f t="shared" si="975"/>
        <v>82171.42857142858</v>
      </c>
      <c r="AC1327" s="5" t="b">
        <f t="shared" si="976"/>
        <v>1</v>
      </c>
    </row>
    <row r="1328" spans="1:29" ht="15" customHeight="1">
      <c r="A1328" s="612" t="s">
        <v>560</v>
      </c>
      <c r="B1328" s="804">
        <v>82</v>
      </c>
      <c r="C1328" s="643" t="s">
        <v>497</v>
      </c>
      <c r="D1328" s="601" t="s">
        <v>434</v>
      </c>
      <c r="E1328" s="824" t="s">
        <v>2080</v>
      </c>
      <c r="F1328" s="624" t="s">
        <v>226</v>
      </c>
      <c r="G1328" s="624" t="s">
        <v>212</v>
      </c>
      <c r="H1328" s="624" t="s">
        <v>571</v>
      </c>
      <c r="I1328" s="824" t="s">
        <v>211</v>
      </c>
      <c r="J1328" s="625">
        <v>1</v>
      </c>
      <c r="K1328" s="624" t="s">
        <v>1899</v>
      </c>
      <c r="L1328" s="633">
        <v>410857.14285714284</v>
      </c>
      <c r="M1328" s="624">
        <v>2014</v>
      </c>
      <c r="N1328" s="530" t="s">
        <v>210</v>
      </c>
      <c r="O1328" s="633">
        <f t="shared" si="967"/>
        <v>410857.14285714284</v>
      </c>
      <c r="P1328" s="530" t="s">
        <v>99</v>
      </c>
      <c r="Q1328" s="604"/>
      <c r="R1328" s="609"/>
      <c r="S1328" s="1351" t="s">
        <v>580</v>
      </c>
      <c r="T1328" s="865">
        <v>5</v>
      </c>
      <c r="U1328" s="634">
        <f t="shared" si="968"/>
        <v>3</v>
      </c>
      <c r="V1328" s="611">
        <f t="shared" si="969"/>
        <v>82171.428571428565</v>
      </c>
      <c r="W1328" s="611">
        <f t="shared" si="970"/>
        <v>246514.28571428568</v>
      </c>
      <c r="X1328" s="611">
        <f t="shared" si="971"/>
        <v>164342.85714285716</v>
      </c>
      <c r="Y1328" s="610">
        <f t="shared" si="972"/>
        <v>4</v>
      </c>
      <c r="Z1328" s="611">
        <f t="shared" si="973"/>
        <v>82171.428571428565</v>
      </c>
      <c r="AA1328" s="611">
        <f t="shared" si="974"/>
        <v>328685.71428571426</v>
      </c>
      <c r="AB1328" s="611">
        <f t="shared" si="975"/>
        <v>82171.42857142858</v>
      </c>
      <c r="AC1328" s="5" t="b">
        <f t="shared" si="976"/>
        <v>1</v>
      </c>
    </row>
    <row r="1329" spans="1:29" ht="15" customHeight="1">
      <c r="A1329" s="612" t="s">
        <v>560</v>
      </c>
      <c r="B1329" s="804">
        <v>83</v>
      </c>
      <c r="C1329" s="643" t="s">
        <v>497</v>
      </c>
      <c r="D1329" s="601" t="s">
        <v>434</v>
      </c>
      <c r="E1329" s="824" t="s">
        <v>2081</v>
      </c>
      <c r="F1329" s="624" t="s">
        <v>226</v>
      </c>
      <c r="G1329" s="624" t="s">
        <v>212</v>
      </c>
      <c r="H1329" s="624" t="s">
        <v>571</v>
      </c>
      <c r="I1329" s="824" t="s">
        <v>211</v>
      </c>
      <c r="J1329" s="625">
        <v>1</v>
      </c>
      <c r="K1329" s="624" t="s">
        <v>1899</v>
      </c>
      <c r="L1329" s="633">
        <v>410857.14285714284</v>
      </c>
      <c r="M1329" s="624">
        <v>2014</v>
      </c>
      <c r="N1329" s="530" t="s">
        <v>210</v>
      </c>
      <c r="O1329" s="633">
        <f t="shared" si="967"/>
        <v>410857.14285714284</v>
      </c>
      <c r="P1329" s="530" t="s">
        <v>99</v>
      </c>
      <c r="Q1329" s="604"/>
      <c r="R1329" s="609"/>
      <c r="S1329" s="1351" t="s">
        <v>580</v>
      </c>
      <c r="T1329" s="865">
        <v>5</v>
      </c>
      <c r="U1329" s="634">
        <f t="shared" si="968"/>
        <v>3</v>
      </c>
      <c r="V1329" s="611">
        <f t="shared" si="969"/>
        <v>82171.428571428565</v>
      </c>
      <c r="W1329" s="611">
        <f t="shared" si="970"/>
        <v>246514.28571428568</v>
      </c>
      <c r="X1329" s="611">
        <f t="shared" si="971"/>
        <v>164342.85714285716</v>
      </c>
      <c r="Y1329" s="610">
        <f t="shared" si="972"/>
        <v>4</v>
      </c>
      <c r="Z1329" s="611">
        <f t="shared" si="973"/>
        <v>82171.428571428565</v>
      </c>
      <c r="AA1329" s="611">
        <f t="shared" si="974"/>
        <v>328685.71428571426</v>
      </c>
      <c r="AB1329" s="611">
        <f t="shared" si="975"/>
        <v>82171.42857142858</v>
      </c>
      <c r="AC1329" s="5" t="b">
        <f t="shared" si="976"/>
        <v>1</v>
      </c>
    </row>
    <row r="1330" spans="1:29" ht="15" customHeight="1">
      <c r="A1330" s="612" t="s">
        <v>560</v>
      </c>
      <c r="B1330" s="804">
        <v>84</v>
      </c>
      <c r="C1330" s="643" t="s">
        <v>497</v>
      </c>
      <c r="D1330" s="601" t="s">
        <v>434</v>
      </c>
      <c r="E1330" s="824" t="s">
        <v>2082</v>
      </c>
      <c r="F1330" s="624" t="s">
        <v>226</v>
      </c>
      <c r="G1330" s="624" t="s">
        <v>212</v>
      </c>
      <c r="H1330" s="624" t="s">
        <v>571</v>
      </c>
      <c r="I1330" s="824" t="s">
        <v>211</v>
      </c>
      <c r="J1330" s="625">
        <v>1</v>
      </c>
      <c r="K1330" s="624" t="s">
        <v>1899</v>
      </c>
      <c r="L1330" s="633">
        <v>410857.14285714284</v>
      </c>
      <c r="M1330" s="624">
        <v>2014</v>
      </c>
      <c r="N1330" s="530" t="s">
        <v>210</v>
      </c>
      <c r="O1330" s="633">
        <f t="shared" si="967"/>
        <v>410857.14285714284</v>
      </c>
      <c r="P1330" s="530" t="s">
        <v>99</v>
      </c>
      <c r="Q1330" s="604"/>
      <c r="R1330" s="609"/>
      <c r="S1330" s="1351" t="s">
        <v>580</v>
      </c>
      <c r="T1330" s="865">
        <v>5</v>
      </c>
      <c r="U1330" s="634">
        <f t="shared" si="968"/>
        <v>3</v>
      </c>
      <c r="V1330" s="611">
        <f t="shared" si="969"/>
        <v>82171.428571428565</v>
      </c>
      <c r="W1330" s="611">
        <f t="shared" si="970"/>
        <v>246514.28571428568</v>
      </c>
      <c r="X1330" s="611">
        <f t="shared" si="971"/>
        <v>164342.85714285716</v>
      </c>
      <c r="Y1330" s="610">
        <f t="shared" si="972"/>
        <v>4</v>
      </c>
      <c r="Z1330" s="611">
        <f t="shared" si="973"/>
        <v>82171.428571428565</v>
      </c>
      <c r="AA1330" s="611">
        <f t="shared" si="974"/>
        <v>328685.71428571426</v>
      </c>
      <c r="AB1330" s="611">
        <f t="shared" si="975"/>
        <v>82171.42857142858</v>
      </c>
      <c r="AC1330" s="5" t="b">
        <f t="shared" si="976"/>
        <v>1</v>
      </c>
    </row>
    <row r="1331" spans="1:29" ht="15" customHeight="1">
      <c r="A1331" s="612" t="s">
        <v>560</v>
      </c>
      <c r="B1331" s="804">
        <v>85</v>
      </c>
      <c r="C1331" s="643" t="s">
        <v>497</v>
      </c>
      <c r="D1331" s="601" t="s">
        <v>434</v>
      </c>
      <c r="E1331" s="824" t="s">
        <v>2083</v>
      </c>
      <c r="F1331" s="624" t="s">
        <v>226</v>
      </c>
      <c r="G1331" s="624" t="s">
        <v>212</v>
      </c>
      <c r="H1331" s="624" t="s">
        <v>571</v>
      </c>
      <c r="I1331" s="824" t="s">
        <v>211</v>
      </c>
      <c r="J1331" s="625">
        <v>1</v>
      </c>
      <c r="K1331" s="624" t="s">
        <v>1899</v>
      </c>
      <c r="L1331" s="633">
        <v>410857.14285714284</v>
      </c>
      <c r="M1331" s="624">
        <v>2014</v>
      </c>
      <c r="N1331" s="530" t="s">
        <v>210</v>
      </c>
      <c r="O1331" s="633">
        <f t="shared" si="967"/>
        <v>410857.14285714284</v>
      </c>
      <c r="P1331" s="530" t="s">
        <v>99</v>
      </c>
      <c r="Q1331" s="604"/>
      <c r="R1331" s="609"/>
      <c r="S1331" s="1351" t="s">
        <v>580</v>
      </c>
      <c r="T1331" s="865">
        <v>5</v>
      </c>
      <c r="U1331" s="634">
        <f t="shared" si="968"/>
        <v>3</v>
      </c>
      <c r="V1331" s="611">
        <f t="shared" si="969"/>
        <v>82171.428571428565</v>
      </c>
      <c r="W1331" s="611">
        <f t="shared" si="970"/>
        <v>246514.28571428568</v>
      </c>
      <c r="X1331" s="611">
        <f t="shared" si="971"/>
        <v>164342.85714285716</v>
      </c>
      <c r="Y1331" s="610">
        <f t="shared" si="972"/>
        <v>4</v>
      </c>
      <c r="Z1331" s="611">
        <f t="shared" si="973"/>
        <v>82171.428571428565</v>
      </c>
      <c r="AA1331" s="611">
        <f t="shared" si="974"/>
        <v>328685.71428571426</v>
      </c>
      <c r="AB1331" s="611">
        <f t="shared" si="975"/>
        <v>82171.42857142858</v>
      </c>
      <c r="AC1331" s="5" t="b">
        <f t="shared" si="976"/>
        <v>1</v>
      </c>
    </row>
    <row r="1332" spans="1:29" ht="15" customHeight="1">
      <c r="A1332" s="612" t="s">
        <v>560</v>
      </c>
      <c r="B1332" s="804">
        <v>86</v>
      </c>
      <c r="C1332" s="643" t="s">
        <v>497</v>
      </c>
      <c r="D1332" s="601" t="s">
        <v>434</v>
      </c>
      <c r="E1332" s="824" t="s">
        <v>2084</v>
      </c>
      <c r="F1332" s="624" t="s">
        <v>226</v>
      </c>
      <c r="G1332" s="624" t="s">
        <v>212</v>
      </c>
      <c r="H1332" s="624" t="s">
        <v>571</v>
      </c>
      <c r="I1332" s="824" t="s">
        <v>211</v>
      </c>
      <c r="J1332" s="625">
        <v>1</v>
      </c>
      <c r="K1332" s="624" t="s">
        <v>1899</v>
      </c>
      <c r="L1332" s="633">
        <v>410857.14285714284</v>
      </c>
      <c r="M1332" s="624">
        <v>2014</v>
      </c>
      <c r="N1332" s="530" t="s">
        <v>210</v>
      </c>
      <c r="O1332" s="633">
        <f t="shared" si="967"/>
        <v>410857.14285714284</v>
      </c>
      <c r="P1332" s="530" t="s">
        <v>99</v>
      </c>
      <c r="Q1332" s="604"/>
      <c r="R1332" s="609"/>
      <c r="S1332" s="1351" t="s">
        <v>580</v>
      </c>
      <c r="T1332" s="865">
        <v>5</v>
      </c>
      <c r="U1332" s="634">
        <f t="shared" si="968"/>
        <v>3</v>
      </c>
      <c r="V1332" s="611">
        <f t="shared" si="969"/>
        <v>82171.428571428565</v>
      </c>
      <c r="W1332" s="611">
        <f t="shared" si="970"/>
        <v>246514.28571428568</v>
      </c>
      <c r="X1332" s="611">
        <f t="shared" si="971"/>
        <v>164342.85714285716</v>
      </c>
      <c r="Y1332" s="610">
        <f t="shared" si="972"/>
        <v>4</v>
      </c>
      <c r="Z1332" s="611">
        <f t="shared" si="973"/>
        <v>82171.428571428565</v>
      </c>
      <c r="AA1332" s="611">
        <f t="shared" si="974"/>
        <v>328685.71428571426</v>
      </c>
      <c r="AB1332" s="611">
        <f t="shared" si="975"/>
        <v>82171.42857142858</v>
      </c>
      <c r="AC1332" s="5" t="b">
        <f t="shared" si="976"/>
        <v>1</v>
      </c>
    </row>
    <row r="1333" spans="1:29" ht="15" customHeight="1">
      <c r="A1333" s="612" t="s">
        <v>560</v>
      </c>
      <c r="B1333" s="804">
        <v>87</v>
      </c>
      <c r="C1333" s="643" t="s">
        <v>497</v>
      </c>
      <c r="D1333" s="601" t="s">
        <v>434</v>
      </c>
      <c r="E1333" s="824" t="s">
        <v>2085</v>
      </c>
      <c r="F1333" s="624" t="s">
        <v>226</v>
      </c>
      <c r="G1333" s="624" t="s">
        <v>212</v>
      </c>
      <c r="H1333" s="624" t="s">
        <v>571</v>
      </c>
      <c r="I1333" s="824" t="s">
        <v>211</v>
      </c>
      <c r="J1333" s="625">
        <v>1</v>
      </c>
      <c r="K1333" s="624" t="s">
        <v>1899</v>
      </c>
      <c r="L1333" s="633">
        <v>410857.14285714284</v>
      </c>
      <c r="M1333" s="624">
        <v>2014</v>
      </c>
      <c r="N1333" s="530" t="s">
        <v>210</v>
      </c>
      <c r="O1333" s="633">
        <f t="shared" si="967"/>
        <v>410857.14285714284</v>
      </c>
      <c r="P1333" s="530" t="s">
        <v>99</v>
      </c>
      <c r="Q1333" s="604"/>
      <c r="R1333" s="609"/>
      <c r="S1333" s="1351" t="s">
        <v>580</v>
      </c>
      <c r="T1333" s="865">
        <v>5</v>
      </c>
      <c r="U1333" s="634">
        <f t="shared" si="968"/>
        <v>3</v>
      </c>
      <c r="V1333" s="611">
        <f t="shared" si="969"/>
        <v>82171.428571428565</v>
      </c>
      <c r="W1333" s="611">
        <f t="shared" si="970"/>
        <v>246514.28571428568</v>
      </c>
      <c r="X1333" s="611">
        <f t="shared" si="971"/>
        <v>164342.85714285716</v>
      </c>
      <c r="Y1333" s="610">
        <f t="shared" si="972"/>
        <v>4</v>
      </c>
      <c r="Z1333" s="611">
        <f t="shared" si="973"/>
        <v>82171.428571428565</v>
      </c>
      <c r="AA1333" s="611">
        <f t="shared" si="974"/>
        <v>328685.71428571426</v>
      </c>
      <c r="AB1333" s="611">
        <f t="shared" si="975"/>
        <v>82171.42857142858</v>
      </c>
      <c r="AC1333" s="5" t="b">
        <f t="shared" si="976"/>
        <v>1</v>
      </c>
    </row>
    <row r="1334" spans="1:29" ht="15" customHeight="1">
      <c r="A1334" s="612" t="s">
        <v>560</v>
      </c>
      <c r="B1334" s="804">
        <v>88</v>
      </c>
      <c r="C1334" s="643" t="s">
        <v>497</v>
      </c>
      <c r="D1334" s="601" t="s">
        <v>434</v>
      </c>
      <c r="E1334" s="824" t="s">
        <v>2086</v>
      </c>
      <c r="F1334" s="624" t="s">
        <v>226</v>
      </c>
      <c r="G1334" s="624" t="s">
        <v>212</v>
      </c>
      <c r="H1334" s="624" t="s">
        <v>571</v>
      </c>
      <c r="I1334" s="824" t="s">
        <v>211</v>
      </c>
      <c r="J1334" s="625">
        <v>1</v>
      </c>
      <c r="K1334" s="624" t="s">
        <v>1899</v>
      </c>
      <c r="L1334" s="633">
        <v>410857.14285714284</v>
      </c>
      <c r="M1334" s="624">
        <v>2014</v>
      </c>
      <c r="N1334" s="530" t="s">
        <v>210</v>
      </c>
      <c r="O1334" s="633">
        <f t="shared" si="967"/>
        <v>410857.14285714284</v>
      </c>
      <c r="P1334" s="530" t="s">
        <v>99</v>
      </c>
      <c r="Q1334" s="604"/>
      <c r="R1334" s="609"/>
      <c r="S1334" s="1351" t="s">
        <v>580</v>
      </c>
      <c r="T1334" s="865">
        <v>5</v>
      </c>
      <c r="U1334" s="634">
        <f t="shared" si="968"/>
        <v>3</v>
      </c>
      <c r="V1334" s="611">
        <f t="shared" si="969"/>
        <v>82171.428571428565</v>
      </c>
      <c r="W1334" s="611">
        <f t="shared" si="970"/>
        <v>246514.28571428568</v>
      </c>
      <c r="X1334" s="611">
        <f t="shared" si="971"/>
        <v>164342.85714285716</v>
      </c>
      <c r="Y1334" s="610">
        <f t="shared" si="972"/>
        <v>4</v>
      </c>
      <c r="Z1334" s="611">
        <f t="shared" si="973"/>
        <v>82171.428571428565</v>
      </c>
      <c r="AA1334" s="611">
        <f t="shared" si="974"/>
        <v>328685.71428571426</v>
      </c>
      <c r="AB1334" s="611">
        <f t="shared" si="975"/>
        <v>82171.42857142858</v>
      </c>
      <c r="AC1334" s="5" t="b">
        <f t="shared" si="976"/>
        <v>1</v>
      </c>
    </row>
    <row r="1335" spans="1:29" ht="15" customHeight="1">
      <c r="A1335" s="612" t="s">
        <v>560</v>
      </c>
      <c r="B1335" s="804">
        <v>89</v>
      </c>
      <c r="C1335" s="643" t="s">
        <v>497</v>
      </c>
      <c r="D1335" s="601" t="s">
        <v>434</v>
      </c>
      <c r="E1335" s="824" t="s">
        <v>2087</v>
      </c>
      <c r="F1335" s="624" t="s">
        <v>226</v>
      </c>
      <c r="G1335" s="624" t="s">
        <v>212</v>
      </c>
      <c r="H1335" s="624" t="s">
        <v>571</v>
      </c>
      <c r="I1335" s="824" t="s">
        <v>211</v>
      </c>
      <c r="J1335" s="625">
        <v>1</v>
      </c>
      <c r="K1335" s="624" t="s">
        <v>1899</v>
      </c>
      <c r="L1335" s="633">
        <v>410857.14285714284</v>
      </c>
      <c r="M1335" s="624">
        <v>2014</v>
      </c>
      <c r="N1335" s="530" t="s">
        <v>210</v>
      </c>
      <c r="O1335" s="633">
        <f t="shared" si="967"/>
        <v>410857.14285714284</v>
      </c>
      <c r="P1335" s="530" t="s">
        <v>99</v>
      </c>
      <c r="Q1335" s="604"/>
      <c r="R1335" s="609"/>
      <c r="S1335" s="1351" t="s">
        <v>580</v>
      </c>
      <c r="T1335" s="865">
        <v>5</v>
      </c>
      <c r="U1335" s="634">
        <f t="shared" si="968"/>
        <v>3</v>
      </c>
      <c r="V1335" s="611">
        <f t="shared" si="969"/>
        <v>82171.428571428565</v>
      </c>
      <c r="W1335" s="611">
        <f t="shared" si="970"/>
        <v>246514.28571428568</v>
      </c>
      <c r="X1335" s="611">
        <f t="shared" si="971"/>
        <v>164342.85714285716</v>
      </c>
      <c r="Y1335" s="610">
        <f t="shared" si="972"/>
        <v>4</v>
      </c>
      <c r="Z1335" s="611">
        <f t="shared" si="973"/>
        <v>82171.428571428565</v>
      </c>
      <c r="AA1335" s="611">
        <f t="shared" si="974"/>
        <v>328685.71428571426</v>
      </c>
      <c r="AB1335" s="611">
        <f t="shared" si="975"/>
        <v>82171.42857142858</v>
      </c>
      <c r="AC1335" s="5" t="b">
        <f t="shared" si="976"/>
        <v>1</v>
      </c>
    </row>
    <row r="1336" spans="1:29" ht="15" customHeight="1">
      <c r="A1336" s="612" t="s">
        <v>560</v>
      </c>
      <c r="B1336" s="804">
        <v>90</v>
      </c>
      <c r="C1336" s="643" t="s">
        <v>497</v>
      </c>
      <c r="D1336" s="601" t="s">
        <v>434</v>
      </c>
      <c r="E1336" s="824" t="s">
        <v>2088</v>
      </c>
      <c r="F1336" s="624" t="s">
        <v>226</v>
      </c>
      <c r="G1336" s="624" t="s">
        <v>212</v>
      </c>
      <c r="H1336" s="624" t="s">
        <v>571</v>
      </c>
      <c r="I1336" s="824" t="s">
        <v>211</v>
      </c>
      <c r="J1336" s="625">
        <v>1</v>
      </c>
      <c r="K1336" s="624" t="s">
        <v>1899</v>
      </c>
      <c r="L1336" s="633">
        <v>410857.14285714284</v>
      </c>
      <c r="M1336" s="624">
        <v>2014</v>
      </c>
      <c r="N1336" s="530" t="s">
        <v>210</v>
      </c>
      <c r="O1336" s="633">
        <f t="shared" si="967"/>
        <v>410857.14285714284</v>
      </c>
      <c r="P1336" s="530" t="s">
        <v>99</v>
      </c>
      <c r="Q1336" s="604"/>
      <c r="R1336" s="609"/>
      <c r="S1336" s="1351" t="s">
        <v>580</v>
      </c>
      <c r="T1336" s="865">
        <v>5</v>
      </c>
      <c r="U1336" s="634">
        <f t="shared" si="968"/>
        <v>3</v>
      </c>
      <c r="V1336" s="611">
        <f t="shared" si="969"/>
        <v>82171.428571428565</v>
      </c>
      <c r="W1336" s="611">
        <f t="shared" si="970"/>
        <v>246514.28571428568</v>
      </c>
      <c r="X1336" s="611">
        <f t="shared" si="971"/>
        <v>164342.85714285716</v>
      </c>
      <c r="Y1336" s="610">
        <f t="shared" si="972"/>
        <v>4</v>
      </c>
      <c r="Z1336" s="611">
        <f t="shared" si="973"/>
        <v>82171.428571428565</v>
      </c>
      <c r="AA1336" s="611">
        <f t="shared" si="974"/>
        <v>328685.71428571426</v>
      </c>
      <c r="AB1336" s="611">
        <f t="shared" si="975"/>
        <v>82171.42857142858</v>
      </c>
      <c r="AC1336" s="5" t="b">
        <f t="shared" si="976"/>
        <v>1</v>
      </c>
    </row>
    <row r="1337" spans="1:29" ht="15" customHeight="1">
      <c r="A1337" s="612" t="s">
        <v>560</v>
      </c>
      <c r="B1337" s="804">
        <v>91</v>
      </c>
      <c r="C1337" s="643" t="s">
        <v>497</v>
      </c>
      <c r="D1337" s="601" t="s">
        <v>434</v>
      </c>
      <c r="E1337" s="824" t="s">
        <v>2089</v>
      </c>
      <c r="F1337" s="624" t="s">
        <v>226</v>
      </c>
      <c r="G1337" s="624" t="s">
        <v>212</v>
      </c>
      <c r="H1337" s="624" t="s">
        <v>571</v>
      </c>
      <c r="I1337" s="824" t="s">
        <v>211</v>
      </c>
      <c r="J1337" s="625">
        <v>1</v>
      </c>
      <c r="K1337" s="624" t="s">
        <v>1899</v>
      </c>
      <c r="L1337" s="633">
        <v>410857.14285714284</v>
      </c>
      <c r="M1337" s="624">
        <v>2014</v>
      </c>
      <c r="N1337" s="530" t="s">
        <v>210</v>
      </c>
      <c r="O1337" s="633">
        <f t="shared" si="967"/>
        <v>410857.14285714284</v>
      </c>
      <c r="P1337" s="530" t="s">
        <v>99</v>
      </c>
      <c r="Q1337" s="604"/>
      <c r="R1337" s="609"/>
      <c r="S1337" s="1351" t="s">
        <v>580</v>
      </c>
      <c r="T1337" s="865">
        <v>5</v>
      </c>
      <c r="U1337" s="634">
        <f t="shared" si="968"/>
        <v>3</v>
      </c>
      <c r="V1337" s="611">
        <f t="shared" si="969"/>
        <v>82171.428571428565</v>
      </c>
      <c r="W1337" s="611">
        <f t="shared" si="970"/>
        <v>246514.28571428568</v>
      </c>
      <c r="X1337" s="611">
        <f t="shared" si="971"/>
        <v>164342.85714285716</v>
      </c>
      <c r="Y1337" s="610">
        <f t="shared" si="972"/>
        <v>4</v>
      </c>
      <c r="Z1337" s="611">
        <f t="shared" si="973"/>
        <v>82171.428571428565</v>
      </c>
      <c r="AA1337" s="611">
        <f t="shared" si="974"/>
        <v>328685.71428571426</v>
      </c>
      <c r="AB1337" s="611">
        <f t="shared" si="975"/>
        <v>82171.42857142858</v>
      </c>
      <c r="AC1337" s="5" t="b">
        <f t="shared" si="976"/>
        <v>1</v>
      </c>
    </row>
    <row r="1338" spans="1:29" ht="15" customHeight="1">
      <c r="A1338" s="612" t="s">
        <v>560</v>
      </c>
      <c r="B1338" s="804">
        <v>92</v>
      </c>
      <c r="C1338" s="643" t="s">
        <v>497</v>
      </c>
      <c r="D1338" s="601" t="s">
        <v>434</v>
      </c>
      <c r="E1338" s="824" t="s">
        <v>2090</v>
      </c>
      <c r="F1338" s="624" t="s">
        <v>226</v>
      </c>
      <c r="G1338" s="624" t="s">
        <v>212</v>
      </c>
      <c r="H1338" s="624" t="s">
        <v>571</v>
      </c>
      <c r="I1338" s="824" t="s">
        <v>211</v>
      </c>
      <c r="J1338" s="625">
        <v>1</v>
      </c>
      <c r="K1338" s="624" t="s">
        <v>1899</v>
      </c>
      <c r="L1338" s="633">
        <v>410857.14285714284</v>
      </c>
      <c r="M1338" s="624">
        <v>2014</v>
      </c>
      <c r="N1338" s="530" t="s">
        <v>210</v>
      </c>
      <c r="O1338" s="633">
        <f t="shared" si="967"/>
        <v>410857.14285714284</v>
      </c>
      <c r="P1338" s="530" t="s">
        <v>99</v>
      </c>
      <c r="Q1338" s="604"/>
      <c r="R1338" s="609"/>
      <c r="S1338" s="1351" t="s">
        <v>580</v>
      </c>
      <c r="T1338" s="865">
        <v>5</v>
      </c>
      <c r="U1338" s="634">
        <f t="shared" si="968"/>
        <v>3</v>
      </c>
      <c r="V1338" s="611">
        <f t="shared" si="969"/>
        <v>82171.428571428565</v>
      </c>
      <c r="W1338" s="611">
        <f t="shared" si="970"/>
        <v>246514.28571428568</v>
      </c>
      <c r="X1338" s="611">
        <f t="shared" si="971"/>
        <v>164342.85714285716</v>
      </c>
      <c r="Y1338" s="610">
        <f t="shared" si="972"/>
        <v>4</v>
      </c>
      <c r="Z1338" s="611">
        <f t="shared" si="973"/>
        <v>82171.428571428565</v>
      </c>
      <c r="AA1338" s="611">
        <f t="shared" si="974"/>
        <v>328685.71428571426</v>
      </c>
      <c r="AB1338" s="611">
        <f t="shared" si="975"/>
        <v>82171.42857142858</v>
      </c>
      <c r="AC1338" s="5" t="b">
        <f t="shared" si="976"/>
        <v>1</v>
      </c>
    </row>
    <row r="1339" spans="1:29" ht="15" customHeight="1">
      <c r="A1339" s="612" t="s">
        <v>560</v>
      </c>
      <c r="B1339" s="804">
        <v>93</v>
      </c>
      <c r="C1339" s="643" t="s">
        <v>497</v>
      </c>
      <c r="D1339" s="601" t="s">
        <v>434</v>
      </c>
      <c r="E1339" s="824" t="s">
        <v>2091</v>
      </c>
      <c r="F1339" s="624" t="s">
        <v>226</v>
      </c>
      <c r="G1339" s="624" t="s">
        <v>212</v>
      </c>
      <c r="H1339" s="624" t="s">
        <v>571</v>
      </c>
      <c r="I1339" s="824" t="s">
        <v>211</v>
      </c>
      <c r="J1339" s="625">
        <v>1</v>
      </c>
      <c r="K1339" s="624" t="s">
        <v>1899</v>
      </c>
      <c r="L1339" s="633">
        <v>410857.14285714284</v>
      </c>
      <c r="M1339" s="624">
        <v>2014</v>
      </c>
      <c r="N1339" s="530" t="s">
        <v>210</v>
      </c>
      <c r="O1339" s="633">
        <f t="shared" si="967"/>
        <v>410857.14285714284</v>
      </c>
      <c r="P1339" s="530" t="s">
        <v>99</v>
      </c>
      <c r="Q1339" s="604"/>
      <c r="R1339" s="609"/>
      <c r="S1339" s="1351" t="s">
        <v>580</v>
      </c>
      <c r="T1339" s="865">
        <v>5</v>
      </c>
      <c r="U1339" s="634">
        <f t="shared" si="968"/>
        <v>3</v>
      </c>
      <c r="V1339" s="611">
        <f t="shared" si="969"/>
        <v>82171.428571428565</v>
      </c>
      <c r="W1339" s="611">
        <f t="shared" si="970"/>
        <v>246514.28571428568</v>
      </c>
      <c r="X1339" s="611">
        <f t="shared" si="971"/>
        <v>164342.85714285716</v>
      </c>
      <c r="Y1339" s="610">
        <f t="shared" si="972"/>
        <v>4</v>
      </c>
      <c r="Z1339" s="611">
        <f t="shared" si="973"/>
        <v>82171.428571428565</v>
      </c>
      <c r="AA1339" s="611">
        <f t="shared" si="974"/>
        <v>328685.71428571426</v>
      </c>
      <c r="AB1339" s="611">
        <f t="shared" si="975"/>
        <v>82171.42857142858</v>
      </c>
      <c r="AC1339" s="5" t="b">
        <f t="shared" si="976"/>
        <v>1</v>
      </c>
    </row>
    <row r="1340" spans="1:29" ht="15" customHeight="1">
      <c r="A1340" s="612" t="s">
        <v>560</v>
      </c>
      <c r="B1340" s="804">
        <v>94</v>
      </c>
      <c r="C1340" s="643" t="s">
        <v>497</v>
      </c>
      <c r="D1340" s="601" t="s">
        <v>434</v>
      </c>
      <c r="E1340" s="824" t="s">
        <v>2092</v>
      </c>
      <c r="F1340" s="624" t="s">
        <v>226</v>
      </c>
      <c r="G1340" s="624" t="s">
        <v>212</v>
      </c>
      <c r="H1340" s="624" t="s">
        <v>571</v>
      </c>
      <c r="I1340" s="824" t="s">
        <v>211</v>
      </c>
      <c r="J1340" s="625">
        <v>1</v>
      </c>
      <c r="K1340" s="624" t="s">
        <v>1899</v>
      </c>
      <c r="L1340" s="633">
        <v>410857.14285714284</v>
      </c>
      <c r="M1340" s="624">
        <v>2014</v>
      </c>
      <c r="N1340" s="530" t="s">
        <v>210</v>
      </c>
      <c r="O1340" s="633">
        <f t="shared" si="967"/>
        <v>410857.14285714284</v>
      </c>
      <c r="P1340" s="530" t="s">
        <v>99</v>
      </c>
      <c r="Q1340" s="604"/>
      <c r="R1340" s="609"/>
      <c r="S1340" s="1351" t="s">
        <v>580</v>
      </c>
      <c r="T1340" s="865">
        <v>5</v>
      </c>
      <c r="U1340" s="634">
        <f t="shared" si="968"/>
        <v>3</v>
      </c>
      <c r="V1340" s="611">
        <f t="shared" si="969"/>
        <v>82171.428571428565</v>
      </c>
      <c r="W1340" s="611">
        <f t="shared" si="970"/>
        <v>246514.28571428568</v>
      </c>
      <c r="X1340" s="611">
        <f t="shared" si="971"/>
        <v>164342.85714285716</v>
      </c>
      <c r="Y1340" s="610">
        <f t="shared" si="972"/>
        <v>4</v>
      </c>
      <c r="Z1340" s="611">
        <f t="shared" si="973"/>
        <v>82171.428571428565</v>
      </c>
      <c r="AA1340" s="611">
        <f t="shared" si="974"/>
        <v>328685.71428571426</v>
      </c>
      <c r="AB1340" s="611">
        <f t="shared" si="975"/>
        <v>82171.42857142858</v>
      </c>
      <c r="AC1340" s="5" t="b">
        <f t="shared" si="976"/>
        <v>1</v>
      </c>
    </row>
    <row r="1341" spans="1:29" ht="15" customHeight="1">
      <c r="A1341" s="612" t="s">
        <v>560</v>
      </c>
      <c r="B1341" s="804">
        <v>95</v>
      </c>
      <c r="C1341" s="643" t="s">
        <v>497</v>
      </c>
      <c r="D1341" s="601" t="s">
        <v>434</v>
      </c>
      <c r="E1341" s="824" t="s">
        <v>2093</v>
      </c>
      <c r="F1341" s="624" t="s">
        <v>226</v>
      </c>
      <c r="G1341" s="624" t="s">
        <v>212</v>
      </c>
      <c r="H1341" s="624" t="s">
        <v>571</v>
      </c>
      <c r="I1341" s="824" t="s">
        <v>211</v>
      </c>
      <c r="J1341" s="625">
        <v>1</v>
      </c>
      <c r="K1341" s="624" t="s">
        <v>1899</v>
      </c>
      <c r="L1341" s="633">
        <v>410857.14285714284</v>
      </c>
      <c r="M1341" s="624">
        <v>2014</v>
      </c>
      <c r="N1341" s="530" t="s">
        <v>210</v>
      </c>
      <c r="O1341" s="633">
        <f t="shared" si="967"/>
        <v>410857.14285714284</v>
      </c>
      <c r="P1341" s="530" t="s">
        <v>99</v>
      </c>
      <c r="Q1341" s="604"/>
      <c r="R1341" s="609"/>
      <c r="S1341" s="1351" t="s">
        <v>580</v>
      </c>
      <c r="T1341" s="865">
        <v>5</v>
      </c>
      <c r="U1341" s="634">
        <f t="shared" si="968"/>
        <v>3</v>
      </c>
      <c r="V1341" s="611">
        <f t="shared" si="969"/>
        <v>82171.428571428565</v>
      </c>
      <c r="W1341" s="611">
        <f t="shared" si="970"/>
        <v>246514.28571428568</v>
      </c>
      <c r="X1341" s="611">
        <f t="shared" si="971"/>
        <v>164342.85714285716</v>
      </c>
      <c r="Y1341" s="610">
        <f t="shared" si="972"/>
        <v>4</v>
      </c>
      <c r="Z1341" s="611">
        <f t="shared" si="973"/>
        <v>82171.428571428565</v>
      </c>
      <c r="AA1341" s="611">
        <f t="shared" si="974"/>
        <v>328685.71428571426</v>
      </c>
      <c r="AB1341" s="611">
        <f t="shared" si="975"/>
        <v>82171.42857142858</v>
      </c>
      <c r="AC1341" s="5" t="b">
        <f t="shared" si="976"/>
        <v>1</v>
      </c>
    </row>
    <row r="1342" spans="1:29" ht="15" customHeight="1">
      <c r="A1342" s="612" t="s">
        <v>560</v>
      </c>
      <c r="B1342" s="804">
        <v>96</v>
      </c>
      <c r="C1342" s="643" t="s">
        <v>497</v>
      </c>
      <c r="D1342" s="601" t="s">
        <v>434</v>
      </c>
      <c r="E1342" s="824" t="s">
        <v>2094</v>
      </c>
      <c r="F1342" s="624" t="s">
        <v>226</v>
      </c>
      <c r="G1342" s="624" t="s">
        <v>212</v>
      </c>
      <c r="H1342" s="624" t="s">
        <v>571</v>
      </c>
      <c r="I1342" s="824" t="s">
        <v>211</v>
      </c>
      <c r="J1342" s="625">
        <v>1</v>
      </c>
      <c r="K1342" s="624" t="s">
        <v>1899</v>
      </c>
      <c r="L1342" s="633">
        <v>410857.14285714284</v>
      </c>
      <c r="M1342" s="624">
        <v>2014</v>
      </c>
      <c r="N1342" s="530" t="s">
        <v>210</v>
      </c>
      <c r="O1342" s="633">
        <f t="shared" si="967"/>
        <v>410857.14285714284</v>
      </c>
      <c r="P1342" s="530" t="s">
        <v>99</v>
      </c>
      <c r="Q1342" s="604"/>
      <c r="R1342" s="609"/>
      <c r="S1342" s="1351" t="s">
        <v>580</v>
      </c>
      <c r="T1342" s="865">
        <v>5</v>
      </c>
      <c r="U1342" s="634">
        <f t="shared" si="968"/>
        <v>3</v>
      </c>
      <c r="V1342" s="611">
        <f t="shared" si="969"/>
        <v>82171.428571428565</v>
      </c>
      <c r="W1342" s="611">
        <f t="shared" si="970"/>
        <v>246514.28571428568</v>
      </c>
      <c r="X1342" s="611">
        <f t="shared" si="971"/>
        <v>164342.85714285716</v>
      </c>
      <c r="Y1342" s="610">
        <f t="shared" si="972"/>
        <v>4</v>
      </c>
      <c r="Z1342" s="611">
        <f t="shared" si="973"/>
        <v>82171.428571428565</v>
      </c>
      <c r="AA1342" s="611">
        <f t="shared" si="974"/>
        <v>328685.71428571426</v>
      </c>
      <c r="AB1342" s="611">
        <f t="shared" si="975"/>
        <v>82171.42857142858</v>
      </c>
      <c r="AC1342" s="5" t="b">
        <f t="shared" si="976"/>
        <v>1</v>
      </c>
    </row>
    <row r="1343" spans="1:29" ht="15" customHeight="1">
      <c r="A1343" s="612" t="s">
        <v>560</v>
      </c>
      <c r="B1343" s="804">
        <v>97</v>
      </c>
      <c r="C1343" s="643" t="s">
        <v>497</v>
      </c>
      <c r="D1343" s="601" t="s">
        <v>434</v>
      </c>
      <c r="E1343" s="824" t="s">
        <v>2095</v>
      </c>
      <c r="F1343" s="624" t="s">
        <v>226</v>
      </c>
      <c r="G1343" s="624" t="s">
        <v>212</v>
      </c>
      <c r="H1343" s="624" t="s">
        <v>571</v>
      </c>
      <c r="I1343" s="824" t="s">
        <v>211</v>
      </c>
      <c r="J1343" s="625">
        <v>1</v>
      </c>
      <c r="K1343" s="624" t="s">
        <v>1899</v>
      </c>
      <c r="L1343" s="633">
        <v>410857.14285714284</v>
      </c>
      <c r="M1343" s="624">
        <v>2014</v>
      </c>
      <c r="N1343" s="530" t="s">
        <v>210</v>
      </c>
      <c r="O1343" s="633">
        <f t="shared" si="967"/>
        <v>410857.14285714284</v>
      </c>
      <c r="P1343" s="530" t="s">
        <v>99</v>
      </c>
      <c r="Q1343" s="604"/>
      <c r="R1343" s="609"/>
      <c r="S1343" s="1351" t="s">
        <v>580</v>
      </c>
      <c r="T1343" s="865">
        <v>5</v>
      </c>
      <c r="U1343" s="634">
        <f t="shared" si="968"/>
        <v>3</v>
      </c>
      <c r="V1343" s="611">
        <f t="shared" si="969"/>
        <v>82171.428571428565</v>
      </c>
      <c r="W1343" s="611">
        <f t="shared" si="970"/>
        <v>246514.28571428568</v>
      </c>
      <c r="X1343" s="611">
        <f t="shared" si="971"/>
        <v>164342.85714285716</v>
      </c>
      <c r="Y1343" s="610">
        <f t="shared" si="972"/>
        <v>4</v>
      </c>
      <c r="Z1343" s="611">
        <f t="shared" si="973"/>
        <v>82171.428571428565</v>
      </c>
      <c r="AA1343" s="611">
        <f t="shared" si="974"/>
        <v>328685.71428571426</v>
      </c>
      <c r="AB1343" s="611">
        <f t="shared" si="975"/>
        <v>82171.42857142858</v>
      </c>
      <c r="AC1343" s="5" t="b">
        <f t="shared" si="976"/>
        <v>1</v>
      </c>
    </row>
    <row r="1344" spans="1:29" ht="15" customHeight="1">
      <c r="A1344" s="612" t="s">
        <v>560</v>
      </c>
      <c r="B1344" s="804">
        <v>98</v>
      </c>
      <c r="C1344" s="643" t="s">
        <v>497</v>
      </c>
      <c r="D1344" s="601" t="s">
        <v>434</v>
      </c>
      <c r="E1344" s="824" t="s">
        <v>2096</v>
      </c>
      <c r="F1344" s="624" t="s">
        <v>226</v>
      </c>
      <c r="G1344" s="624" t="s">
        <v>212</v>
      </c>
      <c r="H1344" s="624" t="s">
        <v>571</v>
      </c>
      <c r="I1344" s="824" t="s">
        <v>211</v>
      </c>
      <c r="J1344" s="625">
        <v>1</v>
      </c>
      <c r="K1344" s="624" t="s">
        <v>1899</v>
      </c>
      <c r="L1344" s="633">
        <v>410857.14285714284</v>
      </c>
      <c r="M1344" s="624">
        <v>2014</v>
      </c>
      <c r="N1344" s="530" t="s">
        <v>210</v>
      </c>
      <c r="O1344" s="633">
        <f t="shared" si="967"/>
        <v>410857.14285714284</v>
      </c>
      <c r="P1344" s="530" t="s">
        <v>99</v>
      </c>
      <c r="Q1344" s="604"/>
      <c r="R1344" s="609"/>
      <c r="S1344" s="1351" t="s">
        <v>580</v>
      </c>
      <c r="T1344" s="865">
        <v>5</v>
      </c>
      <c r="U1344" s="634">
        <f t="shared" si="968"/>
        <v>3</v>
      </c>
      <c r="V1344" s="611">
        <f t="shared" si="969"/>
        <v>82171.428571428565</v>
      </c>
      <c r="W1344" s="611">
        <f t="shared" si="970"/>
        <v>246514.28571428568</v>
      </c>
      <c r="X1344" s="611">
        <f t="shared" si="971"/>
        <v>164342.85714285716</v>
      </c>
      <c r="Y1344" s="610">
        <f t="shared" si="972"/>
        <v>4</v>
      </c>
      <c r="Z1344" s="611">
        <f t="shared" si="973"/>
        <v>82171.428571428565</v>
      </c>
      <c r="AA1344" s="611">
        <f t="shared" si="974"/>
        <v>328685.71428571426</v>
      </c>
      <c r="AB1344" s="611">
        <f t="shared" si="975"/>
        <v>82171.42857142858</v>
      </c>
      <c r="AC1344" s="5" t="b">
        <f t="shared" si="976"/>
        <v>1</v>
      </c>
    </row>
    <row r="1345" spans="1:29" ht="15" customHeight="1">
      <c r="A1345" s="612" t="s">
        <v>560</v>
      </c>
      <c r="B1345" s="804">
        <v>99</v>
      </c>
      <c r="C1345" s="643" t="s">
        <v>497</v>
      </c>
      <c r="D1345" s="601" t="s">
        <v>434</v>
      </c>
      <c r="E1345" s="824" t="s">
        <v>2097</v>
      </c>
      <c r="F1345" s="624" t="s">
        <v>226</v>
      </c>
      <c r="G1345" s="624" t="s">
        <v>212</v>
      </c>
      <c r="H1345" s="624" t="s">
        <v>571</v>
      </c>
      <c r="I1345" s="824" t="s">
        <v>211</v>
      </c>
      <c r="J1345" s="625">
        <v>1</v>
      </c>
      <c r="K1345" s="624" t="s">
        <v>1899</v>
      </c>
      <c r="L1345" s="633">
        <v>410857.14285714284</v>
      </c>
      <c r="M1345" s="624">
        <v>2014</v>
      </c>
      <c r="N1345" s="530" t="s">
        <v>210</v>
      </c>
      <c r="O1345" s="633">
        <f t="shared" si="967"/>
        <v>410857.14285714284</v>
      </c>
      <c r="P1345" s="530" t="s">
        <v>99</v>
      </c>
      <c r="Q1345" s="604"/>
      <c r="R1345" s="609"/>
      <c r="S1345" s="1351" t="s">
        <v>580</v>
      </c>
      <c r="T1345" s="865">
        <v>5</v>
      </c>
      <c r="U1345" s="634">
        <f t="shared" si="968"/>
        <v>3</v>
      </c>
      <c r="V1345" s="611">
        <f t="shared" si="969"/>
        <v>82171.428571428565</v>
      </c>
      <c r="W1345" s="611">
        <f t="shared" si="970"/>
        <v>246514.28571428568</v>
      </c>
      <c r="X1345" s="611">
        <f t="shared" si="971"/>
        <v>164342.85714285716</v>
      </c>
      <c r="Y1345" s="610">
        <f t="shared" si="972"/>
        <v>4</v>
      </c>
      <c r="Z1345" s="611">
        <f t="shared" si="973"/>
        <v>82171.428571428565</v>
      </c>
      <c r="AA1345" s="611">
        <f t="shared" si="974"/>
        <v>328685.71428571426</v>
      </c>
      <c r="AB1345" s="611">
        <f t="shared" si="975"/>
        <v>82171.42857142858</v>
      </c>
      <c r="AC1345" s="5" t="b">
        <f t="shared" si="976"/>
        <v>1</v>
      </c>
    </row>
    <row r="1346" spans="1:29" ht="15" customHeight="1">
      <c r="A1346" s="612" t="s">
        <v>560</v>
      </c>
      <c r="B1346" s="804">
        <v>100</v>
      </c>
      <c r="C1346" s="643" t="s">
        <v>497</v>
      </c>
      <c r="D1346" s="601" t="s">
        <v>434</v>
      </c>
      <c r="E1346" s="824" t="s">
        <v>2098</v>
      </c>
      <c r="F1346" s="624" t="s">
        <v>226</v>
      </c>
      <c r="G1346" s="624" t="s">
        <v>212</v>
      </c>
      <c r="H1346" s="624" t="s">
        <v>571</v>
      </c>
      <c r="I1346" s="824" t="s">
        <v>211</v>
      </c>
      <c r="J1346" s="625">
        <v>1</v>
      </c>
      <c r="K1346" s="624" t="s">
        <v>1899</v>
      </c>
      <c r="L1346" s="633">
        <v>410857.14285714284</v>
      </c>
      <c r="M1346" s="624">
        <v>2014</v>
      </c>
      <c r="N1346" s="530" t="s">
        <v>210</v>
      </c>
      <c r="O1346" s="633">
        <f t="shared" si="967"/>
        <v>410857.14285714284</v>
      </c>
      <c r="P1346" s="530" t="s">
        <v>99</v>
      </c>
      <c r="Q1346" s="604"/>
      <c r="R1346" s="609"/>
      <c r="S1346" s="1351" t="s">
        <v>580</v>
      </c>
      <c r="T1346" s="865">
        <v>5</v>
      </c>
      <c r="U1346" s="634">
        <f t="shared" si="968"/>
        <v>3</v>
      </c>
      <c r="V1346" s="611">
        <f t="shared" si="969"/>
        <v>82171.428571428565</v>
      </c>
      <c r="W1346" s="611">
        <f t="shared" si="970"/>
        <v>246514.28571428568</v>
      </c>
      <c r="X1346" s="611">
        <f t="shared" si="971"/>
        <v>164342.85714285716</v>
      </c>
      <c r="Y1346" s="610">
        <f t="shared" si="972"/>
        <v>4</v>
      </c>
      <c r="Z1346" s="611">
        <f t="shared" si="973"/>
        <v>82171.428571428565</v>
      </c>
      <c r="AA1346" s="611">
        <f t="shared" si="974"/>
        <v>328685.71428571426</v>
      </c>
      <c r="AB1346" s="611">
        <f t="shared" si="975"/>
        <v>82171.42857142858</v>
      </c>
      <c r="AC1346" s="5" t="b">
        <f t="shared" si="976"/>
        <v>1</v>
      </c>
    </row>
    <row r="1347" spans="1:29" ht="15" customHeight="1">
      <c r="A1347" s="612" t="s">
        <v>560</v>
      </c>
      <c r="B1347" s="804">
        <v>101</v>
      </c>
      <c r="C1347" s="643" t="s">
        <v>497</v>
      </c>
      <c r="D1347" s="601" t="s">
        <v>434</v>
      </c>
      <c r="E1347" s="824" t="s">
        <v>565</v>
      </c>
      <c r="F1347" s="624" t="s">
        <v>226</v>
      </c>
      <c r="G1347" s="624" t="s">
        <v>212</v>
      </c>
      <c r="H1347" s="624" t="s">
        <v>571</v>
      </c>
      <c r="I1347" s="824" t="s">
        <v>211</v>
      </c>
      <c r="J1347" s="625">
        <v>1</v>
      </c>
      <c r="K1347" s="624" t="s">
        <v>1899</v>
      </c>
      <c r="L1347" s="633">
        <v>410857.14285714284</v>
      </c>
      <c r="M1347" s="624">
        <v>2014</v>
      </c>
      <c r="N1347" s="530" t="s">
        <v>210</v>
      </c>
      <c r="O1347" s="633">
        <f t="shared" si="967"/>
        <v>410857.14285714284</v>
      </c>
      <c r="P1347" s="530" t="s">
        <v>99</v>
      </c>
      <c r="Q1347" s="604"/>
      <c r="R1347" s="609"/>
      <c r="S1347" s="1351" t="s">
        <v>580</v>
      </c>
      <c r="T1347" s="865">
        <v>5</v>
      </c>
      <c r="U1347" s="634">
        <f t="shared" si="968"/>
        <v>3</v>
      </c>
      <c r="V1347" s="611">
        <f t="shared" si="969"/>
        <v>82171.428571428565</v>
      </c>
      <c r="W1347" s="611">
        <f t="shared" si="970"/>
        <v>246514.28571428568</v>
      </c>
      <c r="X1347" s="611">
        <f t="shared" si="971"/>
        <v>164342.85714285716</v>
      </c>
      <c r="Y1347" s="610">
        <f t="shared" si="972"/>
        <v>4</v>
      </c>
      <c r="Z1347" s="611">
        <f t="shared" si="973"/>
        <v>82171.428571428565</v>
      </c>
      <c r="AA1347" s="611">
        <f t="shared" si="974"/>
        <v>328685.71428571426</v>
      </c>
      <c r="AB1347" s="611">
        <f t="shared" si="975"/>
        <v>82171.42857142858</v>
      </c>
      <c r="AC1347" s="5" t="b">
        <f t="shared" si="976"/>
        <v>1</v>
      </c>
    </row>
    <row r="1348" spans="1:29" ht="15" customHeight="1">
      <c r="A1348" s="612" t="s">
        <v>560</v>
      </c>
      <c r="B1348" s="804">
        <v>102</v>
      </c>
      <c r="C1348" s="643" t="s">
        <v>497</v>
      </c>
      <c r="D1348" s="601" t="s">
        <v>434</v>
      </c>
      <c r="E1348" s="824" t="s">
        <v>2099</v>
      </c>
      <c r="F1348" s="624" t="s">
        <v>226</v>
      </c>
      <c r="G1348" s="624" t="s">
        <v>212</v>
      </c>
      <c r="H1348" s="624" t="s">
        <v>571</v>
      </c>
      <c r="I1348" s="824" t="s">
        <v>211</v>
      </c>
      <c r="J1348" s="625">
        <v>1</v>
      </c>
      <c r="K1348" s="624" t="s">
        <v>1899</v>
      </c>
      <c r="L1348" s="633">
        <v>410857.14285714284</v>
      </c>
      <c r="M1348" s="624">
        <v>2014</v>
      </c>
      <c r="N1348" s="530" t="s">
        <v>210</v>
      </c>
      <c r="O1348" s="633">
        <f t="shared" si="967"/>
        <v>410857.14285714284</v>
      </c>
      <c r="P1348" s="530" t="s">
        <v>99</v>
      </c>
      <c r="Q1348" s="604"/>
      <c r="R1348" s="609"/>
      <c r="S1348" s="1351" t="s">
        <v>580</v>
      </c>
      <c r="T1348" s="865">
        <v>5</v>
      </c>
      <c r="U1348" s="634">
        <f t="shared" si="968"/>
        <v>3</v>
      </c>
      <c r="V1348" s="611">
        <f t="shared" si="969"/>
        <v>82171.428571428565</v>
      </c>
      <c r="W1348" s="611">
        <f t="shared" si="970"/>
        <v>246514.28571428568</v>
      </c>
      <c r="X1348" s="611">
        <f t="shared" si="971"/>
        <v>164342.85714285716</v>
      </c>
      <c r="Y1348" s="610">
        <f t="shared" si="972"/>
        <v>4</v>
      </c>
      <c r="Z1348" s="611">
        <f t="shared" si="973"/>
        <v>82171.428571428565</v>
      </c>
      <c r="AA1348" s="611">
        <f t="shared" si="974"/>
        <v>328685.71428571426</v>
      </c>
      <c r="AB1348" s="611">
        <f t="shared" si="975"/>
        <v>82171.42857142858</v>
      </c>
      <c r="AC1348" s="5" t="b">
        <f t="shared" si="976"/>
        <v>1</v>
      </c>
    </row>
    <row r="1349" spans="1:29" ht="15" customHeight="1">
      <c r="A1349" s="612" t="s">
        <v>560</v>
      </c>
      <c r="B1349" s="804">
        <v>103</v>
      </c>
      <c r="C1349" s="643" t="s">
        <v>497</v>
      </c>
      <c r="D1349" s="601" t="s">
        <v>434</v>
      </c>
      <c r="E1349" s="824" t="s">
        <v>2100</v>
      </c>
      <c r="F1349" s="624" t="s">
        <v>226</v>
      </c>
      <c r="G1349" s="624" t="s">
        <v>212</v>
      </c>
      <c r="H1349" s="624" t="s">
        <v>571</v>
      </c>
      <c r="I1349" s="824" t="s">
        <v>211</v>
      </c>
      <c r="J1349" s="625">
        <v>1</v>
      </c>
      <c r="K1349" s="624" t="s">
        <v>1899</v>
      </c>
      <c r="L1349" s="633">
        <v>410857.14285714284</v>
      </c>
      <c r="M1349" s="624">
        <v>2014</v>
      </c>
      <c r="N1349" s="530" t="s">
        <v>210</v>
      </c>
      <c r="O1349" s="633">
        <f t="shared" si="967"/>
        <v>410857.14285714284</v>
      </c>
      <c r="P1349" s="530" t="s">
        <v>99</v>
      </c>
      <c r="Q1349" s="604"/>
      <c r="R1349" s="609"/>
      <c r="S1349" s="1351" t="s">
        <v>580</v>
      </c>
      <c r="T1349" s="865">
        <v>5</v>
      </c>
      <c r="U1349" s="634">
        <f t="shared" si="968"/>
        <v>3</v>
      </c>
      <c r="V1349" s="611">
        <f t="shared" si="969"/>
        <v>82171.428571428565</v>
      </c>
      <c r="W1349" s="611">
        <f t="shared" si="970"/>
        <v>246514.28571428568</v>
      </c>
      <c r="X1349" s="611">
        <f t="shared" si="971"/>
        <v>164342.85714285716</v>
      </c>
      <c r="Y1349" s="610">
        <f t="shared" si="972"/>
        <v>4</v>
      </c>
      <c r="Z1349" s="611">
        <f t="shared" si="973"/>
        <v>82171.428571428565</v>
      </c>
      <c r="AA1349" s="611">
        <f t="shared" si="974"/>
        <v>328685.71428571426</v>
      </c>
      <c r="AB1349" s="611">
        <f t="shared" si="975"/>
        <v>82171.42857142858</v>
      </c>
      <c r="AC1349" s="5" t="b">
        <f t="shared" si="976"/>
        <v>1</v>
      </c>
    </row>
    <row r="1350" spans="1:29" ht="15" customHeight="1">
      <c r="A1350" s="612" t="s">
        <v>560</v>
      </c>
      <c r="B1350" s="804">
        <v>104</v>
      </c>
      <c r="C1350" s="643" t="s">
        <v>497</v>
      </c>
      <c r="D1350" s="601" t="s">
        <v>434</v>
      </c>
      <c r="E1350" s="824" t="s">
        <v>2101</v>
      </c>
      <c r="F1350" s="624" t="s">
        <v>226</v>
      </c>
      <c r="G1350" s="624" t="s">
        <v>212</v>
      </c>
      <c r="H1350" s="624" t="s">
        <v>571</v>
      </c>
      <c r="I1350" s="824" t="s">
        <v>211</v>
      </c>
      <c r="J1350" s="625">
        <v>1</v>
      </c>
      <c r="K1350" s="624" t="s">
        <v>1899</v>
      </c>
      <c r="L1350" s="633">
        <v>410857.14285714284</v>
      </c>
      <c r="M1350" s="624">
        <v>2014</v>
      </c>
      <c r="N1350" s="530" t="s">
        <v>210</v>
      </c>
      <c r="O1350" s="633">
        <f t="shared" si="967"/>
        <v>410857.14285714284</v>
      </c>
      <c r="P1350" s="530" t="s">
        <v>99</v>
      </c>
      <c r="Q1350" s="604"/>
      <c r="R1350" s="609"/>
      <c r="S1350" s="1351" t="s">
        <v>580</v>
      </c>
      <c r="T1350" s="865">
        <v>5</v>
      </c>
      <c r="U1350" s="634">
        <f t="shared" si="968"/>
        <v>3</v>
      </c>
      <c r="V1350" s="611">
        <f t="shared" si="969"/>
        <v>82171.428571428565</v>
      </c>
      <c r="W1350" s="611">
        <f t="shared" si="970"/>
        <v>246514.28571428568</v>
      </c>
      <c r="X1350" s="611">
        <f t="shared" si="971"/>
        <v>164342.85714285716</v>
      </c>
      <c r="Y1350" s="610">
        <f t="shared" si="972"/>
        <v>4</v>
      </c>
      <c r="Z1350" s="611">
        <f t="shared" si="973"/>
        <v>82171.428571428565</v>
      </c>
      <c r="AA1350" s="611">
        <f t="shared" si="974"/>
        <v>328685.71428571426</v>
      </c>
      <c r="AB1350" s="611">
        <f t="shared" si="975"/>
        <v>82171.42857142858</v>
      </c>
      <c r="AC1350" s="5" t="b">
        <f t="shared" si="976"/>
        <v>1</v>
      </c>
    </row>
    <row r="1351" spans="1:29" ht="15" customHeight="1">
      <c r="A1351" s="612" t="s">
        <v>560</v>
      </c>
      <c r="B1351" s="804">
        <v>105</v>
      </c>
      <c r="C1351" s="643" t="s">
        <v>497</v>
      </c>
      <c r="D1351" s="601" t="s">
        <v>434</v>
      </c>
      <c r="E1351" s="824" t="s">
        <v>2102</v>
      </c>
      <c r="F1351" s="624" t="s">
        <v>226</v>
      </c>
      <c r="G1351" s="624" t="s">
        <v>212</v>
      </c>
      <c r="H1351" s="624" t="s">
        <v>571</v>
      </c>
      <c r="I1351" s="824" t="s">
        <v>211</v>
      </c>
      <c r="J1351" s="625">
        <v>1</v>
      </c>
      <c r="K1351" s="624" t="s">
        <v>1899</v>
      </c>
      <c r="L1351" s="633">
        <v>410857.14285714284</v>
      </c>
      <c r="M1351" s="624">
        <v>2014</v>
      </c>
      <c r="N1351" s="530" t="s">
        <v>210</v>
      </c>
      <c r="O1351" s="633">
        <f t="shared" si="967"/>
        <v>410857.14285714284</v>
      </c>
      <c r="P1351" s="530" t="s">
        <v>99</v>
      </c>
      <c r="Q1351" s="604"/>
      <c r="R1351" s="609"/>
      <c r="S1351" s="1351" t="s">
        <v>580</v>
      </c>
      <c r="T1351" s="865">
        <v>5</v>
      </c>
      <c r="U1351" s="634">
        <f t="shared" si="968"/>
        <v>3</v>
      </c>
      <c r="V1351" s="611">
        <f t="shared" si="969"/>
        <v>82171.428571428565</v>
      </c>
      <c r="W1351" s="611">
        <f t="shared" si="970"/>
        <v>246514.28571428568</v>
      </c>
      <c r="X1351" s="611">
        <f t="shared" si="971"/>
        <v>164342.85714285716</v>
      </c>
      <c r="Y1351" s="610">
        <f t="shared" si="972"/>
        <v>4</v>
      </c>
      <c r="Z1351" s="611">
        <f t="shared" si="973"/>
        <v>82171.428571428565</v>
      </c>
      <c r="AA1351" s="611">
        <f t="shared" si="974"/>
        <v>328685.71428571426</v>
      </c>
      <c r="AB1351" s="611">
        <f t="shared" si="975"/>
        <v>82171.42857142858</v>
      </c>
      <c r="AC1351" s="5" t="b">
        <f t="shared" si="976"/>
        <v>1</v>
      </c>
    </row>
    <row r="1352" spans="1:29" ht="15" customHeight="1">
      <c r="A1352" s="612" t="s">
        <v>560</v>
      </c>
      <c r="B1352" s="804">
        <v>106</v>
      </c>
      <c r="C1352" s="643" t="s">
        <v>497</v>
      </c>
      <c r="D1352" s="601" t="s">
        <v>434</v>
      </c>
      <c r="E1352" s="824" t="s">
        <v>2103</v>
      </c>
      <c r="F1352" s="624" t="s">
        <v>226</v>
      </c>
      <c r="G1352" s="624" t="s">
        <v>212</v>
      </c>
      <c r="H1352" s="624" t="s">
        <v>571</v>
      </c>
      <c r="I1352" s="824" t="s">
        <v>211</v>
      </c>
      <c r="J1352" s="625">
        <v>1</v>
      </c>
      <c r="K1352" s="624" t="s">
        <v>1899</v>
      </c>
      <c r="L1352" s="633">
        <v>410857.14285714284</v>
      </c>
      <c r="M1352" s="624">
        <v>2014</v>
      </c>
      <c r="N1352" s="530" t="s">
        <v>210</v>
      </c>
      <c r="O1352" s="633">
        <f t="shared" si="967"/>
        <v>410857.14285714284</v>
      </c>
      <c r="P1352" s="530" t="s">
        <v>99</v>
      </c>
      <c r="Q1352" s="604"/>
      <c r="R1352" s="609"/>
      <c r="S1352" s="1351" t="s">
        <v>580</v>
      </c>
      <c r="T1352" s="865">
        <v>5</v>
      </c>
      <c r="U1352" s="634">
        <f t="shared" si="968"/>
        <v>3</v>
      </c>
      <c r="V1352" s="611">
        <f t="shared" si="969"/>
        <v>82171.428571428565</v>
      </c>
      <c r="W1352" s="611">
        <f t="shared" si="970"/>
        <v>246514.28571428568</v>
      </c>
      <c r="X1352" s="611">
        <f t="shared" si="971"/>
        <v>164342.85714285716</v>
      </c>
      <c r="Y1352" s="610">
        <f t="shared" si="972"/>
        <v>4</v>
      </c>
      <c r="Z1352" s="611">
        <f t="shared" si="973"/>
        <v>82171.428571428565</v>
      </c>
      <c r="AA1352" s="611">
        <f t="shared" si="974"/>
        <v>328685.71428571426</v>
      </c>
      <c r="AB1352" s="611">
        <f t="shared" si="975"/>
        <v>82171.42857142858</v>
      </c>
      <c r="AC1352" s="5" t="b">
        <f t="shared" si="976"/>
        <v>1</v>
      </c>
    </row>
    <row r="1353" spans="1:29" ht="15" customHeight="1">
      <c r="A1353" s="612" t="s">
        <v>560</v>
      </c>
      <c r="B1353" s="804">
        <v>107</v>
      </c>
      <c r="C1353" s="643" t="s">
        <v>497</v>
      </c>
      <c r="D1353" s="601" t="s">
        <v>434</v>
      </c>
      <c r="E1353" s="824" t="s">
        <v>2104</v>
      </c>
      <c r="F1353" s="624" t="s">
        <v>226</v>
      </c>
      <c r="G1353" s="624" t="s">
        <v>212</v>
      </c>
      <c r="H1353" s="624" t="s">
        <v>571</v>
      </c>
      <c r="I1353" s="824" t="s">
        <v>211</v>
      </c>
      <c r="J1353" s="625">
        <v>1</v>
      </c>
      <c r="K1353" s="624" t="s">
        <v>1899</v>
      </c>
      <c r="L1353" s="633">
        <v>410857.14285714284</v>
      </c>
      <c r="M1353" s="624">
        <v>2014</v>
      </c>
      <c r="N1353" s="530" t="s">
        <v>210</v>
      </c>
      <c r="O1353" s="633">
        <f t="shared" si="967"/>
        <v>410857.14285714284</v>
      </c>
      <c r="P1353" s="530" t="s">
        <v>99</v>
      </c>
      <c r="Q1353" s="604"/>
      <c r="R1353" s="609"/>
      <c r="S1353" s="1351" t="s">
        <v>580</v>
      </c>
      <c r="T1353" s="865">
        <v>5</v>
      </c>
      <c r="U1353" s="634">
        <f t="shared" si="968"/>
        <v>3</v>
      </c>
      <c r="V1353" s="611">
        <f t="shared" si="969"/>
        <v>82171.428571428565</v>
      </c>
      <c r="W1353" s="611">
        <f t="shared" si="970"/>
        <v>246514.28571428568</v>
      </c>
      <c r="X1353" s="611">
        <f t="shared" si="971"/>
        <v>164342.85714285716</v>
      </c>
      <c r="Y1353" s="610">
        <f t="shared" si="972"/>
        <v>4</v>
      </c>
      <c r="Z1353" s="611">
        <f t="shared" si="973"/>
        <v>82171.428571428565</v>
      </c>
      <c r="AA1353" s="611">
        <f t="shared" si="974"/>
        <v>328685.71428571426</v>
      </c>
      <c r="AB1353" s="611">
        <f t="shared" si="975"/>
        <v>82171.42857142858</v>
      </c>
      <c r="AC1353" s="5" t="b">
        <f t="shared" si="976"/>
        <v>1</v>
      </c>
    </row>
    <row r="1354" spans="1:29" ht="15" customHeight="1">
      <c r="A1354" s="612" t="s">
        <v>560</v>
      </c>
      <c r="B1354" s="804">
        <v>108</v>
      </c>
      <c r="C1354" s="643" t="s">
        <v>497</v>
      </c>
      <c r="D1354" s="601" t="s">
        <v>434</v>
      </c>
      <c r="E1354" s="824" t="s">
        <v>2105</v>
      </c>
      <c r="F1354" s="624" t="s">
        <v>226</v>
      </c>
      <c r="G1354" s="624" t="s">
        <v>212</v>
      </c>
      <c r="H1354" s="624" t="s">
        <v>571</v>
      </c>
      <c r="I1354" s="824" t="s">
        <v>211</v>
      </c>
      <c r="J1354" s="625">
        <v>1</v>
      </c>
      <c r="K1354" s="624" t="s">
        <v>1899</v>
      </c>
      <c r="L1354" s="633">
        <v>410857.14285714284</v>
      </c>
      <c r="M1354" s="624">
        <v>2014</v>
      </c>
      <c r="N1354" s="530" t="s">
        <v>210</v>
      </c>
      <c r="O1354" s="633">
        <f t="shared" si="967"/>
        <v>410857.14285714284</v>
      </c>
      <c r="P1354" s="530" t="s">
        <v>99</v>
      </c>
      <c r="Q1354" s="604"/>
      <c r="R1354" s="609"/>
      <c r="S1354" s="1351" t="s">
        <v>580</v>
      </c>
      <c r="T1354" s="865">
        <v>5</v>
      </c>
      <c r="U1354" s="634">
        <f t="shared" si="968"/>
        <v>3</v>
      </c>
      <c r="V1354" s="611">
        <f t="shared" si="969"/>
        <v>82171.428571428565</v>
      </c>
      <c r="W1354" s="611">
        <f t="shared" si="970"/>
        <v>246514.28571428568</v>
      </c>
      <c r="X1354" s="611">
        <f t="shared" si="971"/>
        <v>164342.85714285716</v>
      </c>
      <c r="Y1354" s="610">
        <f t="shared" si="972"/>
        <v>4</v>
      </c>
      <c r="Z1354" s="611">
        <f t="shared" si="973"/>
        <v>82171.428571428565</v>
      </c>
      <c r="AA1354" s="611">
        <f t="shared" si="974"/>
        <v>328685.71428571426</v>
      </c>
      <c r="AB1354" s="611">
        <f t="shared" si="975"/>
        <v>82171.42857142858</v>
      </c>
      <c r="AC1354" s="5" t="b">
        <f t="shared" si="976"/>
        <v>1</v>
      </c>
    </row>
    <row r="1355" spans="1:29" ht="15" customHeight="1">
      <c r="A1355" s="612" t="s">
        <v>560</v>
      </c>
      <c r="B1355" s="804">
        <v>109</v>
      </c>
      <c r="C1355" s="643" t="s">
        <v>497</v>
      </c>
      <c r="D1355" s="601" t="s">
        <v>434</v>
      </c>
      <c r="E1355" s="824" t="s">
        <v>2106</v>
      </c>
      <c r="F1355" s="624" t="s">
        <v>226</v>
      </c>
      <c r="G1355" s="624" t="s">
        <v>212</v>
      </c>
      <c r="H1355" s="624" t="s">
        <v>571</v>
      </c>
      <c r="I1355" s="824" t="s">
        <v>211</v>
      </c>
      <c r="J1355" s="625">
        <v>1</v>
      </c>
      <c r="K1355" s="624" t="s">
        <v>1899</v>
      </c>
      <c r="L1355" s="633">
        <v>410857.14285714284</v>
      </c>
      <c r="M1355" s="624">
        <v>2014</v>
      </c>
      <c r="N1355" s="530" t="s">
        <v>210</v>
      </c>
      <c r="O1355" s="633">
        <f t="shared" si="967"/>
        <v>410857.14285714284</v>
      </c>
      <c r="P1355" s="530" t="s">
        <v>99</v>
      </c>
      <c r="Q1355" s="604"/>
      <c r="R1355" s="609"/>
      <c r="S1355" s="1351" t="s">
        <v>580</v>
      </c>
      <c r="T1355" s="865">
        <v>5</v>
      </c>
      <c r="U1355" s="634">
        <f t="shared" si="968"/>
        <v>3</v>
      </c>
      <c r="V1355" s="611">
        <f t="shared" si="969"/>
        <v>82171.428571428565</v>
      </c>
      <c r="W1355" s="611">
        <f t="shared" si="970"/>
        <v>246514.28571428568</v>
      </c>
      <c r="X1355" s="611">
        <f t="shared" si="971"/>
        <v>164342.85714285716</v>
      </c>
      <c r="Y1355" s="610">
        <f t="shared" si="972"/>
        <v>4</v>
      </c>
      <c r="Z1355" s="611">
        <f t="shared" si="973"/>
        <v>82171.428571428565</v>
      </c>
      <c r="AA1355" s="611">
        <f t="shared" si="974"/>
        <v>328685.71428571426</v>
      </c>
      <c r="AB1355" s="611">
        <f t="shared" si="975"/>
        <v>82171.42857142858</v>
      </c>
      <c r="AC1355" s="5" t="b">
        <f t="shared" si="976"/>
        <v>1</v>
      </c>
    </row>
    <row r="1356" spans="1:29" ht="15" customHeight="1">
      <c r="A1356" s="612" t="s">
        <v>560</v>
      </c>
      <c r="B1356" s="804">
        <v>110</v>
      </c>
      <c r="C1356" s="643" t="s">
        <v>497</v>
      </c>
      <c r="D1356" s="601" t="s">
        <v>434</v>
      </c>
      <c r="E1356" s="824" t="s">
        <v>535</v>
      </c>
      <c r="F1356" s="624" t="s">
        <v>226</v>
      </c>
      <c r="G1356" s="624" t="s">
        <v>212</v>
      </c>
      <c r="H1356" s="624" t="s">
        <v>571</v>
      </c>
      <c r="I1356" s="824" t="s">
        <v>211</v>
      </c>
      <c r="J1356" s="625">
        <v>1</v>
      </c>
      <c r="K1356" s="624" t="s">
        <v>1899</v>
      </c>
      <c r="L1356" s="633">
        <v>410857.14285714284</v>
      </c>
      <c r="M1356" s="624">
        <v>2014</v>
      </c>
      <c r="N1356" s="530" t="s">
        <v>210</v>
      </c>
      <c r="O1356" s="633">
        <f t="shared" si="967"/>
        <v>410857.14285714284</v>
      </c>
      <c r="P1356" s="530" t="s">
        <v>99</v>
      </c>
      <c r="Q1356" s="604"/>
      <c r="R1356" s="609"/>
      <c r="S1356" s="1351" t="s">
        <v>580</v>
      </c>
      <c r="T1356" s="865">
        <v>5</v>
      </c>
      <c r="U1356" s="634">
        <f t="shared" si="968"/>
        <v>3</v>
      </c>
      <c r="V1356" s="611">
        <f t="shared" si="969"/>
        <v>82171.428571428565</v>
      </c>
      <c r="W1356" s="611">
        <f t="shared" si="970"/>
        <v>246514.28571428568</v>
      </c>
      <c r="X1356" s="611">
        <f t="shared" si="971"/>
        <v>164342.85714285716</v>
      </c>
      <c r="Y1356" s="610">
        <f t="shared" si="972"/>
        <v>4</v>
      </c>
      <c r="Z1356" s="611">
        <f t="shared" si="973"/>
        <v>82171.428571428565</v>
      </c>
      <c r="AA1356" s="611">
        <f t="shared" si="974"/>
        <v>328685.71428571426</v>
      </c>
      <c r="AB1356" s="611">
        <f t="shared" si="975"/>
        <v>82171.42857142858</v>
      </c>
      <c r="AC1356" s="5" t="b">
        <f t="shared" si="976"/>
        <v>1</v>
      </c>
    </row>
    <row r="1357" spans="1:29" ht="15" customHeight="1">
      <c r="A1357" s="612" t="s">
        <v>560</v>
      </c>
      <c r="B1357" s="804">
        <v>111</v>
      </c>
      <c r="C1357" s="643" t="s">
        <v>497</v>
      </c>
      <c r="D1357" s="601" t="s">
        <v>434</v>
      </c>
      <c r="E1357" s="824" t="s">
        <v>593</v>
      </c>
      <c r="F1357" s="624" t="s">
        <v>226</v>
      </c>
      <c r="G1357" s="624" t="s">
        <v>212</v>
      </c>
      <c r="H1357" s="624" t="s">
        <v>571</v>
      </c>
      <c r="I1357" s="824" t="s">
        <v>211</v>
      </c>
      <c r="J1357" s="625">
        <v>1</v>
      </c>
      <c r="K1357" s="624" t="s">
        <v>1899</v>
      </c>
      <c r="L1357" s="633">
        <v>410857.14285714284</v>
      </c>
      <c r="M1357" s="624">
        <v>2014</v>
      </c>
      <c r="N1357" s="530" t="s">
        <v>210</v>
      </c>
      <c r="O1357" s="633">
        <f t="shared" ref="O1357:O1420" si="977">J1357*L1357</f>
        <v>410857.14285714284</v>
      </c>
      <c r="P1357" s="530" t="s">
        <v>99</v>
      </c>
      <c r="Q1357" s="604"/>
      <c r="R1357" s="609"/>
      <c r="S1357" s="1351" t="s">
        <v>580</v>
      </c>
      <c r="T1357" s="865">
        <v>5</v>
      </c>
      <c r="U1357" s="634">
        <f t="shared" ref="U1357:U1420" si="978">2016-M1357+1</f>
        <v>3</v>
      </c>
      <c r="V1357" s="611">
        <f t="shared" ref="V1357:V1420" si="979">O1357/T1357</f>
        <v>82171.428571428565</v>
      </c>
      <c r="W1357" s="611">
        <f t="shared" ref="W1357:W1420" si="980">U1357*V1357</f>
        <v>246514.28571428568</v>
      </c>
      <c r="X1357" s="611">
        <f t="shared" ref="X1357:X1420" si="981">O1357-W1357</f>
        <v>164342.85714285716</v>
      </c>
      <c r="Y1357" s="610">
        <f t="shared" ref="Y1357:Y1420" si="982">2017-M1357+1</f>
        <v>4</v>
      </c>
      <c r="Z1357" s="611">
        <f t="shared" ref="Z1357:Z1420" si="983">O1357/T1357</f>
        <v>82171.428571428565</v>
      </c>
      <c r="AA1357" s="611">
        <f t="shared" ref="AA1357:AA1420" si="984">Y1357*Z1357</f>
        <v>328685.71428571426</v>
      </c>
      <c r="AB1357" s="611">
        <f t="shared" ref="AB1357:AB1420" si="985">O1357-AA1357</f>
        <v>82171.42857142858</v>
      </c>
      <c r="AC1357" s="5" t="b">
        <f t="shared" ref="AC1357:AC1420" si="986">AA1357+AB1357=O1357</f>
        <v>1</v>
      </c>
    </row>
    <row r="1358" spans="1:29" ht="15" customHeight="1">
      <c r="A1358" s="612" t="s">
        <v>560</v>
      </c>
      <c r="B1358" s="804">
        <v>112</v>
      </c>
      <c r="C1358" s="643" t="s">
        <v>497</v>
      </c>
      <c r="D1358" s="601" t="s">
        <v>434</v>
      </c>
      <c r="E1358" s="824" t="s">
        <v>2107</v>
      </c>
      <c r="F1358" s="624" t="s">
        <v>226</v>
      </c>
      <c r="G1358" s="624" t="s">
        <v>212</v>
      </c>
      <c r="H1358" s="624" t="s">
        <v>571</v>
      </c>
      <c r="I1358" s="824" t="s">
        <v>211</v>
      </c>
      <c r="J1358" s="625">
        <v>1</v>
      </c>
      <c r="K1358" s="624" t="s">
        <v>1899</v>
      </c>
      <c r="L1358" s="633">
        <v>410857.14285714284</v>
      </c>
      <c r="M1358" s="624">
        <v>2014</v>
      </c>
      <c r="N1358" s="530" t="s">
        <v>210</v>
      </c>
      <c r="O1358" s="633">
        <f t="shared" si="977"/>
        <v>410857.14285714284</v>
      </c>
      <c r="P1358" s="530" t="s">
        <v>99</v>
      </c>
      <c r="Q1358" s="604"/>
      <c r="R1358" s="609"/>
      <c r="S1358" s="1351" t="s">
        <v>580</v>
      </c>
      <c r="T1358" s="865">
        <v>5</v>
      </c>
      <c r="U1358" s="634">
        <f t="shared" si="978"/>
        <v>3</v>
      </c>
      <c r="V1358" s="611">
        <f t="shared" si="979"/>
        <v>82171.428571428565</v>
      </c>
      <c r="W1358" s="611">
        <f t="shared" si="980"/>
        <v>246514.28571428568</v>
      </c>
      <c r="X1358" s="611">
        <f t="shared" si="981"/>
        <v>164342.85714285716</v>
      </c>
      <c r="Y1358" s="610">
        <f t="shared" si="982"/>
        <v>4</v>
      </c>
      <c r="Z1358" s="611">
        <f t="shared" si="983"/>
        <v>82171.428571428565</v>
      </c>
      <c r="AA1358" s="611">
        <f t="shared" si="984"/>
        <v>328685.71428571426</v>
      </c>
      <c r="AB1358" s="611">
        <f t="shared" si="985"/>
        <v>82171.42857142858</v>
      </c>
      <c r="AC1358" s="5" t="b">
        <f t="shared" si="986"/>
        <v>1</v>
      </c>
    </row>
    <row r="1359" spans="1:29" ht="15" customHeight="1">
      <c r="A1359" s="612" t="s">
        <v>560</v>
      </c>
      <c r="B1359" s="804">
        <v>113</v>
      </c>
      <c r="C1359" s="643" t="s">
        <v>497</v>
      </c>
      <c r="D1359" s="601" t="s">
        <v>434</v>
      </c>
      <c r="E1359" s="824" t="s">
        <v>2108</v>
      </c>
      <c r="F1359" s="624" t="s">
        <v>226</v>
      </c>
      <c r="G1359" s="624" t="s">
        <v>212</v>
      </c>
      <c r="H1359" s="624" t="s">
        <v>571</v>
      </c>
      <c r="I1359" s="824" t="s">
        <v>211</v>
      </c>
      <c r="J1359" s="625">
        <v>1</v>
      </c>
      <c r="K1359" s="624" t="s">
        <v>1899</v>
      </c>
      <c r="L1359" s="633">
        <v>410857.14285714284</v>
      </c>
      <c r="M1359" s="624">
        <v>2014</v>
      </c>
      <c r="N1359" s="530" t="s">
        <v>210</v>
      </c>
      <c r="O1359" s="633">
        <f t="shared" si="977"/>
        <v>410857.14285714284</v>
      </c>
      <c r="P1359" s="530" t="s">
        <v>99</v>
      </c>
      <c r="Q1359" s="604"/>
      <c r="R1359" s="609"/>
      <c r="S1359" s="1351" t="s">
        <v>580</v>
      </c>
      <c r="T1359" s="865">
        <v>5</v>
      </c>
      <c r="U1359" s="634">
        <f t="shared" si="978"/>
        <v>3</v>
      </c>
      <c r="V1359" s="611">
        <f t="shared" si="979"/>
        <v>82171.428571428565</v>
      </c>
      <c r="W1359" s="611">
        <f t="shared" si="980"/>
        <v>246514.28571428568</v>
      </c>
      <c r="X1359" s="611">
        <f t="shared" si="981"/>
        <v>164342.85714285716</v>
      </c>
      <c r="Y1359" s="610">
        <f t="shared" si="982"/>
        <v>4</v>
      </c>
      <c r="Z1359" s="611">
        <f t="shared" si="983"/>
        <v>82171.428571428565</v>
      </c>
      <c r="AA1359" s="611">
        <f t="shared" si="984"/>
        <v>328685.71428571426</v>
      </c>
      <c r="AB1359" s="611">
        <f t="shared" si="985"/>
        <v>82171.42857142858</v>
      </c>
      <c r="AC1359" s="5" t="b">
        <f t="shared" si="986"/>
        <v>1</v>
      </c>
    </row>
    <row r="1360" spans="1:29" ht="15" customHeight="1">
      <c r="A1360" s="612" t="s">
        <v>560</v>
      </c>
      <c r="B1360" s="804">
        <v>114</v>
      </c>
      <c r="C1360" s="643" t="s">
        <v>497</v>
      </c>
      <c r="D1360" s="601" t="s">
        <v>434</v>
      </c>
      <c r="E1360" s="824" t="s">
        <v>2109</v>
      </c>
      <c r="F1360" s="624" t="s">
        <v>226</v>
      </c>
      <c r="G1360" s="624" t="s">
        <v>212</v>
      </c>
      <c r="H1360" s="624" t="s">
        <v>571</v>
      </c>
      <c r="I1360" s="824" t="s">
        <v>211</v>
      </c>
      <c r="J1360" s="625">
        <v>1</v>
      </c>
      <c r="K1360" s="624" t="s">
        <v>1899</v>
      </c>
      <c r="L1360" s="633">
        <v>410857.14285714284</v>
      </c>
      <c r="M1360" s="624">
        <v>2014</v>
      </c>
      <c r="N1360" s="530" t="s">
        <v>210</v>
      </c>
      <c r="O1360" s="633">
        <f t="shared" si="977"/>
        <v>410857.14285714284</v>
      </c>
      <c r="P1360" s="530" t="s">
        <v>99</v>
      </c>
      <c r="Q1360" s="604"/>
      <c r="R1360" s="609"/>
      <c r="S1360" s="1351" t="s">
        <v>580</v>
      </c>
      <c r="T1360" s="865">
        <v>5</v>
      </c>
      <c r="U1360" s="634">
        <f t="shared" si="978"/>
        <v>3</v>
      </c>
      <c r="V1360" s="611">
        <f t="shared" si="979"/>
        <v>82171.428571428565</v>
      </c>
      <c r="W1360" s="611">
        <f t="shared" si="980"/>
        <v>246514.28571428568</v>
      </c>
      <c r="X1360" s="611">
        <f t="shared" si="981"/>
        <v>164342.85714285716</v>
      </c>
      <c r="Y1360" s="610">
        <f t="shared" si="982"/>
        <v>4</v>
      </c>
      <c r="Z1360" s="611">
        <f t="shared" si="983"/>
        <v>82171.428571428565</v>
      </c>
      <c r="AA1360" s="611">
        <f t="shared" si="984"/>
        <v>328685.71428571426</v>
      </c>
      <c r="AB1360" s="611">
        <f t="shared" si="985"/>
        <v>82171.42857142858</v>
      </c>
      <c r="AC1360" s="5" t="b">
        <f t="shared" si="986"/>
        <v>1</v>
      </c>
    </row>
    <row r="1361" spans="1:29" ht="15" customHeight="1">
      <c r="A1361" s="612" t="s">
        <v>560</v>
      </c>
      <c r="B1361" s="804">
        <v>115</v>
      </c>
      <c r="C1361" s="643" t="s">
        <v>497</v>
      </c>
      <c r="D1361" s="601" t="s">
        <v>434</v>
      </c>
      <c r="E1361" s="824" t="s">
        <v>2110</v>
      </c>
      <c r="F1361" s="624" t="s">
        <v>226</v>
      </c>
      <c r="G1361" s="624" t="s">
        <v>212</v>
      </c>
      <c r="H1361" s="624" t="s">
        <v>571</v>
      </c>
      <c r="I1361" s="824" t="s">
        <v>211</v>
      </c>
      <c r="J1361" s="625">
        <v>1</v>
      </c>
      <c r="K1361" s="624" t="s">
        <v>1899</v>
      </c>
      <c r="L1361" s="633">
        <v>410857.14285714284</v>
      </c>
      <c r="M1361" s="624">
        <v>2014</v>
      </c>
      <c r="N1361" s="530" t="s">
        <v>210</v>
      </c>
      <c r="O1361" s="633">
        <f t="shared" si="977"/>
        <v>410857.14285714284</v>
      </c>
      <c r="P1361" s="530" t="s">
        <v>99</v>
      </c>
      <c r="Q1361" s="604"/>
      <c r="R1361" s="609"/>
      <c r="S1361" s="1351" t="s">
        <v>580</v>
      </c>
      <c r="T1361" s="865">
        <v>5</v>
      </c>
      <c r="U1361" s="634">
        <f t="shared" si="978"/>
        <v>3</v>
      </c>
      <c r="V1361" s="611">
        <f t="shared" si="979"/>
        <v>82171.428571428565</v>
      </c>
      <c r="W1361" s="611">
        <f t="shared" si="980"/>
        <v>246514.28571428568</v>
      </c>
      <c r="X1361" s="611">
        <f t="shared" si="981"/>
        <v>164342.85714285716</v>
      </c>
      <c r="Y1361" s="610">
        <f t="shared" si="982"/>
        <v>4</v>
      </c>
      <c r="Z1361" s="611">
        <f t="shared" si="983"/>
        <v>82171.428571428565</v>
      </c>
      <c r="AA1361" s="611">
        <f t="shared" si="984"/>
        <v>328685.71428571426</v>
      </c>
      <c r="AB1361" s="611">
        <f t="shared" si="985"/>
        <v>82171.42857142858</v>
      </c>
      <c r="AC1361" s="5" t="b">
        <f t="shared" si="986"/>
        <v>1</v>
      </c>
    </row>
    <row r="1362" spans="1:29" ht="15" customHeight="1">
      <c r="A1362" s="612" t="s">
        <v>560</v>
      </c>
      <c r="B1362" s="804">
        <v>116</v>
      </c>
      <c r="C1362" s="643" t="s">
        <v>497</v>
      </c>
      <c r="D1362" s="601" t="s">
        <v>434</v>
      </c>
      <c r="E1362" s="824" t="s">
        <v>2111</v>
      </c>
      <c r="F1362" s="624" t="s">
        <v>226</v>
      </c>
      <c r="G1362" s="624" t="s">
        <v>212</v>
      </c>
      <c r="H1362" s="624" t="s">
        <v>571</v>
      </c>
      <c r="I1362" s="824" t="s">
        <v>211</v>
      </c>
      <c r="J1362" s="625">
        <v>1</v>
      </c>
      <c r="K1362" s="624" t="s">
        <v>1899</v>
      </c>
      <c r="L1362" s="633">
        <v>410857.14285714284</v>
      </c>
      <c r="M1362" s="624">
        <v>2014</v>
      </c>
      <c r="N1362" s="530" t="s">
        <v>210</v>
      </c>
      <c r="O1362" s="633">
        <f t="shared" si="977"/>
        <v>410857.14285714284</v>
      </c>
      <c r="P1362" s="530" t="s">
        <v>99</v>
      </c>
      <c r="Q1362" s="604"/>
      <c r="R1362" s="609"/>
      <c r="S1362" s="1351" t="s">
        <v>580</v>
      </c>
      <c r="T1362" s="865">
        <v>5</v>
      </c>
      <c r="U1362" s="634">
        <f t="shared" si="978"/>
        <v>3</v>
      </c>
      <c r="V1362" s="611">
        <f t="shared" si="979"/>
        <v>82171.428571428565</v>
      </c>
      <c r="W1362" s="611">
        <f t="shared" si="980"/>
        <v>246514.28571428568</v>
      </c>
      <c r="X1362" s="611">
        <f t="shared" si="981"/>
        <v>164342.85714285716</v>
      </c>
      <c r="Y1362" s="610">
        <f t="shared" si="982"/>
        <v>4</v>
      </c>
      <c r="Z1362" s="611">
        <f t="shared" si="983"/>
        <v>82171.428571428565</v>
      </c>
      <c r="AA1362" s="611">
        <f t="shared" si="984"/>
        <v>328685.71428571426</v>
      </c>
      <c r="AB1362" s="611">
        <f t="shared" si="985"/>
        <v>82171.42857142858</v>
      </c>
      <c r="AC1362" s="5" t="b">
        <f t="shared" si="986"/>
        <v>1</v>
      </c>
    </row>
    <row r="1363" spans="1:29" ht="15" customHeight="1">
      <c r="A1363" s="612" t="s">
        <v>560</v>
      </c>
      <c r="B1363" s="804">
        <v>117</v>
      </c>
      <c r="C1363" s="643" t="s">
        <v>497</v>
      </c>
      <c r="D1363" s="601" t="s">
        <v>434</v>
      </c>
      <c r="E1363" s="824" t="s">
        <v>2112</v>
      </c>
      <c r="F1363" s="624" t="s">
        <v>226</v>
      </c>
      <c r="G1363" s="624" t="s">
        <v>212</v>
      </c>
      <c r="H1363" s="624" t="s">
        <v>571</v>
      </c>
      <c r="I1363" s="824" t="s">
        <v>211</v>
      </c>
      <c r="J1363" s="625">
        <v>1</v>
      </c>
      <c r="K1363" s="624" t="s">
        <v>1899</v>
      </c>
      <c r="L1363" s="633">
        <v>410857.14285714284</v>
      </c>
      <c r="M1363" s="624">
        <v>2014</v>
      </c>
      <c r="N1363" s="530" t="s">
        <v>210</v>
      </c>
      <c r="O1363" s="633">
        <f t="shared" si="977"/>
        <v>410857.14285714284</v>
      </c>
      <c r="P1363" s="530" t="s">
        <v>99</v>
      </c>
      <c r="Q1363" s="604"/>
      <c r="R1363" s="609"/>
      <c r="S1363" s="1351" t="s">
        <v>580</v>
      </c>
      <c r="T1363" s="865">
        <v>5</v>
      </c>
      <c r="U1363" s="634">
        <f t="shared" si="978"/>
        <v>3</v>
      </c>
      <c r="V1363" s="611">
        <f t="shared" si="979"/>
        <v>82171.428571428565</v>
      </c>
      <c r="W1363" s="611">
        <f t="shared" si="980"/>
        <v>246514.28571428568</v>
      </c>
      <c r="X1363" s="611">
        <f t="shared" si="981"/>
        <v>164342.85714285716</v>
      </c>
      <c r="Y1363" s="610">
        <f t="shared" si="982"/>
        <v>4</v>
      </c>
      <c r="Z1363" s="611">
        <f t="shared" si="983"/>
        <v>82171.428571428565</v>
      </c>
      <c r="AA1363" s="611">
        <f t="shared" si="984"/>
        <v>328685.71428571426</v>
      </c>
      <c r="AB1363" s="611">
        <f t="shared" si="985"/>
        <v>82171.42857142858</v>
      </c>
      <c r="AC1363" s="5" t="b">
        <f t="shared" si="986"/>
        <v>1</v>
      </c>
    </row>
    <row r="1364" spans="1:29" ht="15" customHeight="1">
      <c r="A1364" s="612" t="s">
        <v>560</v>
      </c>
      <c r="B1364" s="804">
        <v>118</v>
      </c>
      <c r="C1364" s="643" t="s">
        <v>497</v>
      </c>
      <c r="D1364" s="601" t="s">
        <v>434</v>
      </c>
      <c r="E1364" s="824" t="s">
        <v>2113</v>
      </c>
      <c r="F1364" s="624" t="s">
        <v>226</v>
      </c>
      <c r="G1364" s="624" t="s">
        <v>212</v>
      </c>
      <c r="H1364" s="624" t="s">
        <v>571</v>
      </c>
      <c r="I1364" s="824" t="s">
        <v>211</v>
      </c>
      <c r="J1364" s="625">
        <v>1</v>
      </c>
      <c r="K1364" s="624" t="s">
        <v>1899</v>
      </c>
      <c r="L1364" s="633">
        <v>410857.14285714284</v>
      </c>
      <c r="M1364" s="624">
        <v>2014</v>
      </c>
      <c r="N1364" s="530" t="s">
        <v>210</v>
      </c>
      <c r="O1364" s="633">
        <f t="shared" si="977"/>
        <v>410857.14285714284</v>
      </c>
      <c r="P1364" s="530" t="s">
        <v>99</v>
      </c>
      <c r="Q1364" s="604"/>
      <c r="R1364" s="609"/>
      <c r="S1364" s="1351" t="s">
        <v>580</v>
      </c>
      <c r="T1364" s="865">
        <v>5</v>
      </c>
      <c r="U1364" s="634">
        <f t="shared" si="978"/>
        <v>3</v>
      </c>
      <c r="V1364" s="611">
        <f t="shared" si="979"/>
        <v>82171.428571428565</v>
      </c>
      <c r="W1364" s="611">
        <f t="shared" si="980"/>
        <v>246514.28571428568</v>
      </c>
      <c r="X1364" s="611">
        <f t="shared" si="981"/>
        <v>164342.85714285716</v>
      </c>
      <c r="Y1364" s="610">
        <f t="shared" si="982"/>
        <v>4</v>
      </c>
      <c r="Z1364" s="611">
        <f t="shared" si="983"/>
        <v>82171.428571428565</v>
      </c>
      <c r="AA1364" s="611">
        <f t="shared" si="984"/>
        <v>328685.71428571426</v>
      </c>
      <c r="AB1364" s="611">
        <f t="shared" si="985"/>
        <v>82171.42857142858</v>
      </c>
      <c r="AC1364" s="5" t="b">
        <f t="shared" si="986"/>
        <v>1</v>
      </c>
    </row>
    <row r="1365" spans="1:29" ht="15" customHeight="1">
      <c r="A1365" s="612" t="s">
        <v>560</v>
      </c>
      <c r="B1365" s="804">
        <v>119</v>
      </c>
      <c r="C1365" s="643" t="s">
        <v>497</v>
      </c>
      <c r="D1365" s="601" t="s">
        <v>434</v>
      </c>
      <c r="E1365" s="824" t="s">
        <v>2114</v>
      </c>
      <c r="F1365" s="624" t="s">
        <v>226</v>
      </c>
      <c r="G1365" s="624" t="s">
        <v>212</v>
      </c>
      <c r="H1365" s="624" t="s">
        <v>571</v>
      </c>
      <c r="I1365" s="824" t="s">
        <v>211</v>
      </c>
      <c r="J1365" s="625">
        <v>1</v>
      </c>
      <c r="K1365" s="624" t="s">
        <v>1899</v>
      </c>
      <c r="L1365" s="633">
        <v>410857.14285714284</v>
      </c>
      <c r="M1365" s="624">
        <v>2014</v>
      </c>
      <c r="N1365" s="530" t="s">
        <v>210</v>
      </c>
      <c r="O1365" s="633">
        <f t="shared" si="977"/>
        <v>410857.14285714284</v>
      </c>
      <c r="P1365" s="530" t="s">
        <v>99</v>
      </c>
      <c r="Q1365" s="604"/>
      <c r="R1365" s="609"/>
      <c r="S1365" s="1351" t="s">
        <v>580</v>
      </c>
      <c r="T1365" s="865">
        <v>5</v>
      </c>
      <c r="U1365" s="634">
        <f t="shared" si="978"/>
        <v>3</v>
      </c>
      <c r="V1365" s="611">
        <f t="shared" si="979"/>
        <v>82171.428571428565</v>
      </c>
      <c r="W1365" s="611">
        <f t="shared" si="980"/>
        <v>246514.28571428568</v>
      </c>
      <c r="X1365" s="611">
        <f t="shared" si="981"/>
        <v>164342.85714285716</v>
      </c>
      <c r="Y1365" s="610">
        <f t="shared" si="982"/>
        <v>4</v>
      </c>
      <c r="Z1365" s="611">
        <f t="shared" si="983"/>
        <v>82171.428571428565</v>
      </c>
      <c r="AA1365" s="611">
        <f t="shared" si="984"/>
        <v>328685.71428571426</v>
      </c>
      <c r="AB1365" s="611">
        <f t="shared" si="985"/>
        <v>82171.42857142858</v>
      </c>
      <c r="AC1365" s="5" t="b">
        <f t="shared" si="986"/>
        <v>1</v>
      </c>
    </row>
    <row r="1366" spans="1:29" ht="15" customHeight="1">
      <c r="A1366" s="612" t="s">
        <v>560</v>
      </c>
      <c r="B1366" s="804">
        <v>120</v>
      </c>
      <c r="C1366" s="643" t="s">
        <v>497</v>
      </c>
      <c r="D1366" s="601" t="s">
        <v>434</v>
      </c>
      <c r="E1366" s="824" t="s">
        <v>2115</v>
      </c>
      <c r="F1366" s="624" t="s">
        <v>226</v>
      </c>
      <c r="G1366" s="624" t="s">
        <v>212</v>
      </c>
      <c r="H1366" s="624" t="s">
        <v>571</v>
      </c>
      <c r="I1366" s="824" t="s">
        <v>211</v>
      </c>
      <c r="J1366" s="625">
        <v>1</v>
      </c>
      <c r="K1366" s="624" t="s">
        <v>1899</v>
      </c>
      <c r="L1366" s="633">
        <v>410857.14285714284</v>
      </c>
      <c r="M1366" s="624">
        <v>2014</v>
      </c>
      <c r="N1366" s="530" t="s">
        <v>210</v>
      </c>
      <c r="O1366" s="633">
        <f t="shared" si="977"/>
        <v>410857.14285714284</v>
      </c>
      <c r="P1366" s="530" t="s">
        <v>99</v>
      </c>
      <c r="Q1366" s="604"/>
      <c r="R1366" s="609"/>
      <c r="S1366" s="1351" t="s">
        <v>580</v>
      </c>
      <c r="T1366" s="865">
        <v>5</v>
      </c>
      <c r="U1366" s="634">
        <f t="shared" si="978"/>
        <v>3</v>
      </c>
      <c r="V1366" s="611">
        <f t="shared" si="979"/>
        <v>82171.428571428565</v>
      </c>
      <c r="W1366" s="611">
        <f t="shared" si="980"/>
        <v>246514.28571428568</v>
      </c>
      <c r="X1366" s="611">
        <f t="shared" si="981"/>
        <v>164342.85714285716</v>
      </c>
      <c r="Y1366" s="610">
        <f t="shared" si="982"/>
        <v>4</v>
      </c>
      <c r="Z1366" s="611">
        <f t="shared" si="983"/>
        <v>82171.428571428565</v>
      </c>
      <c r="AA1366" s="611">
        <f t="shared" si="984"/>
        <v>328685.71428571426</v>
      </c>
      <c r="AB1366" s="611">
        <f t="shared" si="985"/>
        <v>82171.42857142858</v>
      </c>
      <c r="AC1366" s="5" t="b">
        <f t="shared" si="986"/>
        <v>1</v>
      </c>
    </row>
    <row r="1367" spans="1:29" ht="15" customHeight="1">
      <c r="A1367" s="612" t="s">
        <v>560</v>
      </c>
      <c r="B1367" s="804">
        <v>121</v>
      </c>
      <c r="C1367" s="643" t="s">
        <v>497</v>
      </c>
      <c r="D1367" s="601" t="s">
        <v>434</v>
      </c>
      <c r="E1367" s="824" t="s">
        <v>2116</v>
      </c>
      <c r="F1367" s="624" t="s">
        <v>226</v>
      </c>
      <c r="G1367" s="624" t="s">
        <v>212</v>
      </c>
      <c r="H1367" s="624" t="s">
        <v>571</v>
      </c>
      <c r="I1367" s="824" t="s">
        <v>211</v>
      </c>
      <c r="J1367" s="625">
        <v>1</v>
      </c>
      <c r="K1367" s="624" t="s">
        <v>1899</v>
      </c>
      <c r="L1367" s="633">
        <v>410857.14285714284</v>
      </c>
      <c r="M1367" s="624">
        <v>2014</v>
      </c>
      <c r="N1367" s="530" t="s">
        <v>210</v>
      </c>
      <c r="O1367" s="633">
        <f t="shared" si="977"/>
        <v>410857.14285714284</v>
      </c>
      <c r="P1367" s="530" t="s">
        <v>99</v>
      </c>
      <c r="Q1367" s="604"/>
      <c r="R1367" s="609"/>
      <c r="S1367" s="1351" t="s">
        <v>580</v>
      </c>
      <c r="T1367" s="865">
        <v>5</v>
      </c>
      <c r="U1367" s="634">
        <f t="shared" si="978"/>
        <v>3</v>
      </c>
      <c r="V1367" s="611">
        <f t="shared" si="979"/>
        <v>82171.428571428565</v>
      </c>
      <c r="W1367" s="611">
        <f t="shared" si="980"/>
        <v>246514.28571428568</v>
      </c>
      <c r="X1367" s="611">
        <f t="shared" si="981"/>
        <v>164342.85714285716</v>
      </c>
      <c r="Y1367" s="610">
        <f t="shared" si="982"/>
        <v>4</v>
      </c>
      <c r="Z1367" s="611">
        <f t="shared" si="983"/>
        <v>82171.428571428565</v>
      </c>
      <c r="AA1367" s="611">
        <f t="shared" si="984"/>
        <v>328685.71428571426</v>
      </c>
      <c r="AB1367" s="611">
        <f t="shared" si="985"/>
        <v>82171.42857142858</v>
      </c>
      <c r="AC1367" s="5" t="b">
        <f t="shared" si="986"/>
        <v>1</v>
      </c>
    </row>
    <row r="1368" spans="1:29" ht="15" customHeight="1">
      <c r="A1368" s="612" t="s">
        <v>560</v>
      </c>
      <c r="B1368" s="804">
        <v>122</v>
      </c>
      <c r="C1368" s="643" t="s">
        <v>497</v>
      </c>
      <c r="D1368" s="601" t="s">
        <v>434</v>
      </c>
      <c r="E1368" s="824" t="s">
        <v>2117</v>
      </c>
      <c r="F1368" s="624" t="s">
        <v>226</v>
      </c>
      <c r="G1368" s="624" t="s">
        <v>212</v>
      </c>
      <c r="H1368" s="624" t="s">
        <v>571</v>
      </c>
      <c r="I1368" s="824" t="s">
        <v>211</v>
      </c>
      <c r="J1368" s="625">
        <v>1</v>
      </c>
      <c r="K1368" s="624" t="s">
        <v>1899</v>
      </c>
      <c r="L1368" s="633">
        <v>410857.14285714284</v>
      </c>
      <c r="M1368" s="624">
        <v>2014</v>
      </c>
      <c r="N1368" s="530" t="s">
        <v>210</v>
      </c>
      <c r="O1368" s="633">
        <f t="shared" si="977"/>
        <v>410857.14285714284</v>
      </c>
      <c r="P1368" s="530" t="s">
        <v>99</v>
      </c>
      <c r="Q1368" s="604"/>
      <c r="R1368" s="609"/>
      <c r="S1368" s="1351" t="s">
        <v>580</v>
      </c>
      <c r="T1368" s="865">
        <v>5</v>
      </c>
      <c r="U1368" s="634">
        <f t="shared" si="978"/>
        <v>3</v>
      </c>
      <c r="V1368" s="611">
        <f t="shared" si="979"/>
        <v>82171.428571428565</v>
      </c>
      <c r="W1368" s="611">
        <f t="shared" si="980"/>
        <v>246514.28571428568</v>
      </c>
      <c r="X1368" s="611">
        <f t="shared" si="981"/>
        <v>164342.85714285716</v>
      </c>
      <c r="Y1368" s="610">
        <f t="shared" si="982"/>
        <v>4</v>
      </c>
      <c r="Z1368" s="611">
        <f t="shared" si="983"/>
        <v>82171.428571428565</v>
      </c>
      <c r="AA1368" s="611">
        <f t="shared" si="984"/>
        <v>328685.71428571426</v>
      </c>
      <c r="AB1368" s="611">
        <f t="shared" si="985"/>
        <v>82171.42857142858</v>
      </c>
      <c r="AC1368" s="5" t="b">
        <f t="shared" si="986"/>
        <v>1</v>
      </c>
    </row>
    <row r="1369" spans="1:29" ht="15" customHeight="1">
      <c r="A1369" s="612" t="s">
        <v>560</v>
      </c>
      <c r="B1369" s="804">
        <v>123</v>
      </c>
      <c r="C1369" s="643" t="s">
        <v>497</v>
      </c>
      <c r="D1369" s="601" t="s">
        <v>434</v>
      </c>
      <c r="E1369" s="824" t="s">
        <v>2118</v>
      </c>
      <c r="F1369" s="624" t="s">
        <v>226</v>
      </c>
      <c r="G1369" s="624" t="s">
        <v>212</v>
      </c>
      <c r="H1369" s="624" t="s">
        <v>571</v>
      </c>
      <c r="I1369" s="824" t="s">
        <v>211</v>
      </c>
      <c r="J1369" s="625">
        <v>1</v>
      </c>
      <c r="K1369" s="624" t="s">
        <v>1899</v>
      </c>
      <c r="L1369" s="633">
        <v>410857.14285714284</v>
      </c>
      <c r="M1369" s="624">
        <v>2014</v>
      </c>
      <c r="N1369" s="530" t="s">
        <v>210</v>
      </c>
      <c r="O1369" s="633">
        <f t="shared" si="977"/>
        <v>410857.14285714284</v>
      </c>
      <c r="P1369" s="530" t="s">
        <v>99</v>
      </c>
      <c r="Q1369" s="604"/>
      <c r="R1369" s="609"/>
      <c r="S1369" s="1351" t="s">
        <v>580</v>
      </c>
      <c r="T1369" s="865">
        <v>5</v>
      </c>
      <c r="U1369" s="634">
        <f t="shared" si="978"/>
        <v>3</v>
      </c>
      <c r="V1369" s="611">
        <f t="shared" si="979"/>
        <v>82171.428571428565</v>
      </c>
      <c r="W1369" s="611">
        <f t="shared" si="980"/>
        <v>246514.28571428568</v>
      </c>
      <c r="X1369" s="611">
        <f t="shared" si="981"/>
        <v>164342.85714285716</v>
      </c>
      <c r="Y1369" s="610">
        <f t="shared" si="982"/>
        <v>4</v>
      </c>
      <c r="Z1369" s="611">
        <f t="shared" si="983"/>
        <v>82171.428571428565</v>
      </c>
      <c r="AA1369" s="611">
        <f t="shared" si="984"/>
        <v>328685.71428571426</v>
      </c>
      <c r="AB1369" s="611">
        <f t="shared" si="985"/>
        <v>82171.42857142858</v>
      </c>
      <c r="AC1369" s="5" t="b">
        <f t="shared" si="986"/>
        <v>1</v>
      </c>
    </row>
    <row r="1370" spans="1:29" ht="15" customHeight="1">
      <c r="A1370" s="612" t="s">
        <v>560</v>
      </c>
      <c r="B1370" s="804">
        <v>124</v>
      </c>
      <c r="C1370" s="643" t="s">
        <v>497</v>
      </c>
      <c r="D1370" s="601" t="s">
        <v>434</v>
      </c>
      <c r="E1370" s="824" t="s">
        <v>2119</v>
      </c>
      <c r="F1370" s="624" t="s">
        <v>226</v>
      </c>
      <c r="G1370" s="624" t="s">
        <v>212</v>
      </c>
      <c r="H1370" s="624" t="s">
        <v>571</v>
      </c>
      <c r="I1370" s="824" t="s">
        <v>211</v>
      </c>
      <c r="J1370" s="625">
        <v>1</v>
      </c>
      <c r="K1370" s="624" t="s">
        <v>1899</v>
      </c>
      <c r="L1370" s="633">
        <v>410857.14285714284</v>
      </c>
      <c r="M1370" s="624">
        <v>2014</v>
      </c>
      <c r="N1370" s="530" t="s">
        <v>210</v>
      </c>
      <c r="O1370" s="633">
        <f t="shared" si="977"/>
        <v>410857.14285714284</v>
      </c>
      <c r="P1370" s="530" t="s">
        <v>99</v>
      </c>
      <c r="Q1370" s="604"/>
      <c r="R1370" s="609"/>
      <c r="S1370" s="1351" t="s">
        <v>580</v>
      </c>
      <c r="T1370" s="865">
        <v>5</v>
      </c>
      <c r="U1370" s="634">
        <f t="shared" si="978"/>
        <v>3</v>
      </c>
      <c r="V1370" s="611">
        <f t="shared" si="979"/>
        <v>82171.428571428565</v>
      </c>
      <c r="W1370" s="611">
        <f t="shared" si="980"/>
        <v>246514.28571428568</v>
      </c>
      <c r="X1370" s="611">
        <f t="shared" si="981"/>
        <v>164342.85714285716</v>
      </c>
      <c r="Y1370" s="610">
        <f t="shared" si="982"/>
        <v>4</v>
      </c>
      <c r="Z1370" s="611">
        <f t="shared" si="983"/>
        <v>82171.428571428565</v>
      </c>
      <c r="AA1370" s="611">
        <f t="shared" si="984"/>
        <v>328685.71428571426</v>
      </c>
      <c r="AB1370" s="611">
        <f t="shared" si="985"/>
        <v>82171.42857142858</v>
      </c>
      <c r="AC1370" s="5" t="b">
        <f t="shared" si="986"/>
        <v>1</v>
      </c>
    </row>
    <row r="1371" spans="1:29" ht="15" customHeight="1">
      <c r="A1371" s="612" t="s">
        <v>560</v>
      </c>
      <c r="B1371" s="804">
        <v>125</v>
      </c>
      <c r="C1371" s="643" t="s">
        <v>497</v>
      </c>
      <c r="D1371" s="601" t="s">
        <v>434</v>
      </c>
      <c r="E1371" s="824" t="s">
        <v>2120</v>
      </c>
      <c r="F1371" s="624" t="s">
        <v>226</v>
      </c>
      <c r="G1371" s="624" t="s">
        <v>212</v>
      </c>
      <c r="H1371" s="624" t="s">
        <v>571</v>
      </c>
      <c r="I1371" s="824" t="s">
        <v>211</v>
      </c>
      <c r="J1371" s="625">
        <v>1</v>
      </c>
      <c r="K1371" s="624" t="s">
        <v>1899</v>
      </c>
      <c r="L1371" s="633">
        <v>410857.14285714284</v>
      </c>
      <c r="M1371" s="624">
        <v>2014</v>
      </c>
      <c r="N1371" s="530" t="s">
        <v>210</v>
      </c>
      <c r="O1371" s="633">
        <f t="shared" si="977"/>
        <v>410857.14285714284</v>
      </c>
      <c r="P1371" s="530" t="s">
        <v>99</v>
      </c>
      <c r="Q1371" s="604"/>
      <c r="R1371" s="609"/>
      <c r="S1371" s="1351" t="s">
        <v>580</v>
      </c>
      <c r="T1371" s="865">
        <v>5</v>
      </c>
      <c r="U1371" s="634">
        <f t="shared" si="978"/>
        <v>3</v>
      </c>
      <c r="V1371" s="611">
        <f t="shared" si="979"/>
        <v>82171.428571428565</v>
      </c>
      <c r="W1371" s="611">
        <f t="shared" si="980"/>
        <v>246514.28571428568</v>
      </c>
      <c r="X1371" s="611">
        <f t="shared" si="981"/>
        <v>164342.85714285716</v>
      </c>
      <c r="Y1371" s="610">
        <f t="shared" si="982"/>
        <v>4</v>
      </c>
      <c r="Z1371" s="611">
        <f t="shared" si="983"/>
        <v>82171.428571428565</v>
      </c>
      <c r="AA1371" s="611">
        <f t="shared" si="984"/>
        <v>328685.71428571426</v>
      </c>
      <c r="AB1371" s="611">
        <f t="shared" si="985"/>
        <v>82171.42857142858</v>
      </c>
      <c r="AC1371" s="5" t="b">
        <f t="shared" si="986"/>
        <v>1</v>
      </c>
    </row>
    <row r="1372" spans="1:29" ht="15" customHeight="1">
      <c r="A1372" s="612" t="s">
        <v>560</v>
      </c>
      <c r="B1372" s="804">
        <v>126</v>
      </c>
      <c r="C1372" s="643" t="s">
        <v>497</v>
      </c>
      <c r="D1372" s="601" t="s">
        <v>434</v>
      </c>
      <c r="E1372" s="824" t="s">
        <v>2121</v>
      </c>
      <c r="F1372" s="624" t="s">
        <v>226</v>
      </c>
      <c r="G1372" s="624" t="s">
        <v>212</v>
      </c>
      <c r="H1372" s="624" t="s">
        <v>571</v>
      </c>
      <c r="I1372" s="824" t="s">
        <v>211</v>
      </c>
      <c r="J1372" s="625">
        <v>1</v>
      </c>
      <c r="K1372" s="624" t="s">
        <v>1899</v>
      </c>
      <c r="L1372" s="633">
        <v>410857.14285714284</v>
      </c>
      <c r="M1372" s="624">
        <v>2014</v>
      </c>
      <c r="N1372" s="530" t="s">
        <v>210</v>
      </c>
      <c r="O1372" s="633">
        <f t="shared" si="977"/>
        <v>410857.14285714284</v>
      </c>
      <c r="P1372" s="530" t="s">
        <v>99</v>
      </c>
      <c r="Q1372" s="604"/>
      <c r="R1372" s="609"/>
      <c r="S1372" s="1351" t="s">
        <v>580</v>
      </c>
      <c r="T1372" s="865">
        <v>5</v>
      </c>
      <c r="U1372" s="634">
        <f t="shared" si="978"/>
        <v>3</v>
      </c>
      <c r="V1372" s="611">
        <f t="shared" si="979"/>
        <v>82171.428571428565</v>
      </c>
      <c r="W1372" s="611">
        <f t="shared" si="980"/>
        <v>246514.28571428568</v>
      </c>
      <c r="X1372" s="611">
        <f t="shared" si="981"/>
        <v>164342.85714285716</v>
      </c>
      <c r="Y1372" s="610">
        <f t="shared" si="982"/>
        <v>4</v>
      </c>
      <c r="Z1372" s="611">
        <f t="shared" si="983"/>
        <v>82171.428571428565</v>
      </c>
      <c r="AA1372" s="611">
        <f t="shared" si="984"/>
        <v>328685.71428571426</v>
      </c>
      <c r="AB1372" s="611">
        <f t="shared" si="985"/>
        <v>82171.42857142858</v>
      </c>
      <c r="AC1372" s="5" t="b">
        <f t="shared" si="986"/>
        <v>1</v>
      </c>
    </row>
    <row r="1373" spans="1:29" ht="15" customHeight="1">
      <c r="A1373" s="612" t="s">
        <v>560</v>
      </c>
      <c r="B1373" s="804">
        <v>127</v>
      </c>
      <c r="C1373" s="643" t="s">
        <v>497</v>
      </c>
      <c r="D1373" s="601" t="s">
        <v>434</v>
      </c>
      <c r="E1373" s="824" t="s">
        <v>2122</v>
      </c>
      <c r="F1373" s="624" t="s">
        <v>226</v>
      </c>
      <c r="G1373" s="624" t="s">
        <v>212</v>
      </c>
      <c r="H1373" s="624" t="s">
        <v>571</v>
      </c>
      <c r="I1373" s="824" t="s">
        <v>211</v>
      </c>
      <c r="J1373" s="625">
        <v>1</v>
      </c>
      <c r="K1373" s="624" t="s">
        <v>1899</v>
      </c>
      <c r="L1373" s="633">
        <v>410857.14285714284</v>
      </c>
      <c r="M1373" s="624">
        <v>2014</v>
      </c>
      <c r="N1373" s="530" t="s">
        <v>210</v>
      </c>
      <c r="O1373" s="633">
        <f t="shared" si="977"/>
        <v>410857.14285714284</v>
      </c>
      <c r="P1373" s="530" t="s">
        <v>99</v>
      </c>
      <c r="Q1373" s="604"/>
      <c r="R1373" s="609"/>
      <c r="S1373" s="1351" t="s">
        <v>580</v>
      </c>
      <c r="T1373" s="865">
        <v>5</v>
      </c>
      <c r="U1373" s="634">
        <f t="shared" si="978"/>
        <v>3</v>
      </c>
      <c r="V1373" s="611">
        <f t="shared" si="979"/>
        <v>82171.428571428565</v>
      </c>
      <c r="W1373" s="611">
        <f t="shared" si="980"/>
        <v>246514.28571428568</v>
      </c>
      <c r="X1373" s="611">
        <f t="shared" si="981"/>
        <v>164342.85714285716</v>
      </c>
      <c r="Y1373" s="610">
        <f t="shared" si="982"/>
        <v>4</v>
      </c>
      <c r="Z1373" s="611">
        <f t="shared" si="983"/>
        <v>82171.428571428565</v>
      </c>
      <c r="AA1373" s="611">
        <f t="shared" si="984"/>
        <v>328685.71428571426</v>
      </c>
      <c r="AB1373" s="611">
        <f t="shared" si="985"/>
        <v>82171.42857142858</v>
      </c>
      <c r="AC1373" s="5" t="b">
        <f t="shared" si="986"/>
        <v>1</v>
      </c>
    </row>
    <row r="1374" spans="1:29" ht="15" customHeight="1">
      <c r="A1374" s="612" t="s">
        <v>560</v>
      </c>
      <c r="B1374" s="804">
        <v>128</v>
      </c>
      <c r="C1374" s="643" t="s">
        <v>497</v>
      </c>
      <c r="D1374" s="601" t="s">
        <v>434</v>
      </c>
      <c r="E1374" s="824" t="s">
        <v>2123</v>
      </c>
      <c r="F1374" s="624" t="s">
        <v>226</v>
      </c>
      <c r="G1374" s="624" t="s">
        <v>212</v>
      </c>
      <c r="H1374" s="624" t="s">
        <v>571</v>
      </c>
      <c r="I1374" s="824" t="s">
        <v>211</v>
      </c>
      <c r="J1374" s="625">
        <v>1</v>
      </c>
      <c r="K1374" s="624" t="s">
        <v>1899</v>
      </c>
      <c r="L1374" s="633">
        <v>410857.14285714284</v>
      </c>
      <c r="M1374" s="624">
        <v>2014</v>
      </c>
      <c r="N1374" s="530" t="s">
        <v>210</v>
      </c>
      <c r="O1374" s="633">
        <f t="shared" si="977"/>
        <v>410857.14285714284</v>
      </c>
      <c r="P1374" s="530" t="s">
        <v>99</v>
      </c>
      <c r="Q1374" s="604"/>
      <c r="R1374" s="609"/>
      <c r="S1374" s="1351" t="s">
        <v>580</v>
      </c>
      <c r="T1374" s="865">
        <v>5</v>
      </c>
      <c r="U1374" s="634">
        <f t="shared" si="978"/>
        <v>3</v>
      </c>
      <c r="V1374" s="611">
        <f t="shared" si="979"/>
        <v>82171.428571428565</v>
      </c>
      <c r="W1374" s="611">
        <f t="shared" si="980"/>
        <v>246514.28571428568</v>
      </c>
      <c r="X1374" s="611">
        <f t="shared" si="981"/>
        <v>164342.85714285716</v>
      </c>
      <c r="Y1374" s="610">
        <f t="shared" si="982"/>
        <v>4</v>
      </c>
      <c r="Z1374" s="611">
        <f t="shared" si="983"/>
        <v>82171.428571428565</v>
      </c>
      <c r="AA1374" s="611">
        <f t="shared" si="984"/>
        <v>328685.71428571426</v>
      </c>
      <c r="AB1374" s="611">
        <f t="shared" si="985"/>
        <v>82171.42857142858</v>
      </c>
      <c r="AC1374" s="5" t="b">
        <f t="shared" si="986"/>
        <v>1</v>
      </c>
    </row>
    <row r="1375" spans="1:29" ht="15" customHeight="1">
      <c r="A1375" s="612" t="s">
        <v>560</v>
      </c>
      <c r="B1375" s="804">
        <v>129</v>
      </c>
      <c r="C1375" s="643" t="s">
        <v>497</v>
      </c>
      <c r="D1375" s="601" t="s">
        <v>434</v>
      </c>
      <c r="E1375" s="824" t="s">
        <v>2124</v>
      </c>
      <c r="F1375" s="624" t="s">
        <v>226</v>
      </c>
      <c r="G1375" s="624" t="s">
        <v>212</v>
      </c>
      <c r="H1375" s="624" t="s">
        <v>571</v>
      </c>
      <c r="I1375" s="824" t="s">
        <v>211</v>
      </c>
      <c r="J1375" s="625">
        <v>1</v>
      </c>
      <c r="K1375" s="624" t="s">
        <v>1899</v>
      </c>
      <c r="L1375" s="633">
        <v>410857.14285714284</v>
      </c>
      <c r="M1375" s="624">
        <v>2014</v>
      </c>
      <c r="N1375" s="530" t="s">
        <v>210</v>
      </c>
      <c r="O1375" s="633">
        <f t="shared" si="977"/>
        <v>410857.14285714284</v>
      </c>
      <c r="P1375" s="530" t="s">
        <v>99</v>
      </c>
      <c r="Q1375" s="604"/>
      <c r="R1375" s="609"/>
      <c r="S1375" s="1351" t="s">
        <v>580</v>
      </c>
      <c r="T1375" s="865">
        <v>5</v>
      </c>
      <c r="U1375" s="634">
        <f t="shared" si="978"/>
        <v>3</v>
      </c>
      <c r="V1375" s="611">
        <f t="shared" si="979"/>
        <v>82171.428571428565</v>
      </c>
      <c r="W1375" s="611">
        <f t="shared" si="980"/>
        <v>246514.28571428568</v>
      </c>
      <c r="X1375" s="611">
        <f t="shared" si="981"/>
        <v>164342.85714285716</v>
      </c>
      <c r="Y1375" s="610">
        <f t="shared" si="982"/>
        <v>4</v>
      </c>
      <c r="Z1375" s="611">
        <f t="shared" si="983"/>
        <v>82171.428571428565</v>
      </c>
      <c r="AA1375" s="611">
        <f t="shared" si="984"/>
        <v>328685.71428571426</v>
      </c>
      <c r="AB1375" s="611">
        <f t="shared" si="985"/>
        <v>82171.42857142858</v>
      </c>
      <c r="AC1375" s="5" t="b">
        <f t="shared" si="986"/>
        <v>1</v>
      </c>
    </row>
    <row r="1376" spans="1:29" ht="15" customHeight="1">
      <c r="A1376" s="612" t="s">
        <v>560</v>
      </c>
      <c r="B1376" s="804">
        <v>130</v>
      </c>
      <c r="C1376" s="643" t="s">
        <v>497</v>
      </c>
      <c r="D1376" s="601" t="s">
        <v>434</v>
      </c>
      <c r="E1376" s="824" t="s">
        <v>2125</v>
      </c>
      <c r="F1376" s="624" t="s">
        <v>226</v>
      </c>
      <c r="G1376" s="624" t="s">
        <v>212</v>
      </c>
      <c r="H1376" s="624" t="s">
        <v>571</v>
      </c>
      <c r="I1376" s="824" t="s">
        <v>211</v>
      </c>
      <c r="J1376" s="625">
        <v>1</v>
      </c>
      <c r="K1376" s="624" t="s">
        <v>1899</v>
      </c>
      <c r="L1376" s="633">
        <v>410857.14285714284</v>
      </c>
      <c r="M1376" s="624">
        <v>2014</v>
      </c>
      <c r="N1376" s="530" t="s">
        <v>210</v>
      </c>
      <c r="O1376" s="633">
        <f t="shared" si="977"/>
        <v>410857.14285714284</v>
      </c>
      <c r="P1376" s="530" t="s">
        <v>99</v>
      </c>
      <c r="Q1376" s="604"/>
      <c r="R1376" s="609"/>
      <c r="S1376" s="1351" t="s">
        <v>580</v>
      </c>
      <c r="T1376" s="865">
        <v>5</v>
      </c>
      <c r="U1376" s="634">
        <f t="shared" si="978"/>
        <v>3</v>
      </c>
      <c r="V1376" s="611">
        <f t="shared" si="979"/>
        <v>82171.428571428565</v>
      </c>
      <c r="W1376" s="611">
        <f t="shared" si="980"/>
        <v>246514.28571428568</v>
      </c>
      <c r="X1376" s="611">
        <f t="shared" si="981"/>
        <v>164342.85714285716</v>
      </c>
      <c r="Y1376" s="610">
        <f t="shared" si="982"/>
        <v>4</v>
      </c>
      <c r="Z1376" s="611">
        <f t="shared" si="983"/>
        <v>82171.428571428565</v>
      </c>
      <c r="AA1376" s="611">
        <f t="shared" si="984"/>
        <v>328685.71428571426</v>
      </c>
      <c r="AB1376" s="611">
        <f t="shared" si="985"/>
        <v>82171.42857142858</v>
      </c>
      <c r="AC1376" s="5" t="b">
        <f t="shared" si="986"/>
        <v>1</v>
      </c>
    </row>
    <row r="1377" spans="1:29" ht="15" customHeight="1">
      <c r="A1377" s="612" t="s">
        <v>560</v>
      </c>
      <c r="B1377" s="804">
        <v>131</v>
      </c>
      <c r="C1377" s="643" t="s">
        <v>497</v>
      </c>
      <c r="D1377" s="601" t="s">
        <v>434</v>
      </c>
      <c r="E1377" s="824" t="s">
        <v>2126</v>
      </c>
      <c r="F1377" s="624" t="s">
        <v>226</v>
      </c>
      <c r="G1377" s="624" t="s">
        <v>212</v>
      </c>
      <c r="H1377" s="624" t="s">
        <v>571</v>
      </c>
      <c r="I1377" s="824" t="s">
        <v>211</v>
      </c>
      <c r="J1377" s="625">
        <v>1</v>
      </c>
      <c r="K1377" s="624" t="s">
        <v>1899</v>
      </c>
      <c r="L1377" s="633">
        <v>410857.14285714284</v>
      </c>
      <c r="M1377" s="624">
        <v>2014</v>
      </c>
      <c r="N1377" s="530" t="s">
        <v>210</v>
      </c>
      <c r="O1377" s="633">
        <f t="shared" si="977"/>
        <v>410857.14285714284</v>
      </c>
      <c r="P1377" s="530" t="s">
        <v>99</v>
      </c>
      <c r="Q1377" s="604"/>
      <c r="R1377" s="609"/>
      <c r="S1377" s="1351" t="s">
        <v>580</v>
      </c>
      <c r="T1377" s="865">
        <v>5</v>
      </c>
      <c r="U1377" s="634">
        <f t="shared" si="978"/>
        <v>3</v>
      </c>
      <c r="V1377" s="611">
        <f t="shared" si="979"/>
        <v>82171.428571428565</v>
      </c>
      <c r="W1377" s="611">
        <f t="shared" si="980"/>
        <v>246514.28571428568</v>
      </c>
      <c r="X1377" s="611">
        <f t="shared" si="981"/>
        <v>164342.85714285716</v>
      </c>
      <c r="Y1377" s="610">
        <f t="shared" si="982"/>
        <v>4</v>
      </c>
      <c r="Z1377" s="611">
        <f t="shared" si="983"/>
        <v>82171.428571428565</v>
      </c>
      <c r="AA1377" s="611">
        <f t="shared" si="984"/>
        <v>328685.71428571426</v>
      </c>
      <c r="AB1377" s="611">
        <f t="shared" si="985"/>
        <v>82171.42857142858</v>
      </c>
      <c r="AC1377" s="5" t="b">
        <f t="shared" si="986"/>
        <v>1</v>
      </c>
    </row>
    <row r="1378" spans="1:29" ht="15" customHeight="1">
      <c r="A1378" s="612" t="s">
        <v>560</v>
      </c>
      <c r="B1378" s="804">
        <v>132</v>
      </c>
      <c r="C1378" s="643" t="s">
        <v>497</v>
      </c>
      <c r="D1378" s="601" t="s">
        <v>434</v>
      </c>
      <c r="E1378" s="824" t="s">
        <v>2127</v>
      </c>
      <c r="F1378" s="624" t="s">
        <v>226</v>
      </c>
      <c r="G1378" s="624" t="s">
        <v>212</v>
      </c>
      <c r="H1378" s="624" t="s">
        <v>571</v>
      </c>
      <c r="I1378" s="824" t="s">
        <v>211</v>
      </c>
      <c r="J1378" s="625">
        <v>1</v>
      </c>
      <c r="K1378" s="624" t="s">
        <v>1899</v>
      </c>
      <c r="L1378" s="633">
        <v>410857.14285714284</v>
      </c>
      <c r="M1378" s="624">
        <v>2014</v>
      </c>
      <c r="N1378" s="530" t="s">
        <v>210</v>
      </c>
      <c r="O1378" s="633">
        <f t="shared" si="977"/>
        <v>410857.14285714284</v>
      </c>
      <c r="P1378" s="530" t="s">
        <v>99</v>
      </c>
      <c r="Q1378" s="604"/>
      <c r="R1378" s="609"/>
      <c r="S1378" s="1351" t="s">
        <v>580</v>
      </c>
      <c r="T1378" s="865">
        <v>5</v>
      </c>
      <c r="U1378" s="634">
        <f t="shared" si="978"/>
        <v>3</v>
      </c>
      <c r="V1378" s="611">
        <f t="shared" si="979"/>
        <v>82171.428571428565</v>
      </c>
      <c r="W1378" s="611">
        <f t="shared" si="980"/>
        <v>246514.28571428568</v>
      </c>
      <c r="X1378" s="611">
        <f t="shared" si="981"/>
        <v>164342.85714285716</v>
      </c>
      <c r="Y1378" s="610">
        <f t="shared" si="982"/>
        <v>4</v>
      </c>
      <c r="Z1378" s="611">
        <f t="shared" si="983"/>
        <v>82171.428571428565</v>
      </c>
      <c r="AA1378" s="611">
        <f t="shared" si="984"/>
        <v>328685.71428571426</v>
      </c>
      <c r="AB1378" s="611">
        <f t="shared" si="985"/>
        <v>82171.42857142858</v>
      </c>
      <c r="AC1378" s="5" t="b">
        <f t="shared" si="986"/>
        <v>1</v>
      </c>
    </row>
    <row r="1379" spans="1:29" ht="15" customHeight="1">
      <c r="A1379" s="612" t="s">
        <v>560</v>
      </c>
      <c r="B1379" s="804">
        <v>133</v>
      </c>
      <c r="C1379" s="643" t="s">
        <v>497</v>
      </c>
      <c r="D1379" s="601" t="s">
        <v>434</v>
      </c>
      <c r="E1379" s="824" t="s">
        <v>2128</v>
      </c>
      <c r="F1379" s="624" t="s">
        <v>226</v>
      </c>
      <c r="G1379" s="624" t="s">
        <v>212</v>
      </c>
      <c r="H1379" s="624" t="s">
        <v>571</v>
      </c>
      <c r="I1379" s="824" t="s">
        <v>211</v>
      </c>
      <c r="J1379" s="625">
        <v>1</v>
      </c>
      <c r="K1379" s="624" t="s">
        <v>1899</v>
      </c>
      <c r="L1379" s="633">
        <v>410857.14285714284</v>
      </c>
      <c r="M1379" s="624">
        <v>2014</v>
      </c>
      <c r="N1379" s="530" t="s">
        <v>210</v>
      </c>
      <c r="O1379" s="633">
        <f t="shared" si="977"/>
        <v>410857.14285714284</v>
      </c>
      <c r="P1379" s="530" t="s">
        <v>99</v>
      </c>
      <c r="Q1379" s="604"/>
      <c r="R1379" s="609"/>
      <c r="S1379" s="1351" t="s">
        <v>580</v>
      </c>
      <c r="T1379" s="865">
        <v>5</v>
      </c>
      <c r="U1379" s="634">
        <f t="shared" si="978"/>
        <v>3</v>
      </c>
      <c r="V1379" s="611">
        <f t="shared" si="979"/>
        <v>82171.428571428565</v>
      </c>
      <c r="W1379" s="611">
        <f t="shared" si="980"/>
        <v>246514.28571428568</v>
      </c>
      <c r="X1379" s="611">
        <f t="shared" si="981"/>
        <v>164342.85714285716</v>
      </c>
      <c r="Y1379" s="610">
        <f t="shared" si="982"/>
        <v>4</v>
      </c>
      <c r="Z1379" s="611">
        <f t="shared" si="983"/>
        <v>82171.428571428565</v>
      </c>
      <c r="AA1379" s="611">
        <f t="shared" si="984"/>
        <v>328685.71428571426</v>
      </c>
      <c r="AB1379" s="611">
        <f t="shared" si="985"/>
        <v>82171.42857142858</v>
      </c>
      <c r="AC1379" s="5" t="b">
        <f t="shared" si="986"/>
        <v>1</v>
      </c>
    </row>
    <row r="1380" spans="1:29" ht="15" customHeight="1">
      <c r="A1380" s="612" t="s">
        <v>560</v>
      </c>
      <c r="B1380" s="804">
        <v>134</v>
      </c>
      <c r="C1380" s="643" t="s">
        <v>497</v>
      </c>
      <c r="D1380" s="601" t="s">
        <v>434</v>
      </c>
      <c r="E1380" s="824" t="s">
        <v>2129</v>
      </c>
      <c r="F1380" s="624" t="s">
        <v>226</v>
      </c>
      <c r="G1380" s="624" t="s">
        <v>212</v>
      </c>
      <c r="H1380" s="624" t="s">
        <v>571</v>
      </c>
      <c r="I1380" s="824" t="s">
        <v>211</v>
      </c>
      <c r="J1380" s="625">
        <v>1</v>
      </c>
      <c r="K1380" s="624" t="s">
        <v>1899</v>
      </c>
      <c r="L1380" s="633">
        <v>410857.14285714284</v>
      </c>
      <c r="M1380" s="624">
        <v>2014</v>
      </c>
      <c r="N1380" s="530" t="s">
        <v>210</v>
      </c>
      <c r="O1380" s="633">
        <f t="shared" si="977"/>
        <v>410857.14285714284</v>
      </c>
      <c r="P1380" s="530" t="s">
        <v>99</v>
      </c>
      <c r="Q1380" s="604"/>
      <c r="R1380" s="609"/>
      <c r="S1380" s="1351" t="s">
        <v>580</v>
      </c>
      <c r="T1380" s="865">
        <v>5</v>
      </c>
      <c r="U1380" s="634">
        <f t="shared" si="978"/>
        <v>3</v>
      </c>
      <c r="V1380" s="611">
        <f t="shared" si="979"/>
        <v>82171.428571428565</v>
      </c>
      <c r="W1380" s="611">
        <f t="shared" si="980"/>
        <v>246514.28571428568</v>
      </c>
      <c r="X1380" s="611">
        <f t="shared" si="981"/>
        <v>164342.85714285716</v>
      </c>
      <c r="Y1380" s="610">
        <f t="shared" si="982"/>
        <v>4</v>
      </c>
      <c r="Z1380" s="611">
        <f t="shared" si="983"/>
        <v>82171.428571428565</v>
      </c>
      <c r="AA1380" s="611">
        <f t="shared" si="984"/>
        <v>328685.71428571426</v>
      </c>
      <c r="AB1380" s="611">
        <f t="shared" si="985"/>
        <v>82171.42857142858</v>
      </c>
      <c r="AC1380" s="5" t="b">
        <f t="shared" si="986"/>
        <v>1</v>
      </c>
    </row>
    <row r="1381" spans="1:29" ht="15" customHeight="1">
      <c r="A1381" s="612" t="s">
        <v>560</v>
      </c>
      <c r="B1381" s="804">
        <v>135</v>
      </c>
      <c r="C1381" s="643" t="s">
        <v>497</v>
      </c>
      <c r="D1381" s="601" t="s">
        <v>434</v>
      </c>
      <c r="E1381" s="824" t="s">
        <v>2130</v>
      </c>
      <c r="F1381" s="624" t="s">
        <v>226</v>
      </c>
      <c r="G1381" s="624" t="s">
        <v>212</v>
      </c>
      <c r="H1381" s="624" t="s">
        <v>571</v>
      </c>
      <c r="I1381" s="824" t="s">
        <v>211</v>
      </c>
      <c r="J1381" s="625">
        <v>1</v>
      </c>
      <c r="K1381" s="624" t="s">
        <v>1899</v>
      </c>
      <c r="L1381" s="633">
        <v>410857.14285714284</v>
      </c>
      <c r="M1381" s="624">
        <v>2014</v>
      </c>
      <c r="N1381" s="530" t="s">
        <v>210</v>
      </c>
      <c r="O1381" s="633">
        <f t="shared" si="977"/>
        <v>410857.14285714284</v>
      </c>
      <c r="P1381" s="530" t="s">
        <v>99</v>
      </c>
      <c r="Q1381" s="604"/>
      <c r="R1381" s="609"/>
      <c r="S1381" s="1351" t="s">
        <v>580</v>
      </c>
      <c r="T1381" s="865">
        <v>5</v>
      </c>
      <c r="U1381" s="634">
        <f t="shared" si="978"/>
        <v>3</v>
      </c>
      <c r="V1381" s="611">
        <f t="shared" si="979"/>
        <v>82171.428571428565</v>
      </c>
      <c r="W1381" s="611">
        <f t="shared" si="980"/>
        <v>246514.28571428568</v>
      </c>
      <c r="X1381" s="611">
        <f t="shared" si="981"/>
        <v>164342.85714285716</v>
      </c>
      <c r="Y1381" s="610">
        <f t="shared" si="982"/>
        <v>4</v>
      </c>
      <c r="Z1381" s="611">
        <f t="shared" si="983"/>
        <v>82171.428571428565</v>
      </c>
      <c r="AA1381" s="611">
        <f t="shared" si="984"/>
        <v>328685.71428571426</v>
      </c>
      <c r="AB1381" s="611">
        <f t="shared" si="985"/>
        <v>82171.42857142858</v>
      </c>
      <c r="AC1381" s="5" t="b">
        <f t="shared" si="986"/>
        <v>1</v>
      </c>
    </row>
    <row r="1382" spans="1:29" ht="15" customHeight="1">
      <c r="A1382" s="612" t="s">
        <v>560</v>
      </c>
      <c r="B1382" s="804">
        <v>136</v>
      </c>
      <c r="C1382" s="643" t="s">
        <v>497</v>
      </c>
      <c r="D1382" s="601" t="s">
        <v>434</v>
      </c>
      <c r="E1382" s="824" t="s">
        <v>2131</v>
      </c>
      <c r="F1382" s="624" t="s">
        <v>226</v>
      </c>
      <c r="G1382" s="624" t="s">
        <v>212</v>
      </c>
      <c r="H1382" s="624" t="s">
        <v>571</v>
      </c>
      <c r="I1382" s="824" t="s">
        <v>211</v>
      </c>
      <c r="J1382" s="625">
        <v>1</v>
      </c>
      <c r="K1382" s="624" t="s">
        <v>1899</v>
      </c>
      <c r="L1382" s="633">
        <v>410857.14285714284</v>
      </c>
      <c r="M1382" s="624">
        <v>2014</v>
      </c>
      <c r="N1382" s="530" t="s">
        <v>210</v>
      </c>
      <c r="O1382" s="633">
        <f t="shared" si="977"/>
        <v>410857.14285714284</v>
      </c>
      <c r="P1382" s="530" t="s">
        <v>99</v>
      </c>
      <c r="Q1382" s="604"/>
      <c r="R1382" s="609"/>
      <c r="S1382" s="1351" t="s">
        <v>580</v>
      </c>
      <c r="T1382" s="865">
        <v>5</v>
      </c>
      <c r="U1382" s="634">
        <f t="shared" si="978"/>
        <v>3</v>
      </c>
      <c r="V1382" s="611">
        <f t="shared" si="979"/>
        <v>82171.428571428565</v>
      </c>
      <c r="W1382" s="611">
        <f t="shared" si="980"/>
        <v>246514.28571428568</v>
      </c>
      <c r="X1382" s="611">
        <f t="shared" si="981"/>
        <v>164342.85714285716</v>
      </c>
      <c r="Y1382" s="610">
        <f t="shared" si="982"/>
        <v>4</v>
      </c>
      <c r="Z1382" s="611">
        <f t="shared" si="983"/>
        <v>82171.428571428565</v>
      </c>
      <c r="AA1382" s="611">
        <f t="shared" si="984"/>
        <v>328685.71428571426</v>
      </c>
      <c r="AB1382" s="611">
        <f t="shared" si="985"/>
        <v>82171.42857142858</v>
      </c>
      <c r="AC1382" s="5" t="b">
        <f t="shared" si="986"/>
        <v>1</v>
      </c>
    </row>
    <row r="1383" spans="1:29" ht="15" customHeight="1">
      <c r="A1383" s="612" t="s">
        <v>560</v>
      </c>
      <c r="B1383" s="804">
        <v>137</v>
      </c>
      <c r="C1383" s="643" t="s">
        <v>497</v>
      </c>
      <c r="D1383" s="601" t="s">
        <v>434</v>
      </c>
      <c r="E1383" s="824" t="s">
        <v>2132</v>
      </c>
      <c r="F1383" s="624" t="s">
        <v>226</v>
      </c>
      <c r="G1383" s="624" t="s">
        <v>212</v>
      </c>
      <c r="H1383" s="624" t="s">
        <v>571</v>
      </c>
      <c r="I1383" s="824" t="s">
        <v>211</v>
      </c>
      <c r="J1383" s="625">
        <v>1</v>
      </c>
      <c r="K1383" s="624" t="s">
        <v>1899</v>
      </c>
      <c r="L1383" s="633">
        <v>410857.14285714284</v>
      </c>
      <c r="M1383" s="624">
        <v>2014</v>
      </c>
      <c r="N1383" s="530" t="s">
        <v>210</v>
      </c>
      <c r="O1383" s="633">
        <f t="shared" si="977"/>
        <v>410857.14285714284</v>
      </c>
      <c r="P1383" s="530" t="s">
        <v>99</v>
      </c>
      <c r="Q1383" s="604"/>
      <c r="R1383" s="609"/>
      <c r="S1383" s="1351" t="s">
        <v>580</v>
      </c>
      <c r="T1383" s="865">
        <v>5</v>
      </c>
      <c r="U1383" s="634">
        <f t="shared" si="978"/>
        <v>3</v>
      </c>
      <c r="V1383" s="611">
        <f t="shared" si="979"/>
        <v>82171.428571428565</v>
      </c>
      <c r="W1383" s="611">
        <f t="shared" si="980"/>
        <v>246514.28571428568</v>
      </c>
      <c r="X1383" s="611">
        <f t="shared" si="981"/>
        <v>164342.85714285716</v>
      </c>
      <c r="Y1383" s="610">
        <f t="shared" si="982"/>
        <v>4</v>
      </c>
      <c r="Z1383" s="611">
        <f t="shared" si="983"/>
        <v>82171.428571428565</v>
      </c>
      <c r="AA1383" s="611">
        <f t="shared" si="984"/>
        <v>328685.71428571426</v>
      </c>
      <c r="AB1383" s="611">
        <f t="shared" si="985"/>
        <v>82171.42857142858</v>
      </c>
      <c r="AC1383" s="5" t="b">
        <f t="shared" si="986"/>
        <v>1</v>
      </c>
    </row>
    <row r="1384" spans="1:29" ht="15" customHeight="1">
      <c r="A1384" s="612" t="s">
        <v>560</v>
      </c>
      <c r="B1384" s="804">
        <v>138</v>
      </c>
      <c r="C1384" s="643" t="s">
        <v>497</v>
      </c>
      <c r="D1384" s="601" t="s">
        <v>434</v>
      </c>
      <c r="E1384" s="824" t="s">
        <v>2133</v>
      </c>
      <c r="F1384" s="624" t="s">
        <v>226</v>
      </c>
      <c r="G1384" s="624" t="s">
        <v>212</v>
      </c>
      <c r="H1384" s="624" t="s">
        <v>571</v>
      </c>
      <c r="I1384" s="824" t="s">
        <v>211</v>
      </c>
      <c r="J1384" s="625">
        <v>1</v>
      </c>
      <c r="K1384" s="624" t="s">
        <v>1899</v>
      </c>
      <c r="L1384" s="633">
        <v>410857.14285714284</v>
      </c>
      <c r="M1384" s="624">
        <v>2014</v>
      </c>
      <c r="N1384" s="530" t="s">
        <v>210</v>
      </c>
      <c r="O1384" s="633">
        <f t="shared" si="977"/>
        <v>410857.14285714284</v>
      </c>
      <c r="P1384" s="530" t="s">
        <v>99</v>
      </c>
      <c r="Q1384" s="604"/>
      <c r="R1384" s="609"/>
      <c r="S1384" s="1351" t="s">
        <v>580</v>
      </c>
      <c r="T1384" s="865">
        <v>5</v>
      </c>
      <c r="U1384" s="634">
        <f t="shared" si="978"/>
        <v>3</v>
      </c>
      <c r="V1384" s="611">
        <f t="shared" si="979"/>
        <v>82171.428571428565</v>
      </c>
      <c r="W1384" s="611">
        <f t="shared" si="980"/>
        <v>246514.28571428568</v>
      </c>
      <c r="X1384" s="611">
        <f t="shared" si="981"/>
        <v>164342.85714285716</v>
      </c>
      <c r="Y1384" s="610">
        <f t="shared" si="982"/>
        <v>4</v>
      </c>
      <c r="Z1384" s="611">
        <f t="shared" si="983"/>
        <v>82171.428571428565</v>
      </c>
      <c r="AA1384" s="611">
        <f t="shared" si="984"/>
        <v>328685.71428571426</v>
      </c>
      <c r="AB1384" s="611">
        <f t="shared" si="985"/>
        <v>82171.42857142858</v>
      </c>
      <c r="AC1384" s="5" t="b">
        <f t="shared" si="986"/>
        <v>1</v>
      </c>
    </row>
    <row r="1385" spans="1:29" ht="15" customHeight="1">
      <c r="A1385" s="612" t="s">
        <v>560</v>
      </c>
      <c r="B1385" s="804">
        <v>139</v>
      </c>
      <c r="C1385" s="643" t="s">
        <v>497</v>
      </c>
      <c r="D1385" s="601" t="s">
        <v>434</v>
      </c>
      <c r="E1385" s="824" t="s">
        <v>2134</v>
      </c>
      <c r="F1385" s="624" t="s">
        <v>226</v>
      </c>
      <c r="G1385" s="624" t="s">
        <v>212</v>
      </c>
      <c r="H1385" s="624" t="s">
        <v>571</v>
      </c>
      <c r="I1385" s="824" t="s">
        <v>211</v>
      </c>
      <c r="J1385" s="625">
        <v>1</v>
      </c>
      <c r="K1385" s="624" t="s">
        <v>1899</v>
      </c>
      <c r="L1385" s="633">
        <v>410857.14285714284</v>
      </c>
      <c r="M1385" s="624">
        <v>2014</v>
      </c>
      <c r="N1385" s="530" t="s">
        <v>210</v>
      </c>
      <c r="O1385" s="633">
        <f t="shared" si="977"/>
        <v>410857.14285714284</v>
      </c>
      <c r="P1385" s="530" t="s">
        <v>99</v>
      </c>
      <c r="Q1385" s="604"/>
      <c r="R1385" s="609"/>
      <c r="S1385" s="1351" t="s">
        <v>580</v>
      </c>
      <c r="T1385" s="865">
        <v>5</v>
      </c>
      <c r="U1385" s="634">
        <f t="shared" si="978"/>
        <v>3</v>
      </c>
      <c r="V1385" s="611">
        <f t="shared" si="979"/>
        <v>82171.428571428565</v>
      </c>
      <c r="W1385" s="611">
        <f t="shared" si="980"/>
        <v>246514.28571428568</v>
      </c>
      <c r="X1385" s="611">
        <f t="shared" si="981"/>
        <v>164342.85714285716</v>
      </c>
      <c r="Y1385" s="610">
        <f t="shared" si="982"/>
        <v>4</v>
      </c>
      <c r="Z1385" s="611">
        <f t="shared" si="983"/>
        <v>82171.428571428565</v>
      </c>
      <c r="AA1385" s="611">
        <f t="shared" si="984"/>
        <v>328685.71428571426</v>
      </c>
      <c r="AB1385" s="611">
        <f t="shared" si="985"/>
        <v>82171.42857142858</v>
      </c>
      <c r="AC1385" s="5" t="b">
        <f t="shared" si="986"/>
        <v>1</v>
      </c>
    </row>
    <row r="1386" spans="1:29" ht="15" customHeight="1">
      <c r="A1386" s="612" t="s">
        <v>560</v>
      </c>
      <c r="B1386" s="804">
        <v>140</v>
      </c>
      <c r="C1386" s="643" t="s">
        <v>497</v>
      </c>
      <c r="D1386" s="601" t="s">
        <v>434</v>
      </c>
      <c r="E1386" s="824" t="s">
        <v>2135</v>
      </c>
      <c r="F1386" s="624" t="s">
        <v>226</v>
      </c>
      <c r="G1386" s="624" t="s">
        <v>212</v>
      </c>
      <c r="H1386" s="624" t="s">
        <v>571</v>
      </c>
      <c r="I1386" s="824" t="s">
        <v>211</v>
      </c>
      <c r="J1386" s="625">
        <v>1</v>
      </c>
      <c r="K1386" s="624" t="s">
        <v>1899</v>
      </c>
      <c r="L1386" s="633">
        <v>410857.14285714284</v>
      </c>
      <c r="M1386" s="624">
        <v>2014</v>
      </c>
      <c r="N1386" s="530" t="s">
        <v>210</v>
      </c>
      <c r="O1386" s="633">
        <f t="shared" si="977"/>
        <v>410857.14285714284</v>
      </c>
      <c r="P1386" s="530" t="s">
        <v>99</v>
      </c>
      <c r="Q1386" s="604"/>
      <c r="R1386" s="609"/>
      <c r="S1386" s="1351" t="s">
        <v>580</v>
      </c>
      <c r="T1386" s="865">
        <v>5</v>
      </c>
      <c r="U1386" s="634">
        <f t="shared" si="978"/>
        <v>3</v>
      </c>
      <c r="V1386" s="611">
        <f t="shared" si="979"/>
        <v>82171.428571428565</v>
      </c>
      <c r="W1386" s="611">
        <f t="shared" si="980"/>
        <v>246514.28571428568</v>
      </c>
      <c r="X1386" s="611">
        <f t="shared" si="981"/>
        <v>164342.85714285716</v>
      </c>
      <c r="Y1386" s="610">
        <f t="shared" si="982"/>
        <v>4</v>
      </c>
      <c r="Z1386" s="611">
        <f t="shared" si="983"/>
        <v>82171.428571428565</v>
      </c>
      <c r="AA1386" s="611">
        <f t="shared" si="984"/>
        <v>328685.71428571426</v>
      </c>
      <c r="AB1386" s="611">
        <f t="shared" si="985"/>
        <v>82171.42857142858</v>
      </c>
      <c r="AC1386" s="5" t="b">
        <f t="shared" si="986"/>
        <v>1</v>
      </c>
    </row>
    <row r="1387" spans="1:29" ht="15" customHeight="1">
      <c r="A1387" s="612" t="s">
        <v>560</v>
      </c>
      <c r="B1387" s="804">
        <v>141</v>
      </c>
      <c r="C1387" s="643" t="s">
        <v>497</v>
      </c>
      <c r="D1387" s="601" t="s">
        <v>434</v>
      </c>
      <c r="E1387" s="824" t="s">
        <v>2136</v>
      </c>
      <c r="F1387" s="624" t="s">
        <v>226</v>
      </c>
      <c r="G1387" s="624" t="s">
        <v>212</v>
      </c>
      <c r="H1387" s="624" t="s">
        <v>571</v>
      </c>
      <c r="I1387" s="824" t="s">
        <v>211</v>
      </c>
      <c r="J1387" s="625">
        <v>1</v>
      </c>
      <c r="K1387" s="624" t="s">
        <v>1899</v>
      </c>
      <c r="L1387" s="633">
        <v>410857.14285714284</v>
      </c>
      <c r="M1387" s="624">
        <v>2014</v>
      </c>
      <c r="N1387" s="530" t="s">
        <v>210</v>
      </c>
      <c r="O1387" s="633">
        <f t="shared" si="977"/>
        <v>410857.14285714284</v>
      </c>
      <c r="P1387" s="530" t="s">
        <v>99</v>
      </c>
      <c r="Q1387" s="604"/>
      <c r="R1387" s="609"/>
      <c r="S1387" s="1351" t="s">
        <v>580</v>
      </c>
      <c r="T1387" s="865">
        <v>5</v>
      </c>
      <c r="U1387" s="634">
        <f t="shared" si="978"/>
        <v>3</v>
      </c>
      <c r="V1387" s="611">
        <f t="shared" si="979"/>
        <v>82171.428571428565</v>
      </c>
      <c r="W1387" s="611">
        <f t="shared" si="980"/>
        <v>246514.28571428568</v>
      </c>
      <c r="X1387" s="611">
        <f t="shared" si="981"/>
        <v>164342.85714285716</v>
      </c>
      <c r="Y1387" s="610">
        <f t="shared" si="982"/>
        <v>4</v>
      </c>
      <c r="Z1387" s="611">
        <f t="shared" si="983"/>
        <v>82171.428571428565</v>
      </c>
      <c r="AA1387" s="611">
        <f t="shared" si="984"/>
        <v>328685.71428571426</v>
      </c>
      <c r="AB1387" s="611">
        <f t="shared" si="985"/>
        <v>82171.42857142858</v>
      </c>
      <c r="AC1387" s="5" t="b">
        <f t="shared" si="986"/>
        <v>1</v>
      </c>
    </row>
    <row r="1388" spans="1:29" ht="15" customHeight="1">
      <c r="A1388" s="612" t="s">
        <v>560</v>
      </c>
      <c r="B1388" s="804">
        <v>142</v>
      </c>
      <c r="C1388" s="643" t="s">
        <v>497</v>
      </c>
      <c r="D1388" s="601" t="s">
        <v>434</v>
      </c>
      <c r="E1388" s="824" t="s">
        <v>2137</v>
      </c>
      <c r="F1388" s="624" t="s">
        <v>226</v>
      </c>
      <c r="G1388" s="624" t="s">
        <v>212</v>
      </c>
      <c r="H1388" s="624" t="s">
        <v>571</v>
      </c>
      <c r="I1388" s="824" t="s">
        <v>211</v>
      </c>
      <c r="J1388" s="625">
        <v>1</v>
      </c>
      <c r="K1388" s="624" t="s">
        <v>1899</v>
      </c>
      <c r="L1388" s="633">
        <v>410857.14285714284</v>
      </c>
      <c r="M1388" s="624">
        <v>2014</v>
      </c>
      <c r="N1388" s="530" t="s">
        <v>210</v>
      </c>
      <c r="O1388" s="633">
        <f t="shared" si="977"/>
        <v>410857.14285714284</v>
      </c>
      <c r="P1388" s="530" t="s">
        <v>99</v>
      </c>
      <c r="Q1388" s="604"/>
      <c r="R1388" s="609"/>
      <c r="S1388" s="1351" t="s">
        <v>580</v>
      </c>
      <c r="T1388" s="865">
        <v>5</v>
      </c>
      <c r="U1388" s="634">
        <f t="shared" si="978"/>
        <v>3</v>
      </c>
      <c r="V1388" s="611">
        <f t="shared" si="979"/>
        <v>82171.428571428565</v>
      </c>
      <c r="W1388" s="611">
        <f t="shared" si="980"/>
        <v>246514.28571428568</v>
      </c>
      <c r="X1388" s="611">
        <f t="shared" si="981"/>
        <v>164342.85714285716</v>
      </c>
      <c r="Y1388" s="610">
        <f t="shared" si="982"/>
        <v>4</v>
      </c>
      <c r="Z1388" s="611">
        <f t="shared" si="983"/>
        <v>82171.428571428565</v>
      </c>
      <c r="AA1388" s="611">
        <f t="shared" si="984"/>
        <v>328685.71428571426</v>
      </c>
      <c r="AB1388" s="611">
        <f t="shared" si="985"/>
        <v>82171.42857142858</v>
      </c>
      <c r="AC1388" s="5" t="b">
        <f t="shared" si="986"/>
        <v>1</v>
      </c>
    </row>
    <row r="1389" spans="1:29" ht="15" customHeight="1">
      <c r="A1389" s="612" t="s">
        <v>560</v>
      </c>
      <c r="B1389" s="804">
        <v>143</v>
      </c>
      <c r="C1389" s="643" t="s">
        <v>497</v>
      </c>
      <c r="D1389" s="601" t="s">
        <v>434</v>
      </c>
      <c r="E1389" s="824" t="s">
        <v>2138</v>
      </c>
      <c r="F1389" s="624" t="s">
        <v>226</v>
      </c>
      <c r="G1389" s="624" t="s">
        <v>212</v>
      </c>
      <c r="H1389" s="624" t="s">
        <v>571</v>
      </c>
      <c r="I1389" s="824" t="s">
        <v>211</v>
      </c>
      <c r="J1389" s="625">
        <v>1</v>
      </c>
      <c r="K1389" s="624" t="s">
        <v>1899</v>
      </c>
      <c r="L1389" s="633">
        <v>410857.14285714284</v>
      </c>
      <c r="M1389" s="624">
        <v>2014</v>
      </c>
      <c r="N1389" s="530" t="s">
        <v>210</v>
      </c>
      <c r="O1389" s="633">
        <f t="shared" si="977"/>
        <v>410857.14285714284</v>
      </c>
      <c r="P1389" s="530" t="s">
        <v>99</v>
      </c>
      <c r="Q1389" s="604"/>
      <c r="R1389" s="609"/>
      <c r="S1389" s="1351" t="s">
        <v>580</v>
      </c>
      <c r="T1389" s="865">
        <v>5</v>
      </c>
      <c r="U1389" s="634">
        <f t="shared" si="978"/>
        <v>3</v>
      </c>
      <c r="V1389" s="611">
        <f t="shared" si="979"/>
        <v>82171.428571428565</v>
      </c>
      <c r="W1389" s="611">
        <f t="shared" si="980"/>
        <v>246514.28571428568</v>
      </c>
      <c r="X1389" s="611">
        <f t="shared" si="981"/>
        <v>164342.85714285716</v>
      </c>
      <c r="Y1389" s="610">
        <f t="shared" si="982"/>
        <v>4</v>
      </c>
      <c r="Z1389" s="611">
        <f t="shared" si="983"/>
        <v>82171.428571428565</v>
      </c>
      <c r="AA1389" s="611">
        <f t="shared" si="984"/>
        <v>328685.71428571426</v>
      </c>
      <c r="AB1389" s="611">
        <f t="shared" si="985"/>
        <v>82171.42857142858</v>
      </c>
      <c r="AC1389" s="5" t="b">
        <f t="shared" si="986"/>
        <v>1</v>
      </c>
    </row>
    <row r="1390" spans="1:29" ht="15" customHeight="1">
      <c r="A1390" s="612" t="s">
        <v>560</v>
      </c>
      <c r="B1390" s="804">
        <v>144</v>
      </c>
      <c r="C1390" s="643" t="s">
        <v>497</v>
      </c>
      <c r="D1390" s="601" t="s">
        <v>434</v>
      </c>
      <c r="E1390" s="824" t="s">
        <v>2139</v>
      </c>
      <c r="F1390" s="624" t="s">
        <v>226</v>
      </c>
      <c r="G1390" s="624" t="s">
        <v>212</v>
      </c>
      <c r="H1390" s="624" t="s">
        <v>571</v>
      </c>
      <c r="I1390" s="824" t="s">
        <v>211</v>
      </c>
      <c r="J1390" s="625">
        <v>1</v>
      </c>
      <c r="K1390" s="624" t="s">
        <v>1899</v>
      </c>
      <c r="L1390" s="633">
        <v>410857.14285714284</v>
      </c>
      <c r="M1390" s="624">
        <v>2014</v>
      </c>
      <c r="N1390" s="530" t="s">
        <v>210</v>
      </c>
      <c r="O1390" s="633">
        <f t="shared" si="977"/>
        <v>410857.14285714284</v>
      </c>
      <c r="P1390" s="530" t="s">
        <v>99</v>
      </c>
      <c r="Q1390" s="604"/>
      <c r="R1390" s="609"/>
      <c r="S1390" s="1351" t="s">
        <v>580</v>
      </c>
      <c r="T1390" s="865">
        <v>5</v>
      </c>
      <c r="U1390" s="634">
        <f t="shared" si="978"/>
        <v>3</v>
      </c>
      <c r="V1390" s="611">
        <f t="shared" si="979"/>
        <v>82171.428571428565</v>
      </c>
      <c r="W1390" s="611">
        <f t="shared" si="980"/>
        <v>246514.28571428568</v>
      </c>
      <c r="X1390" s="611">
        <f t="shared" si="981"/>
        <v>164342.85714285716</v>
      </c>
      <c r="Y1390" s="610">
        <f t="shared" si="982"/>
        <v>4</v>
      </c>
      <c r="Z1390" s="611">
        <f t="shared" si="983"/>
        <v>82171.428571428565</v>
      </c>
      <c r="AA1390" s="611">
        <f t="shared" si="984"/>
        <v>328685.71428571426</v>
      </c>
      <c r="AB1390" s="611">
        <f t="shared" si="985"/>
        <v>82171.42857142858</v>
      </c>
      <c r="AC1390" s="5" t="b">
        <f t="shared" si="986"/>
        <v>1</v>
      </c>
    </row>
    <row r="1391" spans="1:29" ht="15" customHeight="1">
      <c r="A1391" s="612" t="s">
        <v>560</v>
      </c>
      <c r="B1391" s="804">
        <v>145</v>
      </c>
      <c r="C1391" s="643" t="s">
        <v>497</v>
      </c>
      <c r="D1391" s="601" t="s">
        <v>434</v>
      </c>
      <c r="E1391" s="824" t="s">
        <v>2140</v>
      </c>
      <c r="F1391" s="624" t="s">
        <v>226</v>
      </c>
      <c r="G1391" s="624" t="s">
        <v>212</v>
      </c>
      <c r="H1391" s="624" t="s">
        <v>571</v>
      </c>
      <c r="I1391" s="824" t="s">
        <v>211</v>
      </c>
      <c r="J1391" s="625">
        <v>1</v>
      </c>
      <c r="K1391" s="624" t="s">
        <v>1899</v>
      </c>
      <c r="L1391" s="633">
        <v>410857.14285714284</v>
      </c>
      <c r="M1391" s="624">
        <v>2014</v>
      </c>
      <c r="N1391" s="530" t="s">
        <v>210</v>
      </c>
      <c r="O1391" s="633">
        <f t="shared" si="977"/>
        <v>410857.14285714284</v>
      </c>
      <c r="P1391" s="530" t="s">
        <v>99</v>
      </c>
      <c r="Q1391" s="604"/>
      <c r="R1391" s="609"/>
      <c r="S1391" s="1351" t="s">
        <v>580</v>
      </c>
      <c r="T1391" s="865">
        <v>5</v>
      </c>
      <c r="U1391" s="634">
        <f t="shared" si="978"/>
        <v>3</v>
      </c>
      <c r="V1391" s="611">
        <f t="shared" si="979"/>
        <v>82171.428571428565</v>
      </c>
      <c r="W1391" s="611">
        <f t="shared" si="980"/>
        <v>246514.28571428568</v>
      </c>
      <c r="X1391" s="611">
        <f t="shared" si="981"/>
        <v>164342.85714285716</v>
      </c>
      <c r="Y1391" s="610">
        <f t="shared" si="982"/>
        <v>4</v>
      </c>
      <c r="Z1391" s="611">
        <f t="shared" si="983"/>
        <v>82171.428571428565</v>
      </c>
      <c r="AA1391" s="611">
        <f t="shared" si="984"/>
        <v>328685.71428571426</v>
      </c>
      <c r="AB1391" s="611">
        <f t="shared" si="985"/>
        <v>82171.42857142858</v>
      </c>
      <c r="AC1391" s="5" t="b">
        <f t="shared" si="986"/>
        <v>1</v>
      </c>
    </row>
    <row r="1392" spans="1:29" ht="15" customHeight="1">
      <c r="A1392" s="612" t="s">
        <v>560</v>
      </c>
      <c r="B1392" s="804">
        <v>146</v>
      </c>
      <c r="C1392" s="643" t="s">
        <v>497</v>
      </c>
      <c r="D1392" s="601" t="s">
        <v>434</v>
      </c>
      <c r="E1392" s="824" t="s">
        <v>2141</v>
      </c>
      <c r="F1392" s="624" t="s">
        <v>226</v>
      </c>
      <c r="G1392" s="624" t="s">
        <v>212</v>
      </c>
      <c r="H1392" s="624" t="s">
        <v>571</v>
      </c>
      <c r="I1392" s="824" t="s">
        <v>211</v>
      </c>
      <c r="J1392" s="625">
        <v>1</v>
      </c>
      <c r="K1392" s="624" t="s">
        <v>1899</v>
      </c>
      <c r="L1392" s="633">
        <v>410857.14285714284</v>
      </c>
      <c r="M1392" s="624">
        <v>2014</v>
      </c>
      <c r="N1392" s="530" t="s">
        <v>210</v>
      </c>
      <c r="O1392" s="633">
        <f t="shared" si="977"/>
        <v>410857.14285714284</v>
      </c>
      <c r="P1392" s="530" t="s">
        <v>99</v>
      </c>
      <c r="Q1392" s="604"/>
      <c r="R1392" s="609"/>
      <c r="S1392" s="1351" t="s">
        <v>580</v>
      </c>
      <c r="T1392" s="865">
        <v>5</v>
      </c>
      <c r="U1392" s="634">
        <f t="shared" si="978"/>
        <v>3</v>
      </c>
      <c r="V1392" s="611">
        <f t="shared" si="979"/>
        <v>82171.428571428565</v>
      </c>
      <c r="W1392" s="611">
        <f t="shared" si="980"/>
        <v>246514.28571428568</v>
      </c>
      <c r="X1392" s="611">
        <f t="shared" si="981"/>
        <v>164342.85714285716</v>
      </c>
      <c r="Y1392" s="610">
        <f t="shared" si="982"/>
        <v>4</v>
      </c>
      <c r="Z1392" s="611">
        <f t="shared" si="983"/>
        <v>82171.428571428565</v>
      </c>
      <c r="AA1392" s="611">
        <f t="shared" si="984"/>
        <v>328685.71428571426</v>
      </c>
      <c r="AB1392" s="611">
        <f t="shared" si="985"/>
        <v>82171.42857142858</v>
      </c>
      <c r="AC1392" s="5" t="b">
        <f t="shared" si="986"/>
        <v>1</v>
      </c>
    </row>
    <row r="1393" spans="1:29" ht="15" customHeight="1">
      <c r="A1393" s="612" t="s">
        <v>560</v>
      </c>
      <c r="B1393" s="804">
        <v>147</v>
      </c>
      <c r="C1393" s="643" t="s">
        <v>497</v>
      </c>
      <c r="D1393" s="601" t="s">
        <v>434</v>
      </c>
      <c r="E1393" s="824" t="s">
        <v>2142</v>
      </c>
      <c r="F1393" s="624" t="s">
        <v>226</v>
      </c>
      <c r="G1393" s="624" t="s">
        <v>212</v>
      </c>
      <c r="H1393" s="624" t="s">
        <v>571</v>
      </c>
      <c r="I1393" s="824" t="s">
        <v>211</v>
      </c>
      <c r="J1393" s="625">
        <v>1</v>
      </c>
      <c r="K1393" s="624" t="s">
        <v>1899</v>
      </c>
      <c r="L1393" s="633">
        <v>410857.14285714284</v>
      </c>
      <c r="M1393" s="624">
        <v>2014</v>
      </c>
      <c r="N1393" s="530" t="s">
        <v>210</v>
      </c>
      <c r="O1393" s="633">
        <f t="shared" si="977"/>
        <v>410857.14285714284</v>
      </c>
      <c r="P1393" s="530" t="s">
        <v>99</v>
      </c>
      <c r="Q1393" s="604"/>
      <c r="R1393" s="609"/>
      <c r="S1393" s="1351" t="s">
        <v>580</v>
      </c>
      <c r="T1393" s="865">
        <v>5</v>
      </c>
      <c r="U1393" s="634">
        <f t="shared" si="978"/>
        <v>3</v>
      </c>
      <c r="V1393" s="611">
        <f t="shared" si="979"/>
        <v>82171.428571428565</v>
      </c>
      <c r="W1393" s="611">
        <f t="shared" si="980"/>
        <v>246514.28571428568</v>
      </c>
      <c r="X1393" s="611">
        <f t="shared" si="981"/>
        <v>164342.85714285716</v>
      </c>
      <c r="Y1393" s="610">
        <f t="shared" si="982"/>
        <v>4</v>
      </c>
      <c r="Z1393" s="611">
        <f t="shared" si="983"/>
        <v>82171.428571428565</v>
      </c>
      <c r="AA1393" s="611">
        <f t="shared" si="984"/>
        <v>328685.71428571426</v>
      </c>
      <c r="AB1393" s="611">
        <f t="shared" si="985"/>
        <v>82171.42857142858</v>
      </c>
      <c r="AC1393" s="5" t="b">
        <f t="shared" si="986"/>
        <v>1</v>
      </c>
    </row>
    <row r="1394" spans="1:29" ht="15" customHeight="1">
      <c r="A1394" s="612" t="s">
        <v>560</v>
      </c>
      <c r="B1394" s="804">
        <v>148</v>
      </c>
      <c r="C1394" s="643" t="s">
        <v>497</v>
      </c>
      <c r="D1394" s="601" t="s">
        <v>434</v>
      </c>
      <c r="E1394" s="824" t="s">
        <v>2143</v>
      </c>
      <c r="F1394" s="624" t="s">
        <v>226</v>
      </c>
      <c r="G1394" s="624" t="s">
        <v>212</v>
      </c>
      <c r="H1394" s="624" t="s">
        <v>571</v>
      </c>
      <c r="I1394" s="824" t="s">
        <v>211</v>
      </c>
      <c r="J1394" s="625">
        <v>1</v>
      </c>
      <c r="K1394" s="624" t="s">
        <v>1899</v>
      </c>
      <c r="L1394" s="633">
        <v>410857.14285714284</v>
      </c>
      <c r="M1394" s="624">
        <v>2014</v>
      </c>
      <c r="N1394" s="530" t="s">
        <v>210</v>
      </c>
      <c r="O1394" s="633">
        <f t="shared" si="977"/>
        <v>410857.14285714284</v>
      </c>
      <c r="P1394" s="530" t="s">
        <v>99</v>
      </c>
      <c r="Q1394" s="604"/>
      <c r="R1394" s="609"/>
      <c r="S1394" s="1351" t="s">
        <v>580</v>
      </c>
      <c r="T1394" s="865">
        <v>5</v>
      </c>
      <c r="U1394" s="634">
        <f t="shared" si="978"/>
        <v>3</v>
      </c>
      <c r="V1394" s="611">
        <f t="shared" si="979"/>
        <v>82171.428571428565</v>
      </c>
      <c r="W1394" s="611">
        <f t="shared" si="980"/>
        <v>246514.28571428568</v>
      </c>
      <c r="X1394" s="611">
        <f t="shared" si="981"/>
        <v>164342.85714285716</v>
      </c>
      <c r="Y1394" s="610">
        <f t="shared" si="982"/>
        <v>4</v>
      </c>
      <c r="Z1394" s="611">
        <f t="shared" si="983"/>
        <v>82171.428571428565</v>
      </c>
      <c r="AA1394" s="611">
        <f t="shared" si="984"/>
        <v>328685.71428571426</v>
      </c>
      <c r="AB1394" s="611">
        <f t="shared" si="985"/>
        <v>82171.42857142858</v>
      </c>
      <c r="AC1394" s="5" t="b">
        <f t="shared" si="986"/>
        <v>1</v>
      </c>
    </row>
    <row r="1395" spans="1:29" ht="15" customHeight="1">
      <c r="A1395" s="612" t="s">
        <v>560</v>
      </c>
      <c r="B1395" s="804">
        <v>149</v>
      </c>
      <c r="C1395" s="643" t="s">
        <v>497</v>
      </c>
      <c r="D1395" s="601" t="s">
        <v>434</v>
      </c>
      <c r="E1395" s="824" t="s">
        <v>2144</v>
      </c>
      <c r="F1395" s="624" t="s">
        <v>226</v>
      </c>
      <c r="G1395" s="624" t="s">
        <v>212</v>
      </c>
      <c r="H1395" s="624" t="s">
        <v>571</v>
      </c>
      <c r="I1395" s="824" t="s">
        <v>211</v>
      </c>
      <c r="J1395" s="625">
        <v>1</v>
      </c>
      <c r="K1395" s="624" t="s">
        <v>1899</v>
      </c>
      <c r="L1395" s="633">
        <v>410857.14285714284</v>
      </c>
      <c r="M1395" s="624">
        <v>2014</v>
      </c>
      <c r="N1395" s="530" t="s">
        <v>210</v>
      </c>
      <c r="O1395" s="633">
        <f t="shared" si="977"/>
        <v>410857.14285714284</v>
      </c>
      <c r="P1395" s="530" t="s">
        <v>99</v>
      </c>
      <c r="Q1395" s="604"/>
      <c r="R1395" s="609"/>
      <c r="S1395" s="1351" t="s">
        <v>580</v>
      </c>
      <c r="T1395" s="865">
        <v>5</v>
      </c>
      <c r="U1395" s="634">
        <f t="shared" si="978"/>
        <v>3</v>
      </c>
      <c r="V1395" s="611">
        <f t="shared" si="979"/>
        <v>82171.428571428565</v>
      </c>
      <c r="W1395" s="611">
        <f t="shared" si="980"/>
        <v>246514.28571428568</v>
      </c>
      <c r="X1395" s="611">
        <f t="shared" si="981"/>
        <v>164342.85714285716</v>
      </c>
      <c r="Y1395" s="610">
        <f t="shared" si="982"/>
        <v>4</v>
      </c>
      <c r="Z1395" s="611">
        <f t="shared" si="983"/>
        <v>82171.428571428565</v>
      </c>
      <c r="AA1395" s="611">
        <f t="shared" si="984"/>
        <v>328685.71428571426</v>
      </c>
      <c r="AB1395" s="611">
        <f t="shared" si="985"/>
        <v>82171.42857142858</v>
      </c>
      <c r="AC1395" s="5" t="b">
        <f t="shared" si="986"/>
        <v>1</v>
      </c>
    </row>
    <row r="1396" spans="1:29" ht="15" customHeight="1">
      <c r="A1396" s="612" t="s">
        <v>560</v>
      </c>
      <c r="B1396" s="804">
        <v>150</v>
      </c>
      <c r="C1396" s="643" t="s">
        <v>497</v>
      </c>
      <c r="D1396" s="601" t="s">
        <v>434</v>
      </c>
      <c r="E1396" s="824" t="s">
        <v>2145</v>
      </c>
      <c r="F1396" s="624" t="s">
        <v>226</v>
      </c>
      <c r="G1396" s="624" t="s">
        <v>212</v>
      </c>
      <c r="H1396" s="624" t="s">
        <v>571</v>
      </c>
      <c r="I1396" s="824" t="s">
        <v>211</v>
      </c>
      <c r="J1396" s="625">
        <v>1</v>
      </c>
      <c r="K1396" s="624" t="s">
        <v>1899</v>
      </c>
      <c r="L1396" s="633">
        <v>410857.14285714284</v>
      </c>
      <c r="M1396" s="624">
        <v>2014</v>
      </c>
      <c r="N1396" s="530" t="s">
        <v>210</v>
      </c>
      <c r="O1396" s="633">
        <f t="shared" si="977"/>
        <v>410857.14285714284</v>
      </c>
      <c r="P1396" s="530" t="s">
        <v>99</v>
      </c>
      <c r="Q1396" s="604"/>
      <c r="R1396" s="609"/>
      <c r="S1396" s="1351" t="s">
        <v>580</v>
      </c>
      <c r="T1396" s="865">
        <v>5</v>
      </c>
      <c r="U1396" s="634">
        <f t="shared" si="978"/>
        <v>3</v>
      </c>
      <c r="V1396" s="611">
        <f t="shared" si="979"/>
        <v>82171.428571428565</v>
      </c>
      <c r="W1396" s="611">
        <f t="shared" si="980"/>
        <v>246514.28571428568</v>
      </c>
      <c r="X1396" s="611">
        <f t="shared" si="981"/>
        <v>164342.85714285716</v>
      </c>
      <c r="Y1396" s="610">
        <f t="shared" si="982"/>
        <v>4</v>
      </c>
      <c r="Z1396" s="611">
        <f t="shared" si="983"/>
        <v>82171.428571428565</v>
      </c>
      <c r="AA1396" s="611">
        <f t="shared" si="984"/>
        <v>328685.71428571426</v>
      </c>
      <c r="AB1396" s="611">
        <f t="shared" si="985"/>
        <v>82171.42857142858</v>
      </c>
      <c r="AC1396" s="5" t="b">
        <f t="shared" si="986"/>
        <v>1</v>
      </c>
    </row>
    <row r="1397" spans="1:29" ht="15" customHeight="1">
      <c r="A1397" s="612" t="s">
        <v>560</v>
      </c>
      <c r="B1397" s="804">
        <v>151</v>
      </c>
      <c r="C1397" s="643" t="s">
        <v>497</v>
      </c>
      <c r="D1397" s="601" t="s">
        <v>434</v>
      </c>
      <c r="E1397" s="824" t="s">
        <v>2146</v>
      </c>
      <c r="F1397" s="624" t="s">
        <v>226</v>
      </c>
      <c r="G1397" s="624" t="s">
        <v>212</v>
      </c>
      <c r="H1397" s="624" t="s">
        <v>571</v>
      </c>
      <c r="I1397" s="824" t="s">
        <v>211</v>
      </c>
      <c r="J1397" s="625">
        <v>1</v>
      </c>
      <c r="K1397" s="624" t="s">
        <v>1899</v>
      </c>
      <c r="L1397" s="633">
        <v>410857.14285714284</v>
      </c>
      <c r="M1397" s="624">
        <v>2014</v>
      </c>
      <c r="N1397" s="530" t="s">
        <v>210</v>
      </c>
      <c r="O1397" s="633">
        <f t="shared" si="977"/>
        <v>410857.14285714284</v>
      </c>
      <c r="P1397" s="530" t="s">
        <v>99</v>
      </c>
      <c r="Q1397" s="604"/>
      <c r="R1397" s="609"/>
      <c r="S1397" s="1351" t="s">
        <v>580</v>
      </c>
      <c r="T1397" s="865">
        <v>5</v>
      </c>
      <c r="U1397" s="634">
        <f t="shared" si="978"/>
        <v>3</v>
      </c>
      <c r="V1397" s="611">
        <f t="shared" si="979"/>
        <v>82171.428571428565</v>
      </c>
      <c r="W1397" s="611">
        <f t="shared" si="980"/>
        <v>246514.28571428568</v>
      </c>
      <c r="X1397" s="611">
        <f t="shared" si="981"/>
        <v>164342.85714285716</v>
      </c>
      <c r="Y1397" s="610">
        <f t="shared" si="982"/>
        <v>4</v>
      </c>
      <c r="Z1397" s="611">
        <f t="shared" si="983"/>
        <v>82171.428571428565</v>
      </c>
      <c r="AA1397" s="611">
        <f t="shared" si="984"/>
        <v>328685.71428571426</v>
      </c>
      <c r="AB1397" s="611">
        <f t="shared" si="985"/>
        <v>82171.42857142858</v>
      </c>
      <c r="AC1397" s="5" t="b">
        <f t="shared" si="986"/>
        <v>1</v>
      </c>
    </row>
    <row r="1398" spans="1:29" ht="15" customHeight="1">
      <c r="A1398" s="612" t="s">
        <v>560</v>
      </c>
      <c r="B1398" s="804">
        <v>152</v>
      </c>
      <c r="C1398" s="643" t="s">
        <v>497</v>
      </c>
      <c r="D1398" s="601" t="s">
        <v>434</v>
      </c>
      <c r="E1398" s="824" t="s">
        <v>2147</v>
      </c>
      <c r="F1398" s="624" t="s">
        <v>226</v>
      </c>
      <c r="G1398" s="624" t="s">
        <v>212</v>
      </c>
      <c r="H1398" s="624" t="s">
        <v>571</v>
      </c>
      <c r="I1398" s="824" t="s">
        <v>211</v>
      </c>
      <c r="J1398" s="625">
        <v>1</v>
      </c>
      <c r="K1398" s="624" t="s">
        <v>1899</v>
      </c>
      <c r="L1398" s="633">
        <v>410857.14285714284</v>
      </c>
      <c r="M1398" s="624">
        <v>2014</v>
      </c>
      <c r="N1398" s="530" t="s">
        <v>210</v>
      </c>
      <c r="O1398" s="633">
        <f t="shared" si="977"/>
        <v>410857.14285714284</v>
      </c>
      <c r="P1398" s="530" t="s">
        <v>99</v>
      </c>
      <c r="Q1398" s="604"/>
      <c r="R1398" s="609"/>
      <c r="S1398" s="1351" t="s">
        <v>580</v>
      </c>
      <c r="T1398" s="865">
        <v>5</v>
      </c>
      <c r="U1398" s="634">
        <f t="shared" si="978"/>
        <v>3</v>
      </c>
      <c r="V1398" s="611">
        <f t="shared" si="979"/>
        <v>82171.428571428565</v>
      </c>
      <c r="W1398" s="611">
        <f t="shared" si="980"/>
        <v>246514.28571428568</v>
      </c>
      <c r="X1398" s="611">
        <f t="shared" si="981"/>
        <v>164342.85714285716</v>
      </c>
      <c r="Y1398" s="610">
        <f t="shared" si="982"/>
        <v>4</v>
      </c>
      <c r="Z1398" s="611">
        <f t="shared" si="983"/>
        <v>82171.428571428565</v>
      </c>
      <c r="AA1398" s="611">
        <f t="shared" si="984"/>
        <v>328685.71428571426</v>
      </c>
      <c r="AB1398" s="611">
        <f t="shared" si="985"/>
        <v>82171.42857142858</v>
      </c>
      <c r="AC1398" s="5" t="b">
        <f t="shared" si="986"/>
        <v>1</v>
      </c>
    </row>
    <row r="1399" spans="1:29" ht="15" customHeight="1">
      <c r="A1399" s="612" t="s">
        <v>560</v>
      </c>
      <c r="B1399" s="804">
        <v>153</v>
      </c>
      <c r="C1399" s="643" t="s">
        <v>497</v>
      </c>
      <c r="D1399" s="601" t="s">
        <v>434</v>
      </c>
      <c r="E1399" s="824" t="s">
        <v>2148</v>
      </c>
      <c r="F1399" s="624" t="s">
        <v>226</v>
      </c>
      <c r="G1399" s="624" t="s">
        <v>212</v>
      </c>
      <c r="H1399" s="624" t="s">
        <v>571</v>
      </c>
      <c r="I1399" s="824" t="s">
        <v>211</v>
      </c>
      <c r="J1399" s="625">
        <v>1</v>
      </c>
      <c r="K1399" s="624" t="s">
        <v>1899</v>
      </c>
      <c r="L1399" s="633">
        <v>410857.14285714284</v>
      </c>
      <c r="M1399" s="624">
        <v>2014</v>
      </c>
      <c r="N1399" s="530" t="s">
        <v>210</v>
      </c>
      <c r="O1399" s="633">
        <f t="shared" si="977"/>
        <v>410857.14285714284</v>
      </c>
      <c r="P1399" s="530" t="s">
        <v>99</v>
      </c>
      <c r="Q1399" s="604"/>
      <c r="R1399" s="609"/>
      <c r="S1399" s="1351" t="s">
        <v>580</v>
      </c>
      <c r="T1399" s="865">
        <v>5</v>
      </c>
      <c r="U1399" s="634">
        <f t="shared" si="978"/>
        <v>3</v>
      </c>
      <c r="V1399" s="611">
        <f t="shared" si="979"/>
        <v>82171.428571428565</v>
      </c>
      <c r="W1399" s="611">
        <f t="shared" si="980"/>
        <v>246514.28571428568</v>
      </c>
      <c r="X1399" s="611">
        <f t="shared" si="981"/>
        <v>164342.85714285716</v>
      </c>
      <c r="Y1399" s="610">
        <f t="shared" si="982"/>
        <v>4</v>
      </c>
      <c r="Z1399" s="611">
        <f t="shared" si="983"/>
        <v>82171.428571428565</v>
      </c>
      <c r="AA1399" s="611">
        <f t="shared" si="984"/>
        <v>328685.71428571426</v>
      </c>
      <c r="AB1399" s="611">
        <f t="shared" si="985"/>
        <v>82171.42857142858</v>
      </c>
      <c r="AC1399" s="5" t="b">
        <f t="shared" si="986"/>
        <v>1</v>
      </c>
    </row>
    <row r="1400" spans="1:29" ht="15" customHeight="1">
      <c r="A1400" s="612" t="s">
        <v>560</v>
      </c>
      <c r="B1400" s="804">
        <v>154</v>
      </c>
      <c r="C1400" s="643" t="s">
        <v>497</v>
      </c>
      <c r="D1400" s="601" t="s">
        <v>434</v>
      </c>
      <c r="E1400" s="824" t="s">
        <v>2149</v>
      </c>
      <c r="F1400" s="624" t="s">
        <v>226</v>
      </c>
      <c r="G1400" s="624" t="s">
        <v>212</v>
      </c>
      <c r="H1400" s="624" t="s">
        <v>571</v>
      </c>
      <c r="I1400" s="824" t="s">
        <v>211</v>
      </c>
      <c r="J1400" s="625">
        <v>1</v>
      </c>
      <c r="K1400" s="624" t="s">
        <v>1899</v>
      </c>
      <c r="L1400" s="633">
        <v>410857.14285714284</v>
      </c>
      <c r="M1400" s="624">
        <v>2014</v>
      </c>
      <c r="N1400" s="530" t="s">
        <v>210</v>
      </c>
      <c r="O1400" s="633">
        <f t="shared" si="977"/>
        <v>410857.14285714284</v>
      </c>
      <c r="P1400" s="530" t="s">
        <v>99</v>
      </c>
      <c r="Q1400" s="604"/>
      <c r="R1400" s="609"/>
      <c r="S1400" s="1351" t="s">
        <v>580</v>
      </c>
      <c r="T1400" s="865">
        <v>5</v>
      </c>
      <c r="U1400" s="634">
        <f t="shared" si="978"/>
        <v>3</v>
      </c>
      <c r="V1400" s="611">
        <f t="shared" si="979"/>
        <v>82171.428571428565</v>
      </c>
      <c r="W1400" s="611">
        <f t="shared" si="980"/>
        <v>246514.28571428568</v>
      </c>
      <c r="X1400" s="611">
        <f t="shared" si="981"/>
        <v>164342.85714285716</v>
      </c>
      <c r="Y1400" s="610">
        <f t="shared" si="982"/>
        <v>4</v>
      </c>
      <c r="Z1400" s="611">
        <f t="shared" si="983"/>
        <v>82171.428571428565</v>
      </c>
      <c r="AA1400" s="611">
        <f t="shared" si="984"/>
        <v>328685.71428571426</v>
      </c>
      <c r="AB1400" s="611">
        <f t="shared" si="985"/>
        <v>82171.42857142858</v>
      </c>
      <c r="AC1400" s="5" t="b">
        <f t="shared" si="986"/>
        <v>1</v>
      </c>
    </row>
    <row r="1401" spans="1:29" ht="15" customHeight="1">
      <c r="A1401" s="612" t="s">
        <v>560</v>
      </c>
      <c r="B1401" s="804">
        <v>155</v>
      </c>
      <c r="C1401" s="643" t="s">
        <v>497</v>
      </c>
      <c r="D1401" s="601" t="s">
        <v>434</v>
      </c>
      <c r="E1401" s="824" t="s">
        <v>2150</v>
      </c>
      <c r="F1401" s="624" t="s">
        <v>226</v>
      </c>
      <c r="G1401" s="624" t="s">
        <v>212</v>
      </c>
      <c r="H1401" s="624" t="s">
        <v>571</v>
      </c>
      <c r="I1401" s="824" t="s">
        <v>211</v>
      </c>
      <c r="J1401" s="625">
        <v>1</v>
      </c>
      <c r="K1401" s="624" t="s">
        <v>1899</v>
      </c>
      <c r="L1401" s="633">
        <v>410857.14285714284</v>
      </c>
      <c r="M1401" s="624">
        <v>2014</v>
      </c>
      <c r="N1401" s="530" t="s">
        <v>210</v>
      </c>
      <c r="O1401" s="633">
        <f t="shared" si="977"/>
        <v>410857.14285714284</v>
      </c>
      <c r="P1401" s="530" t="s">
        <v>99</v>
      </c>
      <c r="Q1401" s="604"/>
      <c r="R1401" s="609"/>
      <c r="S1401" s="1351" t="s">
        <v>580</v>
      </c>
      <c r="T1401" s="865">
        <v>5</v>
      </c>
      <c r="U1401" s="634">
        <f t="shared" si="978"/>
        <v>3</v>
      </c>
      <c r="V1401" s="611">
        <f t="shared" si="979"/>
        <v>82171.428571428565</v>
      </c>
      <c r="W1401" s="611">
        <f t="shared" si="980"/>
        <v>246514.28571428568</v>
      </c>
      <c r="X1401" s="611">
        <f t="shared" si="981"/>
        <v>164342.85714285716</v>
      </c>
      <c r="Y1401" s="610">
        <f t="shared" si="982"/>
        <v>4</v>
      </c>
      <c r="Z1401" s="611">
        <f t="shared" si="983"/>
        <v>82171.428571428565</v>
      </c>
      <c r="AA1401" s="611">
        <f t="shared" si="984"/>
        <v>328685.71428571426</v>
      </c>
      <c r="AB1401" s="611">
        <f t="shared" si="985"/>
        <v>82171.42857142858</v>
      </c>
      <c r="AC1401" s="5" t="b">
        <f t="shared" si="986"/>
        <v>1</v>
      </c>
    </row>
    <row r="1402" spans="1:29" ht="15" customHeight="1">
      <c r="A1402" s="612" t="s">
        <v>560</v>
      </c>
      <c r="B1402" s="804">
        <v>156</v>
      </c>
      <c r="C1402" s="643" t="s">
        <v>497</v>
      </c>
      <c r="D1402" s="601" t="s">
        <v>434</v>
      </c>
      <c r="E1402" s="824" t="s">
        <v>2151</v>
      </c>
      <c r="F1402" s="624" t="s">
        <v>226</v>
      </c>
      <c r="G1402" s="624" t="s">
        <v>212</v>
      </c>
      <c r="H1402" s="624" t="s">
        <v>571</v>
      </c>
      <c r="I1402" s="824" t="s">
        <v>211</v>
      </c>
      <c r="J1402" s="625">
        <v>1</v>
      </c>
      <c r="K1402" s="624" t="s">
        <v>1899</v>
      </c>
      <c r="L1402" s="633">
        <v>410857.14285714284</v>
      </c>
      <c r="M1402" s="624">
        <v>2014</v>
      </c>
      <c r="N1402" s="530" t="s">
        <v>210</v>
      </c>
      <c r="O1402" s="633">
        <f t="shared" si="977"/>
        <v>410857.14285714284</v>
      </c>
      <c r="P1402" s="530" t="s">
        <v>99</v>
      </c>
      <c r="Q1402" s="604"/>
      <c r="R1402" s="609"/>
      <c r="S1402" s="1351" t="s">
        <v>580</v>
      </c>
      <c r="T1402" s="865">
        <v>5</v>
      </c>
      <c r="U1402" s="634">
        <f t="shared" si="978"/>
        <v>3</v>
      </c>
      <c r="V1402" s="611">
        <f t="shared" si="979"/>
        <v>82171.428571428565</v>
      </c>
      <c r="W1402" s="611">
        <f t="shared" si="980"/>
        <v>246514.28571428568</v>
      </c>
      <c r="X1402" s="611">
        <f t="shared" si="981"/>
        <v>164342.85714285716</v>
      </c>
      <c r="Y1402" s="610">
        <f t="shared" si="982"/>
        <v>4</v>
      </c>
      <c r="Z1402" s="611">
        <f t="shared" si="983"/>
        <v>82171.428571428565</v>
      </c>
      <c r="AA1402" s="611">
        <f t="shared" si="984"/>
        <v>328685.71428571426</v>
      </c>
      <c r="AB1402" s="611">
        <f t="shared" si="985"/>
        <v>82171.42857142858</v>
      </c>
      <c r="AC1402" s="5" t="b">
        <f t="shared" si="986"/>
        <v>1</v>
      </c>
    </row>
    <row r="1403" spans="1:29" ht="15" customHeight="1">
      <c r="A1403" s="612" t="s">
        <v>560</v>
      </c>
      <c r="B1403" s="804">
        <v>157</v>
      </c>
      <c r="C1403" s="643" t="s">
        <v>497</v>
      </c>
      <c r="D1403" s="601" t="s">
        <v>434</v>
      </c>
      <c r="E1403" s="824" t="s">
        <v>2152</v>
      </c>
      <c r="F1403" s="624" t="s">
        <v>226</v>
      </c>
      <c r="G1403" s="624" t="s">
        <v>212</v>
      </c>
      <c r="H1403" s="624" t="s">
        <v>571</v>
      </c>
      <c r="I1403" s="824" t="s">
        <v>211</v>
      </c>
      <c r="J1403" s="625">
        <v>1</v>
      </c>
      <c r="K1403" s="624" t="s">
        <v>1899</v>
      </c>
      <c r="L1403" s="633">
        <v>410857.14285714284</v>
      </c>
      <c r="M1403" s="624">
        <v>2014</v>
      </c>
      <c r="N1403" s="530" t="s">
        <v>210</v>
      </c>
      <c r="O1403" s="633">
        <f t="shared" si="977"/>
        <v>410857.14285714284</v>
      </c>
      <c r="P1403" s="530" t="s">
        <v>99</v>
      </c>
      <c r="Q1403" s="604"/>
      <c r="R1403" s="609"/>
      <c r="S1403" s="1351" t="s">
        <v>580</v>
      </c>
      <c r="T1403" s="865">
        <v>5</v>
      </c>
      <c r="U1403" s="634">
        <f t="shared" si="978"/>
        <v>3</v>
      </c>
      <c r="V1403" s="611">
        <f t="shared" si="979"/>
        <v>82171.428571428565</v>
      </c>
      <c r="W1403" s="611">
        <f t="shared" si="980"/>
        <v>246514.28571428568</v>
      </c>
      <c r="X1403" s="611">
        <f t="shared" si="981"/>
        <v>164342.85714285716</v>
      </c>
      <c r="Y1403" s="610">
        <f t="shared" si="982"/>
        <v>4</v>
      </c>
      <c r="Z1403" s="611">
        <f t="shared" si="983"/>
        <v>82171.428571428565</v>
      </c>
      <c r="AA1403" s="611">
        <f t="shared" si="984"/>
        <v>328685.71428571426</v>
      </c>
      <c r="AB1403" s="611">
        <f t="shared" si="985"/>
        <v>82171.42857142858</v>
      </c>
      <c r="AC1403" s="5" t="b">
        <f t="shared" si="986"/>
        <v>1</v>
      </c>
    </row>
    <row r="1404" spans="1:29" ht="15" customHeight="1">
      <c r="A1404" s="612" t="s">
        <v>560</v>
      </c>
      <c r="B1404" s="804">
        <v>158</v>
      </c>
      <c r="C1404" s="643" t="s">
        <v>497</v>
      </c>
      <c r="D1404" s="601" t="s">
        <v>434</v>
      </c>
      <c r="E1404" s="824" t="s">
        <v>2153</v>
      </c>
      <c r="F1404" s="624" t="s">
        <v>226</v>
      </c>
      <c r="G1404" s="624" t="s">
        <v>212</v>
      </c>
      <c r="H1404" s="624" t="s">
        <v>571</v>
      </c>
      <c r="I1404" s="824" t="s">
        <v>211</v>
      </c>
      <c r="J1404" s="625">
        <v>1</v>
      </c>
      <c r="K1404" s="624" t="s">
        <v>1899</v>
      </c>
      <c r="L1404" s="633">
        <v>410857.14285714284</v>
      </c>
      <c r="M1404" s="624">
        <v>2014</v>
      </c>
      <c r="N1404" s="530" t="s">
        <v>210</v>
      </c>
      <c r="O1404" s="633">
        <f t="shared" si="977"/>
        <v>410857.14285714284</v>
      </c>
      <c r="P1404" s="530" t="s">
        <v>99</v>
      </c>
      <c r="Q1404" s="604"/>
      <c r="R1404" s="609"/>
      <c r="S1404" s="1351" t="s">
        <v>580</v>
      </c>
      <c r="T1404" s="865">
        <v>5</v>
      </c>
      <c r="U1404" s="634">
        <f t="shared" si="978"/>
        <v>3</v>
      </c>
      <c r="V1404" s="611">
        <f t="shared" si="979"/>
        <v>82171.428571428565</v>
      </c>
      <c r="W1404" s="611">
        <f t="shared" si="980"/>
        <v>246514.28571428568</v>
      </c>
      <c r="X1404" s="611">
        <f t="shared" si="981"/>
        <v>164342.85714285716</v>
      </c>
      <c r="Y1404" s="610">
        <f t="shared" si="982"/>
        <v>4</v>
      </c>
      <c r="Z1404" s="611">
        <f t="shared" si="983"/>
        <v>82171.428571428565</v>
      </c>
      <c r="AA1404" s="611">
        <f t="shared" si="984"/>
        <v>328685.71428571426</v>
      </c>
      <c r="AB1404" s="611">
        <f t="shared" si="985"/>
        <v>82171.42857142858</v>
      </c>
      <c r="AC1404" s="5" t="b">
        <f t="shared" si="986"/>
        <v>1</v>
      </c>
    </row>
    <row r="1405" spans="1:29" ht="15" customHeight="1">
      <c r="A1405" s="612" t="s">
        <v>560</v>
      </c>
      <c r="B1405" s="804">
        <v>159</v>
      </c>
      <c r="C1405" s="643" t="s">
        <v>497</v>
      </c>
      <c r="D1405" s="601" t="s">
        <v>434</v>
      </c>
      <c r="E1405" s="824" t="s">
        <v>2154</v>
      </c>
      <c r="F1405" s="624" t="s">
        <v>226</v>
      </c>
      <c r="G1405" s="624" t="s">
        <v>212</v>
      </c>
      <c r="H1405" s="624" t="s">
        <v>571</v>
      </c>
      <c r="I1405" s="824" t="s">
        <v>211</v>
      </c>
      <c r="J1405" s="625">
        <v>1</v>
      </c>
      <c r="K1405" s="624" t="s">
        <v>1899</v>
      </c>
      <c r="L1405" s="633">
        <v>410857.14285714284</v>
      </c>
      <c r="M1405" s="624">
        <v>2014</v>
      </c>
      <c r="N1405" s="530" t="s">
        <v>210</v>
      </c>
      <c r="O1405" s="633">
        <f t="shared" si="977"/>
        <v>410857.14285714284</v>
      </c>
      <c r="P1405" s="530" t="s">
        <v>99</v>
      </c>
      <c r="Q1405" s="604"/>
      <c r="R1405" s="609"/>
      <c r="S1405" s="1351" t="s">
        <v>580</v>
      </c>
      <c r="T1405" s="865">
        <v>5</v>
      </c>
      <c r="U1405" s="634">
        <f t="shared" si="978"/>
        <v>3</v>
      </c>
      <c r="V1405" s="611">
        <f t="shared" si="979"/>
        <v>82171.428571428565</v>
      </c>
      <c r="W1405" s="611">
        <f t="shared" si="980"/>
        <v>246514.28571428568</v>
      </c>
      <c r="X1405" s="611">
        <f t="shared" si="981"/>
        <v>164342.85714285716</v>
      </c>
      <c r="Y1405" s="610">
        <f t="shared" si="982"/>
        <v>4</v>
      </c>
      <c r="Z1405" s="611">
        <f t="shared" si="983"/>
        <v>82171.428571428565</v>
      </c>
      <c r="AA1405" s="611">
        <f t="shared" si="984"/>
        <v>328685.71428571426</v>
      </c>
      <c r="AB1405" s="611">
        <f t="shared" si="985"/>
        <v>82171.42857142858</v>
      </c>
      <c r="AC1405" s="5" t="b">
        <f t="shared" si="986"/>
        <v>1</v>
      </c>
    </row>
    <row r="1406" spans="1:29" ht="15" customHeight="1">
      <c r="A1406" s="612" t="s">
        <v>560</v>
      </c>
      <c r="B1406" s="804">
        <v>160</v>
      </c>
      <c r="C1406" s="643" t="s">
        <v>497</v>
      </c>
      <c r="D1406" s="601" t="s">
        <v>434</v>
      </c>
      <c r="E1406" s="824" t="s">
        <v>2155</v>
      </c>
      <c r="F1406" s="624" t="s">
        <v>226</v>
      </c>
      <c r="G1406" s="624" t="s">
        <v>212</v>
      </c>
      <c r="H1406" s="624" t="s">
        <v>571</v>
      </c>
      <c r="I1406" s="824" t="s">
        <v>211</v>
      </c>
      <c r="J1406" s="625">
        <v>1</v>
      </c>
      <c r="K1406" s="624" t="s">
        <v>1899</v>
      </c>
      <c r="L1406" s="633">
        <v>410857.14285714284</v>
      </c>
      <c r="M1406" s="624">
        <v>2014</v>
      </c>
      <c r="N1406" s="530" t="s">
        <v>210</v>
      </c>
      <c r="O1406" s="633">
        <f t="shared" si="977"/>
        <v>410857.14285714284</v>
      </c>
      <c r="P1406" s="530" t="s">
        <v>99</v>
      </c>
      <c r="Q1406" s="604"/>
      <c r="R1406" s="609"/>
      <c r="S1406" s="1351" t="s">
        <v>580</v>
      </c>
      <c r="T1406" s="865">
        <v>5</v>
      </c>
      <c r="U1406" s="634">
        <f t="shared" si="978"/>
        <v>3</v>
      </c>
      <c r="V1406" s="611">
        <f t="shared" si="979"/>
        <v>82171.428571428565</v>
      </c>
      <c r="W1406" s="611">
        <f t="shared" si="980"/>
        <v>246514.28571428568</v>
      </c>
      <c r="X1406" s="611">
        <f t="shared" si="981"/>
        <v>164342.85714285716</v>
      </c>
      <c r="Y1406" s="610">
        <f t="shared" si="982"/>
        <v>4</v>
      </c>
      <c r="Z1406" s="611">
        <f t="shared" si="983"/>
        <v>82171.428571428565</v>
      </c>
      <c r="AA1406" s="611">
        <f t="shared" si="984"/>
        <v>328685.71428571426</v>
      </c>
      <c r="AB1406" s="611">
        <f t="shared" si="985"/>
        <v>82171.42857142858</v>
      </c>
      <c r="AC1406" s="5" t="b">
        <f t="shared" si="986"/>
        <v>1</v>
      </c>
    </row>
    <row r="1407" spans="1:29" ht="15" customHeight="1">
      <c r="A1407" s="612" t="s">
        <v>560</v>
      </c>
      <c r="B1407" s="804">
        <v>161</v>
      </c>
      <c r="C1407" s="643" t="s">
        <v>497</v>
      </c>
      <c r="D1407" s="601" t="s">
        <v>434</v>
      </c>
      <c r="E1407" s="824" t="s">
        <v>2156</v>
      </c>
      <c r="F1407" s="624" t="s">
        <v>226</v>
      </c>
      <c r="G1407" s="624" t="s">
        <v>212</v>
      </c>
      <c r="H1407" s="624" t="s">
        <v>571</v>
      </c>
      <c r="I1407" s="824" t="s">
        <v>211</v>
      </c>
      <c r="J1407" s="625">
        <v>1</v>
      </c>
      <c r="K1407" s="624" t="s">
        <v>1899</v>
      </c>
      <c r="L1407" s="633">
        <v>410857.14285714284</v>
      </c>
      <c r="M1407" s="624">
        <v>2014</v>
      </c>
      <c r="N1407" s="530" t="s">
        <v>210</v>
      </c>
      <c r="O1407" s="633">
        <f t="shared" si="977"/>
        <v>410857.14285714284</v>
      </c>
      <c r="P1407" s="530" t="s">
        <v>99</v>
      </c>
      <c r="Q1407" s="604"/>
      <c r="R1407" s="609"/>
      <c r="S1407" s="1351" t="s">
        <v>580</v>
      </c>
      <c r="T1407" s="865">
        <v>5</v>
      </c>
      <c r="U1407" s="634">
        <f t="shared" si="978"/>
        <v>3</v>
      </c>
      <c r="V1407" s="611">
        <f t="shared" si="979"/>
        <v>82171.428571428565</v>
      </c>
      <c r="W1407" s="611">
        <f t="shared" si="980"/>
        <v>246514.28571428568</v>
      </c>
      <c r="X1407" s="611">
        <f t="shared" si="981"/>
        <v>164342.85714285716</v>
      </c>
      <c r="Y1407" s="610">
        <f t="shared" si="982"/>
        <v>4</v>
      </c>
      <c r="Z1407" s="611">
        <f t="shared" si="983"/>
        <v>82171.428571428565</v>
      </c>
      <c r="AA1407" s="611">
        <f t="shared" si="984"/>
        <v>328685.71428571426</v>
      </c>
      <c r="AB1407" s="611">
        <f t="shared" si="985"/>
        <v>82171.42857142858</v>
      </c>
      <c r="AC1407" s="5" t="b">
        <f t="shared" si="986"/>
        <v>1</v>
      </c>
    </row>
    <row r="1408" spans="1:29" ht="15" customHeight="1">
      <c r="A1408" s="612" t="s">
        <v>560</v>
      </c>
      <c r="B1408" s="804">
        <v>162</v>
      </c>
      <c r="C1408" s="643" t="s">
        <v>497</v>
      </c>
      <c r="D1408" s="601" t="s">
        <v>434</v>
      </c>
      <c r="E1408" s="824" t="s">
        <v>2157</v>
      </c>
      <c r="F1408" s="624" t="s">
        <v>226</v>
      </c>
      <c r="G1408" s="624" t="s">
        <v>212</v>
      </c>
      <c r="H1408" s="624" t="s">
        <v>571</v>
      </c>
      <c r="I1408" s="824" t="s">
        <v>211</v>
      </c>
      <c r="J1408" s="625">
        <v>1</v>
      </c>
      <c r="K1408" s="624" t="s">
        <v>1899</v>
      </c>
      <c r="L1408" s="633">
        <v>410857.14285714284</v>
      </c>
      <c r="M1408" s="624">
        <v>2014</v>
      </c>
      <c r="N1408" s="530" t="s">
        <v>210</v>
      </c>
      <c r="O1408" s="633">
        <f t="shared" si="977"/>
        <v>410857.14285714284</v>
      </c>
      <c r="P1408" s="530" t="s">
        <v>99</v>
      </c>
      <c r="Q1408" s="604"/>
      <c r="R1408" s="609"/>
      <c r="S1408" s="1351" t="s">
        <v>580</v>
      </c>
      <c r="T1408" s="865">
        <v>5</v>
      </c>
      <c r="U1408" s="634">
        <f t="shared" si="978"/>
        <v>3</v>
      </c>
      <c r="V1408" s="611">
        <f t="shared" si="979"/>
        <v>82171.428571428565</v>
      </c>
      <c r="W1408" s="611">
        <f t="shared" si="980"/>
        <v>246514.28571428568</v>
      </c>
      <c r="X1408" s="611">
        <f t="shared" si="981"/>
        <v>164342.85714285716</v>
      </c>
      <c r="Y1408" s="610">
        <f t="shared" si="982"/>
        <v>4</v>
      </c>
      <c r="Z1408" s="611">
        <f t="shared" si="983"/>
        <v>82171.428571428565</v>
      </c>
      <c r="AA1408" s="611">
        <f t="shared" si="984"/>
        <v>328685.71428571426</v>
      </c>
      <c r="AB1408" s="611">
        <f t="shared" si="985"/>
        <v>82171.42857142858</v>
      </c>
      <c r="AC1408" s="5" t="b">
        <f t="shared" si="986"/>
        <v>1</v>
      </c>
    </row>
    <row r="1409" spans="1:29" ht="15" customHeight="1">
      <c r="A1409" s="612" t="s">
        <v>560</v>
      </c>
      <c r="B1409" s="804">
        <v>163</v>
      </c>
      <c r="C1409" s="643" t="s">
        <v>497</v>
      </c>
      <c r="D1409" s="601" t="s">
        <v>434</v>
      </c>
      <c r="E1409" s="824" t="s">
        <v>2158</v>
      </c>
      <c r="F1409" s="624" t="s">
        <v>226</v>
      </c>
      <c r="G1409" s="624" t="s">
        <v>212</v>
      </c>
      <c r="H1409" s="624" t="s">
        <v>571</v>
      </c>
      <c r="I1409" s="824" t="s">
        <v>211</v>
      </c>
      <c r="J1409" s="625">
        <v>1</v>
      </c>
      <c r="K1409" s="624" t="s">
        <v>1899</v>
      </c>
      <c r="L1409" s="633">
        <v>410857.14285714284</v>
      </c>
      <c r="M1409" s="624">
        <v>2014</v>
      </c>
      <c r="N1409" s="530" t="s">
        <v>210</v>
      </c>
      <c r="O1409" s="633">
        <f t="shared" si="977"/>
        <v>410857.14285714284</v>
      </c>
      <c r="P1409" s="530" t="s">
        <v>99</v>
      </c>
      <c r="Q1409" s="604"/>
      <c r="R1409" s="609"/>
      <c r="S1409" s="1351" t="s">
        <v>580</v>
      </c>
      <c r="T1409" s="865">
        <v>5</v>
      </c>
      <c r="U1409" s="634">
        <f t="shared" si="978"/>
        <v>3</v>
      </c>
      <c r="V1409" s="611">
        <f t="shared" si="979"/>
        <v>82171.428571428565</v>
      </c>
      <c r="W1409" s="611">
        <f t="shared" si="980"/>
        <v>246514.28571428568</v>
      </c>
      <c r="X1409" s="611">
        <f t="shared" si="981"/>
        <v>164342.85714285716</v>
      </c>
      <c r="Y1409" s="610">
        <f t="shared" si="982"/>
        <v>4</v>
      </c>
      <c r="Z1409" s="611">
        <f t="shared" si="983"/>
        <v>82171.428571428565</v>
      </c>
      <c r="AA1409" s="611">
        <f t="shared" si="984"/>
        <v>328685.71428571426</v>
      </c>
      <c r="AB1409" s="611">
        <f t="shared" si="985"/>
        <v>82171.42857142858</v>
      </c>
      <c r="AC1409" s="5" t="b">
        <f t="shared" si="986"/>
        <v>1</v>
      </c>
    </row>
    <row r="1410" spans="1:29" ht="15" customHeight="1">
      <c r="A1410" s="612" t="s">
        <v>560</v>
      </c>
      <c r="B1410" s="804">
        <v>164</v>
      </c>
      <c r="C1410" s="643" t="s">
        <v>497</v>
      </c>
      <c r="D1410" s="601" t="s">
        <v>434</v>
      </c>
      <c r="E1410" s="824" t="s">
        <v>2159</v>
      </c>
      <c r="F1410" s="624" t="s">
        <v>226</v>
      </c>
      <c r="G1410" s="624" t="s">
        <v>212</v>
      </c>
      <c r="H1410" s="624" t="s">
        <v>571</v>
      </c>
      <c r="I1410" s="824" t="s">
        <v>211</v>
      </c>
      <c r="J1410" s="625">
        <v>1</v>
      </c>
      <c r="K1410" s="624" t="s">
        <v>1899</v>
      </c>
      <c r="L1410" s="633">
        <v>410857.14285714284</v>
      </c>
      <c r="M1410" s="624">
        <v>2014</v>
      </c>
      <c r="N1410" s="530" t="s">
        <v>210</v>
      </c>
      <c r="O1410" s="633">
        <f t="shared" si="977"/>
        <v>410857.14285714284</v>
      </c>
      <c r="P1410" s="530" t="s">
        <v>99</v>
      </c>
      <c r="Q1410" s="604"/>
      <c r="R1410" s="609"/>
      <c r="S1410" s="1351" t="s">
        <v>580</v>
      </c>
      <c r="T1410" s="865">
        <v>5</v>
      </c>
      <c r="U1410" s="634">
        <f t="shared" si="978"/>
        <v>3</v>
      </c>
      <c r="V1410" s="611">
        <f t="shared" si="979"/>
        <v>82171.428571428565</v>
      </c>
      <c r="W1410" s="611">
        <f t="shared" si="980"/>
        <v>246514.28571428568</v>
      </c>
      <c r="X1410" s="611">
        <f t="shared" si="981"/>
        <v>164342.85714285716</v>
      </c>
      <c r="Y1410" s="610">
        <f t="shared" si="982"/>
        <v>4</v>
      </c>
      <c r="Z1410" s="611">
        <f t="shared" si="983"/>
        <v>82171.428571428565</v>
      </c>
      <c r="AA1410" s="611">
        <f t="shared" si="984"/>
        <v>328685.71428571426</v>
      </c>
      <c r="AB1410" s="611">
        <f t="shared" si="985"/>
        <v>82171.42857142858</v>
      </c>
      <c r="AC1410" s="5" t="b">
        <f t="shared" si="986"/>
        <v>1</v>
      </c>
    </row>
    <row r="1411" spans="1:29" ht="15" customHeight="1">
      <c r="A1411" s="612" t="s">
        <v>560</v>
      </c>
      <c r="B1411" s="804">
        <v>165</v>
      </c>
      <c r="C1411" s="643" t="s">
        <v>497</v>
      </c>
      <c r="D1411" s="601" t="s">
        <v>434</v>
      </c>
      <c r="E1411" s="824" t="s">
        <v>2160</v>
      </c>
      <c r="F1411" s="624" t="s">
        <v>226</v>
      </c>
      <c r="G1411" s="624" t="s">
        <v>212</v>
      </c>
      <c r="H1411" s="624" t="s">
        <v>571</v>
      </c>
      <c r="I1411" s="824" t="s">
        <v>211</v>
      </c>
      <c r="J1411" s="625">
        <v>1</v>
      </c>
      <c r="K1411" s="624" t="s">
        <v>1899</v>
      </c>
      <c r="L1411" s="633">
        <v>410857.14285714284</v>
      </c>
      <c r="M1411" s="624">
        <v>2014</v>
      </c>
      <c r="N1411" s="530" t="s">
        <v>210</v>
      </c>
      <c r="O1411" s="633">
        <f t="shared" si="977"/>
        <v>410857.14285714284</v>
      </c>
      <c r="P1411" s="530" t="s">
        <v>99</v>
      </c>
      <c r="Q1411" s="604"/>
      <c r="R1411" s="609"/>
      <c r="S1411" s="1351" t="s">
        <v>580</v>
      </c>
      <c r="T1411" s="865">
        <v>5</v>
      </c>
      <c r="U1411" s="634">
        <f t="shared" si="978"/>
        <v>3</v>
      </c>
      <c r="V1411" s="611">
        <f t="shared" si="979"/>
        <v>82171.428571428565</v>
      </c>
      <c r="W1411" s="611">
        <f t="shared" si="980"/>
        <v>246514.28571428568</v>
      </c>
      <c r="X1411" s="611">
        <f t="shared" si="981"/>
        <v>164342.85714285716</v>
      </c>
      <c r="Y1411" s="610">
        <f t="shared" si="982"/>
        <v>4</v>
      </c>
      <c r="Z1411" s="611">
        <f t="shared" si="983"/>
        <v>82171.428571428565</v>
      </c>
      <c r="AA1411" s="611">
        <f t="shared" si="984"/>
        <v>328685.71428571426</v>
      </c>
      <c r="AB1411" s="611">
        <f t="shared" si="985"/>
        <v>82171.42857142858</v>
      </c>
      <c r="AC1411" s="5" t="b">
        <f t="shared" si="986"/>
        <v>1</v>
      </c>
    </row>
    <row r="1412" spans="1:29" ht="15" customHeight="1">
      <c r="A1412" s="612" t="s">
        <v>560</v>
      </c>
      <c r="B1412" s="804">
        <v>166</v>
      </c>
      <c r="C1412" s="643" t="s">
        <v>497</v>
      </c>
      <c r="D1412" s="601" t="s">
        <v>434</v>
      </c>
      <c r="E1412" s="824" t="s">
        <v>2161</v>
      </c>
      <c r="F1412" s="624" t="s">
        <v>226</v>
      </c>
      <c r="G1412" s="624" t="s">
        <v>212</v>
      </c>
      <c r="H1412" s="624" t="s">
        <v>571</v>
      </c>
      <c r="I1412" s="824" t="s">
        <v>211</v>
      </c>
      <c r="J1412" s="625">
        <v>1</v>
      </c>
      <c r="K1412" s="624" t="s">
        <v>1899</v>
      </c>
      <c r="L1412" s="633">
        <v>410857.14285714284</v>
      </c>
      <c r="M1412" s="624">
        <v>2014</v>
      </c>
      <c r="N1412" s="530" t="s">
        <v>210</v>
      </c>
      <c r="O1412" s="633">
        <f t="shared" si="977"/>
        <v>410857.14285714284</v>
      </c>
      <c r="P1412" s="530" t="s">
        <v>99</v>
      </c>
      <c r="Q1412" s="604"/>
      <c r="R1412" s="609"/>
      <c r="S1412" s="1351" t="s">
        <v>580</v>
      </c>
      <c r="T1412" s="865">
        <v>5</v>
      </c>
      <c r="U1412" s="634">
        <f t="shared" si="978"/>
        <v>3</v>
      </c>
      <c r="V1412" s="611">
        <f t="shared" si="979"/>
        <v>82171.428571428565</v>
      </c>
      <c r="W1412" s="611">
        <f t="shared" si="980"/>
        <v>246514.28571428568</v>
      </c>
      <c r="X1412" s="611">
        <f t="shared" si="981"/>
        <v>164342.85714285716</v>
      </c>
      <c r="Y1412" s="610">
        <f t="shared" si="982"/>
        <v>4</v>
      </c>
      <c r="Z1412" s="611">
        <f t="shared" si="983"/>
        <v>82171.428571428565</v>
      </c>
      <c r="AA1412" s="611">
        <f t="shared" si="984"/>
        <v>328685.71428571426</v>
      </c>
      <c r="AB1412" s="611">
        <f t="shared" si="985"/>
        <v>82171.42857142858</v>
      </c>
      <c r="AC1412" s="5" t="b">
        <f t="shared" si="986"/>
        <v>1</v>
      </c>
    </row>
    <row r="1413" spans="1:29" ht="15" customHeight="1">
      <c r="A1413" s="612" t="s">
        <v>560</v>
      </c>
      <c r="B1413" s="804">
        <v>167</v>
      </c>
      <c r="C1413" s="643" t="s">
        <v>497</v>
      </c>
      <c r="D1413" s="601" t="s">
        <v>434</v>
      </c>
      <c r="E1413" s="824" t="s">
        <v>2162</v>
      </c>
      <c r="F1413" s="624" t="s">
        <v>226</v>
      </c>
      <c r="G1413" s="624" t="s">
        <v>212</v>
      </c>
      <c r="H1413" s="624" t="s">
        <v>571</v>
      </c>
      <c r="I1413" s="824" t="s">
        <v>211</v>
      </c>
      <c r="J1413" s="625">
        <v>1</v>
      </c>
      <c r="K1413" s="624" t="s">
        <v>1899</v>
      </c>
      <c r="L1413" s="633">
        <v>410857.14285714284</v>
      </c>
      <c r="M1413" s="624">
        <v>2014</v>
      </c>
      <c r="N1413" s="530" t="s">
        <v>210</v>
      </c>
      <c r="O1413" s="633">
        <f t="shared" si="977"/>
        <v>410857.14285714284</v>
      </c>
      <c r="P1413" s="530" t="s">
        <v>99</v>
      </c>
      <c r="Q1413" s="604"/>
      <c r="R1413" s="609"/>
      <c r="S1413" s="1351" t="s">
        <v>580</v>
      </c>
      <c r="T1413" s="865">
        <v>5</v>
      </c>
      <c r="U1413" s="634">
        <f t="shared" si="978"/>
        <v>3</v>
      </c>
      <c r="V1413" s="611">
        <f t="shared" si="979"/>
        <v>82171.428571428565</v>
      </c>
      <c r="W1413" s="611">
        <f t="shared" si="980"/>
        <v>246514.28571428568</v>
      </c>
      <c r="X1413" s="611">
        <f t="shared" si="981"/>
        <v>164342.85714285716</v>
      </c>
      <c r="Y1413" s="610">
        <f t="shared" si="982"/>
        <v>4</v>
      </c>
      <c r="Z1413" s="611">
        <f t="shared" si="983"/>
        <v>82171.428571428565</v>
      </c>
      <c r="AA1413" s="611">
        <f t="shared" si="984"/>
        <v>328685.71428571426</v>
      </c>
      <c r="AB1413" s="611">
        <f t="shared" si="985"/>
        <v>82171.42857142858</v>
      </c>
      <c r="AC1413" s="5" t="b">
        <f t="shared" si="986"/>
        <v>1</v>
      </c>
    </row>
    <row r="1414" spans="1:29" ht="15" customHeight="1">
      <c r="A1414" s="612" t="s">
        <v>560</v>
      </c>
      <c r="B1414" s="804">
        <v>168</v>
      </c>
      <c r="C1414" s="643" t="s">
        <v>497</v>
      </c>
      <c r="D1414" s="601" t="s">
        <v>434</v>
      </c>
      <c r="E1414" s="824" t="s">
        <v>2163</v>
      </c>
      <c r="F1414" s="624" t="s">
        <v>226</v>
      </c>
      <c r="G1414" s="624" t="s">
        <v>212</v>
      </c>
      <c r="H1414" s="624" t="s">
        <v>571</v>
      </c>
      <c r="I1414" s="824" t="s">
        <v>211</v>
      </c>
      <c r="J1414" s="625">
        <v>1</v>
      </c>
      <c r="K1414" s="624" t="s">
        <v>1899</v>
      </c>
      <c r="L1414" s="633">
        <v>410857.14285714284</v>
      </c>
      <c r="M1414" s="624">
        <v>2014</v>
      </c>
      <c r="N1414" s="530" t="s">
        <v>210</v>
      </c>
      <c r="O1414" s="633">
        <f t="shared" si="977"/>
        <v>410857.14285714284</v>
      </c>
      <c r="P1414" s="530" t="s">
        <v>99</v>
      </c>
      <c r="Q1414" s="604"/>
      <c r="R1414" s="609"/>
      <c r="S1414" s="1351" t="s">
        <v>580</v>
      </c>
      <c r="T1414" s="865">
        <v>5</v>
      </c>
      <c r="U1414" s="634">
        <f t="shared" si="978"/>
        <v>3</v>
      </c>
      <c r="V1414" s="611">
        <f t="shared" si="979"/>
        <v>82171.428571428565</v>
      </c>
      <c r="W1414" s="611">
        <f t="shared" si="980"/>
        <v>246514.28571428568</v>
      </c>
      <c r="X1414" s="611">
        <f t="shared" si="981"/>
        <v>164342.85714285716</v>
      </c>
      <c r="Y1414" s="610">
        <f t="shared" si="982"/>
        <v>4</v>
      </c>
      <c r="Z1414" s="611">
        <f t="shared" si="983"/>
        <v>82171.428571428565</v>
      </c>
      <c r="AA1414" s="611">
        <f t="shared" si="984"/>
        <v>328685.71428571426</v>
      </c>
      <c r="AB1414" s="611">
        <f t="shared" si="985"/>
        <v>82171.42857142858</v>
      </c>
      <c r="AC1414" s="5" t="b">
        <f t="shared" si="986"/>
        <v>1</v>
      </c>
    </row>
    <row r="1415" spans="1:29" ht="15" customHeight="1">
      <c r="A1415" s="612" t="s">
        <v>560</v>
      </c>
      <c r="B1415" s="804">
        <v>169</v>
      </c>
      <c r="C1415" s="643" t="s">
        <v>497</v>
      </c>
      <c r="D1415" s="601" t="s">
        <v>434</v>
      </c>
      <c r="E1415" s="824" t="s">
        <v>2164</v>
      </c>
      <c r="F1415" s="624" t="s">
        <v>226</v>
      </c>
      <c r="G1415" s="624" t="s">
        <v>212</v>
      </c>
      <c r="H1415" s="624" t="s">
        <v>571</v>
      </c>
      <c r="I1415" s="824" t="s">
        <v>211</v>
      </c>
      <c r="J1415" s="625">
        <v>1</v>
      </c>
      <c r="K1415" s="624" t="s">
        <v>1899</v>
      </c>
      <c r="L1415" s="633">
        <v>410857.14285714284</v>
      </c>
      <c r="M1415" s="624">
        <v>2014</v>
      </c>
      <c r="N1415" s="530" t="s">
        <v>210</v>
      </c>
      <c r="O1415" s="633">
        <f t="shared" si="977"/>
        <v>410857.14285714284</v>
      </c>
      <c r="P1415" s="530" t="s">
        <v>99</v>
      </c>
      <c r="Q1415" s="604"/>
      <c r="R1415" s="609"/>
      <c r="S1415" s="1351" t="s">
        <v>580</v>
      </c>
      <c r="T1415" s="865">
        <v>5</v>
      </c>
      <c r="U1415" s="634">
        <f t="shared" si="978"/>
        <v>3</v>
      </c>
      <c r="V1415" s="611">
        <f t="shared" si="979"/>
        <v>82171.428571428565</v>
      </c>
      <c r="W1415" s="611">
        <f t="shared" si="980"/>
        <v>246514.28571428568</v>
      </c>
      <c r="X1415" s="611">
        <f t="shared" si="981"/>
        <v>164342.85714285716</v>
      </c>
      <c r="Y1415" s="610">
        <f t="shared" si="982"/>
        <v>4</v>
      </c>
      <c r="Z1415" s="611">
        <f t="shared" si="983"/>
        <v>82171.428571428565</v>
      </c>
      <c r="AA1415" s="611">
        <f t="shared" si="984"/>
        <v>328685.71428571426</v>
      </c>
      <c r="AB1415" s="611">
        <f t="shared" si="985"/>
        <v>82171.42857142858</v>
      </c>
      <c r="AC1415" s="5" t="b">
        <f t="shared" si="986"/>
        <v>1</v>
      </c>
    </row>
    <row r="1416" spans="1:29" ht="15" customHeight="1">
      <c r="A1416" s="612" t="s">
        <v>560</v>
      </c>
      <c r="B1416" s="804">
        <v>170</v>
      </c>
      <c r="C1416" s="643" t="s">
        <v>497</v>
      </c>
      <c r="D1416" s="601" t="s">
        <v>434</v>
      </c>
      <c r="E1416" s="824" t="s">
        <v>2165</v>
      </c>
      <c r="F1416" s="624" t="s">
        <v>226</v>
      </c>
      <c r="G1416" s="624" t="s">
        <v>212</v>
      </c>
      <c r="H1416" s="624" t="s">
        <v>571</v>
      </c>
      <c r="I1416" s="824" t="s">
        <v>211</v>
      </c>
      <c r="J1416" s="625">
        <v>1</v>
      </c>
      <c r="K1416" s="624" t="s">
        <v>1899</v>
      </c>
      <c r="L1416" s="633">
        <v>410857.14285714284</v>
      </c>
      <c r="M1416" s="624">
        <v>2014</v>
      </c>
      <c r="N1416" s="530" t="s">
        <v>210</v>
      </c>
      <c r="O1416" s="633">
        <f t="shared" si="977"/>
        <v>410857.14285714284</v>
      </c>
      <c r="P1416" s="530" t="s">
        <v>99</v>
      </c>
      <c r="Q1416" s="604"/>
      <c r="R1416" s="609"/>
      <c r="S1416" s="1351" t="s">
        <v>580</v>
      </c>
      <c r="T1416" s="865">
        <v>5</v>
      </c>
      <c r="U1416" s="634">
        <f t="shared" si="978"/>
        <v>3</v>
      </c>
      <c r="V1416" s="611">
        <f t="shared" si="979"/>
        <v>82171.428571428565</v>
      </c>
      <c r="W1416" s="611">
        <f t="shared" si="980"/>
        <v>246514.28571428568</v>
      </c>
      <c r="X1416" s="611">
        <f t="shared" si="981"/>
        <v>164342.85714285716</v>
      </c>
      <c r="Y1416" s="610">
        <f t="shared" si="982"/>
        <v>4</v>
      </c>
      <c r="Z1416" s="611">
        <f t="shared" si="983"/>
        <v>82171.428571428565</v>
      </c>
      <c r="AA1416" s="611">
        <f t="shared" si="984"/>
        <v>328685.71428571426</v>
      </c>
      <c r="AB1416" s="611">
        <f t="shared" si="985"/>
        <v>82171.42857142858</v>
      </c>
      <c r="AC1416" s="5" t="b">
        <f t="shared" si="986"/>
        <v>1</v>
      </c>
    </row>
    <row r="1417" spans="1:29" ht="15" customHeight="1">
      <c r="A1417" s="612" t="s">
        <v>560</v>
      </c>
      <c r="B1417" s="804">
        <v>171</v>
      </c>
      <c r="C1417" s="643" t="s">
        <v>497</v>
      </c>
      <c r="D1417" s="601" t="s">
        <v>434</v>
      </c>
      <c r="E1417" s="824" t="s">
        <v>2166</v>
      </c>
      <c r="F1417" s="624" t="s">
        <v>226</v>
      </c>
      <c r="G1417" s="624" t="s">
        <v>212</v>
      </c>
      <c r="H1417" s="624" t="s">
        <v>571</v>
      </c>
      <c r="I1417" s="824" t="s">
        <v>211</v>
      </c>
      <c r="J1417" s="625">
        <v>1</v>
      </c>
      <c r="K1417" s="624" t="s">
        <v>1899</v>
      </c>
      <c r="L1417" s="633">
        <v>410857.14285714284</v>
      </c>
      <c r="M1417" s="624">
        <v>2014</v>
      </c>
      <c r="N1417" s="530" t="s">
        <v>210</v>
      </c>
      <c r="O1417" s="633">
        <f t="shared" si="977"/>
        <v>410857.14285714284</v>
      </c>
      <c r="P1417" s="530" t="s">
        <v>99</v>
      </c>
      <c r="Q1417" s="604"/>
      <c r="R1417" s="609"/>
      <c r="S1417" s="1351" t="s">
        <v>580</v>
      </c>
      <c r="T1417" s="865">
        <v>5</v>
      </c>
      <c r="U1417" s="634">
        <f t="shared" si="978"/>
        <v>3</v>
      </c>
      <c r="V1417" s="611">
        <f t="shared" si="979"/>
        <v>82171.428571428565</v>
      </c>
      <c r="W1417" s="611">
        <f t="shared" si="980"/>
        <v>246514.28571428568</v>
      </c>
      <c r="X1417" s="611">
        <f t="shared" si="981"/>
        <v>164342.85714285716</v>
      </c>
      <c r="Y1417" s="610">
        <f t="shared" si="982"/>
        <v>4</v>
      </c>
      <c r="Z1417" s="611">
        <f t="shared" si="983"/>
        <v>82171.428571428565</v>
      </c>
      <c r="AA1417" s="611">
        <f t="shared" si="984"/>
        <v>328685.71428571426</v>
      </c>
      <c r="AB1417" s="611">
        <f t="shared" si="985"/>
        <v>82171.42857142858</v>
      </c>
      <c r="AC1417" s="5" t="b">
        <f t="shared" si="986"/>
        <v>1</v>
      </c>
    </row>
    <row r="1418" spans="1:29" ht="15" customHeight="1">
      <c r="A1418" s="612" t="s">
        <v>560</v>
      </c>
      <c r="B1418" s="804">
        <v>172</v>
      </c>
      <c r="C1418" s="643" t="s">
        <v>497</v>
      </c>
      <c r="D1418" s="601" t="s">
        <v>434</v>
      </c>
      <c r="E1418" s="824" t="s">
        <v>2167</v>
      </c>
      <c r="F1418" s="624" t="s">
        <v>226</v>
      </c>
      <c r="G1418" s="624" t="s">
        <v>212</v>
      </c>
      <c r="H1418" s="624" t="s">
        <v>571</v>
      </c>
      <c r="I1418" s="824" t="s">
        <v>211</v>
      </c>
      <c r="J1418" s="625">
        <v>1</v>
      </c>
      <c r="K1418" s="624" t="s">
        <v>1899</v>
      </c>
      <c r="L1418" s="633">
        <v>410857.14285714284</v>
      </c>
      <c r="M1418" s="624">
        <v>2014</v>
      </c>
      <c r="N1418" s="530" t="s">
        <v>210</v>
      </c>
      <c r="O1418" s="633">
        <f t="shared" si="977"/>
        <v>410857.14285714284</v>
      </c>
      <c r="P1418" s="530" t="s">
        <v>99</v>
      </c>
      <c r="Q1418" s="604"/>
      <c r="R1418" s="609"/>
      <c r="S1418" s="1351" t="s">
        <v>580</v>
      </c>
      <c r="T1418" s="865">
        <v>5</v>
      </c>
      <c r="U1418" s="634">
        <f t="shared" si="978"/>
        <v>3</v>
      </c>
      <c r="V1418" s="611">
        <f t="shared" si="979"/>
        <v>82171.428571428565</v>
      </c>
      <c r="W1418" s="611">
        <f t="shared" si="980"/>
        <v>246514.28571428568</v>
      </c>
      <c r="X1418" s="611">
        <f t="shared" si="981"/>
        <v>164342.85714285716</v>
      </c>
      <c r="Y1418" s="610">
        <f t="shared" si="982"/>
        <v>4</v>
      </c>
      <c r="Z1418" s="611">
        <f t="shared" si="983"/>
        <v>82171.428571428565</v>
      </c>
      <c r="AA1418" s="611">
        <f t="shared" si="984"/>
        <v>328685.71428571426</v>
      </c>
      <c r="AB1418" s="611">
        <f t="shared" si="985"/>
        <v>82171.42857142858</v>
      </c>
      <c r="AC1418" s="5" t="b">
        <f t="shared" si="986"/>
        <v>1</v>
      </c>
    </row>
    <row r="1419" spans="1:29" ht="15" customHeight="1">
      <c r="A1419" s="612" t="s">
        <v>560</v>
      </c>
      <c r="B1419" s="804">
        <v>173</v>
      </c>
      <c r="C1419" s="643" t="s">
        <v>497</v>
      </c>
      <c r="D1419" s="601" t="s">
        <v>434</v>
      </c>
      <c r="E1419" s="824" t="s">
        <v>2168</v>
      </c>
      <c r="F1419" s="624" t="s">
        <v>226</v>
      </c>
      <c r="G1419" s="624" t="s">
        <v>212</v>
      </c>
      <c r="H1419" s="624" t="s">
        <v>571</v>
      </c>
      <c r="I1419" s="824" t="s">
        <v>211</v>
      </c>
      <c r="J1419" s="625">
        <v>1</v>
      </c>
      <c r="K1419" s="624" t="s">
        <v>1899</v>
      </c>
      <c r="L1419" s="633">
        <v>410857.14285714284</v>
      </c>
      <c r="M1419" s="624">
        <v>2014</v>
      </c>
      <c r="N1419" s="530" t="s">
        <v>210</v>
      </c>
      <c r="O1419" s="633">
        <f t="shared" si="977"/>
        <v>410857.14285714284</v>
      </c>
      <c r="P1419" s="530" t="s">
        <v>99</v>
      </c>
      <c r="Q1419" s="604"/>
      <c r="R1419" s="609"/>
      <c r="S1419" s="1351" t="s">
        <v>580</v>
      </c>
      <c r="T1419" s="865">
        <v>5</v>
      </c>
      <c r="U1419" s="634">
        <f t="shared" si="978"/>
        <v>3</v>
      </c>
      <c r="V1419" s="611">
        <f t="shared" si="979"/>
        <v>82171.428571428565</v>
      </c>
      <c r="W1419" s="611">
        <f t="shared" si="980"/>
        <v>246514.28571428568</v>
      </c>
      <c r="X1419" s="611">
        <f t="shared" si="981"/>
        <v>164342.85714285716</v>
      </c>
      <c r="Y1419" s="610">
        <f t="shared" si="982"/>
        <v>4</v>
      </c>
      <c r="Z1419" s="611">
        <f t="shared" si="983"/>
        <v>82171.428571428565</v>
      </c>
      <c r="AA1419" s="611">
        <f t="shared" si="984"/>
        <v>328685.71428571426</v>
      </c>
      <c r="AB1419" s="611">
        <f t="shared" si="985"/>
        <v>82171.42857142858</v>
      </c>
      <c r="AC1419" s="5" t="b">
        <f t="shared" si="986"/>
        <v>1</v>
      </c>
    </row>
    <row r="1420" spans="1:29" ht="15" customHeight="1">
      <c r="A1420" s="612" t="s">
        <v>560</v>
      </c>
      <c r="B1420" s="804">
        <v>174</v>
      </c>
      <c r="C1420" s="643" t="s">
        <v>497</v>
      </c>
      <c r="D1420" s="601" t="s">
        <v>434</v>
      </c>
      <c r="E1420" s="824" t="s">
        <v>2169</v>
      </c>
      <c r="F1420" s="624" t="s">
        <v>226</v>
      </c>
      <c r="G1420" s="624" t="s">
        <v>212</v>
      </c>
      <c r="H1420" s="624" t="s">
        <v>571</v>
      </c>
      <c r="I1420" s="824" t="s">
        <v>211</v>
      </c>
      <c r="J1420" s="625">
        <v>1</v>
      </c>
      <c r="K1420" s="624" t="s">
        <v>1899</v>
      </c>
      <c r="L1420" s="633">
        <v>410857.14285714284</v>
      </c>
      <c r="M1420" s="624">
        <v>2014</v>
      </c>
      <c r="N1420" s="530" t="s">
        <v>210</v>
      </c>
      <c r="O1420" s="633">
        <f t="shared" si="977"/>
        <v>410857.14285714284</v>
      </c>
      <c r="P1420" s="530" t="s">
        <v>99</v>
      </c>
      <c r="Q1420" s="604"/>
      <c r="R1420" s="609"/>
      <c r="S1420" s="1351" t="s">
        <v>580</v>
      </c>
      <c r="T1420" s="865">
        <v>5</v>
      </c>
      <c r="U1420" s="634">
        <f t="shared" si="978"/>
        <v>3</v>
      </c>
      <c r="V1420" s="611">
        <f t="shared" si="979"/>
        <v>82171.428571428565</v>
      </c>
      <c r="W1420" s="611">
        <f t="shared" si="980"/>
        <v>246514.28571428568</v>
      </c>
      <c r="X1420" s="611">
        <f t="shared" si="981"/>
        <v>164342.85714285716</v>
      </c>
      <c r="Y1420" s="610">
        <f t="shared" si="982"/>
        <v>4</v>
      </c>
      <c r="Z1420" s="611">
        <f t="shared" si="983"/>
        <v>82171.428571428565</v>
      </c>
      <c r="AA1420" s="611">
        <f t="shared" si="984"/>
        <v>328685.71428571426</v>
      </c>
      <c r="AB1420" s="611">
        <f t="shared" si="985"/>
        <v>82171.42857142858</v>
      </c>
      <c r="AC1420" s="5" t="b">
        <f t="shared" si="986"/>
        <v>1</v>
      </c>
    </row>
    <row r="1421" spans="1:29" ht="15" customHeight="1">
      <c r="A1421" s="612" t="s">
        <v>560</v>
      </c>
      <c r="B1421" s="804">
        <v>175</v>
      </c>
      <c r="C1421" s="643" t="s">
        <v>497</v>
      </c>
      <c r="D1421" s="601" t="s">
        <v>434</v>
      </c>
      <c r="E1421" s="824" t="s">
        <v>2170</v>
      </c>
      <c r="F1421" s="624" t="s">
        <v>226</v>
      </c>
      <c r="G1421" s="624" t="s">
        <v>212</v>
      </c>
      <c r="H1421" s="624" t="s">
        <v>571</v>
      </c>
      <c r="I1421" s="824" t="s">
        <v>211</v>
      </c>
      <c r="J1421" s="625">
        <v>1</v>
      </c>
      <c r="K1421" s="624" t="s">
        <v>1899</v>
      </c>
      <c r="L1421" s="633">
        <v>410857.14285714284</v>
      </c>
      <c r="M1421" s="624">
        <v>2014</v>
      </c>
      <c r="N1421" s="530" t="s">
        <v>210</v>
      </c>
      <c r="O1421" s="633">
        <f t="shared" ref="O1421:O1484" si="987">J1421*L1421</f>
        <v>410857.14285714284</v>
      </c>
      <c r="P1421" s="530" t="s">
        <v>99</v>
      </c>
      <c r="Q1421" s="604"/>
      <c r="R1421" s="609"/>
      <c r="S1421" s="1351" t="s">
        <v>580</v>
      </c>
      <c r="T1421" s="865">
        <v>5</v>
      </c>
      <c r="U1421" s="634">
        <f t="shared" ref="U1421:U1484" si="988">2016-M1421+1</f>
        <v>3</v>
      </c>
      <c r="V1421" s="611">
        <f t="shared" ref="V1421:V1484" si="989">O1421/T1421</f>
        <v>82171.428571428565</v>
      </c>
      <c r="W1421" s="611">
        <f t="shared" ref="W1421:W1484" si="990">U1421*V1421</f>
        <v>246514.28571428568</v>
      </c>
      <c r="X1421" s="611">
        <f t="shared" ref="X1421:X1484" si="991">O1421-W1421</f>
        <v>164342.85714285716</v>
      </c>
      <c r="Y1421" s="610">
        <f t="shared" ref="Y1421:Y1484" si="992">2017-M1421+1</f>
        <v>4</v>
      </c>
      <c r="Z1421" s="611">
        <f t="shared" ref="Z1421:Z1484" si="993">O1421/T1421</f>
        <v>82171.428571428565</v>
      </c>
      <c r="AA1421" s="611">
        <f t="shared" ref="AA1421:AA1484" si="994">Y1421*Z1421</f>
        <v>328685.71428571426</v>
      </c>
      <c r="AB1421" s="611">
        <f t="shared" ref="AB1421:AB1484" si="995">O1421-AA1421</f>
        <v>82171.42857142858</v>
      </c>
      <c r="AC1421" s="5" t="b">
        <f t="shared" ref="AC1421:AC1484" si="996">AA1421+AB1421=O1421</f>
        <v>1</v>
      </c>
    </row>
    <row r="1422" spans="1:29" ht="15" customHeight="1">
      <c r="A1422" s="612" t="s">
        <v>560</v>
      </c>
      <c r="B1422" s="804">
        <v>176</v>
      </c>
      <c r="C1422" s="643" t="s">
        <v>497</v>
      </c>
      <c r="D1422" s="601" t="s">
        <v>434</v>
      </c>
      <c r="E1422" s="824" t="s">
        <v>2171</v>
      </c>
      <c r="F1422" s="624" t="s">
        <v>226</v>
      </c>
      <c r="G1422" s="624" t="s">
        <v>212</v>
      </c>
      <c r="H1422" s="624" t="s">
        <v>571</v>
      </c>
      <c r="I1422" s="824" t="s">
        <v>211</v>
      </c>
      <c r="J1422" s="625">
        <v>1</v>
      </c>
      <c r="K1422" s="624" t="s">
        <v>1899</v>
      </c>
      <c r="L1422" s="633">
        <v>410857.14285714284</v>
      </c>
      <c r="M1422" s="624">
        <v>2014</v>
      </c>
      <c r="N1422" s="530" t="s">
        <v>210</v>
      </c>
      <c r="O1422" s="633">
        <f t="shared" si="987"/>
        <v>410857.14285714284</v>
      </c>
      <c r="P1422" s="530" t="s">
        <v>99</v>
      </c>
      <c r="Q1422" s="604"/>
      <c r="R1422" s="609"/>
      <c r="S1422" s="1351" t="s">
        <v>580</v>
      </c>
      <c r="T1422" s="865">
        <v>5</v>
      </c>
      <c r="U1422" s="634">
        <f t="shared" si="988"/>
        <v>3</v>
      </c>
      <c r="V1422" s="611">
        <f t="shared" si="989"/>
        <v>82171.428571428565</v>
      </c>
      <c r="W1422" s="611">
        <f t="shared" si="990"/>
        <v>246514.28571428568</v>
      </c>
      <c r="X1422" s="611">
        <f t="shared" si="991"/>
        <v>164342.85714285716</v>
      </c>
      <c r="Y1422" s="610">
        <f t="shared" si="992"/>
        <v>4</v>
      </c>
      <c r="Z1422" s="611">
        <f t="shared" si="993"/>
        <v>82171.428571428565</v>
      </c>
      <c r="AA1422" s="611">
        <f t="shared" si="994"/>
        <v>328685.71428571426</v>
      </c>
      <c r="AB1422" s="611">
        <f t="shared" si="995"/>
        <v>82171.42857142858</v>
      </c>
      <c r="AC1422" s="5" t="b">
        <f t="shared" si="996"/>
        <v>1</v>
      </c>
    </row>
    <row r="1423" spans="1:29" ht="15" customHeight="1">
      <c r="A1423" s="612" t="s">
        <v>560</v>
      </c>
      <c r="B1423" s="804">
        <v>177</v>
      </c>
      <c r="C1423" s="643" t="s">
        <v>497</v>
      </c>
      <c r="D1423" s="601" t="s">
        <v>434</v>
      </c>
      <c r="E1423" s="824" t="s">
        <v>2172</v>
      </c>
      <c r="F1423" s="624" t="s">
        <v>226</v>
      </c>
      <c r="G1423" s="624" t="s">
        <v>212</v>
      </c>
      <c r="H1423" s="624" t="s">
        <v>571</v>
      </c>
      <c r="I1423" s="824" t="s">
        <v>211</v>
      </c>
      <c r="J1423" s="625">
        <v>1</v>
      </c>
      <c r="K1423" s="624" t="s">
        <v>1899</v>
      </c>
      <c r="L1423" s="633">
        <v>410857.14285714284</v>
      </c>
      <c r="M1423" s="624">
        <v>2014</v>
      </c>
      <c r="N1423" s="530" t="s">
        <v>210</v>
      </c>
      <c r="O1423" s="633">
        <f t="shared" si="987"/>
        <v>410857.14285714284</v>
      </c>
      <c r="P1423" s="530" t="s">
        <v>99</v>
      </c>
      <c r="Q1423" s="604"/>
      <c r="R1423" s="609"/>
      <c r="S1423" s="1351" t="s">
        <v>580</v>
      </c>
      <c r="T1423" s="865">
        <v>5</v>
      </c>
      <c r="U1423" s="634">
        <f t="shared" si="988"/>
        <v>3</v>
      </c>
      <c r="V1423" s="611">
        <f t="shared" si="989"/>
        <v>82171.428571428565</v>
      </c>
      <c r="W1423" s="611">
        <f t="shared" si="990"/>
        <v>246514.28571428568</v>
      </c>
      <c r="X1423" s="611">
        <f t="shared" si="991"/>
        <v>164342.85714285716</v>
      </c>
      <c r="Y1423" s="610">
        <f t="shared" si="992"/>
        <v>4</v>
      </c>
      <c r="Z1423" s="611">
        <f t="shared" si="993"/>
        <v>82171.428571428565</v>
      </c>
      <c r="AA1423" s="611">
        <f t="shared" si="994"/>
        <v>328685.71428571426</v>
      </c>
      <c r="AB1423" s="611">
        <f t="shared" si="995"/>
        <v>82171.42857142858</v>
      </c>
      <c r="AC1423" s="5" t="b">
        <f t="shared" si="996"/>
        <v>1</v>
      </c>
    </row>
    <row r="1424" spans="1:29" ht="15" customHeight="1">
      <c r="A1424" s="612" t="s">
        <v>560</v>
      </c>
      <c r="B1424" s="804">
        <v>178</v>
      </c>
      <c r="C1424" s="643" t="s">
        <v>497</v>
      </c>
      <c r="D1424" s="601" t="s">
        <v>434</v>
      </c>
      <c r="E1424" s="824" t="s">
        <v>2173</v>
      </c>
      <c r="F1424" s="624" t="s">
        <v>226</v>
      </c>
      <c r="G1424" s="624" t="s">
        <v>212</v>
      </c>
      <c r="H1424" s="624" t="s">
        <v>571</v>
      </c>
      <c r="I1424" s="824" t="s">
        <v>211</v>
      </c>
      <c r="J1424" s="625">
        <v>1</v>
      </c>
      <c r="K1424" s="624" t="s">
        <v>1899</v>
      </c>
      <c r="L1424" s="633">
        <v>410857.14285714284</v>
      </c>
      <c r="M1424" s="624">
        <v>2014</v>
      </c>
      <c r="N1424" s="530" t="s">
        <v>210</v>
      </c>
      <c r="O1424" s="633">
        <f t="shared" si="987"/>
        <v>410857.14285714284</v>
      </c>
      <c r="P1424" s="530" t="s">
        <v>99</v>
      </c>
      <c r="Q1424" s="604"/>
      <c r="R1424" s="609"/>
      <c r="S1424" s="1351" t="s">
        <v>580</v>
      </c>
      <c r="T1424" s="865">
        <v>5</v>
      </c>
      <c r="U1424" s="634">
        <f t="shared" si="988"/>
        <v>3</v>
      </c>
      <c r="V1424" s="611">
        <f t="shared" si="989"/>
        <v>82171.428571428565</v>
      </c>
      <c r="W1424" s="611">
        <f t="shared" si="990"/>
        <v>246514.28571428568</v>
      </c>
      <c r="X1424" s="611">
        <f t="shared" si="991"/>
        <v>164342.85714285716</v>
      </c>
      <c r="Y1424" s="610">
        <f t="shared" si="992"/>
        <v>4</v>
      </c>
      <c r="Z1424" s="611">
        <f t="shared" si="993"/>
        <v>82171.428571428565</v>
      </c>
      <c r="AA1424" s="611">
        <f t="shared" si="994"/>
        <v>328685.71428571426</v>
      </c>
      <c r="AB1424" s="611">
        <f t="shared" si="995"/>
        <v>82171.42857142858</v>
      </c>
      <c r="AC1424" s="5" t="b">
        <f t="shared" si="996"/>
        <v>1</v>
      </c>
    </row>
    <row r="1425" spans="1:29" ht="15" customHeight="1">
      <c r="A1425" s="612" t="s">
        <v>560</v>
      </c>
      <c r="B1425" s="804">
        <v>179</v>
      </c>
      <c r="C1425" s="643" t="s">
        <v>497</v>
      </c>
      <c r="D1425" s="601" t="s">
        <v>434</v>
      </c>
      <c r="E1425" s="824" t="s">
        <v>2174</v>
      </c>
      <c r="F1425" s="624" t="s">
        <v>226</v>
      </c>
      <c r="G1425" s="624" t="s">
        <v>212</v>
      </c>
      <c r="H1425" s="624" t="s">
        <v>571</v>
      </c>
      <c r="I1425" s="824" t="s">
        <v>211</v>
      </c>
      <c r="J1425" s="625">
        <v>1</v>
      </c>
      <c r="K1425" s="624" t="s">
        <v>1899</v>
      </c>
      <c r="L1425" s="633">
        <v>410857.14285714284</v>
      </c>
      <c r="M1425" s="624">
        <v>2014</v>
      </c>
      <c r="N1425" s="530" t="s">
        <v>210</v>
      </c>
      <c r="O1425" s="633">
        <f t="shared" si="987"/>
        <v>410857.14285714284</v>
      </c>
      <c r="P1425" s="530" t="s">
        <v>99</v>
      </c>
      <c r="Q1425" s="604"/>
      <c r="R1425" s="609"/>
      <c r="S1425" s="1351" t="s">
        <v>580</v>
      </c>
      <c r="T1425" s="865">
        <v>5</v>
      </c>
      <c r="U1425" s="634">
        <f t="shared" si="988"/>
        <v>3</v>
      </c>
      <c r="V1425" s="611">
        <f t="shared" si="989"/>
        <v>82171.428571428565</v>
      </c>
      <c r="W1425" s="611">
        <f t="shared" si="990"/>
        <v>246514.28571428568</v>
      </c>
      <c r="X1425" s="611">
        <f t="shared" si="991"/>
        <v>164342.85714285716</v>
      </c>
      <c r="Y1425" s="610">
        <f t="shared" si="992"/>
        <v>4</v>
      </c>
      <c r="Z1425" s="611">
        <f t="shared" si="993"/>
        <v>82171.428571428565</v>
      </c>
      <c r="AA1425" s="611">
        <f t="shared" si="994"/>
        <v>328685.71428571426</v>
      </c>
      <c r="AB1425" s="611">
        <f t="shared" si="995"/>
        <v>82171.42857142858</v>
      </c>
      <c r="AC1425" s="5" t="b">
        <f t="shared" si="996"/>
        <v>1</v>
      </c>
    </row>
    <row r="1426" spans="1:29" ht="15" customHeight="1">
      <c r="A1426" s="612" t="s">
        <v>560</v>
      </c>
      <c r="B1426" s="804">
        <v>180</v>
      </c>
      <c r="C1426" s="643" t="s">
        <v>497</v>
      </c>
      <c r="D1426" s="601" t="s">
        <v>434</v>
      </c>
      <c r="E1426" s="824" t="s">
        <v>2175</v>
      </c>
      <c r="F1426" s="624" t="s">
        <v>226</v>
      </c>
      <c r="G1426" s="624" t="s">
        <v>212</v>
      </c>
      <c r="H1426" s="624" t="s">
        <v>571</v>
      </c>
      <c r="I1426" s="824" t="s">
        <v>211</v>
      </c>
      <c r="J1426" s="625">
        <v>1</v>
      </c>
      <c r="K1426" s="624" t="s">
        <v>1899</v>
      </c>
      <c r="L1426" s="633">
        <v>410857.14285714284</v>
      </c>
      <c r="M1426" s="624">
        <v>2014</v>
      </c>
      <c r="N1426" s="530" t="s">
        <v>210</v>
      </c>
      <c r="O1426" s="633">
        <f t="shared" si="987"/>
        <v>410857.14285714284</v>
      </c>
      <c r="P1426" s="530" t="s">
        <v>99</v>
      </c>
      <c r="Q1426" s="604"/>
      <c r="R1426" s="609"/>
      <c r="S1426" s="1351" t="s">
        <v>580</v>
      </c>
      <c r="T1426" s="865">
        <v>5</v>
      </c>
      <c r="U1426" s="634">
        <f t="shared" si="988"/>
        <v>3</v>
      </c>
      <c r="V1426" s="611">
        <f t="shared" si="989"/>
        <v>82171.428571428565</v>
      </c>
      <c r="W1426" s="611">
        <f t="shared" si="990"/>
        <v>246514.28571428568</v>
      </c>
      <c r="X1426" s="611">
        <f t="shared" si="991"/>
        <v>164342.85714285716</v>
      </c>
      <c r="Y1426" s="610">
        <f t="shared" si="992"/>
        <v>4</v>
      </c>
      <c r="Z1426" s="611">
        <f t="shared" si="993"/>
        <v>82171.428571428565</v>
      </c>
      <c r="AA1426" s="611">
        <f t="shared" si="994"/>
        <v>328685.71428571426</v>
      </c>
      <c r="AB1426" s="611">
        <f t="shared" si="995"/>
        <v>82171.42857142858</v>
      </c>
      <c r="AC1426" s="5" t="b">
        <f t="shared" si="996"/>
        <v>1</v>
      </c>
    </row>
    <row r="1427" spans="1:29" ht="15" customHeight="1">
      <c r="A1427" s="612" t="s">
        <v>560</v>
      </c>
      <c r="B1427" s="804">
        <v>181</v>
      </c>
      <c r="C1427" s="643" t="s">
        <v>497</v>
      </c>
      <c r="D1427" s="601" t="s">
        <v>434</v>
      </c>
      <c r="E1427" s="824" t="s">
        <v>2176</v>
      </c>
      <c r="F1427" s="624" t="s">
        <v>226</v>
      </c>
      <c r="G1427" s="624" t="s">
        <v>212</v>
      </c>
      <c r="H1427" s="624" t="s">
        <v>571</v>
      </c>
      <c r="I1427" s="824" t="s">
        <v>211</v>
      </c>
      <c r="J1427" s="625">
        <v>1</v>
      </c>
      <c r="K1427" s="624" t="s">
        <v>1899</v>
      </c>
      <c r="L1427" s="633">
        <v>410857.14285714284</v>
      </c>
      <c r="M1427" s="624">
        <v>2014</v>
      </c>
      <c r="N1427" s="530" t="s">
        <v>210</v>
      </c>
      <c r="O1427" s="633">
        <f t="shared" si="987"/>
        <v>410857.14285714284</v>
      </c>
      <c r="P1427" s="530" t="s">
        <v>99</v>
      </c>
      <c r="Q1427" s="604"/>
      <c r="R1427" s="609"/>
      <c r="S1427" s="1351" t="s">
        <v>580</v>
      </c>
      <c r="T1427" s="865">
        <v>5</v>
      </c>
      <c r="U1427" s="634">
        <f t="shared" si="988"/>
        <v>3</v>
      </c>
      <c r="V1427" s="611">
        <f t="shared" si="989"/>
        <v>82171.428571428565</v>
      </c>
      <c r="W1427" s="611">
        <f t="shared" si="990"/>
        <v>246514.28571428568</v>
      </c>
      <c r="X1427" s="611">
        <f t="shared" si="991"/>
        <v>164342.85714285716</v>
      </c>
      <c r="Y1427" s="610">
        <f t="shared" si="992"/>
        <v>4</v>
      </c>
      <c r="Z1427" s="611">
        <f t="shared" si="993"/>
        <v>82171.428571428565</v>
      </c>
      <c r="AA1427" s="611">
        <f t="shared" si="994"/>
        <v>328685.71428571426</v>
      </c>
      <c r="AB1427" s="611">
        <f t="shared" si="995"/>
        <v>82171.42857142858</v>
      </c>
      <c r="AC1427" s="5" t="b">
        <f t="shared" si="996"/>
        <v>1</v>
      </c>
    </row>
    <row r="1428" spans="1:29" ht="15" customHeight="1">
      <c r="A1428" s="612" t="s">
        <v>560</v>
      </c>
      <c r="B1428" s="804">
        <v>182</v>
      </c>
      <c r="C1428" s="643" t="s">
        <v>497</v>
      </c>
      <c r="D1428" s="601" t="s">
        <v>434</v>
      </c>
      <c r="E1428" s="824" t="s">
        <v>2177</v>
      </c>
      <c r="F1428" s="624" t="s">
        <v>226</v>
      </c>
      <c r="G1428" s="624" t="s">
        <v>212</v>
      </c>
      <c r="H1428" s="624" t="s">
        <v>571</v>
      </c>
      <c r="I1428" s="824" t="s">
        <v>211</v>
      </c>
      <c r="J1428" s="625">
        <v>1</v>
      </c>
      <c r="K1428" s="624" t="s">
        <v>1899</v>
      </c>
      <c r="L1428" s="633">
        <v>410857.14285714284</v>
      </c>
      <c r="M1428" s="624">
        <v>2014</v>
      </c>
      <c r="N1428" s="530" t="s">
        <v>210</v>
      </c>
      <c r="O1428" s="633">
        <f t="shared" si="987"/>
        <v>410857.14285714284</v>
      </c>
      <c r="P1428" s="530" t="s">
        <v>99</v>
      </c>
      <c r="Q1428" s="604"/>
      <c r="R1428" s="609"/>
      <c r="S1428" s="1351" t="s">
        <v>580</v>
      </c>
      <c r="T1428" s="865">
        <v>5</v>
      </c>
      <c r="U1428" s="634">
        <f t="shared" si="988"/>
        <v>3</v>
      </c>
      <c r="V1428" s="611">
        <f t="shared" si="989"/>
        <v>82171.428571428565</v>
      </c>
      <c r="W1428" s="611">
        <f t="shared" si="990"/>
        <v>246514.28571428568</v>
      </c>
      <c r="X1428" s="611">
        <f t="shared" si="991"/>
        <v>164342.85714285716</v>
      </c>
      <c r="Y1428" s="610">
        <f t="shared" si="992"/>
        <v>4</v>
      </c>
      <c r="Z1428" s="611">
        <f t="shared" si="993"/>
        <v>82171.428571428565</v>
      </c>
      <c r="AA1428" s="611">
        <f t="shared" si="994"/>
        <v>328685.71428571426</v>
      </c>
      <c r="AB1428" s="611">
        <f t="shared" si="995"/>
        <v>82171.42857142858</v>
      </c>
      <c r="AC1428" s="5" t="b">
        <f t="shared" si="996"/>
        <v>1</v>
      </c>
    </row>
    <row r="1429" spans="1:29" ht="15" customHeight="1">
      <c r="A1429" s="612" t="s">
        <v>560</v>
      </c>
      <c r="B1429" s="804">
        <v>183</v>
      </c>
      <c r="C1429" s="643" t="s">
        <v>497</v>
      </c>
      <c r="D1429" s="601" t="s">
        <v>434</v>
      </c>
      <c r="E1429" s="824" t="s">
        <v>2178</v>
      </c>
      <c r="F1429" s="624" t="s">
        <v>226</v>
      </c>
      <c r="G1429" s="624" t="s">
        <v>212</v>
      </c>
      <c r="H1429" s="624" t="s">
        <v>571</v>
      </c>
      <c r="I1429" s="824" t="s">
        <v>211</v>
      </c>
      <c r="J1429" s="625">
        <v>1</v>
      </c>
      <c r="K1429" s="624" t="s">
        <v>1899</v>
      </c>
      <c r="L1429" s="633">
        <v>410857.14285714284</v>
      </c>
      <c r="M1429" s="624">
        <v>2014</v>
      </c>
      <c r="N1429" s="530" t="s">
        <v>210</v>
      </c>
      <c r="O1429" s="633">
        <f t="shared" si="987"/>
        <v>410857.14285714284</v>
      </c>
      <c r="P1429" s="530" t="s">
        <v>99</v>
      </c>
      <c r="Q1429" s="604"/>
      <c r="R1429" s="609"/>
      <c r="S1429" s="1351" t="s">
        <v>580</v>
      </c>
      <c r="T1429" s="865">
        <v>5</v>
      </c>
      <c r="U1429" s="634">
        <f t="shared" si="988"/>
        <v>3</v>
      </c>
      <c r="V1429" s="611">
        <f t="shared" si="989"/>
        <v>82171.428571428565</v>
      </c>
      <c r="W1429" s="611">
        <f t="shared" si="990"/>
        <v>246514.28571428568</v>
      </c>
      <c r="X1429" s="611">
        <f t="shared" si="991"/>
        <v>164342.85714285716</v>
      </c>
      <c r="Y1429" s="610">
        <f t="shared" si="992"/>
        <v>4</v>
      </c>
      <c r="Z1429" s="611">
        <f t="shared" si="993"/>
        <v>82171.428571428565</v>
      </c>
      <c r="AA1429" s="611">
        <f t="shared" si="994"/>
        <v>328685.71428571426</v>
      </c>
      <c r="AB1429" s="611">
        <f t="shared" si="995"/>
        <v>82171.42857142858</v>
      </c>
      <c r="AC1429" s="5" t="b">
        <f t="shared" si="996"/>
        <v>1</v>
      </c>
    </row>
    <row r="1430" spans="1:29" ht="15" customHeight="1">
      <c r="A1430" s="612" t="s">
        <v>560</v>
      </c>
      <c r="B1430" s="804">
        <v>184</v>
      </c>
      <c r="C1430" s="643" t="s">
        <v>497</v>
      </c>
      <c r="D1430" s="601" t="s">
        <v>434</v>
      </c>
      <c r="E1430" s="824" t="s">
        <v>2179</v>
      </c>
      <c r="F1430" s="624" t="s">
        <v>226</v>
      </c>
      <c r="G1430" s="624" t="s">
        <v>212</v>
      </c>
      <c r="H1430" s="624" t="s">
        <v>571</v>
      </c>
      <c r="I1430" s="824" t="s">
        <v>211</v>
      </c>
      <c r="J1430" s="625">
        <v>1</v>
      </c>
      <c r="K1430" s="624" t="s">
        <v>1899</v>
      </c>
      <c r="L1430" s="633">
        <v>410857.14285714284</v>
      </c>
      <c r="M1430" s="624">
        <v>2014</v>
      </c>
      <c r="N1430" s="530" t="s">
        <v>210</v>
      </c>
      <c r="O1430" s="633">
        <f t="shared" si="987"/>
        <v>410857.14285714284</v>
      </c>
      <c r="P1430" s="530" t="s">
        <v>99</v>
      </c>
      <c r="Q1430" s="604"/>
      <c r="R1430" s="609"/>
      <c r="S1430" s="1351" t="s">
        <v>580</v>
      </c>
      <c r="T1430" s="865">
        <v>5</v>
      </c>
      <c r="U1430" s="634">
        <f t="shared" si="988"/>
        <v>3</v>
      </c>
      <c r="V1430" s="611">
        <f t="shared" si="989"/>
        <v>82171.428571428565</v>
      </c>
      <c r="W1430" s="611">
        <f t="shared" si="990"/>
        <v>246514.28571428568</v>
      </c>
      <c r="X1430" s="611">
        <f t="shared" si="991"/>
        <v>164342.85714285716</v>
      </c>
      <c r="Y1430" s="610">
        <f t="shared" si="992"/>
        <v>4</v>
      </c>
      <c r="Z1430" s="611">
        <f t="shared" si="993"/>
        <v>82171.428571428565</v>
      </c>
      <c r="AA1430" s="611">
        <f t="shared" si="994"/>
        <v>328685.71428571426</v>
      </c>
      <c r="AB1430" s="611">
        <f t="shared" si="995"/>
        <v>82171.42857142858</v>
      </c>
      <c r="AC1430" s="5" t="b">
        <f t="shared" si="996"/>
        <v>1</v>
      </c>
    </row>
    <row r="1431" spans="1:29" ht="15" customHeight="1">
      <c r="A1431" s="612" t="s">
        <v>560</v>
      </c>
      <c r="B1431" s="804">
        <v>185</v>
      </c>
      <c r="C1431" s="643" t="s">
        <v>497</v>
      </c>
      <c r="D1431" s="601" t="s">
        <v>434</v>
      </c>
      <c r="E1431" s="824" t="s">
        <v>2180</v>
      </c>
      <c r="F1431" s="624" t="s">
        <v>226</v>
      </c>
      <c r="G1431" s="624" t="s">
        <v>212</v>
      </c>
      <c r="H1431" s="624" t="s">
        <v>571</v>
      </c>
      <c r="I1431" s="824" t="s">
        <v>211</v>
      </c>
      <c r="J1431" s="625">
        <v>1</v>
      </c>
      <c r="K1431" s="624" t="s">
        <v>1899</v>
      </c>
      <c r="L1431" s="633">
        <v>410857.14285714284</v>
      </c>
      <c r="M1431" s="624">
        <v>2014</v>
      </c>
      <c r="N1431" s="530" t="s">
        <v>210</v>
      </c>
      <c r="O1431" s="633">
        <f t="shared" si="987"/>
        <v>410857.14285714284</v>
      </c>
      <c r="P1431" s="530" t="s">
        <v>99</v>
      </c>
      <c r="Q1431" s="604"/>
      <c r="R1431" s="609"/>
      <c r="S1431" s="1351" t="s">
        <v>580</v>
      </c>
      <c r="T1431" s="865">
        <v>5</v>
      </c>
      <c r="U1431" s="634">
        <f t="shared" si="988"/>
        <v>3</v>
      </c>
      <c r="V1431" s="611">
        <f t="shared" si="989"/>
        <v>82171.428571428565</v>
      </c>
      <c r="W1431" s="611">
        <f t="shared" si="990"/>
        <v>246514.28571428568</v>
      </c>
      <c r="X1431" s="611">
        <f t="shared" si="991"/>
        <v>164342.85714285716</v>
      </c>
      <c r="Y1431" s="610">
        <f t="shared" si="992"/>
        <v>4</v>
      </c>
      <c r="Z1431" s="611">
        <f t="shared" si="993"/>
        <v>82171.428571428565</v>
      </c>
      <c r="AA1431" s="611">
        <f t="shared" si="994"/>
        <v>328685.71428571426</v>
      </c>
      <c r="AB1431" s="611">
        <f t="shared" si="995"/>
        <v>82171.42857142858</v>
      </c>
      <c r="AC1431" s="5" t="b">
        <f t="shared" si="996"/>
        <v>1</v>
      </c>
    </row>
    <row r="1432" spans="1:29" ht="15" customHeight="1">
      <c r="A1432" s="612" t="s">
        <v>560</v>
      </c>
      <c r="B1432" s="804">
        <v>186</v>
      </c>
      <c r="C1432" s="643" t="s">
        <v>497</v>
      </c>
      <c r="D1432" s="601" t="s">
        <v>434</v>
      </c>
      <c r="E1432" s="824" t="s">
        <v>595</v>
      </c>
      <c r="F1432" s="624" t="s">
        <v>226</v>
      </c>
      <c r="G1432" s="624" t="s">
        <v>212</v>
      </c>
      <c r="H1432" s="624" t="s">
        <v>571</v>
      </c>
      <c r="I1432" s="824" t="s">
        <v>211</v>
      </c>
      <c r="J1432" s="625">
        <v>1</v>
      </c>
      <c r="K1432" s="624" t="s">
        <v>1899</v>
      </c>
      <c r="L1432" s="633">
        <v>410857.14285714284</v>
      </c>
      <c r="M1432" s="624">
        <v>2014</v>
      </c>
      <c r="N1432" s="530" t="s">
        <v>210</v>
      </c>
      <c r="O1432" s="633">
        <f t="shared" si="987"/>
        <v>410857.14285714284</v>
      </c>
      <c r="P1432" s="530" t="s">
        <v>99</v>
      </c>
      <c r="Q1432" s="604"/>
      <c r="R1432" s="609"/>
      <c r="S1432" s="1351" t="s">
        <v>580</v>
      </c>
      <c r="T1432" s="865">
        <v>5</v>
      </c>
      <c r="U1432" s="634">
        <f t="shared" si="988"/>
        <v>3</v>
      </c>
      <c r="V1432" s="611">
        <f t="shared" si="989"/>
        <v>82171.428571428565</v>
      </c>
      <c r="W1432" s="611">
        <f t="shared" si="990"/>
        <v>246514.28571428568</v>
      </c>
      <c r="X1432" s="611">
        <f t="shared" si="991"/>
        <v>164342.85714285716</v>
      </c>
      <c r="Y1432" s="610">
        <f t="shared" si="992"/>
        <v>4</v>
      </c>
      <c r="Z1432" s="611">
        <f t="shared" si="993"/>
        <v>82171.428571428565</v>
      </c>
      <c r="AA1432" s="611">
        <f t="shared" si="994"/>
        <v>328685.71428571426</v>
      </c>
      <c r="AB1432" s="611">
        <f t="shared" si="995"/>
        <v>82171.42857142858</v>
      </c>
      <c r="AC1432" s="5" t="b">
        <f t="shared" si="996"/>
        <v>1</v>
      </c>
    </row>
    <row r="1433" spans="1:29" ht="15" customHeight="1">
      <c r="A1433" s="612" t="s">
        <v>560</v>
      </c>
      <c r="B1433" s="804">
        <v>187</v>
      </c>
      <c r="C1433" s="643" t="s">
        <v>497</v>
      </c>
      <c r="D1433" s="601" t="s">
        <v>434</v>
      </c>
      <c r="E1433" s="824" t="s">
        <v>2181</v>
      </c>
      <c r="F1433" s="624" t="s">
        <v>226</v>
      </c>
      <c r="G1433" s="624" t="s">
        <v>212</v>
      </c>
      <c r="H1433" s="624" t="s">
        <v>571</v>
      </c>
      <c r="I1433" s="824" t="s">
        <v>211</v>
      </c>
      <c r="J1433" s="625">
        <v>1</v>
      </c>
      <c r="K1433" s="624" t="s">
        <v>1899</v>
      </c>
      <c r="L1433" s="633">
        <v>410857.14285714284</v>
      </c>
      <c r="M1433" s="624">
        <v>2014</v>
      </c>
      <c r="N1433" s="530" t="s">
        <v>210</v>
      </c>
      <c r="O1433" s="633">
        <f t="shared" si="987"/>
        <v>410857.14285714284</v>
      </c>
      <c r="P1433" s="530" t="s">
        <v>99</v>
      </c>
      <c r="Q1433" s="604"/>
      <c r="R1433" s="609"/>
      <c r="S1433" s="1351" t="s">
        <v>580</v>
      </c>
      <c r="T1433" s="865">
        <v>5</v>
      </c>
      <c r="U1433" s="634">
        <f t="shared" si="988"/>
        <v>3</v>
      </c>
      <c r="V1433" s="611">
        <f t="shared" si="989"/>
        <v>82171.428571428565</v>
      </c>
      <c r="W1433" s="611">
        <f t="shared" si="990"/>
        <v>246514.28571428568</v>
      </c>
      <c r="X1433" s="611">
        <f t="shared" si="991"/>
        <v>164342.85714285716</v>
      </c>
      <c r="Y1433" s="610">
        <f t="shared" si="992"/>
        <v>4</v>
      </c>
      <c r="Z1433" s="611">
        <f t="shared" si="993"/>
        <v>82171.428571428565</v>
      </c>
      <c r="AA1433" s="611">
        <f t="shared" si="994"/>
        <v>328685.71428571426</v>
      </c>
      <c r="AB1433" s="611">
        <f t="shared" si="995"/>
        <v>82171.42857142858</v>
      </c>
      <c r="AC1433" s="5" t="b">
        <f t="shared" si="996"/>
        <v>1</v>
      </c>
    </row>
    <row r="1434" spans="1:29" ht="15" customHeight="1">
      <c r="A1434" s="612" t="s">
        <v>560</v>
      </c>
      <c r="B1434" s="804">
        <v>188</v>
      </c>
      <c r="C1434" s="643" t="s">
        <v>497</v>
      </c>
      <c r="D1434" s="601" t="s">
        <v>434</v>
      </c>
      <c r="E1434" s="824" t="s">
        <v>2182</v>
      </c>
      <c r="F1434" s="624" t="s">
        <v>226</v>
      </c>
      <c r="G1434" s="624" t="s">
        <v>212</v>
      </c>
      <c r="H1434" s="624" t="s">
        <v>571</v>
      </c>
      <c r="I1434" s="824" t="s">
        <v>211</v>
      </c>
      <c r="J1434" s="625">
        <v>1</v>
      </c>
      <c r="K1434" s="624" t="s">
        <v>1899</v>
      </c>
      <c r="L1434" s="633">
        <v>410857.14285714284</v>
      </c>
      <c r="M1434" s="624">
        <v>2014</v>
      </c>
      <c r="N1434" s="530" t="s">
        <v>210</v>
      </c>
      <c r="O1434" s="633">
        <f t="shared" si="987"/>
        <v>410857.14285714284</v>
      </c>
      <c r="P1434" s="530" t="s">
        <v>99</v>
      </c>
      <c r="Q1434" s="604"/>
      <c r="R1434" s="609"/>
      <c r="S1434" s="1351" t="s">
        <v>580</v>
      </c>
      <c r="T1434" s="865">
        <v>5</v>
      </c>
      <c r="U1434" s="634">
        <f t="shared" si="988"/>
        <v>3</v>
      </c>
      <c r="V1434" s="611">
        <f t="shared" si="989"/>
        <v>82171.428571428565</v>
      </c>
      <c r="W1434" s="611">
        <f t="shared" si="990"/>
        <v>246514.28571428568</v>
      </c>
      <c r="X1434" s="611">
        <f t="shared" si="991"/>
        <v>164342.85714285716</v>
      </c>
      <c r="Y1434" s="610">
        <f t="shared" si="992"/>
        <v>4</v>
      </c>
      <c r="Z1434" s="611">
        <f t="shared" si="993"/>
        <v>82171.428571428565</v>
      </c>
      <c r="AA1434" s="611">
        <f t="shared" si="994"/>
        <v>328685.71428571426</v>
      </c>
      <c r="AB1434" s="611">
        <f t="shared" si="995"/>
        <v>82171.42857142858</v>
      </c>
      <c r="AC1434" s="5" t="b">
        <f t="shared" si="996"/>
        <v>1</v>
      </c>
    </row>
    <row r="1435" spans="1:29" ht="15" customHeight="1">
      <c r="A1435" s="612" t="s">
        <v>560</v>
      </c>
      <c r="B1435" s="804">
        <v>189</v>
      </c>
      <c r="C1435" s="643" t="s">
        <v>497</v>
      </c>
      <c r="D1435" s="601" t="s">
        <v>434</v>
      </c>
      <c r="E1435" s="824" t="s">
        <v>2183</v>
      </c>
      <c r="F1435" s="624" t="s">
        <v>226</v>
      </c>
      <c r="G1435" s="624" t="s">
        <v>212</v>
      </c>
      <c r="H1435" s="624" t="s">
        <v>571</v>
      </c>
      <c r="I1435" s="824" t="s">
        <v>211</v>
      </c>
      <c r="J1435" s="625">
        <v>1</v>
      </c>
      <c r="K1435" s="624" t="s">
        <v>1899</v>
      </c>
      <c r="L1435" s="633">
        <v>410857.14285714284</v>
      </c>
      <c r="M1435" s="624">
        <v>2014</v>
      </c>
      <c r="N1435" s="530" t="s">
        <v>210</v>
      </c>
      <c r="O1435" s="633">
        <f t="shared" si="987"/>
        <v>410857.14285714284</v>
      </c>
      <c r="P1435" s="530" t="s">
        <v>99</v>
      </c>
      <c r="Q1435" s="604"/>
      <c r="R1435" s="609"/>
      <c r="S1435" s="1351" t="s">
        <v>580</v>
      </c>
      <c r="T1435" s="865">
        <v>5</v>
      </c>
      <c r="U1435" s="634">
        <f t="shared" si="988"/>
        <v>3</v>
      </c>
      <c r="V1435" s="611">
        <f t="shared" si="989"/>
        <v>82171.428571428565</v>
      </c>
      <c r="W1435" s="611">
        <f t="shared" si="990"/>
        <v>246514.28571428568</v>
      </c>
      <c r="X1435" s="611">
        <f t="shared" si="991"/>
        <v>164342.85714285716</v>
      </c>
      <c r="Y1435" s="610">
        <f t="shared" si="992"/>
        <v>4</v>
      </c>
      <c r="Z1435" s="611">
        <f t="shared" si="993"/>
        <v>82171.428571428565</v>
      </c>
      <c r="AA1435" s="611">
        <f t="shared" si="994"/>
        <v>328685.71428571426</v>
      </c>
      <c r="AB1435" s="611">
        <f t="shared" si="995"/>
        <v>82171.42857142858</v>
      </c>
      <c r="AC1435" s="5" t="b">
        <f t="shared" si="996"/>
        <v>1</v>
      </c>
    </row>
    <row r="1436" spans="1:29" ht="15" customHeight="1">
      <c r="A1436" s="612" t="s">
        <v>560</v>
      </c>
      <c r="B1436" s="804">
        <v>190</v>
      </c>
      <c r="C1436" s="643" t="s">
        <v>497</v>
      </c>
      <c r="D1436" s="601" t="s">
        <v>434</v>
      </c>
      <c r="E1436" s="824" t="s">
        <v>2184</v>
      </c>
      <c r="F1436" s="624" t="s">
        <v>226</v>
      </c>
      <c r="G1436" s="624" t="s">
        <v>212</v>
      </c>
      <c r="H1436" s="624" t="s">
        <v>571</v>
      </c>
      <c r="I1436" s="824" t="s">
        <v>211</v>
      </c>
      <c r="J1436" s="625">
        <v>1</v>
      </c>
      <c r="K1436" s="624" t="s">
        <v>1899</v>
      </c>
      <c r="L1436" s="633">
        <v>410857.14285714284</v>
      </c>
      <c r="M1436" s="624">
        <v>2014</v>
      </c>
      <c r="N1436" s="530" t="s">
        <v>210</v>
      </c>
      <c r="O1436" s="633">
        <f t="shared" si="987"/>
        <v>410857.14285714284</v>
      </c>
      <c r="P1436" s="530" t="s">
        <v>99</v>
      </c>
      <c r="Q1436" s="604"/>
      <c r="R1436" s="609"/>
      <c r="S1436" s="1351" t="s">
        <v>580</v>
      </c>
      <c r="T1436" s="865">
        <v>5</v>
      </c>
      <c r="U1436" s="634">
        <f t="shared" si="988"/>
        <v>3</v>
      </c>
      <c r="V1436" s="611">
        <f t="shared" si="989"/>
        <v>82171.428571428565</v>
      </c>
      <c r="W1436" s="611">
        <f t="shared" si="990"/>
        <v>246514.28571428568</v>
      </c>
      <c r="X1436" s="611">
        <f t="shared" si="991"/>
        <v>164342.85714285716</v>
      </c>
      <c r="Y1436" s="610">
        <f t="shared" si="992"/>
        <v>4</v>
      </c>
      <c r="Z1436" s="611">
        <f t="shared" si="993"/>
        <v>82171.428571428565</v>
      </c>
      <c r="AA1436" s="611">
        <f t="shared" si="994"/>
        <v>328685.71428571426</v>
      </c>
      <c r="AB1436" s="611">
        <f t="shared" si="995"/>
        <v>82171.42857142858</v>
      </c>
      <c r="AC1436" s="5" t="b">
        <f t="shared" si="996"/>
        <v>1</v>
      </c>
    </row>
    <row r="1437" spans="1:29" ht="15" customHeight="1">
      <c r="A1437" s="612" t="s">
        <v>560</v>
      </c>
      <c r="B1437" s="804">
        <v>191</v>
      </c>
      <c r="C1437" s="643" t="s">
        <v>497</v>
      </c>
      <c r="D1437" s="601" t="s">
        <v>434</v>
      </c>
      <c r="E1437" s="824" t="s">
        <v>2185</v>
      </c>
      <c r="F1437" s="624" t="s">
        <v>226</v>
      </c>
      <c r="G1437" s="624" t="s">
        <v>212</v>
      </c>
      <c r="H1437" s="624" t="s">
        <v>571</v>
      </c>
      <c r="I1437" s="824" t="s">
        <v>211</v>
      </c>
      <c r="J1437" s="625">
        <v>1</v>
      </c>
      <c r="K1437" s="624" t="s">
        <v>1899</v>
      </c>
      <c r="L1437" s="633">
        <v>410857.14285714284</v>
      </c>
      <c r="M1437" s="624">
        <v>2014</v>
      </c>
      <c r="N1437" s="530" t="s">
        <v>210</v>
      </c>
      <c r="O1437" s="633">
        <f t="shared" si="987"/>
        <v>410857.14285714284</v>
      </c>
      <c r="P1437" s="530" t="s">
        <v>99</v>
      </c>
      <c r="Q1437" s="604"/>
      <c r="R1437" s="609"/>
      <c r="S1437" s="1351" t="s">
        <v>580</v>
      </c>
      <c r="T1437" s="865">
        <v>5</v>
      </c>
      <c r="U1437" s="634">
        <f t="shared" si="988"/>
        <v>3</v>
      </c>
      <c r="V1437" s="611">
        <f t="shared" si="989"/>
        <v>82171.428571428565</v>
      </c>
      <c r="W1437" s="611">
        <f t="shared" si="990"/>
        <v>246514.28571428568</v>
      </c>
      <c r="X1437" s="611">
        <f t="shared" si="991"/>
        <v>164342.85714285716</v>
      </c>
      <c r="Y1437" s="610">
        <f t="shared" si="992"/>
        <v>4</v>
      </c>
      <c r="Z1437" s="611">
        <f t="shared" si="993"/>
        <v>82171.428571428565</v>
      </c>
      <c r="AA1437" s="611">
        <f t="shared" si="994"/>
        <v>328685.71428571426</v>
      </c>
      <c r="AB1437" s="611">
        <f t="shared" si="995"/>
        <v>82171.42857142858</v>
      </c>
      <c r="AC1437" s="5" t="b">
        <f t="shared" si="996"/>
        <v>1</v>
      </c>
    </row>
    <row r="1438" spans="1:29" ht="15" customHeight="1">
      <c r="A1438" s="612" t="s">
        <v>560</v>
      </c>
      <c r="B1438" s="804">
        <v>192</v>
      </c>
      <c r="C1438" s="643" t="s">
        <v>497</v>
      </c>
      <c r="D1438" s="601" t="s">
        <v>434</v>
      </c>
      <c r="E1438" s="824" t="s">
        <v>2186</v>
      </c>
      <c r="F1438" s="624" t="s">
        <v>226</v>
      </c>
      <c r="G1438" s="624" t="s">
        <v>212</v>
      </c>
      <c r="H1438" s="624" t="s">
        <v>571</v>
      </c>
      <c r="I1438" s="824" t="s">
        <v>211</v>
      </c>
      <c r="J1438" s="625">
        <v>1</v>
      </c>
      <c r="K1438" s="624" t="s">
        <v>1899</v>
      </c>
      <c r="L1438" s="633">
        <v>410857.14285714284</v>
      </c>
      <c r="M1438" s="624">
        <v>2014</v>
      </c>
      <c r="N1438" s="530" t="s">
        <v>210</v>
      </c>
      <c r="O1438" s="633">
        <f t="shared" si="987"/>
        <v>410857.14285714284</v>
      </c>
      <c r="P1438" s="530" t="s">
        <v>99</v>
      </c>
      <c r="Q1438" s="604"/>
      <c r="R1438" s="609"/>
      <c r="S1438" s="1351" t="s">
        <v>580</v>
      </c>
      <c r="T1438" s="865">
        <v>5</v>
      </c>
      <c r="U1438" s="634">
        <f t="shared" si="988"/>
        <v>3</v>
      </c>
      <c r="V1438" s="611">
        <f t="shared" si="989"/>
        <v>82171.428571428565</v>
      </c>
      <c r="W1438" s="611">
        <f t="shared" si="990"/>
        <v>246514.28571428568</v>
      </c>
      <c r="X1438" s="611">
        <f t="shared" si="991"/>
        <v>164342.85714285716</v>
      </c>
      <c r="Y1438" s="610">
        <f t="shared" si="992"/>
        <v>4</v>
      </c>
      <c r="Z1438" s="611">
        <f t="shared" si="993"/>
        <v>82171.428571428565</v>
      </c>
      <c r="AA1438" s="611">
        <f t="shared" si="994"/>
        <v>328685.71428571426</v>
      </c>
      <c r="AB1438" s="611">
        <f t="shared" si="995"/>
        <v>82171.42857142858</v>
      </c>
      <c r="AC1438" s="5" t="b">
        <f t="shared" si="996"/>
        <v>1</v>
      </c>
    </row>
    <row r="1439" spans="1:29" ht="15" customHeight="1">
      <c r="A1439" s="612" t="s">
        <v>560</v>
      </c>
      <c r="B1439" s="804">
        <v>193</v>
      </c>
      <c r="C1439" s="643" t="s">
        <v>497</v>
      </c>
      <c r="D1439" s="601" t="s">
        <v>434</v>
      </c>
      <c r="E1439" s="824" t="s">
        <v>2187</v>
      </c>
      <c r="F1439" s="624" t="s">
        <v>226</v>
      </c>
      <c r="G1439" s="624" t="s">
        <v>212</v>
      </c>
      <c r="H1439" s="624" t="s">
        <v>571</v>
      </c>
      <c r="I1439" s="824" t="s">
        <v>211</v>
      </c>
      <c r="J1439" s="625">
        <v>1</v>
      </c>
      <c r="K1439" s="624" t="s">
        <v>1899</v>
      </c>
      <c r="L1439" s="633">
        <v>410857.14285714284</v>
      </c>
      <c r="M1439" s="624">
        <v>2014</v>
      </c>
      <c r="N1439" s="530" t="s">
        <v>210</v>
      </c>
      <c r="O1439" s="633">
        <f t="shared" si="987"/>
        <v>410857.14285714284</v>
      </c>
      <c r="P1439" s="530" t="s">
        <v>99</v>
      </c>
      <c r="Q1439" s="604"/>
      <c r="R1439" s="609"/>
      <c r="S1439" s="1351" t="s">
        <v>580</v>
      </c>
      <c r="T1439" s="865">
        <v>5</v>
      </c>
      <c r="U1439" s="634">
        <f t="shared" si="988"/>
        <v>3</v>
      </c>
      <c r="V1439" s="611">
        <f t="shared" si="989"/>
        <v>82171.428571428565</v>
      </c>
      <c r="W1439" s="611">
        <f t="shared" si="990"/>
        <v>246514.28571428568</v>
      </c>
      <c r="X1439" s="611">
        <f t="shared" si="991"/>
        <v>164342.85714285716</v>
      </c>
      <c r="Y1439" s="610">
        <f t="shared" si="992"/>
        <v>4</v>
      </c>
      <c r="Z1439" s="611">
        <f t="shared" si="993"/>
        <v>82171.428571428565</v>
      </c>
      <c r="AA1439" s="611">
        <f t="shared" si="994"/>
        <v>328685.71428571426</v>
      </c>
      <c r="AB1439" s="611">
        <f t="shared" si="995"/>
        <v>82171.42857142858</v>
      </c>
      <c r="AC1439" s="5" t="b">
        <f t="shared" si="996"/>
        <v>1</v>
      </c>
    </row>
    <row r="1440" spans="1:29" ht="15" customHeight="1">
      <c r="A1440" s="612" t="s">
        <v>560</v>
      </c>
      <c r="B1440" s="804">
        <v>194</v>
      </c>
      <c r="C1440" s="643" t="s">
        <v>497</v>
      </c>
      <c r="D1440" s="601" t="s">
        <v>434</v>
      </c>
      <c r="E1440" s="824" t="s">
        <v>2188</v>
      </c>
      <c r="F1440" s="624" t="s">
        <v>226</v>
      </c>
      <c r="G1440" s="624" t="s">
        <v>212</v>
      </c>
      <c r="H1440" s="624" t="s">
        <v>571</v>
      </c>
      <c r="I1440" s="824" t="s">
        <v>211</v>
      </c>
      <c r="J1440" s="625">
        <v>1</v>
      </c>
      <c r="K1440" s="624" t="s">
        <v>1899</v>
      </c>
      <c r="L1440" s="633">
        <v>410857.14285714284</v>
      </c>
      <c r="M1440" s="624">
        <v>2014</v>
      </c>
      <c r="N1440" s="530" t="s">
        <v>210</v>
      </c>
      <c r="O1440" s="633">
        <f t="shared" si="987"/>
        <v>410857.14285714284</v>
      </c>
      <c r="P1440" s="530" t="s">
        <v>99</v>
      </c>
      <c r="Q1440" s="604"/>
      <c r="R1440" s="609"/>
      <c r="S1440" s="1351" t="s">
        <v>580</v>
      </c>
      <c r="T1440" s="865">
        <v>5</v>
      </c>
      <c r="U1440" s="634">
        <f t="shared" si="988"/>
        <v>3</v>
      </c>
      <c r="V1440" s="611">
        <f t="shared" si="989"/>
        <v>82171.428571428565</v>
      </c>
      <c r="W1440" s="611">
        <f t="shared" si="990"/>
        <v>246514.28571428568</v>
      </c>
      <c r="X1440" s="611">
        <f t="shared" si="991"/>
        <v>164342.85714285716</v>
      </c>
      <c r="Y1440" s="610">
        <f t="shared" si="992"/>
        <v>4</v>
      </c>
      <c r="Z1440" s="611">
        <f t="shared" si="993"/>
        <v>82171.428571428565</v>
      </c>
      <c r="AA1440" s="611">
        <f t="shared" si="994"/>
        <v>328685.71428571426</v>
      </c>
      <c r="AB1440" s="611">
        <f t="shared" si="995"/>
        <v>82171.42857142858</v>
      </c>
      <c r="AC1440" s="5" t="b">
        <f t="shared" si="996"/>
        <v>1</v>
      </c>
    </row>
    <row r="1441" spans="1:29" ht="15" customHeight="1">
      <c r="A1441" s="612" t="s">
        <v>560</v>
      </c>
      <c r="B1441" s="804">
        <v>195</v>
      </c>
      <c r="C1441" s="643" t="s">
        <v>497</v>
      </c>
      <c r="D1441" s="601" t="s">
        <v>434</v>
      </c>
      <c r="E1441" s="824" t="s">
        <v>2189</v>
      </c>
      <c r="F1441" s="624" t="s">
        <v>226</v>
      </c>
      <c r="G1441" s="624" t="s">
        <v>212</v>
      </c>
      <c r="H1441" s="624" t="s">
        <v>571</v>
      </c>
      <c r="I1441" s="824" t="s">
        <v>211</v>
      </c>
      <c r="J1441" s="625">
        <v>1</v>
      </c>
      <c r="K1441" s="624" t="s">
        <v>1899</v>
      </c>
      <c r="L1441" s="633">
        <v>410857.14285714284</v>
      </c>
      <c r="M1441" s="624">
        <v>2014</v>
      </c>
      <c r="N1441" s="530" t="s">
        <v>210</v>
      </c>
      <c r="O1441" s="633">
        <f t="shared" si="987"/>
        <v>410857.14285714284</v>
      </c>
      <c r="P1441" s="530" t="s">
        <v>99</v>
      </c>
      <c r="Q1441" s="604"/>
      <c r="R1441" s="609"/>
      <c r="S1441" s="1351" t="s">
        <v>580</v>
      </c>
      <c r="T1441" s="865">
        <v>5</v>
      </c>
      <c r="U1441" s="634">
        <f t="shared" si="988"/>
        <v>3</v>
      </c>
      <c r="V1441" s="611">
        <f t="shared" si="989"/>
        <v>82171.428571428565</v>
      </c>
      <c r="W1441" s="611">
        <f t="shared" si="990"/>
        <v>246514.28571428568</v>
      </c>
      <c r="X1441" s="611">
        <f t="shared" si="991"/>
        <v>164342.85714285716</v>
      </c>
      <c r="Y1441" s="610">
        <f t="shared" si="992"/>
        <v>4</v>
      </c>
      <c r="Z1441" s="611">
        <f t="shared" si="993"/>
        <v>82171.428571428565</v>
      </c>
      <c r="AA1441" s="611">
        <f t="shared" si="994"/>
        <v>328685.71428571426</v>
      </c>
      <c r="AB1441" s="611">
        <f t="shared" si="995"/>
        <v>82171.42857142858</v>
      </c>
      <c r="AC1441" s="5" t="b">
        <f t="shared" si="996"/>
        <v>1</v>
      </c>
    </row>
    <row r="1442" spans="1:29" ht="15" customHeight="1">
      <c r="A1442" s="612" t="s">
        <v>560</v>
      </c>
      <c r="B1442" s="804">
        <v>196</v>
      </c>
      <c r="C1442" s="643" t="s">
        <v>497</v>
      </c>
      <c r="D1442" s="601" t="s">
        <v>434</v>
      </c>
      <c r="E1442" s="824" t="s">
        <v>2190</v>
      </c>
      <c r="F1442" s="624" t="s">
        <v>226</v>
      </c>
      <c r="G1442" s="624" t="s">
        <v>212</v>
      </c>
      <c r="H1442" s="624" t="s">
        <v>571</v>
      </c>
      <c r="I1442" s="824" t="s">
        <v>211</v>
      </c>
      <c r="J1442" s="625">
        <v>1</v>
      </c>
      <c r="K1442" s="624" t="s">
        <v>1899</v>
      </c>
      <c r="L1442" s="633">
        <v>410857.14285714284</v>
      </c>
      <c r="M1442" s="624">
        <v>2014</v>
      </c>
      <c r="N1442" s="530" t="s">
        <v>210</v>
      </c>
      <c r="O1442" s="633">
        <f t="shared" si="987"/>
        <v>410857.14285714284</v>
      </c>
      <c r="P1442" s="530" t="s">
        <v>99</v>
      </c>
      <c r="Q1442" s="604"/>
      <c r="R1442" s="609"/>
      <c r="S1442" s="1351" t="s">
        <v>580</v>
      </c>
      <c r="T1442" s="865">
        <v>5</v>
      </c>
      <c r="U1442" s="634">
        <f t="shared" si="988"/>
        <v>3</v>
      </c>
      <c r="V1442" s="611">
        <f t="shared" si="989"/>
        <v>82171.428571428565</v>
      </c>
      <c r="W1442" s="611">
        <f t="shared" si="990"/>
        <v>246514.28571428568</v>
      </c>
      <c r="X1442" s="611">
        <f t="shared" si="991"/>
        <v>164342.85714285716</v>
      </c>
      <c r="Y1442" s="610">
        <f t="shared" si="992"/>
        <v>4</v>
      </c>
      <c r="Z1442" s="611">
        <f t="shared" si="993"/>
        <v>82171.428571428565</v>
      </c>
      <c r="AA1442" s="611">
        <f t="shared" si="994"/>
        <v>328685.71428571426</v>
      </c>
      <c r="AB1442" s="611">
        <f t="shared" si="995"/>
        <v>82171.42857142858</v>
      </c>
      <c r="AC1442" s="5" t="b">
        <f t="shared" si="996"/>
        <v>1</v>
      </c>
    </row>
    <row r="1443" spans="1:29" ht="15" customHeight="1">
      <c r="A1443" s="612" t="s">
        <v>560</v>
      </c>
      <c r="B1443" s="804">
        <v>197</v>
      </c>
      <c r="C1443" s="643" t="s">
        <v>497</v>
      </c>
      <c r="D1443" s="601" t="s">
        <v>434</v>
      </c>
      <c r="E1443" s="824" t="s">
        <v>2191</v>
      </c>
      <c r="F1443" s="624" t="s">
        <v>226</v>
      </c>
      <c r="G1443" s="624" t="s">
        <v>212</v>
      </c>
      <c r="H1443" s="624" t="s">
        <v>571</v>
      </c>
      <c r="I1443" s="824" t="s">
        <v>211</v>
      </c>
      <c r="J1443" s="625">
        <v>1</v>
      </c>
      <c r="K1443" s="624" t="s">
        <v>1899</v>
      </c>
      <c r="L1443" s="633">
        <v>410857.14285714284</v>
      </c>
      <c r="M1443" s="624">
        <v>2014</v>
      </c>
      <c r="N1443" s="530" t="s">
        <v>210</v>
      </c>
      <c r="O1443" s="633">
        <f t="shared" si="987"/>
        <v>410857.14285714284</v>
      </c>
      <c r="P1443" s="530" t="s">
        <v>99</v>
      </c>
      <c r="Q1443" s="604"/>
      <c r="R1443" s="609"/>
      <c r="S1443" s="1351" t="s">
        <v>580</v>
      </c>
      <c r="T1443" s="865">
        <v>5</v>
      </c>
      <c r="U1443" s="634">
        <f t="shared" si="988"/>
        <v>3</v>
      </c>
      <c r="V1443" s="611">
        <f t="shared" si="989"/>
        <v>82171.428571428565</v>
      </c>
      <c r="W1443" s="611">
        <f t="shared" si="990"/>
        <v>246514.28571428568</v>
      </c>
      <c r="X1443" s="611">
        <f t="shared" si="991"/>
        <v>164342.85714285716</v>
      </c>
      <c r="Y1443" s="610">
        <f t="shared" si="992"/>
        <v>4</v>
      </c>
      <c r="Z1443" s="611">
        <f t="shared" si="993"/>
        <v>82171.428571428565</v>
      </c>
      <c r="AA1443" s="611">
        <f t="shared" si="994"/>
        <v>328685.71428571426</v>
      </c>
      <c r="AB1443" s="611">
        <f t="shared" si="995"/>
        <v>82171.42857142858</v>
      </c>
      <c r="AC1443" s="5" t="b">
        <f t="shared" si="996"/>
        <v>1</v>
      </c>
    </row>
    <row r="1444" spans="1:29" ht="15" customHeight="1">
      <c r="A1444" s="612" t="s">
        <v>560</v>
      </c>
      <c r="B1444" s="804">
        <v>198</v>
      </c>
      <c r="C1444" s="643" t="s">
        <v>497</v>
      </c>
      <c r="D1444" s="601" t="s">
        <v>434</v>
      </c>
      <c r="E1444" s="824" t="s">
        <v>2192</v>
      </c>
      <c r="F1444" s="624" t="s">
        <v>226</v>
      </c>
      <c r="G1444" s="624" t="s">
        <v>212</v>
      </c>
      <c r="H1444" s="624" t="s">
        <v>571</v>
      </c>
      <c r="I1444" s="824" t="s">
        <v>211</v>
      </c>
      <c r="J1444" s="625">
        <v>1</v>
      </c>
      <c r="K1444" s="624" t="s">
        <v>1899</v>
      </c>
      <c r="L1444" s="633">
        <v>410857.14285714284</v>
      </c>
      <c r="M1444" s="624">
        <v>2014</v>
      </c>
      <c r="N1444" s="530" t="s">
        <v>210</v>
      </c>
      <c r="O1444" s="633">
        <f t="shared" si="987"/>
        <v>410857.14285714284</v>
      </c>
      <c r="P1444" s="530" t="s">
        <v>99</v>
      </c>
      <c r="Q1444" s="604"/>
      <c r="R1444" s="609"/>
      <c r="S1444" s="1351" t="s">
        <v>580</v>
      </c>
      <c r="T1444" s="865">
        <v>5</v>
      </c>
      <c r="U1444" s="634">
        <f t="shared" si="988"/>
        <v>3</v>
      </c>
      <c r="V1444" s="611">
        <f t="shared" si="989"/>
        <v>82171.428571428565</v>
      </c>
      <c r="W1444" s="611">
        <f t="shared" si="990"/>
        <v>246514.28571428568</v>
      </c>
      <c r="X1444" s="611">
        <f t="shared" si="991"/>
        <v>164342.85714285716</v>
      </c>
      <c r="Y1444" s="610">
        <f t="shared" si="992"/>
        <v>4</v>
      </c>
      <c r="Z1444" s="611">
        <f t="shared" si="993"/>
        <v>82171.428571428565</v>
      </c>
      <c r="AA1444" s="611">
        <f t="shared" si="994"/>
        <v>328685.71428571426</v>
      </c>
      <c r="AB1444" s="611">
        <f t="shared" si="995"/>
        <v>82171.42857142858</v>
      </c>
      <c r="AC1444" s="5" t="b">
        <f t="shared" si="996"/>
        <v>1</v>
      </c>
    </row>
    <row r="1445" spans="1:29" ht="15" customHeight="1">
      <c r="A1445" s="612" t="s">
        <v>560</v>
      </c>
      <c r="B1445" s="804">
        <v>199</v>
      </c>
      <c r="C1445" s="643" t="s">
        <v>497</v>
      </c>
      <c r="D1445" s="601" t="s">
        <v>434</v>
      </c>
      <c r="E1445" s="824" t="s">
        <v>2193</v>
      </c>
      <c r="F1445" s="624" t="s">
        <v>226</v>
      </c>
      <c r="G1445" s="624" t="s">
        <v>212</v>
      </c>
      <c r="H1445" s="624" t="s">
        <v>571</v>
      </c>
      <c r="I1445" s="824" t="s">
        <v>211</v>
      </c>
      <c r="J1445" s="625">
        <v>1</v>
      </c>
      <c r="K1445" s="624" t="s">
        <v>1899</v>
      </c>
      <c r="L1445" s="633">
        <v>410857.14285714284</v>
      </c>
      <c r="M1445" s="624">
        <v>2014</v>
      </c>
      <c r="N1445" s="530" t="s">
        <v>210</v>
      </c>
      <c r="O1445" s="633">
        <f t="shared" si="987"/>
        <v>410857.14285714284</v>
      </c>
      <c r="P1445" s="530" t="s">
        <v>99</v>
      </c>
      <c r="Q1445" s="604"/>
      <c r="R1445" s="609"/>
      <c r="S1445" s="1351" t="s">
        <v>580</v>
      </c>
      <c r="T1445" s="865">
        <v>5</v>
      </c>
      <c r="U1445" s="634">
        <f t="shared" si="988"/>
        <v>3</v>
      </c>
      <c r="V1445" s="611">
        <f t="shared" si="989"/>
        <v>82171.428571428565</v>
      </c>
      <c r="W1445" s="611">
        <f t="shared" si="990"/>
        <v>246514.28571428568</v>
      </c>
      <c r="X1445" s="611">
        <f t="shared" si="991"/>
        <v>164342.85714285716</v>
      </c>
      <c r="Y1445" s="610">
        <f t="shared" si="992"/>
        <v>4</v>
      </c>
      <c r="Z1445" s="611">
        <f t="shared" si="993"/>
        <v>82171.428571428565</v>
      </c>
      <c r="AA1445" s="611">
        <f t="shared" si="994"/>
        <v>328685.71428571426</v>
      </c>
      <c r="AB1445" s="611">
        <f t="shared" si="995"/>
        <v>82171.42857142858</v>
      </c>
      <c r="AC1445" s="5" t="b">
        <f t="shared" si="996"/>
        <v>1</v>
      </c>
    </row>
    <row r="1446" spans="1:29" ht="15" customHeight="1">
      <c r="A1446" s="612" t="s">
        <v>560</v>
      </c>
      <c r="B1446" s="804">
        <v>200</v>
      </c>
      <c r="C1446" s="643" t="s">
        <v>497</v>
      </c>
      <c r="D1446" s="601" t="s">
        <v>434</v>
      </c>
      <c r="E1446" s="824" t="s">
        <v>2194</v>
      </c>
      <c r="F1446" s="624" t="s">
        <v>226</v>
      </c>
      <c r="G1446" s="624" t="s">
        <v>212</v>
      </c>
      <c r="H1446" s="624" t="s">
        <v>571</v>
      </c>
      <c r="I1446" s="824" t="s">
        <v>211</v>
      </c>
      <c r="J1446" s="625">
        <v>1</v>
      </c>
      <c r="K1446" s="624" t="s">
        <v>1899</v>
      </c>
      <c r="L1446" s="633">
        <v>410857.14285714284</v>
      </c>
      <c r="M1446" s="624">
        <v>2014</v>
      </c>
      <c r="N1446" s="530" t="s">
        <v>210</v>
      </c>
      <c r="O1446" s="633">
        <f t="shared" si="987"/>
        <v>410857.14285714284</v>
      </c>
      <c r="P1446" s="530" t="s">
        <v>99</v>
      </c>
      <c r="Q1446" s="604"/>
      <c r="R1446" s="609"/>
      <c r="S1446" s="1351" t="s">
        <v>580</v>
      </c>
      <c r="T1446" s="865">
        <v>5</v>
      </c>
      <c r="U1446" s="634">
        <f t="shared" si="988"/>
        <v>3</v>
      </c>
      <c r="V1446" s="611">
        <f t="shared" si="989"/>
        <v>82171.428571428565</v>
      </c>
      <c r="W1446" s="611">
        <f t="shared" si="990"/>
        <v>246514.28571428568</v>
      </c>
      <c r="X1446" s="611">
        <f t="shared" si="991"/>
        <v>164342.85714285716</v>
      </c>
      <c r="Y1446" s="610">
        <f t="shared" si="992"/>
        <v>4</v>
      </c>
      <c r="Z1446" s="611">
        <f t="shared" si="993"/>
        <v>82171.428571428565</v>
      </c>
      <c r="AA1446" s="611">
        <f t="shared" si="994"/>
        <v>328685.71428571426</v>
      </c>
      <c r="AB1446" s="611">
        <f t="shared" si="995"/>
        <v>82171.42857142858</v>
      </c>
      <c r="AC1446" s="5" t="b">
        <f t="shared" si="996"/>
        <v>1</v>
      </c>
    </row>
    <row r="1447" spans="1:29" ht="15" customHeight="1">
      <c r="A1447" s="612" t="s">
        <v>560</v>
      </c>
      <c r="B1447" s="804">
        <v>201</v>
      </c>
      <c r="C1447" s="643" t="s">
        <v>497</v>
      </c>
      <c r="D1447" s="601" t="s">
        <v>434</v>
      </c>
      <c r="E1447" s="824" t="s">
        <v>2195</v>
      </c>
      <c r="F1447" s="624" t="s">
        <v>226</v>
      </c>
      <c r="G1447" s="624" t="s">
        <v>212</v>
      </c>
      <c r="H1447" s="624" t="s">
        <v>571</v>
      </c>
      <c r="I1447" s="824" t="s">
        <v>211</v>
      </c>
      <c r="J1447" s="625">
        <v>1</v>
      </c>
      <c r="K1447" s="624" t="s">
        <v>1899</v>
      </c>
      <c r="L1447" s="633">
        <v>410857.14285714284</v>
      </c>
      <c r="M1447" s="624">
        <v>2014</v>
      </c>
      <c r="N1447" s="530" t="s">
        <v>210</v>
      </c>
      <c r="O1447" s="633">
        <f t="shared" si="987"/>
        <v>410857.14285714284</v>
      </c>
      <c r="P1447" s="530" t="s">
        <v>99</v>
      </c>
      <c r="Q1447" s="604"/>
      <c r="R1447" s="609"/>
      <c r="S1447" s="1351" t="s">
        <v>580</v>
      </c>
      <c r="T1447" s="865">
        <v>5</v>
      </c>
      <c r="U1447" s="634">
        <f t="shared" si="988"/>
        <v>3</v>
      </c>
      <c r="V1447" s="611">
        <f t="shared" si="989"/>
        <v>82171.428571428565</v>
      </c>
      <c r="W1447" s="611">
        <f t="shared" si="990"/>
        <v>246514.28571428568</v>
      </c>
      <c r="X1447" s="611">
        <f t="shared" si="991"/>
        <v>164342.85714285716</v>
      </c>
      <c r="Y1447" s="610">
        <f t="shared" si="992"/>
        <v>4</v>
      </c>
      <c r="Z1447" s="611">
        <f t="shared" si="993"/>
        <v>82171.428571428565</v>
      </c>
      <c r="AA1447" s="611">
        <f t="shared" si="994"/>
        <v>328685.71428571426</v>
      </c>
      <c r="AB1447" s="611">
        <f t="shared" si="995"/>
        <v>82171.42857142858</v>
      </c>
      <c r="AC1447" s="5" t="b">
        <f t="shared" si="996"/>
        <v>1</v>
      </c>
    </row>
    <row r="1448" spans="1:29" ht="15" customHeight="1">
      <c r="A1448" s="612" t="s">
        <v>560</v>
      </c>
      <c r="B1448" s="804">
        <v>202</v>
      </c>
      <c r="C1448" s="643" t="s">
        <v>497</v>
      </c>
      <c r="D1448" s="601" t="s">
        <v>434</v>
      </c>
      <c r="E1448" s="824" t="s">
        <v>2196</v>
      </c>
      <c r="F1448" s="624" t="s">
        <v>226</v>
      </c>
      <c r="G1448" s="624" t="s">
        <v>212</v>
      </c>
      <c r="H1448" s="624" t="s">
        <v>571</v>
      </c>
      <c r="I1448" s="824" t="s">
        <v>211</v>
      </c>
      <c r="J1448" s="625">
        <v>1</v>
      </c>
      <c r="K1448" s="624" t="s">
        <v>1899</v>
      </c>
      <c r="L1448" s="633">
        <v>410857.14285714284</v>
      </c>
      <c r="M1448" s="624">
        <v>2014</v>
      </c>
      <c r="N1448" s="530" t="s">
        <v>210</v>
      </c>
      <c r="O1448" s="633">
        <f t="shared" si="987"/>
        <v>410857.14285714284</v>
      </c>
      <c r="P1448" s="530" t="s">
        <v>99</v>
      </c>
      <c r="Q1448" s="604"/>
      <c r="R1448" s="609"/>
      <c r="S1448" s="1351" t="s">
        <v>580</v>
      </c>
      <c r="T1448" s="865">
        <v>5</v>
      </c>
      <c r="U1448" s="634">
        <f t="shared" si="988"/>
        <v>3</v>
      </c>
      <c r="V1448" s="611">
        <f t="shared" si="989"/>
        <v>82171.428571428565</v>
      </c>
      <c r="W1448" s="611">
        <f t="shared" si="990"/>
        <v>246514.28571428568</v>
      </c>
      <c r="X1448" s="611">
        <f t="shared" si="991"/>
        <v>164342.85714285716</v>
      </c>
      <c r="Y1448" s="610">
        <f t="shared" si="992"/>
        <v>4</v>
      </c>
      <c r="Z1448" s="611">
        <f t="shared" si="993"/>
        <v>82171.428571428565</v>
      </c>
      <c r="AA1448" s="611">
        <f t="shared" si="994"/>
        <v>328685.71428571426</v>
      </c>
      <c r="AB1448" s="611">
        <f t="shared" si="995"/>
        <v>82171.42857142858</v>
      </c>
      <c r="AC1448" s="5" t="b">
        <f t="shared" si="996"/>
        <v>1</v>
      </c>
    </row>
    <row r="1449" spans="1:29" ht="15" customHeight="1">
      <c r="A1449" s="612" t="s">
        <v>560</v>
      </c>
      <c r="B1449" s="804">
        <v>203</v>
      </c>
      <c r="C1449" s="643" t="s">
        <v>497</v>
      </c>
      <c r="D1449" s="601" t="s">
        <v>434</v>
      </c>
      <c r="E1449" s="824" t="s">
        <v>2197</v>
      </c>
      <c r="F1449" s="624" t="s">
        <v>226</v>
      </c>
      <c r="G1449" s="624" t="s">
        <v>212</v>
      </c>
      <c r="H1449" s="624" t="s">
        <v>571</v>
      </c>
      <c r="I1449" s="824" t="s">
        <v>211</v>
      </c>
      <c r="J1449" s="625">
        <v>1</v>
      </c>
      <c r="K1449" s="624" t="s">
        <v>1899</v>
      </c>
      <c r="L1449" s="633">
        <v>410857.14285714284</v>
      </c>
      <c r="M1449" s="624">
        <v>2014</v>
      </c>
      <c r="N1449" s="530" t="s">
        <v>210</v>
      </c>
      <c r="O1449" s="633">
        <f t="shared" si="987"/>
        <v>410857.14285714284</v>
      </c>
      <c r="P1449" s="530" t="s">
        <v>99</v>
      </c>
      <c r="Q1449" s="604"/>
      <c r="R1449" s="609"/>
      <c r="S1449" s="1351" t="s">
        <v>580</v>
      </c>
      <c r="T1449" s="865">
        <v>5</v>
      </c>
      <c r="U1449" s="634">
        <f t="shared" si="988"/>
        <v>3</v>
      </c>
      <c r="V1449" s="611">
        <f t="shared" si="989"/>
        <v>82171.428571428565</v>
      </c>
      <c r="W1449" s="611">
        <f t="shared" si="990"/>
        <v>246514.28571428568</v>
      </c>
      <c r="X1449" s="611">
        <f t="shared" si="991"/>
        <v>164342.85714285716</v>
      </c>
      <c r="Y1449" s="610">
        <f t="shared" si="992"/>
        <v>4</v>
      </c>
      <c r="Z1449" s="611">
        <f t="shared" si="993"/>
        <v>82171.428571428565</v>
      </c>
      <c r="AA1449" s="611">
        <f t="shared" si="994"/>
        <v>328685.71428571426</v>
      </c>
      <c r="AB1449" s="611">
        <f t="shared" si="995"/>
        <v>82171.42857142858</v>
      </c>
      <c r="AC1449" s="5" t="b">
        <f t="shared" si="996"/>
        <v>1</v>
      </c>
    </row>
    <row r="1450" spans="1:29" ht="15" customHeight="1">
      <c r="A1450" s="612" t="s">
        <v>560</v>
      </c>
      <c r="B1450" s="804">
        <v>204</v>
      </c>
      <c r="C1450" s="643" t="s">
        <v>497</v>
      </c>
      <c r="D1450" s="601" t="s">
        <v>434</v>
      </c>
      <c r="E1450" s="824" t="s">
        <v>2198</v>
      </c>
      <c r="F1450" s="624" t="s">
        <v>226</v>
      </c>
      <c r="G1450" s="624" t="s">
        <v>212</v>
      </c>
      <c r="H1450" s="624" t="s">
        <v>571</v>
      </c>
      <c r="I1450" s="824" t="s">
        <v>211</v>
      </c>
      <c r="J1450" s="625">
        <v>1</v>
      </c>
      <c r="K1450" s="624" t="s">
        <v>1899</v>
      </c>
      <c r="L1450" s="633">
        <v>410857.14285714284</v>
      </c>
      <c r="M1450" s="624">
        <v>2014</v>
      </c>
      <c r="N1450" s="530" t="s">
        <v>210</v>
      </c>
      <c r="O1450" s="633">
        <f t="shared" si="987"/>
        <v>410857.14285714284</v>
      </c>
      <c r="P1450" s="530" t="s">
        <v>99</v>
      </c>
      <c r="Q1450" s="604"/>
      <c r="R1450" s="609"/>
      <c r="S1450" s="1351" t="s">
        <v>580</v>
      </c>
      <c r="T1450" s="865">
        <v>5</v>
      </c>
      <c r="U1450" s="634">
        <f t="shared" si="988"/>
        <v>3</v>
      </c>
      <c r="V1450" s="611">
        <f t="shared" si="989"/>
        <v>82171.428571428565</v>
      </c>
      <c r="W1450" s="611">
        <f t="shared" si="990"/>
        <v>246514.28571428568</v>
      </c>
      <c r="X1450" s="611">
        <f t="shared" si="991"/>
        <v>164342.85714285716</v>
      </c>
      <c r="Y1450" s="610">
        <f t="shared" si="992"/>
        <v>4</v>
      </c>
      <c r="Z1450" s="611">
        <f t="shared" si="993"/>
        <v>82171.428571428565</v>
      </c>
      <c r="AA1450" s="611">
        <f t="shared" si="994"/>
        <v>328685.71428571426</v>
      </c>
      <c r="AB1450" s="611">
        <f t="shared" si="995"/>
        <v>82171.42857142858</v>
      </c>
      <c r="AC1450" s="5" t="b">
        <f t="shared" si="996"/>
        <v>1</v>
      </c>
    </row>
    <row r="1451" spans="1:29" ht="15" customHeight="1">
      <c r="A1451" s="612" t="s">
        <v>560</v>
      </c>
      <c r="B1451" s="804">
        <v>205</v>
      </c>
      <c r="C1451" s="643" t="s">
        <v>497</v>
      </c>
      <c r="D1451" s="601" t="s">
        <v>434</v>
      </c>
      <c r="E1451" s="824" t="s">
        <v>2199</v>
      </c>
      <c r="F1451" s="624" t="s">
        <v>226</v>
      </c>
      <c r="G1451" s="624" t="s">
        <v>212</v>
      </c>
      <c r="H1451" s="624" t="s">
        <v>571</v>
      </c>
      <c r="I1451" s="824" t="s">
        <v>211</v>
      </c>
      <c r="J1451" s="625">
        <v>1</v>
      </c>
      <c r="K1451" s="624" t="s">
        <v>1899</v>
      </c>
      <c r="L1451" s="633">
        <v>410857.14285714284</v>
      </c>
      <c r="M1451" s="624">
        <v>2014</v>
      </c>
      <c r="N1451" s="530" t="s">
        <v>210</v>
      </c>
      <c r="O1451" s="633">
        <f t="shared" si="987"/>
        <v>410857.14285714284</v>
      </c>
      <c r="P1451" s="530" t="s">
        <v>99</v>
      </c>
      <c r="Q1451" s="604"/>
      <c r="R1451" s="609"/>
      <c r="S1451" s="1351" t="s">
        <v>580</v>
      </c>
      <c r="T1451" s="865">
        <v>5</v>
      </c>
      <c r="U1451" s="634">
        <f t="shared" si="988"/>
        <v>3</v>
      </c>
      <c r="V1451" s="611">
        <f t="shared" si="989"/>
        <v>82171.428571428565</v>
      </c>
      <c r="W1451" s="611">
        <f t="shared" si="990"/>
        <v>246514.28571428568</v>
      </c>
      <c r="X1451" s="611">
        <f t="shared" si="991"/>
        <v>164342.85714285716</v>
      </c>
      <c r="Y1451" s="610">
        <f t="shared" si="992"/>
        <v>4</v>
      </c>
      <c r="Z1451" s="611">
        <f t="shared" si="993"/>
        <v>82171.428571428565</v>
      </c>
      <c r="AA1451" s="611">
        <f t="shared" si="994"/>
        <v>328685.71428571426</v>
      </c>
      <c r="AB1451" s="611">
        <f t="shared" si="995"/>
        <v>82171.42857142858</v>
      </c>
      <c r="AC1451" s="5" t="b">
        <f t="shared" si="996"/>
        <v>1</v>
      </c>
    </row>
    <row r="1452" spans="1:29" ht="15" customHeight="1">
      <c r="A1452" s="612" t="s">
        <v>560</v>
      </c>
      <c r="B1452" s="804">
        <v>206</v>
      </c>
      <c r="C1452" s="643" t="s">
        <v>497</v>
      </c>
      <c r="D1452" s="601" t="s">
        <v>434</v>
      </c>
      <c r="E1452" s="824" t="s">
        <v>2200</v>
      </c>
      <c r="F1452" s="624" t="s">
        <v>226</v>
      </c>
      <c r="G1452" s="624" t="s">
        <v>212</v>
      </c>
      <c r="H1452" s="624" t="s">
        <v>571</v>
      </c>
      <c r="I1452" s="824" t="s">
        <v>211</v>
      </c>
      <c r="J1452" s="625">
        <v>1</v>
      </c>
      <c r="K1452" s="624" t="s">
        <v>1899</v>
      </c>
      <c r="L1452" s="633">
        <v>410857.14285714284</v>
      </c>
      <c r="M1452" s="624">
        <v>2014</v>
      </c>
      <c r="N1452" s="530" t="s">
        <v>210</v>
      </c>
      <c r="O1452" s="633">
        <f t="shared" si="987"/>
        <v>410857.14285714284</v>
      </c>
      <c r="P1452" s="530" t="s">
        <v>99</v>
      </c>
      <c r="Q1452" s="604"/>
      <c r="R1452" s="609"/>
      <c r="S1452" s="1351" t="s">
        <v>580</v>
      </c>
      <c r="T1452" s="865">
        <v>5</v>
      </c>
      <c r="U1452" s="634">
        <f t="shared" si="988"/>
        <v>3</v>
      </c>
      <c r="V1452" s="611">
        <f t="shared" si="989"/>
        <v>82171.428571428565</v>
      </c>
      <c r="W1452" s="611">
        <f t="shared" si="990"/>
        <v>246514.28571428568</v>
      </c>
      <c r="X1452" s="611">
        <f t="shared" si="991"/>
        <v>164342.85714285716</v>
      </c>
      <c r="Y1452" s="610">
        <f t="shared" si="992"/>
        <v>4</v>
      </c>
      <c r="Z1452" s="611">
        <f t="shared" si="993"/>
        <v>82171.428571428565</v>
      </c>
      <c r="AA1452" s="611">
        <f t="shared" si="994"/>
        <v>328685.71428571426</v>
      </c>
      <c r="AB1452" s="611">
        <f t="shared" si="995"/>
        <v>82171.42857142858</v>
      </c>
      <c r="AC1452" s="5" t="b">
        <f t="shared" si="996"/>
        <v>1</v>
      </c>
    </row>
    <row r="1453" spans="1:29" ht="15" customHeight="1">
      <c r="A1453" s="612" t="s">
        <v>560</v>
      </c>
      <c r="B1453" s="804">
        <v>207</v>
      </c>
      <c r="C1453" s="643" t="s">
        <v>497</v>
      </c>
      <c r="D1453" s="601" t="s">
        <v>434</v>
      </c>
      <c r="E1453" s="824" t="s">
        <v>2201</v>
      </c>
      <c r="F1453" s="624" t="s">
        <v>226</v>
      </c>
      <c r="G1453" s="624" t="s">
        <v>212</v>
      </c>
      <c r="H1453" s="624" t="s">
        <v>571</v>
      </c>
      <c r="I1453" s="824" t="s">
        <v>211</v>
      </c>
      <c r="J1453" s="625">
        <v>1</v>
      </c>
      <c r="K1453" s="624" t="s">
        <v>1899</v>
      </c>
      <c r="L1453" s="633">
        <v>410857.14285714284</v>
      </c>
      <c r="M1453" s="624">
        <v>2014</v>
      </c>
      <c r="N1453" s="530" t="s">
        <v>210</v>
      </c>
      <c r="O1453" s="633">
        <f t="shared" si="987"/>
        <v>410857.14285714284</v>
      </c>
      <c r="P1453" s="530" t="s">
        <v>99</v>
      </c>
      <c r="Q1453" s="604"/>
      <c r="R1453" s="609"/>
      <c r="S1453" s="1351" t="s">
        <v>580</v>
      </c>
      <c r="T1453" s="865">
        <v>5</v>
      </c>
      <c r="U1453" s="634">
        <f t="shared" si="988"/>
        <v>3</v>
      </c>
      <c r="V1453" s="611">
        <f t="shared" si="989"/>
        <v>82171.428571428565</v>
      </c>
      <c r="W1453" s="611">
        <f t="shared" si="990"/>
        <v>246514.28571428568</v>
      </c>
      <c r="X1453" s="611">
        <f t="shared" si="991"/>
        <v>164342.85714285716</v>
      </c>
      <c r="Y1453" s="610">
        <f t="shared" si="992"/>
        <v>4</v>
      </c>
      <c r="Z1453" s="611">
        <f t="shared" si="993"/>
        <v>82171.428571428565</v>
      </c>
      <c r="AA1453" s="611">
        <f t="shared" si="994"/>
        <v>328685.71428571426</v>
      </c>
      <c r="AB1453" s="611">
        <f t="shared" si="995"/>
        <v>82171.42857142858</v>
      </c>
      <c r="AC1453" s="5" t="b">
        <f t="shared" si="996"/>
        <v>1</v>
      </c>
    </row>
    <row r="1454" spans="1:29" ht="15" customHeight="1">
      <c r="A1454" s="612" t="s">
        <v>560</v>
      </c>
      <c r="B1454" s="804">
        <v>208</v>
      </c>
      <c r="C1454" s="643" t="s">
        <v>497</v>
      </c>
      <c r="D1454" s="601" t="s">
        <v>434</v>
      </c>
      <c r="E1454" s="824" t="s">
        <v>2202</v>
      </c>
      <c r="F1454" s="624" t="s">
        <v>226</v>
      </c>
      <c r="G1454" s="624" t="s">
        <v>212</v>
      </c>
      <c r="H1454" s="624" t="s">
        <v>571</v>
      </c>
      <c r="I1454" s="824" t="s">
        <v>211</v>
      </c>
      <c r="J1454" s="625">
        <v>1</v>
      </c>
      <c r="K1454" s="624" t="s">
        <v>1899</v>
      </c>
      <c r="L1454" s="633">
        <v>410857.14285714284</v>
      </c>
      <c r="M1454" s="624">
        <v>2014</v>
      </c>
      <c r="N1454" s="530" t="s">
        <v>210</v>
      </c>
      <c r="O1454" s="633">
        <f t="shared" si="987"/>
        <v>410857.14285714284</v>
      </c>
      <c r="P1454" s="530" t="s">
        <v>99</v>
      </c>
      <c r="Q1454" s="604"/>
      <c r="R1454" s="609"/>
      <c r="S1454" s="1351" t="s">
        <v>580</v>
      </c>
      <c r="T1454" s="865">
        <v>5</v>
      </c>
      <c r="U1454" s="634">
        <f t="shared" si="988"/>
        <v>3</v>
      </c>
      <c r="V1454" s="611">
        <f t="shared" si="989"/>
        <v>82171.428571428565</v>
      </c>
      <c r="W1454" s="611">
        <f t="shared" si="990"/>
        <v>246514.28571428568</v>
      </c>
      <c r="X1454" s="611">
        <f t="shared" si="991"/>
        <v>164342.85714285716</v>
      </c>
      <c r="Y1454" s="610">
        <f t="shared" si="992"/>
        <v>4</v>
      </c>
      <c r="Z1454" s="611">
        <f t="shared" si="993"/>
        <v>82171.428571428565</v>
      </c>
      <c r="AA1454" s="611">
        <f t="shared" si="994"/>
        <v>328685.71428571426</v>
      </c>
      <c r="AB1454" s="611">
        <f t="shared" si="995"/>
        <v>82171.42857142858</v>
      </c>
      <c r="AC1454" s="5" t="b">
        <f t="shared" si="996"/>
        <v>1</v>
      </c>
    </row>
    <row r="1455" spans="1:29" ht="15" customHeight="1">
      <c r="A1455" s="612" t="s">
        <v>560</v>
      </c>
      <c r="B1455" s="804">
        <v>209</v>
      </c>
      <c r="C1455" s="643" t="s">
        <v>497</v>
      </c>
      <c r="D1455" s="601" t="s">
        <v>434</v>
      </c>
      <c r="E1455" s="824" t="s">
        <v>2203</v>
      </c>
      <c r="F1455" s="624" t="s">
        <v>226</v>
      </c>
      <c r="G1455" s="624" t="s">
        <v>212</v>
      </c>
      <c r="H1455" s="624" t="s">
        <v>571</v>
      </c>
      <c r="I1455" s="824" t="s">
        <v>211</v>
      </c>
      <c r="J1455" s="625">
        <v>1</v>
      </c>
      <c r="K1455" s="624" t="s">
        <v>1899</v>
      </c>
      <c r="L1455" s="633">
        <v>410857.14285714284</v>
      </c>
      <c r="M1455" s="624">
        <v>2014</v>
      </c>
      <c r="N1455" s="530" t="s">
        <v>210</v>
      </c>
      <c r="O1455" s="633">
        <f t="shared" si="987"/>
        <v>410857.14285714284</v>
      </c>
      <c r="P1455" s="530" t="s">
        <v>99</v>
      </c>
      <c r="Q1455" s="604"/>
      <c r="R1455" s="609"/>
      <c r="S1455" s="1351" t="s">
        <v>580</v>
      </c>
      <c r="T1455" s="865">
        <v>5</v>
      </c>
      <c r="U1455" s="634">
        <f t="shared" si="988"/>
        <v>3</v>
      </c>
      <c r="V1455" s="611">
        <f t="shared" si="989"/>
        <v>82171.428571428565</v>
      </c>
      <c r="W1455" s="611">
        <f t="shared" si="990"/>
        <v>246514.28571428568</v>
      </c>
      <c r="X1455" s="611">
        <f t="shared" si="991"/>
        <v>164342.85714285716</v>
      </c>
      <c r="Y1455" s="610">
        <f t="shared" si="992"/>
        <v>4</v>
      </c>
      <c r="Z1455" s="611">
        <f t="shared" si="993"/>
        <v>82171.428571428565</v>
      </c>
      <c r="AA1455" s="611">
        <f t="shared" si="994"/>
        <v>328685.71428571426</v>
      </c>
      <c r="AB1455" s="611">
        <f t="shared" si="995"/>
        <v>82171.42857142858</v>
      </c>
      <c r="AC1455" s="5" t="b">
        <f t="shared" si="996"/>
        <v>1</v>
      </c>
    </row>
    <row r="1456" spans="1:29" ht="15" customHeight="1">
      <c r="A1456" s="612" t="s">
        <v>560</v>
      </c>
      <c r="B1456" s="804">
        <v>210</v>
      </c>
      <c r="C1456" s="643" t="s">
        <v>497</v>
      </c>
      <c r="D1456" s="601" t="s">
        <v>434</v>
      </c>
      <c r="E1456" s="824" t="s">
        <v>2204</v>
      </c>
      <c r="F1456" s="624" t="s">
        <v>226</v>
      </c>
      <c r="G1456" s="624" t="s">
        <v>212</v>
      </c>
      <c r="H1456" s="624" t="s">
        <v>571</v>
      </c>
      <c r="I1456" s="824" t="s">
        <v>211</v>
      </c>
      <c r="J1456" s="625">
        <v>1</v>
      </c>
      <c r="K1456" s="624" t="s">
        <v>1899</v>
      </c>
      <c r="L1456" s="633">
        <v>410857.14285714284</v>
      </c>
      <c r="M1456" s="624">
        <v>2014</v>
      </c>
      <c r="N1456" s="530" t="s">
        <v>210</v>
      </c>
      <c r="O1456" s="633">
        <f t="shared" si="987"/>
        <v>410857.14285714284</v>
      </c>
      <c r="P1456" s="530" t="s">
        <v>99</v>
      </c>
      <c r="Q1456" s="604"/>
      <c r="R1456" s="609"/>
      <c r="S1456" s="1351" t="s">
        <v>580</v>
      </c>
      <c r="T1456" s="865">
        <v>5</v>
      </c>
      <c r="U1456" s="634">
        <f t="shared" si="988"/>
        <v>3</v>
      </c>
      <c r="V1456" s="611">
        <f t="shared" si="989"/>
        <v>82171.428571428565</v>
      </c>
      <c r="W1456" s="611">
        <f t="shared" si="990"/>
        <v>246514.28571428568</v>
      </c>
      <c r="X1456" s="611">
        <f t="shared" si="991"/>
        <v>164342.85714285716</v>
      </c>
      <c r="Y1456" s="610">
        <f t="shared" si="992"/>
        <v>4</v>
      </c>
      <c r="Z1456" s="611">
        <f t="shared" si="993"/>
        <v>82171.428571428565</v>
      </c>
      <c r="AA1456" s="611">
        <f t="shared" si="994"/>
        <v>328685.71428571426</v>
      </c>
      <c r="AB1456" s="611">
        <f t="shared" si="995"/>
        <v>82171.42857142858</v>
      </c>
      <c r="AC1456" s="5" t="b">
        <f t="shared" si="996"/>
        <v>1</v>
      </c>
    </row>
    <row r="1457" spans="1:29" ht="15" customHeight="1">
      <c r="A1457" s="612" t="s">
        <v>560</v>
      </c>
      <c r="B1457" s="804">
        <v>211</v>
      </c>
      <c r="C1457" s="643" t="s">
        <v>497</v>
      </c>
      <c r="D1457" s="601" t="s">
        <v>434</v>
      </c>
      <c r="E1457" s="824" t="s">
        <v>2205</v>
      </c>
      <c r="F1457" s="624" t="s">
        <v>226</v>
      </c>
      <c r="G1457" s="624" t="s">
        <v>212</v>
      </c>
      <c r="H1457" s="624" t="s">
        <v>571</v>
      </c>
      <c r="I1457" s="824" t="s">
        <v>211</v>
      </c>
      <c r="J1457" s="625">
        <v>1</v>
      </c>
      <c r="K1457" s="624" t="s">
        <v>1899</v>
      </c>
      <c r="L1457" s="633">
        <v>410857.14285714284</v>
      </c>
      <c r="M1457" s="624">
        <v>2014</v>
      </c>
      <c r="N1457" s="530" t="s">
        <v>210</v>
      </c>
      <c r="O1457" s="633">
        <f t="shared" si="987"/>
        <v>410857.14285714284</v>
      </c>
      <c r="P1457" s="530" t="s">
        <v>99</v>
      </c>
      <c r="Q1457" s="604"/>
      <c r="R1457" s="609"/>
      <c r="S1457" s="1351" t="s">
        <v>580</v>
      </c>
      <c r="T1457" s="865">
        <v>5</v>
      </c>
      <c r="U1457" s="634">
        <f t="shared" si="988"/>
        <v>3</v>
      </c>
      <c r="V1457" s="611">
        <f t="shared" si="989"/>
        <v>82171.428571428565</v>
      </c>
      <c r="W1457" s="611">
        <f t="shared" si="990"/>
        <v>246514.28571428568</v>
      </c>
      <c r="X1457" s="611">
        <f t="shared" si="991"/>
        <v>164342.85714285716</v>
      </c>
      <c r="Y1457" s="610">
        <f t="shared" si="992"/>
        <v>4</v>
      </c>
      <c r="Z1457" s="611">
        <f t="shared" si="993"/>
        <v>82171.428571428565</v>
      </c>
      <c r="AA1457" s="611">
        <f t="shared" si="994"/>
        <v>328685.71428571426</v>
      </c>
      <c r="AB1457" s="611">
        <f t="shared" si="995"/>
        <v>82171.42857142858</v>
      </c>
      <c r="AC1457" s="5" t="b">
        <f t="shared" si="996"/>
        <v>1</v>
      </c>
    </row>
    <row r="1458" spans="1:29" ht="15" customHeight="1">
      <c r="A1458" s="612" t="s">
        <v>560</v>
      </c>
      <c r="B1458" s="804">
        <v>212</v>
      </c>
      <c r="C1458" s="643" t="s">
        <v>497</v>
      </c>
      <c r="D1458" s="601" t="s">
        <v>434</v>
      </c>
      <c r="E1458" s="824" t="s">
        <v>2206</v>
      </c>
      <c r="F1458" s="624" t="s">
        <v>226</v>
      </c>
      <c r="G1458" s="624" t="s">
        <v>212</v>
      </c>
      <c r="H1458" s="624" t="s">
        <v>571</v>
      </c>
      <c r="I1458" s="824" t="s">
        <v>211</v>
      </c>
      <c r="J1458" s="625">
        <v>1</v>
      </c>
      <c r="K1458" s="624" t="s">
        <v>1899</v>
      </c>
      <c r="L1458" s="633">
        <v>410857.14285714284</v>
      </c>
      <c r="M1458" s="624">
        <v>2014</v>
      </c>
      <c r="N1458" s="530" t="s">
        <v>210</v>
      </c>
      <c r="O1458" s="633">
        <f t="shared" si="987"/>
        <v>410857.14285714284</v>
      </c>
      <c r="P1458" s="530" t="s">
        <v>99</v>
      </c>
      <c r="Q1458" s="604"/>
      <c r="R1458" s="609"/>
      <c r="S1458" s="1351" t="s">
        <v>580</v>
      </c>
      <c r="T1458" s="865">
        <v>5</v>
      </c>
      <c r="U1458" s="634">
        <f t="shared" si="988"/>
        <v>3</v>
      </c>
      <c r="V1458" s="611">
        <f t="shared" si="989"/>
        <v>82171.428571428565</v>
      </c>
      <c r="W1458" s="611">
        <f t="shared" si="990"/>
        <v>246514.28571428568</v>
      </c>
      <c r="X1458" s="611">
        <f t="shared" si="991"/>
        <v>164342.85714285716</v>
      </c>
      <c r="Y1458" s="610">
        <f t="shared" si="992"/>
        <v>4</v>
      </c>
      <c r="Z1458" s="611">
        <f t="shared" si="993"/>
        <v>82171.428571428565</v>
      </c>
      <c r="AA1458" s="611">
        <f t="shared" si="994"/>
        <v>328685.71428571426</v>
      </c>
      <c r="AB1458" s="611">
        <f t="shared" si="995"/>
        <v>82171.42857142858</v>
      </c>
      <c r="AC1458" s="5" t="b">
        <f t="shared" si="996"/>
        <v>1</v>
      </c>
    </row>
    <row r="1459" spans="1:29" ht="15" customHeight="1">
      <c r="A1459" s="612" t="s">
        <v>560</v>
      </c>
      <c r="B1459" s="804">
        <v>213</v>
      </c>
      <c r="C1459" s="643" t="s">
        <v>497</v>
      </c>
      <c r="D1459" s="601" t="s">
        <v>434</v>
      </c>
      <c r="E1459" s="824" t="s">
        <v>2207</v>
      </c>
      <c r="F1459" s="624" t="s">
        <v>226</v>
      </c>
      <c r="G1459" s="624" t="s">
        <v>212</v>
      </c>
      <c r="H1459" s="624" t="s">
        <v>571</v>
      </c>
      <c r="I1459" s="824" t="s">
        <v>211</v>
      </c>
      <c r="J1459" s="625">
        <v>1</v>
      </c>
      <c r="K1459" s="624" t="s">
        <v>1899</v>
      </c>
      <c r="L1459" s="633">
        <v>410857.14285714284</v>
      </c>
      <c r="M1459" s="624">
        <v>2014</v>
      </c>
      <c r="N1459" s="530" t="s">
        <v>210</v>
      </c>
      <c r="O1459" s="633">
        <f t="shared" si="987"/>
        <v>410857.14285714284</v>
      </c>
      <c r="P1459" s="530" t="s">
        <v>99</v>
      </c>
      <c r="Q1459" s="604"/>
      <c r="R1459" s="609"/>
      <c r="S1459" s="1351" t="s">
        <v>580</v>
      </c>
      <c r="T1459" s="865">
        <v>5</v>
      </c>
      <c r="U1459" s="634">
        <f t="shared" si="988"/>
        <v>3</v>
      </c>
      <c r="V1459" s="611">
        <f t="shared" si="989"/>
        <v>82171.428571428565</v>
      </c>
      <c r="W1459" s="611">
        <f t="shared" si="990"/>
        <v>246514.28571428568</v>
      </c>
      <c r="X1459" s="611">
        <f t="shared" si="991"/>
        <v>164342.85714285716</v>
      </c>
      <c r="Y1459" s="610">
        <f t="shared" si="992"/>
        <v>4</v>
      </c>
      <c r="Z1459" s="611">
        <f t="shared" si="993"/>
        <v>82171.428571428565</v>
      </c>
      <c r="AA1459" s="611">
        <f t="shared" si="994"/>
        <v>328685.71428571426</v>
      </c>
      <c r="AB1459" s="611">
        <f t="shared" si="995"/>
        <v>82171.42857142858</v>
      </c>
      <c r="AC1459" s="5" t="b">
        <f t="shared" si="996"/>
        <v>1</v>
      </c>
    </row>
    <row r="1460" spans="1:29" ht="15" customHeight="1">
      <c r="A1460" s="612" t="s">
        <v>560</v>
      </c>
      <c r="B1460" s="804">
        <v>214</v>
      </c>
      <c r="C1460" s="643" t="s">
        <v>497</v>
      </c>
      <c r="D1460" s="601" t="s">
        <v>434</v>
      </c>
      <c r="E1460" s="824" t="s">
        <v>2208</v>
      </c>
      <c r="F1460" s="624" t="s">
        <v>226</v>
      </c>
      <c r="G1460" s="624" t="s">
        <v>212</v>
      </c>
      <c r="H1460" s="624" t="s">
        <v>571</v>
      </c>
      <c r="I1460" s="824" t="s">
        <v>211</v>
      </c>
      <c r="J1460" s="625">
        <v>1</v>
      </c>
      <c r="K1460" s="624" t="s">
        <v>1899</v>
      </c>
      <c r="L1460" s="633">
        <v>410857.14285714284</v>
      </c>
      <c r="M1460" s="624">
        <v>2014</v>
      </c>
      <c r="N1460" s="530" t="s">
        <v>210</v>
      </c>
      <c r="O1460" s="633">
        <f t="shared" si="987"/>
        <v>410857.14285714284</v>
      </c>
      <c r="P1460" s="530" t="s">
        <v>99</v>
      </c>
      <c r="Q1460" s="604"/>
      <c r="R1460" s="609"/>
      <c r="S1460" s="1351" t="s">
        <v>580</v>
      </c>
      <c r="T1460" s="865">
        <v>5</v>
      </c>
      <c r="U1460" s="634">
        <f t="shared" si="988"/>
        <v>3</v>
      </c>
      <c r="V1460" s="611">
        <f t="shared" si="989"/>
        <v>82171.428571428565</v>
      </c>
      <c r="W1460" s="611">
        <f t="shared" si="990"/>
        <v>246514.28571428568</v>
      </c>
      <c r="X1460" s="611">
        <f t="shared" si="991"/>
        <v>164342.85714285716</v>
      </c>
      <c r="Y1460" s="610">
        <f t="shared" si="992"/>
        <v>4</v>
      </c>
      <c r="Z1460" s="611">
        <f t="shared" si="993"/>
        <v>82171.428571428565</v>
      </c>
      <c r="AA1460" s="611">
        <f t="shared" si="994"/>
        <v>328685.71428571426</v>
      </c>
      <c r="AB1460" s="611">
        <f t="shared" si="995"/>
        <v>82171.42857142858</v>
      </c>
      <c r="AC1460" s="5" t="b">
        <f t="shared" si="996"/>
        <v>1</v>
      </c>
    </row>
    <row r="1461" spans="1:29" ht="15" customHeight="1">
      <c r="A1461" s="612" t="s">
        <v>560</v>
      </c>
      <c r="B1461" s="804">
        <v>215</v>
      </c>
      <c r="C1461" s="643" t="s">
        <v>497</v>
      </c>
      <c r="D1461" s="601" t="s">
        <v>434</v>
      </c>
      <c r="E1461" s="824" t="s">
        <v>2209</v>
      </c>
      <c r="F1461" s="624" t="s">
        <v>226</v>
      </c>
      <c r="G1461" s="624" t="s">
        <v>212</v>
      </c>
      <c r="H1461" s="624" t="s">
        <v>571</v>
      </c>
      <c r="I1461" s="824" t="s">
        <v>211</v>
      </c>
      <c r="J1461" s="625">
        <v>1</v>
      </c>
      <c r="K1461" s="624" t="s">
        <v>1899</v>
      </c>
      <c r="L1461" s="633">
        <v>410857.14285714284</v>
      </c>
      <c r="M1461" s="624">
        <v>2014</v>
      </c>
      <c r="N1461" s="530" t="s">
        <v>210</v>
      </c>
      <c r="O1461" s="633">
        <f t="shared" si="987"/>
        <v>410857.14285714284</v>
      </c>
      <c r="P1461" s="530" t="s">
        <v>99</v>
      </c>
      <c r="Q1461" s="604"/>
      <c r="R1461" s="609"/>
      <c r="S1461" s="1351" t="s">
        <v>580</v>
      </c>
      <c r="T1461" s="865">
        <v>5</v>
      </c>
      <c r="U1461" s="634">
        <f t="shared" si="988"/>
        <v>3</v>
      </c>
      <c r="V1461" s="611">
        <f t="shared" si="989"/>
        <v>82171.428571428565</v>
      </c>
      <c r="W1461" s="611">
        <f t="shared" si="990"/>
        <v>246514.28571428568</v>
      </c>
      <c r="X1461" s="611">
        <f t="shared" si="991"/>
        <v>164342.85714285716</v>
      </c>
      <c r="Y1461" s="610">
        <f t="shared" si="992"/>
        <v>4</v>
      </c>
      <c r="Z1461" s="611">
        <f t="shared" si="993"/>
        <v>82171.428571428565</v>
      </c>
      <c r="AA1461" s="611">
        <f t="shared" si="994"/>
        <v>328685.71428571426</v>
      </c>
      <c r="AB1461" s="611">
        <f t="shared" si="995"/>
        <v>82171.42857142858</v>
      </c>
      <c r="AC1461" s="5" t="b">
        <f t="shared" si="996"/>
        <v>1</v>
      </c>
    </row>
    <row r="1462" spans="1:29" ht="15" customHeight="1">
      <c r="A1462" s="612" t="s">
        <v>560</v>
      </c>
      <c r="B1462" s="804">
        <v>216</v>
      </c>
      <c r="C1462" s="643" t="s">
        <v>497</v>
      </c>
      <c r="D1462" s="601" t="s">
        <v>434</v>
      </c>
      <c r="E1462" s="824" t="s">
        <v>2210</v>
      </c>
      <c r="F1462" s="624" t="s">
        <v>226</v>
      </c>
      <c r="G1462" s="624" t="s">
        <v>212</v>
      </c>
      <c r="H1462" s="624" t="s">
        <v>571</v>
      </c>
      <c r="I1462" s="824" t="s">
        <v>211</v>
      </c>
      <c r="J1462" s="625">
        <v>1</v>
      </c>
      <c r="K1462" s="624" t="s">
        <v>1899</v>
      </c>
      <c r="L1462" s="633">
        <v>410857.14285714284</v>
      </c>
      <c r="M1462" s="624">
        <v>2014</v>
      </c>
      <c r="N1462" s="530" t="s">
        <v>210</v>
      </c>
      <c r="O1462" s="633">
        <f t="shared" si="987"/>
        <v>410857.14285714284</v>
      </c>
      <c r="P1462" s="530" t="s">
        <v>99</v>
      </c>
      <c r="Q1462" s="604"/>
      <c r="R1462" s="609"/>
      <c r="S1462" s="1351" t="s">
        <v>580</v>
      </c>
      <c r="T1462" s="865">
        <v>5</v>
      </c>
      <c r="U1462" s="634">
        <f t="shared" si="988"/>
        <v>3</v>
      </c>
      <c r="V1462" s="611">
        <f t="shared" si="989"/>
        <v>82171.428571428565</v>
      </c>
      <c r="W1462" s="611">
        <f t="shared" si="990"/>
        <v>246514.28571428568</v>
      </c>
      <c r="X1462" s="611">
        <f t="shared" si="991"/>
        <v>164342.85714285716</v>
      </c>
      <c r="Y1462" s="610">
        <f t="shared" si="992"/>
        <v>4</v>
      </c>
      <c r="Z1462" s="611">
        <f t="shared" si="993"/>
        <v>82171.428571428565</v>
      </c>
      <c r="AA1462" s="611">
        <f t="shared" si="994"/>
        <v>328685.71428571426</v>
      </c>
      <c r="AB1462" s="611">
        <f t="shared" si="995"/>
        <v>82171.42857142858</v>
      </c>
      <c r="AC1462" s="5" t="b">
        <f t="shared" si="996"/>
        <v>1</v>
      </c>
    </row>
    <row r="1463" spans="1:29" ht="15" customHeight="1">
      <c r="A1463" s="612" t="s">
        <v>560</v>
      </c>
      <c r="B1463" s="804">
        <v>217</v>
      </c>
      <c r="C1463" s="643" t="s">
        <v>497</v>
      </c>
      <c r="D1463" s="601" t="s">
        <v>434</v>
      </c>
      <c r="E1463" s="824" t="s">
        <v>2211</v>
      </c>
      <c r="F1463" s="624" t="s">
        <v>226</v>
      </c>
      <c r="G1463" s="624" t="s">
        <v>212</v>
      </c>
      <c r="H1463" s="624" t="s">
        <v>571</v>
      </c>
      <c r="I1463" s="824" t="s">
        <v>211</v>
      </c>
      <c r="J1463" s="625">
        <v>1</v>
      </c>
      <c r="K1463" s="624" t="s">
        <v>1899</v>
      </c>
      <c r="L1463" s="633">
        <v>410857.14285714284</v>
      </c>
      <c r="M1463" s="624">
        <v>2014</v>
      </c>
      <c r="N1463" s="530" t="s">
        <v>210</v>
      </c>
      <c r="O1463" s="633">
        <f t="shared" si="987"/>
        <v>410857.14285714284</v>
      </c>
      <c r="P1463" s="530" t="s">
        <v>99</v>
      </c>
      <c r="Q1463" s="604"/>
      <c r="R1463" s="609"/>
      <c r="S1463" s="1351" t="s">
        <v>580</v>
      </c>
      <c r="T1463" s="865">
        <v>5</v>
      </c>
      <c r="U1463" s="634">
        <f t="shared" si="988"/>
        <v>3</v>
      </c>
      <c r="V1463" s="611">
        <f t="shared" si="989"/>
        <v>82171.428571428565</v>
      </c>
      <c r="W1463" s="611">
        <f t="shared" si="990"/>
        <v>246514.28571428568</v>
      </c>
      <c r="X1463" s="611">
        <f t="shared" si="991"/>
        <v>164342.85714285716</v>
      </c>
      <c r="Y1463" s="610">
        <f t="shared" si="992"/>
        <v>4</v>
      </c>
      <c r="Z1463" s="611">
        <f t="shared" si="993"/>
        <v>82171.428571428565</v>
      </c>
      <c r="AA1463" s="611">
        <f t="shared" si="994"/>
        <v>328685.71428571426</v>
      </c>
      <c r="AB1463" s="611">
        <f t="shared" si="995"/>
        <v>82171.42857142858</v>
      </c>
      <c r="AC1463" s="5" t="b">
        <f t="shared" si="996"/>
        <v>1</v>
      </c>
    </row>
    <row r="1464" spans="1:29" ht="15" customHeight="1">
      <c r="A1464" s="612" t="s">
        <v>560</v>
      </c>
      <c r="B1464" s="804">
        <v>218</v>
      </c>
      <c r="C1464" s="643" t="s">
        <v>497</v>
      </c>
      <c r="D1464" s="601" t="s">
        <v>434</v>
      </c>
      <c r="E1464" s="824" t="s">
        <v>2212</v>
      </c>
      <c r="F1464" s="624" t="s">
        <v>226</v>
      </c>
      <c r="G1464" s="624" t="s">
        <v>212</v>
      </c>
      <c r="H1464" s="624" t="s">
        <v>571</v>
      </c>
      <c r="I1464" s="824" t="s">
        <v>211</v>
      </c>
      <c r="J1464" s="625">
        <v>1</v>
      </c>
      <c r="K1464" s="624" t="s">
        <v>1899</v>
      </c>
      <c r="L1464" s="633">
        <v>410857.14285714284</v>
      </c>
      <c r="M1464" s="624">
        <v>2014</v>
      </c>
      <c r="N1464" s="530" t="s">
        <v>210</v>
      </c>
      <c r="O1464" s="633">
        <f t="shared" si="987"/>
        <v>410857.14285714284</v>
      </c>
      <c r="P1464" s="530" t="s">
        <v>99</v>
      </c>
      <c r="Q1464" s="604"/>
      <c r="R1464" s="609"/>
      <c r="S1464" s="1351" t="s">
        <v>580</v>
      </c>
      <c r="T1464" s="865">
        <v>5</v>
      </c>
      <c r="U1464" s="634">
        <f t="shared" si="988"/>
        <v>3</v>
      </c>
      <c r="V1464" s="611">
        <f t="shared" si="989"/>
        <v>82171.428571428565</v>
      </c>
      <c r="W1464" s="611">
        <f t="shared" si="990"/>
        <v>246514.28571428568</v>
      </c>
      <c r="X1464" s="611">
        <f t="shared" si="991"/>
        <v>164342.85714285716</v>
      </c>
      <c r="Y1464" s="610">
        <f t="shared" si="992"/>
        <v>4</v>
      </c>
      <c r="Z1464" s="611">
        <f t="shared" si="993"/>
        <v>82171.428571428565</v>
      </c>
      <c r="AA1464" s="611">
        <f t="shared" si="994"/>
        <v>328685.71428571426</v>
      </c>
      <c r="AB1464" s="611">
        <f t="shared" si="995"/>
        <v>82171.42857142858</v>
      </c>
      <c r="AC1464" s="5" t="b">
        <f t="shared" si="996"/>
        <v>1</v>
      </c>
    </row>
    <row r="1465" spans="1:29" ht="15" customHeight="1">
      <c r="A1465" s="612" t="s">
        <v>560</v>
      </c>
      <c r="B1465" s="804">
        <v>219</v>
      </c>
      <c r="C1465" s="643" t="s">
        <v>497</v>
      </c>
      <c r="D1465" s="601" t="s">
        <v>434</v>
      </c>
      <c r="E1465" s="824" t="s">
        <v>2213</v>
      </c>
      <c r="F1465" s="624" t="s">
        <v>226</v>
      </c>
      <c r="G1465" s="624" t="s">
        <v>212</v>
      </c>
      <c r="H1465" s="624" t="s">
        <v>571</v>
      </c>
      <c r="I1465" s="824" t="s">
        <v>211</v>
      </c>
      <c r="J1465" s="625">
        <v>1</v>
      </c>
      <c r="K1465" s="624" t="s">
        <v>1899</v>
      </c>
      <c r="L1465" s="633">
        <v>410857.14285714284</v>
      </c>
      <c r="M1465" s="624">
        <v>2014</v>
      </c>
      <c r="N1465" s="530" t="s">
        <v>210</v>
      </c>
      <c r="O1465" s="633">
        <f t="shared" si="987"/>
        <v>410857.14285714284</v>
      </c>
      <c r="P1465" s="530" t="s">
        <v>99</v>
      </c>
      <c r="Q1465" s="604"/>
      <c r="R1465" s="609"/>
      <c r="S1465" s="1351" t="s">
        <v>580</v>
      </c>
      <c r="T1465" s="865">
        <v>5</v>
      </c>
      <c r="U1465" s="634">
        <f t="shared" si="988"/>
        <v>3</v>
      </c>
      <c r="V1465" s="611">
        <f t="shared" si="989"/>
        <v>82171.428571428565</v>
      </c>
      <c r="W1465" s="611">
        <f t="shared" si="990"/>
        <v>246514.28571428568</v>
      </c>
      <c r="X1465" s="611">
        <f t="shared" si="991"/>
        <v>164342.85714285716</v>
      </c>
      <c r="Y1465" s="610">
        <f t="shared" si="992"/>
        <v>4</v>
      </c>
      <c r="Z1465" s="611">
        <f t="shared" si="993"/>
        <v>82171.428571428565</v>
      </c>
      <c r="AA1465" s="611">
        <f t="shared" si="994"/>
        <v>328685.71428571426</v>
      </c>
      <c r="AB1465" s="611">
        <f t="shared" si="995"/>
        <v>82171.42857142858</v>
      </c>
      <c r="AC1465" s="5" t="b">
        <f t="shared" si="996"/>
        <v>1</v>
      </c>
    </row>
    <row r="1466" spans="1:29" ht="15" customHeight="1">
      <c r="A1466" s="612" t="s">
        <v>560</v>
      </c>
      <c r="B1466" s="804">
        <v>220</v>
      </c>
      <c r="C1466" s="643" t="s">
        <v>497</v>
      </c>
      <c r="D1466" s="601" t="s">
        <v>434</v>
      </c>
      <c r="E1466" s="824" t="s">
        <v>2214</v>
      </c>
      <c r="F1466" s="624" t="s">
        <v>226</v>
      </c>
      <c r="G1466" s="624" t="s">
        <v>212</v>
      </c>
      <c r="H1466" s="624" t="s">
        <v>571</v>
      </c>
      <c r="I1466" s="824" t="s">
        <v>211</v>
      </c>
      <c r="J1466" s="625">
        <v>1</v>
      </c>
      <c r="K1466" s="624" t="s">
        <v>1899</v>
      </c>
      <c r="L1466" s="633">
        <v>410857.14285714284</v>
      </c>
      <c r="M1466" s="624">
        <v>2014</v>
      </c>
      <c r="N1466" s="530" t="s">
        <v>210</v>
      </c>
      <c r="O1466" s="633">
        <f t="shared" si="987"/>
        <v>410857.14285714284</v>
      </c>
      <c r="P1466" s="530" t="s">
        <v>99</v>
      </c>
      <c r="Q1466" s="604"/>
      <c r="R1466" s="609"/>
      <c r="S1466" s="1351" t="s">
        <v>580</v>
      </c>
      <c r="T1466" s="865">
        <v>5</v>
      </c>
      <c r="U1466" s="634">
        <f t="shared" si="988"/>
        <v>3</v>
      </c>
      <c r="V1466" s="611">
        <f t="shared" si="989"/>
        <v>82171.428571428565</v>
      </c>
      <c r="W1466" s="611">
        <f t="shared" si="990"/>
        <v>246514.28571428568</v>
      </c>
      <c r="X1466" s="611">
        <f t="shared" si="991"/>
        <v>164342.85714285716</v>
      </c>
      <c r="Y1466" s="610">
        <f t="shared" si="992"/>
        <v>4</v>
      </c>
      <c r="Z1466" s="611">
        <f t="shared" si="993"/>
        <v>82171.428571428565</v>
      </c>
      <c r="AA1466" s="611">
        <f t="shared" si="994"/>
        <v>328685.71428571426</v>
      </c>
      <c r="AB1466" s="611">
        <f t="shared" si="995"/>
        <v>82171.42857142858</v>
      </c>
      <c r="AC1466" s="5" t="b">
        <f t="shared" si="996"/>
        <v>1</v>
      </c>
    </row>
    <row r="1467" spans="1:29" ht="15" customHeight="1">
      <c r="A1467" s="612" t="s">
        <v>560</v>
      </c>
      <c r="B1467" s="804">
        <v>221</v>
      </c>
      <c r="C1467" s="643" t="s">
        <v>497</v>
      </c>
      <c r="D1467" s="601" t="s">
        <v>434</v>
      </c>
      <c r="E1467" s="824" t="s">
        <v>2215</v>
      </c>
      <c r="F1467" s="624" t="s">
        <v>226</v>
      </c>
      <c r="G1467" s="624" t="s">
        <v>212</v>
      </c>
      <c r="H1467" s="624" t="s">
        <v>571</v>
      </c>
      <c r="I1467" s="824" t="s">
        <v>211</v>
      </c>
      <c r="J1467" s="625">
        <v>1</v>
      </c>
      <c r="K1467" s="624" t="s">
        <v>1899</v>
      </c>
      <c r="L1467" s="633">
        <v>410857.14285714284</v>
      </c>
      <c r="M1467" s="624">
        <v>2014</v>
      </c>
      <c r="N1467" s="530" t="s">
        <v>210</v>
      </c>
      <c r="O1467" s="633">
        <f t="shared" si="987"/>
        <v>410857.14285714284</v>
      </c>
      <c r="P1467" s="530" t="s">
        <v>99</v>
      </c>
      <c r="Q1467" s="604"/>
      <c r="R1467" s="609"/>
      <c r="S1467" s="1351" t="s">
        <v>580</v>
      </c>
      <c r="T1467" s="865">
        <v>5</v>
      </c>
      <c r="U1467" s="634">
        <f t="shared" si="988"/>
        <v>3</v>
      </c>
      <c r="V1467" s="611">
        <f t="shared" si="989"/>
        <v>82171.428571428565</v>
      </c>
      <c r="W1467" s="611">
        <f t="shared" si="990"/>
        <v>246514.28571428568</v>
      </c>
      <c r="X1467" s="611">
        <f t="shared" si="991"/>
        <v>164342.85714285716</v>
      </c>
      <c r="Y1467" s="610">
        <f t="shared" si="992"/>
        <v>4</v>
      </c>
      <c r="Z1467" s="611">
        <f t="shared" si="993"/>
        <v>82171.428571428565</v>
      </c>
      <c r="AA1467" s="611">
        <f t="shared" si="994"/>
        <v>328685.71428571426</v>
      </c>
      <c r="AB1467" s="611">
        <f t="shared" si="995"/>
        <v>82171.42857142858</v>
      </c>
      <c r="AC1467" s="5" t="b">
        <f t="shared" si="996"/>
        <v>1</v>
      </c>
    </row>
    <row r="1468" spans="1:29" ht="15" customHeight="1">
      <c r="A1468" s="612" t="s">
        <v>560</v>
      </c>
      <c r="B1468" s="804">
        <v>222</v>
      </c>
      <c r="C1468" s="643" t="s">
        <v>497</v>
      </c>
      <c r="D1468" s="601" t="s">
        <v>434</v>
      </c>
      <c r="E1468" s="824" t="s">
        <v>2216</v>
      </c>
      <c r="F1468" s="624" t="s">
        <v>226</v>
      </c>
      <c r="G1468" s="624" t="s">
        <v>212</v>
      </c>
      <c r="H1468" s="624" t="s">
        <v>571</v>
      </c>
      <c r="I1468" s="824" t="s">
        <v>211</v>
      </c>
      <c r="J1468" s="625">
        <v>1</v>
      </c>
      <c r="K1468" s="624" t="s">
        <v>1899</v>
      </c>
      <c r="L1468" s="633">
        <v>410857.14285714284</v>
      </c>
      <c r="M1468" s="624">
        <v>2014</v>
      </c>
      <c r="N1468" s="530" t="s">
        <v>210</v>
      </c>
      <c r="O1468" s="633">
        <f t="shared" si="987"/>
        <v>410857.14285714284</v>
      </c>
      <c r="P1468" s="530" t="s">
        <v>99</v>
      </c>
      <c r="Q1468" s="604"/>
      <c r="R1468" s="609"/>
      <c r="S1468" s="1351" t="s">
        <v>580</v>
      </c>
      <c r="T1468" s="865">
        <v>5</v>
      </c>
      <c r="U1468" s="634">
        <f t="shared" si="988"/>
        <v>3</v>
      </c>
      <c r="V1468" s="611">
        <f t="shared" si="989"/>
        <v>82171.428571428565</v>
      </c>
      <c r="W1468" s="611">
        <f t="shared" si="990"/>
        <v>246514.28571428568</v>
      </c>
      <c r="X1468" s="611">
        <f t="shared" si="991"/>
        <v>164342.85714285716</v>
      </c>
      <c r="Y1468" s="610">
        <f t="shared" si="992"/>
        <v>4</v>
      </c>
      <c r="Z1468" s="611">
        <f t="shared" si="993"/>
        <v>82171.428571428565</v>
      </c>
      <c r="AA1468" s="611">
        <f t="shared" si="994"/>
        <v>328685.71428571426</v>
      </c>
      <c r="AB1468" s="611">
        <f t="shared" si="995"/>
        <v>82171.42857142858</v>
      </c>
      <c r="AC1468" s="5" t="b">
        <f t="shared" si="996"/>
        <v>1</v>
      </c>
    </row>
    <row r="1469" spans="1:29" ht="15" customHeight="1">
      <c r="A1469" s="612" t="s">
        <v>560</v>
      </c>
      <c r="B1469" s="804">
        <v>223</v>
      </c>
      <c r="C1469" s="643" t="s">
        <v>497</v>
      </c>
      <c r="D1469" s="601" t="s">
        <v>434</v>
      </c>
      <c r="E1469" s="824" t="s">
        <v>2217</v>
      </c>
      <c r="F1469" s="624" t="s">
        <v>226</v>
      </c>
      <c r="G1469" s="624" t="s">
        <v>212</v>
      </c>
      <c r="H1469" s="624" t="s">
        <v>571</v>
      </c>
      <c r="I1469" s="824" t="s">
        <v>211</v>
      </c>
      <c r="J1469" s="625">
        <v>1</v>
      </c>
      <c r="K1469" s="624" t="s">
        <v>1899</v>
      </c>
      <c r="L1469" s="633">
        <v>410857.14285714284</v>
      </c>
      <c r="M1469" s="624">
        <v>2014</v>
      </c>
      <c r="N1469" s="530" t="s">
        <v>210</v>
      </c>
      <c r="O1469" s="633">
        <f t="shared" si="987"/>
        <v>410857.14285714284</v>
      </c>
      <c r="P1469" s="530" t="s">
        <v>99</v>
      </c>
      <c r="Q1469" s="604"/>
      <c r="R1469" s="609"/>
      <c r="S1469" s="1351" t="s">
        <v>580</v>
      </c>
      <c r="T1469" s="865">
        <v>5</v>
      </c>
      <c r="U1469" s="634">
        <f t="shared" si="988"/>
        <v>3</v>
      </c>
      <c r="V1469" s="611">
        <f t="shared" si="989"/>
        <v>82171.428571428565</v>
      </c>
      <c r="W1469" s="611">
        <f t="shared" si="990"/>
        <v>246514.28571428568</v>
      </c>
      <c r="X1469" s="611">
        <f t="shared" si="991"/>
        <v>164342.85714285716</v>
      </c>
      <c r="Y1469" s="610">
        <f t="shared" si="992"/>
        <v>4</v>
      </c>
      <c r="Z1469" s="611">
        <f t="shared" si="993"/>
        <v>82171.428571428565</v>
      </c>
      <c r="AA1469" s="611">
        <f t="shared" si="994"/>
        <v>328685.71428571426</v>
      </c>
      <c r="AB1469" s="611">
        <f t="shared" si="995"/>
        <v>82171.42857142858</v>
      </c>
      <c r="AC1469" s="5" t="b">
        <f t="shared" si="996"/>
        <v>1</v>
      </c>
    </row>
    <row r="1470" spans="1:29" ht="15" customHeight="1">
      <c r="A1470" s="612" t="s">
        <v>560</v>
      </c>
      <c r="B1470" s="804">
        <v>224</v>
      </c>
      <c r="C1470" s="643" t="s">
        <v>497</v>
      </c>
      <c r="D1470" s="601" t="s">
        <v>434</v>
      </c>
      <c r="E1470" s="824" t="s">
        <v>2218</v>
      </c>
      <c r="F1470" s="624" t="s">
        <v>226</v>
      </c>
      <c r="G1470" s="624" t="s">
        <v>212</v>
      </c>
      <c r="H1470" s="624" t="s">
        <v>571</v>
      </c>
      <c r="I1470" s="824" t="s">
        <v>211</v>
      </c>
      <c r="J1470" s="625">
        <v>1</v>
      </c>
      <c r="K1470" s="624" t="s">
        <v>1899</v>
      </c>
      <c r="L1470" s="633">
        <v>410857.14285714284</v>
      </c>
      <c r="M1470" s="624">
        <v>2014</v>
      </c>
      <c r="N1470" s="530" t="s">
        <v>210</v>
      </c>
      <c r="O1470" s="633">
        <f t="shared" si="987"/>
        <v>410857.14285714284</v>
      </c>
      <c r="P1470" s="530" t="s">
        <v>99</v>
      </c>
      <c r="Q1470" s="604"/>
      <c r="R1470" s="609"/>
      <c r="S1470" s="1351" t="s">
        <v>580</v>
      </c>
      <c r="T1470" s="865">
        <v>5</v>
      </c>
      <c r="U1470" s="634">
        <f t="shared" si="988"/>
        <v>3</v>
      </c>
      <c r="V1470" s="611">
        <f t="shared" si="989"/>
        <v>82171.428571428565</v>
      </c>
      <c r="W1470" s="611">
        <f t="shared" si="990"/>
        <v>246514.28571428568</v>
      </c>
      <c r="X1470" s="611">
        <f t="shared" si="991"/>
        <v>164342.85714285716</v>
      </c>
      <c r="Y1470" s="610">
        <f t="shared" si="992"/>
        <v>4</v>
      </c>
      <c r="Z1470" s="611">
        <f t="shared" si="993"/>
        <v>82171.428571428565</v>
      </c>
      <c r="AA1470" s="611">
        <f t="shared" si="994"/>
        <v>328685.71428571426</v>
      </c>
      <c r="AB1470" s="611">
        <f t="shared" si="995"/>
        <v>82171.42857142858</v>
      </c>
      <c r="AC1470" s="5" t="b">
        <f t="shared" si="996"/>
        <v>1</v>
      </c>
    </row>
    <row r="1471" spans="1:29" ht="15" customHeight="1">
      <c r="A1471" s="612" t="s">
        <v>560</v>
      </c>
      <c r="B1471" s="804">
        <v>225</v>
      </c>
      <c r="C1471" s="643" t="s">
        <v>497</v>
      </c>
      <c r="D1471" s="601" t="s">
        <v>434</v>
      </c>
      <c r="E1471" s="824" t="s">
        <v>2219</v>
      </c>
      <c r="F1471" s="624" t="s">
        <v>226</v>
      </c>
      <c r="G1471" s="624" t="s">
        <v>212</v>
      </c>
      <c r="H1471" s="624" t="s">
        <v>571</v>
      </c>
      <c r="I1471" s="824" t="s">
        <v>211</v>
      </c>
      <c r="J1471" s="625">
        <v>1</v>
      </c>
      <c r="K1471" s="624" t="s">
        <v>1899</v>
      </c>
      <c r="L1471" s="633">
        <v>410857.14285714284</v>
      </c>
      <c r="M1471" s="624">
        <v>2014</v>
      </c>
      <c r="N1471" s="530" t="s">
        <v>210</v>
      </c>
      <c r="O1471" s="633">
        <f t="shared" si="987"/>
        <v>410857.14285714284</v>
      </c>
      <c r="P1471" s="530" t="s">
        <v>99</v>
      </c>
      <c r="Q1471" s="604"/>
      <c r="R1471" s="609"/>
      <c r="S1471" s="1351" t="s">
        <v>580</v>
      </c>
      <c r="T1471" s="865">
        <v>5</v>
      </c>
      <c r="U1471" s="634">
        <f t="shared" si="988"/>
        <v>3</v>
      </c>
      <c r="V1471" s="611">
        <f t="shared" si="989"/>
        <v>82171.428571428565</v>
      </c>
      <c r="W1471" s="611">
        <f t="shared" si="990"/>
        <v>246514.28571428568</v>
      </c>
      <c r="X1471" s="611">
        <f t="shared" si="991"/>
        <v>164342.85714285716</v>
      </c>
      <c r="Y1471" s="610">
        <f t="shared" si="992"/>
        <v>4</v>
      </c>
      <c r="Z1471" s="611">
        <f t="shared" si="993"/>
        <v>82171.428571428565</v>
      </c>
      <c r="AA1471" s="611">
        <f t="shared" si="994"/>
        <v>328685.71428571426</v>
      </c>
      <c r="AB1471" s="611">
        <f t="shared" si="995"/>
        <v>82171.42857142858</v>
      </c>
      <c r="AC1471" s="5" t="b">
        <f t="shared" si="996"/>
        <v>1</v>
      </c>
    </row>
    <row r="1472" spans="1:29" ht="15" customHeight="1">
      <c r="A1472" s="612" t="s">
        <v>560</v>
      </c>
      <c r="B1472" s="804">
        <v>226</v>
      </c>
      <c r="C1472" s="643" t="s">
        <v>497</v>
      </c>
      <c r="D1472" s="601" t="s">
        <v>434</v>
      </c>
      <c r="E1472" s="824" t="s">
        <v>2220</v>
      </c>
      <c r="F1472" s="624" t="s">
        <v>226</v>
      </c>
      <c r="G1472" s="624" t="s">
        <v>212</v>
      </c>
      <c r="H1472" s="624" t="s">
        <v>571</v>
      </c>
      <c r="I1472" s="824" t="s">
        <v>211</v>
      </c>
      <c r="J1472" s="625">
        <v>1</v>
      </c>
      <c r="K1472" s="624" t="s">
        <v>1899</v>
      </c>
      <c r="L1472" s="633">
        <v>410857.14285714284</v>
      </c>
      <c r="M1472" s="624">
        <v>2014</v>
      </c>
      <c r="N1472" s="530" t="s">
        <v>210</v>
      </c>
      <c r="O1472" s="633">
        <f t="shared" si="987"/>
        <v>410857.14285714284</v>
      </c>
      <c r="P1472" s="530" t="s">
        <v>99</v>
      </c>
      <c r="Q1472" s="604"/>
      <c r="R1472" s="609"/>
      <c r="S1472" s="1351" t="s">
        <v>580</v>
      </c>
      <c r="T1472" s="865">
        <v>5</v>
      </c>
      <c r="U1472" s="634">
        <f t="shared" si="988"/>
        <v>3</v>
      </c>
      <c r="V1472" s="611">
        <f t="shared" si="989"/>
        <v>82171.428571428565</v>
      </c>
      <c r="W1472" s="611">
        <f t="shared" si="990"/>
        <v>246514.28571428568</v>
      </c>
      <c r="X1472" s="611">
        <f t="shared" si="991"/>
        <v>164342.85714285716</v>
      </c>
      <c r="Y1472" s="610">
        <f t="shared" si="992"/>
        <v>4</v>
      </c>
      <c r="Z1472" s="611">
        <f t="shared" si="993"/>
        <v>82171.428571428565</v>
      </c>
      <c r="AA1472" s="611">
        <f t="shared" si="994"/>
        <v>328685.71428571426</v>
      </c>
      <c r="AB1472" s="611">
        <f t="shared" si="995"/>
        <v>82171.42857142858</v>
      </c>
      <c r="AC1472" s="5" t="b">
        <f t="shared" si="996"/>
        <v>1</v>
      </c>
    </row>
    <row r="1473" spans="1:29" ht="15" customHeight="1">
      <c r="A1473" s="612" t="s">
        <v>560</v>
      </c>
      <c r="B1473" s="804">
        <v>227</v>
      </c>
      <c r="C1473" s="643" t="s">
        <v>497</v>
      </c>
      <c r="D1473" s="601" t="s">
        <v>434</v>
      </c>
      <c r="E1473" s="824" t="s">
        <v>2221</v>
      </c>
      <c r="F1473" s="624" t="s">
        <v>226</v>
      </c>
      <c r="G1473" s="624" t="s">
        <v>212</v>
      </c>
      <c r="H1473" s="624" t="s">
        <v>571</v>
      </c>
      <c r="I1473" s="824" t="s">
        <v>211</v>
      </c>
      <c r="J1473" s="625">
        <v>1</v>
      </c>
      <c r="K1473" s="624" t="s">
        <v>1899</v>
      </c>
      <c r="L1473" s="633">
        <v>410857.14285714284</v>
      </c>
      <c r="M1473" s="624">
        <v>2014</v>
      </c>
      <c r="N1473" s="530" t="s">
        <v>210</v>
      </c>
      <c r="O1473" s="633">
        <f t="shared" si="987"/>
        <v>410857.14285714284</v>
      </c>
      <c r="P1473" s="530" t="s">
        <v>99</v>
      </c>
      <c r="Q1473" s="604"/>
      <c r="R1473" s="609"/>
      <c r="S1473" s="1351" t="s">
        <v>580</v>
      </c>
      <c r="T1473" s="865">
        <v>5</v>
      </c>
      <c r="U1473" s="634">
        <f t="shared" si="988"/>
        <v>3</v>
      </c>
      <c r="V1473" s="611">
        <f t="shared" si="989"/>
        <v>82171.428571428565</v>
      </c>
      <c r="W1473" s="611">
        <f t="shared" si="990"/>
        <v>246514.28571428568</v>
      </c>
      <c r="X1473" s="611">
        <f t="shared" si="991"/>
        <v>164342.85714285716</v>
      </c>
      <c r="Y1473" s="610">
        <f t="shared" si="992"/>
        <v>4</v>
      </c>
      <c r="Z1473" s="611">
        <f t="shared" si="993"/>
        <v>82171.428571428565</v>
      </c>
      <c r="AA1473" s="611">
        <f t="shared" si="994"/>
        <v>328685.71428571426</v>
      </c>
      <c r="AB1473" s="611">
        <f t="shared" si="995"/>
        <v>82171.42857142858</v>
      </c>
      <c r="AC1473" s="5" t="b">
        <f t="shared" si="996"/>
        <v>1</v>
      </c>
    </row>
    <row r="1474" spans="1:29" ht="15" customHeight="1">
      <c r="A1474" s="612" t="s">
        <v>560</v>
      </c>
      <c r="B1474" s="804">
        <v>228</v>
      </c>
      <c r="C1474" s="643" t="s">
        <v>497</v>
      </c>
      <c r="D1474" s="601" t="s">
        <v>434</v>
      </c>
      <c r="E1474" s="824" t="s">
        <v>2222</v>
      </c>
      <c r="F1474" s="624" t="s">
        <v>226</v>
      </c>
      <c r="G1474" s="624" t="s">
        <v>212</v>
      </c>
      <c r="H1474" s="624" t="s">
        <v>571</v>
      </c>
      <c r="I1474" s="824" t="s">
        <v>211</v>
      </c>
      <c r="J1474" s="625">
        <v>1</v>
      </c>
      <c r="K1474" s="624" t="s">
        <v>1899</v>
      </c>
      <c r="L1474" s="633">
        <v>410857.14285714284</v>
      </c>
      <c r="M1474" s="624">
        <v>2014</v>
      </c>
      <c r="N1474" s="530" t="s">
        <v>210</v>
      </c>
      <c r="O1474" s="633">
        <f t="shared" si="987"/>
        <v>410857.14285714284</v>
      </c>
      <c r="P1474" s="530" t="s">
        <v>99</v>
      </c>
      <c r="Q1474" s="604"/>
      <c r="R1474" s="609"/>
      <c r="S1474" s="1351" t="s">
        <v>580</v>
      </c>
      <c r="T1474" s="865">
        <v>5</v>
      </c>
      <c r="U1474" s="634">
        <f t="shared" si="988"/>
        <v>3</v>
      </c>
      <c r="V1474" s="611">
        <f t="shared" si="989"/>
        <v>82171.428571428565</v>
      </c>
      <c r="W1474" s="611">
        <f t="shared" si="990"/>
        <v>246514.28571428568</v>
      </c>
      <c r="X1474" s="611">
        <f t="shared" si="991"/>
        <v>164342.85714285716</v>
      </c>
      <c r="Y1474" s="610">
        <f t="shared" si="992"/>
        <v>4</v>
      </c>
      <c r="Z1474" s="611">
        <f t="shared" si="993"/>
        <v>82171.428571428565</v>
      </c>
      <c r="AA1474" s="611">
        <f t="shared" si="994"/>
        <v>328685.71428571426</v>
      </c>
      <c r="AB1474" s="611">
        <f t="shared" si="995"/>
        <v>82171.42857142858</v>
      </c>
      <c r="AC1474" s="5" t="b">
        <f t="shared" si="996"/>
        <v>1</v>
      </c>
    </row>
    <row r="1475" spans="1:29" ht="15" customHeight="1">
      <c r="A1475" s="612" t="s">
        <v>560</v>
      </c>
      <c r="B1475" s="804">
        <v>229</v>
      </c>
      <c r="C1475" s="643" t="s">
        <v>497</v>
      </c>
      <c r="D1475" s="601" t="s">
        <v>434</v>
      </c>
      <c r="E1475" s="824" t="s">
        <v>2223</v>
      </c>
      <c r="F1475" s="624" t="s">
        <v>226</v>
      </c>
      <c r="G1475" s="624" t="s">
        <v>212</v>
      </c>
      <c r="H1475" s="624" t="s">
        <v>571</v>
      </c>
      <c r="I1475" s="824" t="s">
        <v>211</v>
      </c>
      <c r="J1475" s="625">
        <v>1</v>
      </c>
      <c r="K1475" s="624" t="s">
        <v>1899</v>
      </c>
      <c r="L1475" s="633">
        <v>410857.14285714284</v>
      </c>
      <c r="M1475" s="624">
        <v>2014</v>
      </c>
      <c r="N1475" s="530" t="s">
        <v>210</v>
      </c>
      <c r="O1475" s="633">
        <f t="shared" si="987"/>
        <v>410857.14285714284</v>
      </c>
      <c r="P1475" s="530" t="s">
        <v>99</v>
      </c>
      <c r="Q1475" s="604"/>
      <c r="R1475" s="609"/>
      <c r="S1475" s="1351" t="s">
        <v>580</v>
      </c>
      <c r="T1475" s="865">
        <v>5</v>
      </c>
      <c r="U1475" s="634">
        <f t="shared" si="988"/>
        <v>3</v>
      </c>
      <c r="V1475" s="611">
        <f t="shared" si="989"/>
        <v>82171.428571428565</v>
      </c>
      <c r="W1475" s="611">
        <f t="shared" si="990"/>
        <v>246514.28571428568</v>
      </c>
      <c r="X1475" s="611">
        <f t="shared" si="991"/>
        <v>164342.85714285716</v>
      </c>
      <c r="Y1475" s="610">
        <f t="shared" si="992"/>
        <v>4</v>
      </c>
      <c r="Z1475" s="611">
        <f t="shared" si="993"/>
        <v>82171.428571428565</v>
      </c>
      <c r="AA1475" s="611">
        <f t="shared" si="994"/>
        <v>328685.71428571426</v>
      </c>
      <c r="AB1475" s="611">
        <f t="shared" si="995"/>
        <v>82171.42857142858</v>
      </c>
      <c r="AC1475" s="5" t="b">
        <f t="shared" si="996"/>
        <v>1</v>
      </c>
    </row>
    <row r="1476" spans="1:29" ht="15" customHeight="1">
      <c r="A1476" s="612" t="s">
        <v>560</v>
      </c>
      <c r="B1476" s="804">
        <v>230</v>
      </c>
      <c r="C1476" s="643" t="s">
        <v>497</v>
      </c>
      <c r="D1476" s="601" t="s">
        <v>434</v>
      </c>
      <c r="E1476" s="824" t="s">
        <v>2224</v>
      </c>
      <c r="F1476" s="624" t="s">
        <v>226</v>
      </c>
      <c r="G1476" s="624" t="s">
        <v>212</v>
      </c>
      <c r="H1476" s="624" t="s">
        <v>571</v>
      </c>
      <c r="I1476" s="824" t="s">
        <v>211</v>
      </c>
      <c r="J1476" s="625">
        <v>1</v>
      </c>
      <c r="K1476" s="624" t="s">
        <v>1899</v>
      </c>
      <c r="L1476" s="633">
        <v>410857.14285714284</v>
      </c>
      <c r="M1476" s="624">
        <v>2014</v>
      </c>
      <c r="N1476" s="530" t="s">
        <v>210</v>
      </c>
      <c r="O1476" s="633">
        <f t="shared" si="987"/>
        <v>410857.14285714284</v>
      </c>
      <c r="P1476" s="530" t="s">
        <v>99</v>
      </c>
      <c r="Q1476" s="604"/>
      <c r="R1476" s="609"/>
      <c r="S1476" s="1351" t="s">
        <v>580</v>
      </c>
      <c r="T1476" s="865">
        <v>5</v>
      </c>
      <c r="U1476" s="634">
        <f t="shared" si="988"/>
        <v>3</v>
      </c>
      <c r="V1476" s="611">
        <f t="shared" si="989"/>
        <v>82171.428571428565</v>
      </c>
      <c r="W1476" s="611">
        <f t="shared" si="990"/>
        <v>246514.28571428568</v>
      </c>
      <c r="X1476" s="611">
        <f t="shared" si="991"/>
        <v>164342.85714285716</v>
      </c>
      <c r="Y1476" s="610">
        <f t="shared" si="992"/>
        <v>4</v>
      </c>
      <c r="Z1476" s="611">
        <f t="shared" si="993"/>
        <v>82171.428571428565</v>
      </c>
      <c r="AA1476" s="611">
        <f t="shared" si="994"/>
        <v>328685.71428571426</v>
      </c>
      <c r="AB1476" s="611">
        <f t="shared" si="995"/>
        <v>82171.42857142858</v>
      </c>
      <c r="AC1476" s="5" t="b">
        <f t="shared" si="996"/>
        <v>1</v>
      </c>
    </row>
    <row r="1477" spans="1:29" ht="15" customHeight="1">
      <c r="A1477" s="612" t="s">
        <v>560</v>
      </c>
      <c r="B1477" s="804">
        <v>231</v>
      </c>
      <c r="C1477" s="643" t="s">
        <v>497</v>
      </c>
      <c r="D1477" s="601" t="s">
        <v>434</v>
      </c>
      <c r="E1477" s="824" t="s">
        <v>2225</v>
      </c>
      <c r="F1477" s="624" t="s">
        <v>226</v>
      </c>
      <c r="G1477" s="624" t="s">
        <v>212</v>
      </c>
      <c r="H1477" s="624" t="s">
        <v>571</v>
      </c>
      <c r="I1477" s="824" t="s">
        <v>211</v>
      </c>
      <c r="J1477" s="625">
        <v>1</v>
      </c>
      <c r="K1477" s="624" t="s">
        <v>1899</v>
      </c>
      <c r="L1477" s="633">
        <v>410857.14285714284</v>
      </c>
      <c r="M1477" s="624">
        <v>2014</v>
      </c>
      <c r="N1477" s="530" t="s">
        <v>210</v>
      </c>
      <c r="O1477" s="633">
        <f t="shared" si="987"/>
        <v>410857.14285714284</v>
      </c>
      <c r="P1477" s="530" t="s">
        <v>99</v>
      </c>
      <c r="Q1477" s="604"/>
      <c r="R1477" s="609"/>
      <c r="S1477" s="1351" t="s">
        <v>580</v>
      </c>
      <c r="T1477" s="865">
        <v>5</v>
      </c>
      <c r="U1477" s="634">
        <f t="shared" si="988"/>
        <v>3</v>
      </c>
      <c r="V1477" s="611">
        <f t="shared" si="989"/>
        <v>82171.428571428565</v>
      </c>
      <c r="W1477" s="611">
        <f t="shared" si="990"/>
        <v>246514.28571428568</v>
      </c>
      <c r="X1477" s="611">
        <f t="shared" si="991"/>
        <v>164342.85714285716</v>
      </c>
      <c r="Y1477" s="610">
        <f t="shared" si="992"/>
        <v>4</v>
      </c>
      <c r="Z1477" s="611">
        <f t="shared" si="993"/>
        <v>82171.428571428565</v>
      </c>
      <c r="AA1477" s="611">
        <f t="shared" si="994"/>
        <v>328685.71428571426</v>
      </c>
      <c r="AB1477" s="611">
        <f t="shared" si="995"/>
        <v>82171.42857142858</v>
      </c>
      <c r="AC1477" s="5" t="b">
        <f t="shared" si="996"/>
        <v>1</v>
      </c>
    </row>
    <row r="1478" spans="1:29" ht="15" customHeight="1">
      <c r="A1478" s="612" t="s">
        <v>560</v>
      </c>
      <c r="B1478" s="804">
        <v>232</v>
      </c>
      <c r="C1478" s="643" t="s">
        <v>497</v>
      </c>
      <c r="D1478" s="601" t="s">
        <v>434</v>
      </c>
      <c r="E1478" s="824" t="s">
        <v>566</v>
      </c>
      <c r="F1478" s="624" t="s">
        <v>226</v>
      </c>
      <c r="G1478" s="624" t="s">
        <v>212</v>
      </c>
      <c r="H1478" s="624" t="s">
        <v>571</v>
      </c>
      <c r="I1478" s="824" t="s">
        <v>211</v>
      </c>
      <c r="J1478" s="625">
        <v>1</v>
      </c>
      <c r="K1478" s="624" t="s">
        <v>1899</v>
      </c>
      <c r="L1478" s="633">
        <v>410857.14285714284</v>
      </c>
      <c r="M1478" s="624">
        <v>2014</v>
      </c>
      <c r="N1478" s="530" t="s">
        <v>210</v>
      </c>
      <c r="O1478" s="633">
        <f t="shared" si="987"/>
        <v>410857.14285714284</v>
      </c>
      <c r="P1478" s="530" t="s">
        <v>99</v>
      </c>
      <c r="Q1478" s="604"/>
      <c r="R1478" s="609"/>
      <c r="S1478" s="1351" t="s">
        <v>580</v>
      </c>
      <c r="T1478" s="865">
        <v>5</v>
      </c>
      <c r="U1478" s="634">
        <f t="shared" si="988"/>
        <v>3</v>
      </c>
      <c r="V1478" s="611">
        <f t="shared" si="989"/>
        <v>82171.428571428565</v>
      </c>
      <c r="W1478" s="611">
        <f t="shared" si="990"/>
        <v>246514.28571428568</v>
      </c>
      <c r="X1478" s="611">
        <f t="shared" si="991"/>
        <v>164342.85714285716</v>
      </c>
      <c r="Y1478" s="610">
        <f t="shared" si="992"/>
        <v>4</v>
      </c>
      <c r="Z1478" s="611">
        <f t="shared" si="993"/>
        <v>82171.428571428565</v>
      </c>
      <c r="AA1478" s="611">
        <f t="shared" si="994"/>
        <v>328685.71428571426</v>
      </c>
      <c r="AB1478" s="611">
        <f t="shared" si="995"/>
        <v>82171.42857142858</v>
      </c>
      <c r="AC1478" s="5" t="b">
        <f t="shared" si="996"/>
        <v>1</v>
      </c>
    </row>
    <row r="1479" spans="1:29" ht="15" customHeight="1">
      <c r="A1479" s="612" t="s">
        <v>560</v>
      </c>
      <c r="B1479" s="804">
        <v>233</v>
      </c>
      <c r="C1479" s="643" t="s">
        <v>497</v>
      </c>
      <c r="D1479" s="601" t="s">
        <v>434</v>
      </c>
      <c r="E1479" s="824" t="s">
        <v>2014</v>
      </c>
      <c r="F1479" s="624" t="s">
        <v>226</v>
      </c>
      <c r="G1479" s="624" t="s">
        <v>212</v>
      </c>
      <c r="H1479" s="624" t="s">
        <v>571</v>
      </c>
      <c r="I1479" s="824" t="s">
        <v>211</v>
      </c>
      <c r="J1479" s="625">
        <v>1</v>
      </c>
      <c r="K1479" s="624" t="s">
        <v>1899</v>
      </c>
      <c r="L1479" s="633">
        <v>410857.14285714284</v>
      </c>
      <c r="M1479" s="624">
        <v>2014</v>
      </c>
      <c r="N1479" s="530" t="s">
        <v>210</v>
      </c>
      <c r="O1479" s="633">
        <f t="shared" si="987"/>
        <v>410857.14285714284</v>
      </c>
      <c r="P1479" s="530" t="s">
        <v>99</v>
      </c>
      <c r="Q1479" s="604"/>
      <c r="R1479" s="609"/>
      <c r="S1479" s="1351" t="s">
        <v>580</v>
      </c>
      <c r="T1479" s="865">
        <v>5</v>
      </c>
      <c r="U1479" s="634">
        <f t="shared" si="988"/>
        <v>3</v>
      </c>
      <c r="V1479" s="611">
        <f t="shared" si="989"/>
        <v>82171.428571428565</v>
      </c>
      <c r="W1479" s="611">
        <f t="shared" si="990"/>
        <v>246514.28571428568</v>
      </c>
      <c r="X1479" s="611">
        <f t="shared" si="991"/>
        <v>164342.85714285716</v>
      </c>
      <c r="Y1479" s="610">
        <f t="shared" si="992"/>
        <v>4</v>
      </c>
      <c r="Z1479" s="611">
        <f t="shared" si="993"/>
        <v>82171.428571428565</v>
      </c>
      <c r="AA1479" s="611">
        <f t="shared" si="994"/>
        <v>328685.71428571426</v>
      </c>
      <c r="AB1479" s="611">
        <f t="shared" si="995"/>
        <v>82171.42857142858</v>
      </c>
      <c r="AC1479" s="5" t="b">
        <f t="shared" si="996"/>
        <v>1</v>
      </c>
    </row>
    <row r="1480" spans="1:29" ht="15" customHeight="1">
      <c r="A1480" s="612" t="s">
        <v>560</v>
      </c>
      <c r="B1480" s="804">
        <v>234</v>
      </c>
      <c r="C1480" s="643" t="s">
        <v>497</v>
      </c>
      <c r="D1480" s="601" t="s">
        <v>434</v>
      </c>
      <c r="E1480" s="824" t="s">
        <v>2016</v>
      </c>
      <c r="F1480" s="624" t="s">
        <v>226</v>
      </c>
      <c r="G1480" s="624" t="s">
        <v>212</v>
      </c>
      <c r="H1480" s="624" t="s">
        <v>571</v>
      </c>
      <c r="I1480" s="824" t="s">
        <v>211</v>
      </c>
      <c r="J1480" s="625">
        <v>1</v>
      </c>
      <c r="K1480" s="624" t="s">
        <v>1899</v>
      </c>
      <c r="L1480" s="633">
        <v>410857.14285714284</v>
      </c>
      <c r="M1480" s="624">
        <v>2014</v>
      </c>
      <c r="N1480" s="530" t="s">
        <v>210</v>
      </c>
      <c r="O1480" s="633">
        <f t="shared" si="987"/>
        <v>410857.14285714284</v>
      </c>
      <c r="P1480" s="530" t="s">
        <v>99</v>
      </c>
      <c r="Q1480" s="604"/>
      <c r="R1480" s="609"/>
      <c r="S1480" s="1351" t="s">
        <v>580</v>
      </c>
      <c r="T1480" s="865">
        <v>5</v>
      </c>
      <c r="U1480" s="634">
        <f t="shared" si="988"/>
        <v>3</v>
      </c>
      <c r="V1480" s="611">
        <f t="shared" si="989"/>
        <v>82171.428571428565</v>
      </c>
      <c r="W1480" s="611">
        <f t="shared" si="990"/>
        <v>246514.28571428568</v>
      </c>
      <c r="X1480" s="611">
        <f t="shared" si="991"/>
        <v>164342.85714285716</v>
      </c>
      <c r="Y1480" s="610">
        <f t="shared" si="992"/>
        <v>4</v>
      </c>
      <c r="Z1480" s="611">
        <f t="shared" si="993"/>
        <v>82171.428571428565</v>
      </c>
      <c r="AA1480" s="611">
        <f t="shared" si="994"/>
        <v>328685.71428571426</v>
      </c>
      <c r="AB1480" s="611">
        <f t="shared" si="995"/>
        <v>82171.42857142858</v>
      </c>
      <c r="AC1480" s="5" t="b">
        <f t="shared" si="996"/>
        <v>1</v>
      </c>
    </row>
    <row r="1481" spans="1:29" ht="15" customHeight="1">
      <c r="A1481" s="612" t="s">
        <v>560</v>
      </c>
      <c r="B1481" s="804">
        <v>235</v>
      </c>
      <c r="C1481" s="643" t="s">
        <v>497</v>
      </c>
      <c r="D1481" s="601" t="s">
        <v>434</v>
      </c>
      <c r="E1481" s="824" t="s">
        <v>2018</v>
      </c>
      <c r="F1481" s="624" t="s">
        <v>226</v>
      </c>
      <c r="G1481" s="624" t="s">
        <v>212</v>
      </c>
      <c r="H1481" s="624" t="s">
        <v>571</v>
      </c>
      <c r="I1481" s="824" t="s">
        <v>211</v>
      </c>
      <c r="J1481" s="625">
        <v>1</v>
      </c>
      <c r="K1481" s="624" t="s">
        <v>1899</v>
      </c>
      <c r="L1481" s="633">
        <v>410857.14285714284</v>
      </c>
      <c r="M1481" s="624">
        <v>2014</v>
      </c>
      <c r="N1481" s="530" t="s">
        <v>210</v>
      </c>
      <c r="O1481" s="633">
        <f t="shared" si="987"/>
        <v>410857.14285714284</v>
      </c>
      <c r="P1481" s="530" t="s">
        <v>99</v>
      </c>
      <c r="Q1481" s="604"/>
      <c r="R1481" s="609"/>
      <c r="S1481" s="1351" t="s">
        <v>580</v>
      </c>
      <c r="T1481" s="865">
        <v>5</v>
      </c>
      <c r="U1481" s="634">
        <f t="shared" si="988"/>
        <v>3</v>
      </c>
      <c r="V1481" s="611">
        <f t="shared" si="989"/>
        <v>82171.428571428565</v>
      </c>
      <c r="W1481" s="611">
        <f t="shared" si="990"/>
        <v>246514.28571428568</v>
      </c>
      <c r="X1481" s="611">
        <f t="shared" si="991"/>
        <v>164342.85714285716</v>
      </c>
      <c r="Y1481" s="610">
        <f t="shared" si="992"/>
        <v>4</v>
      </c>
      <c r="Z1481" s="611">
        <f t="shared" si="993"/>
        <v>82171.428571428565</v>
      </c>
      <c r="AA1481" s="611">
        <f t="shared" si="994"/>
        <v>328685.71428571426</v>
      </c>
      <c r="AB1481" s="611">
        <f t="shared" si="995"/>
        <v>82171.42857142858</v>
      </c>
      <c r="AC1481" s="5" t="b">
        <f t="shared" si="996"/>
        <v>1</v>
      </c>
    </row>
    <row r="1482" spans="1:29" ht="15" customHeight="1">
      <c r="A1482" s="612" t="s">
        <v>560</v>
      </c>
      <c r="B1482" s="804">
        <v>236</v>
      </c>
      <c r="C1482" s="643" t="s">
        <v>497</v>
      </c>
      <c r="D1482" s="601" t="s">
        <v>434</v>
      </c>
      <c r="E1482" s="824" t="s">
        <v>2020</v>
      </c>
      <c r="F1482" s="624" t="s">
        <v>226</v>
      </c>
      <c r="G1482" s="624" t="s">
        <v>212</v>
      </c>
      <c r="H1482" s="624" t="s">
        <v>571</v>
      </c>
      <c r="I1482" s="824" t="s">
        <v>211</v>
      </c>
      <c r="J1482" s="625">
        <v>1</v>
      </c>
      <c r="K1482" s="624" t="s">
        <v>1899</v>
      </c>
      <c r="L1482" s="633">
        <v>410857.14285714284</v>
      </c>
      <c r="M1482" s="624">
        <v>2014</v>
      </c>
      <c r="N1482" s="530" t="s">
        <v>210</v>
      </c>
      <c r="O1482" s="633">
        <f t="shared" si="987"/>
        <v>410857.14285714284</v>
      </c>
      <c r="P1482" s="530" t="s">
        <v>99</v>
      </c>
      <c r="Q1482" s="604"/>
      <c r="R1482" s="609"/>
      <c r="S1482" s="1351" t="s">
        <v>580</v>
      </c>
      <c r="T1482" s="865">
        <v>5</v>
      </c>
      <c r="U1482" s="634">
        <f t="shared" si="988"/>
        <v>3</v>
      </c>
      <c r="V1482" s="611">
        <f t="shared" si="989"/>
        <v>82171.428571428565</v>
      </c>
      <c r="W1482" s="611">
        <f t="shared" si="990"/>
        <v>246514.28571428568</v>
      </c>
      <c r="X1482" s="611">
        <f t="shared" si="991"/>
        <v>164342.85714285716</v>
      </c>
      <c r="Y1482" s="610">
        <f t="shared" si="992"/>
        <v>4</v>
      </c>
      <c r="Z1482" s="611">
        <f t="shared" si="993"/>
        <v>82171.428571428565</v>
      </c>
      <c r="AA1482" s="611">
        <f t="shared" si="994"/>
        <v>328685.71428571426</v>
      </c>
      <c r="AB1482" s="611">
        <f t="shared" si="995"/>
        <v>82171.42857142858</v>
      </c>
      <c r="AC1482" s="5" t="b">
        <f t="shared" si="996"/>
        <v>1</v>
      </c>
    </row>
    <row r="1483" spans="1:29" ht="15" customHeight="1">
      <c r="A1483" s="612" t="s">
        <v>560</v>
      </c>
      <c r="B1483" s="804">
        <v>237</v>
      </c>
      <c r="C1483" s="643" t="s">
        <v>497</v>
      </c>
      <c r="D1483" s="601" t="s">
        <v>434</v>
      </c>
      <c r="E1483" s="824" t="s">
        <v>2022</v>
      </c>
      <c r="F1483" s="624" t="s">
        <v>226</v>
      </c>
      <c r="G1483" s="624" t="s">
        <v>212</v>
      </c>
      <c r="H1483" s="624" t="s">
        <v>571</v>
      </c>
      <c r="I1483" s="824" t="s">
        <v>211</v>
      </c>
      <c r="J1483" s="625">
        <v>1</v>
      </c>
      <c r="K1483" s="624" t="s">
        <v>1899</v>
      </c>
      <c r="L1483" s="633">
        <v>410857.14285714284</v>
      </c>
      <c r="M1483" s="624">
        <v>2014</v>
      </c>
      <c r="N1483" s="530" t="s">
        <v>210</v>
      </c>
      <c r="O1483" s="633">
        <f t="shared" si="987"/>
        <v>410857.14285714284</v>
      </c>
      <c r="P1483" s="530" t="s">
        <v>99</v>
      </c>
      <c r="Q1483" s="604"/>
      <c r="R1483" s="609"/>
      <c r="S1483" s="1351" t="s">
        <v>580</v>
      </c>
      <c r="T1483" s="865">
        <v>5</v>
      </c>
      <c r="U1483" s="634">
        <f t="shared" si="988"/>
        <v>3</v>
      </c>
      <c r="V1483" s="611">
        <f t="shared" si="989"/>
        <v>82171.428571428565</v>
      </c>
      <c r="W1483" s="611">
        <f t="shared" si="990"/>
        <v>246514.28571428568</v>
      </c>
      <c r="X1483" s="611">
        <f t="shared" si="991"/>
        <v>164342.85714285716</v>
      </c>
      <c r="Y1483" s="610">
        <f t="shared" si="992"/>
        <v>4</v>
      </c>
      <c r="Z1483" s="611">
        <f t="shared" si="993"/>
        <v>82171.428571428565</v>
      </c>
      <c r="AA1483" s="611">
        <f t="shared" si="994"/>
        <v>328685.71428571426</v>
      </c>
      <c r="AB1483" s="611">
        <f t="shared" si="995"/>
        <v>82171.42857142858</v>
      </c>
      <c r="AC1483" s="5" t="b">
        <f t="shared" si="996"/>
        <v>1</v>
      </c>
    </row>
    <row r="1484" spans="1:29" ht="15" customHeight="1">
      <c r="A1484" s="612" t="s">
        <v>560</v>
      </c>
      <c r="B1484" s="804">
        <v>238</v>
      </c>
      <c r="C1484" s="643" t="s">
        <v>497</v>
      </c>
      <c r="D1484" s="601" t="s">
        <v>434</v>
      </c>
      <c r="E1484" s="824" t="s">
        <v>2024</v>
      </c>
      <c r="F1484" s="624" t="s">
        <v>226</v>
      </c>
      <c r="G1484" s="624" t="s">
        <v>212</v>
      </c>
      <c r="H1484" s="624" t="s">
        <v>571</v>
      </c>
      <c r="I1484" s="824" t="s">
        <v>211</v>
      </c>
      <c r="J1484" s="625">
        <v>1</v>
      </c>
      <c r="K1484" s="624" t="s">
        <v>1899</v>
      </c>
      <c r="L1484" s="633">
        <v>410857.14285714284</v>
      </c>
      <c r="M1484" s="624">
        <v>2014</v>
      </c>
      <c r="N1484" s="530" t="s">
        <v>210</v>
      </c>
      <c r="O1484" s="633">
        <f t="shared" si="987"/>
        <v>410857.14285714284</v>
      </c>
      <c r="P1484" s="530" t="s">
        <v>99</v>
      </c>
      <c r="Q1484" s="604"/>
      <c r="R1484" s="609"/>
      <c r="S1484" s="1351" t="s">
        <v>580</v>
      </c>
      <c r="T1484" s="865">
        <v>5</v>
      </c>
      <c r="U1484" s="634">
        <f t="shared" si="988"/>
        <v>3</v>
      </c>
      <c r="V1484" s="611">
        <f t="shared" si="989"/>
        <v>82171.428571428565</v>
      </c>
      <c r="W1484" s="611">
        <f t="shared" si="990"/>
        <v>246514.28571428568</v>
      </c>
      <c r="X1484" s="611">
        <f t="shared" si="991"/>
        <v>164342.85714285716</v>
      </c>
      <c r="Y1484" s="610">
        <f t="shared" si="992"/>
        <v>4</v>
      </c>
      <c r="Z1484" s="611">
        <f t="shared" si="993"/>
        <v>82171.428571428565</v>
      </c>
      <c r="AA1484" s="611">
        <f t="shared" si="994"/>
        <v>328685.71428571426</v>
      </c>
      <c r="AB1484" s="611">
        <f t="shared" si="995"/>
        <v>82171.42857142858</v>
      </c>
      <c r="AC1484" s="5" t="b">
        <f t="shared" si="996"/>
        <v>1</v>
      </c>
    </row>
    <row r="1485" spans="1:29" ht="15" customHeight="1">
      <c r="A1485" s="612" t="s">
        <v>560</v>
      </c>
      <c r="B1485" s="804">
        <v>239</v>
      </c>
      <c r="C1485" s="643" t="s">
        <v>497</v>
      </c>
      <c r="D1485" s="601" t="s">
        <v>434</v>
      </c>
      <c r="E1485" s="824" t="s">
        <v>2026</v>
      </c>
      <c r="F1485" s="624" t="s">
        <v>226</v>
      </c>
      <c r="G1485" s="624" t="s">
        <v>212</v>
      </c>
      <c r="H1485" s="624" t="s">
        <v>571</v>
      </c>
      <c r="I1485" s="824" t="s">
        <v>211</v>
      </c>
      <c r="J1485" s="625">
        <v>1</v>
      </c>
      <c r="K1485" s="624" t="s">
        <v>1899</v>
      </c>
      <c r="L1485" s="633">
        <v>410857.14285714284</v>
      </c>
      <c r="M1485" s="624">
        <v>2014</v>
      </c>
      <c r="N1485" s="530" t="s">
        <v>210</v>
      </c>
      <c r="O1485" s="633">
        <f t="shared" ref="O1485:O1548" si="997">J1485*L1485</f>
        <v>410857.14285714284</v>
      </c>
      <c r="P1485" s="530" t="s">
        <v>99</v>
      </c>
      <c r="Q1485" s="604"/>
      <c r="R1485" s="609"/>
      <c r="S1485" s="1351" t="s">
        <v>580</v>
      </c>
      <c r="T1485" s="865">
        <v>5</v>
      </c>
      <c r="U1485" s="634">
        <f t="shared" ref="U1485:U1548" si="998">2016-M1485+1</f>
        <v>3</v>
      </c>
      <c r="V1485" s="611">
        <f t="shared" ref="V1485:V1548" si="999">O1485/T1485</f>
        <v>82171.428571428565</v>
      </c>
      <c r="W1485" s="611">
        <f t="shared" ref="W1485:W1548" si="1000">U1485*V1485</f>
        <v>246514.28571428568</v>
      </c>
      <c r="X1485" s="611">
        <f t="shared" ref="X1485:X1548" si="1001">O1485-W1485</f>
        <v>164342.85714285716</v>
      </c>
      <c r="Y1485" s="610">
        <f t="shared" ref="Y1485:Y1548" si="1002">2017-M1485+1</f>
        <v>4</v>
      </c>
      <c r="Z1485" s="611">
        <f t="shared" ref="Z1485:Z1548" si="1003">O1485/T1485</f>
        <v>82171.428571428565</v>
      </c>
      <c r="AA1485" s="611">
        <f t="shared" ref="AA1485:AA1548" si="1004">Y1485*Z1485</f>
        <v>328685.71428571426</v>
      </c>
      <c r="AB1485" s="611">
        <f t="shared" ref="AB1485:AB1548" si="1005">O1485-AA1485</f>
        <v>82171.42857142858</v>
      </c>
      <c r="AC1485" s="5" t="b">
        <f t="shared" ref="AC1485:AC1548" si="1006">AA1485+AB1485=O1485</f>
        <v>1</v>
      </c>
    </row>
    <row r="1486" spans="1:29" ht="15" customHeight="1">
      <c r="A1486" s="612" t="s">
        <v>560</v>
      </c>
      <c r="B1486" s="804">
        <v>240</v>
      </c>
      <c r="C1486" s="643" t="s">
        <v>497</v>
      </c>
      <c r="D1486" s="601" t="s">
        <v>434</v>
      </c>
      <c r="E1486" s="824" t="s">
        <v>2028</v>
      </c>
      <c r="F1486" s="624" t="s">
        <v>226</v>
      </c>
      <c r="G1486" s="624" t="s">
        <v>212</v>
      </c>
      <c r="H1486" s="624" t="s">
        <v>571</v>
      </c>
      <c r="I1486" s="824" t="s">
        <v>211</v>
      </c>
      <c r="J1486" s="625">
        <v>1</v>
      </c>
      <c r="K1486" s="624" t="s">
        <v>1899</v>
      </c>
      <c r="L1486" s="633">
        <v>410857.14285714284</v>
      </c>
      <c r="M1486" s="624">
        <v>2014</v>
      </c>
      <c r="N1486" s="530" t="s">
        <v>210</v>
      </c>
      <c r="O1486" s="633">
        <f t="shared" si="997"/>
        <v>410857.14285714284</v>
      </c>
      <c r="P1486" s="530" t="s">
        <v>99</v>
      </c>
      <c r="Q1486" s="604"/>
      <c r="R1486" s="609"/>
      <c r="S1486" s="1351" t="s">
        <v>580</v>
      </c>
      <c r="T1486" s="865">
        <v>5</v>
      </c>
      <c r="U1486" s="634">
        <f t="shared" si="998"/>
        <v>3</v>
      </c>
      <c r="V1486" s="611">
        <f t="shared" si="999"/>
        <v>82171.428571428565</v>
      </c>
      <c r="W1486" s="611">
        <f t="shared" si="1000"/>
        <v>246514.28571428568</v>
      </c>
      <c r="X1486" s="611">
        <f t="shared" si="1001"/>
        <v>164342.85714285716</v>
      </c>
      <c r="Y1486" s="610">
        <f t="shared" si="1002"/>
        <v>4</v>
      </c>
      <c r="Z1486" s="611">
        <f t="shared" si="1003"/>
        <v>82171.428571428565</v>
      </c>
      <c r="AA1486" s="611">
        <f t="shared" si="1004"/>
        <v>328685.71428571426</v>
      </c>
      <c r="AB1486" s="611">
        <f t="shared" si="1005"/>
        <v>82171.42857142858</v>
      </c>
      <c r="AC1486" s="5" t="b">
        <f t="shared" si="1006"/>
        <v>1</v>
      </c>
    </row>
    <row r="1487" spans="1:29" ht="15" customHeight="1">
      <c r="A1487" s="612" t="s">
        <v>560</v>
      </c>
      <c r="B1487" s="804">
        <v>241</v>
      </c>
      <c r="C1487" s="643" t="s">
        <v>497</v>
      </c>
      <c r="D1487" s="601" t="s">
        <v>434</v>
      </c>
      <c r="E1487" s="824" t="s">
        <v>2030</v>
      </c>
      <c r="F1487" s="624" t="s">
        <v>226</v>
      </c>
      <c r="G1487" s="624" t="s">
        <v>212</v>
      </c>
      <c r="H1487" s="624" t="s">
        <v>571</v>
      </c>
      <c r="I1487" s="824" t="s">
        <v>211</v>
      </c>
      <c r="J1487" s="625">
        <v>1</v>
      </c>
      <c r="K1487" s="624" t="s">
        <v>1899</v>
      </c>
      <c r="L1487" s="633">
        <v>410857.14285714284</v>
      </c>
      <c r="M1487" s="624">
        <v>2014</v>
      </c>
      <c r="N1487" s="530" t="s">
        <v>210</v>
      </c>
      <c r="O1487" s="633">
        <f t="shared" si="997"/>
        <v>410857.14285714284</v>
      </c>
      <c r="P1487" s="530" t="s">
        <v>99</v>
      </c>
      <c r="Q1487" s="604"/>
      <c r="R1487" s="609"/>
      <c r="S1487" s="1351" t="s">
        <v>580</v>
      </c>
      <c r="T1487" s="865">
        <v>5</v>
      </c>
      <c r="U1487" s="634">
        <f t="shared" si="998"/>
        <v>3</v>
      </c>
      <c r="V1487" s="611">
        <f t="shared" si="999"/>
        <v>82171.428571428565</v>
      </c>
      <c r="W1487" s="611">
        <f t="shared" si="1000"/>
        <v>246514.28571428568</v>
      </c>
      <c r="X1487" s="611">
        <f t="shared" si="1001"/>
        <v>164342.85714285716</v>
      </c>
      <c r="Y1487" s="610">
        <f t="shared" si="1002"/>
        <v>4</v>
      </c>
      <c r="Z1487" s="611">
        <f t="shared" si="1003"/>
        <v>82171.428571428565</v>
      </c>
      <c r="AA1487" s="611">
        <f t="shared" si="1004"/>
        <v>328685.71428571426</v>
      </c>
      <c r="AB1487" s="611">
        <f t="shared" si="1005"/>
        <v>82171.42857142858</v>
      </c>
      <c r="AC1487" s="5" t="b">
        <f t="shared" si="1006"/>
        <v>1</v>
      </c>
    </row>
    <row r="1488" spans="1:29" ht="15" customHeight="1">
      <c r="A1488" s="612" t="s">
        <v>560</v>
      </c>
      <c r="B1488" s="804">
        <v>242</v>
      </c>
      <c r="C1488" s="643" t="s">
        <v>497</v>
      </c>
      <c r="D1488" s="601" t="s">
        <v>434</v>
      </c>
      <c r="E1488" s="824" t="s">
        <v>2032</v>
      </c>
      <c r="F1488" s="624" t="s">
        <v>226</v>
      </c>
      <c r="G1488" s="624" t="s">
        <v>212</v>
      </c>
      <c r="H1488" s="624" t="s">
        <v>571</v>
      </c>
      <c r="I1488" s="824" t="s">
        <v>211</v>
      </c>
      <c r="J1488" s="625">
        <v>1</v>
      </c>
      <c r="K1488" s="624" t="s">
        <v>1899</v>
      </c>
      <c r="L1488" s="633">
        <v>410857.14285714284</v>
      </c>
      <c r="M1488" s="624">
        <v>2014</v>
      </c>
      <c r="N1488" s="530" t="s">
        <v>210</v>
      </c>
      <c r="O1488" s="633">
        <f t="shared" si="997"/>
        <v>410857.14285714284</v>
      </c>
      <c r="P1488" s="530" t="s">
        <v>99</v>
      </c>
      <c r="Q1488" s="604"/>
      <c r="R1488" s="609"/>
      <c r="S1488" s="1351" t="s">
        <v>580</v>
      </c>
      <c r="T1488" s="865">
        <v>5</v>
      </c>
      <c r="U1488" s="634">
        <f t="shared" si="998"/>
        <v>3</v>
      </c>
      <c r="V1488" s="611">
        <f t="shared" si="999"/>
        <v>82171.428571428565</v>
      </c>
      <c r="W1488" s="611">
        <f t="shared" si="1000"/>
        <v>246514.28571428568</v>
      </c>
      <c r="X1488" s="611">
        <f t="shared" si="1001"/>
        <v>164342.85714285716</v>
      </c>
      <c r="Y1488" s="610">
        <f t="shared" si="1002"/>
        <v>4</v>
      </c>
      <c r="Z1488" s="611">
        <f t="shared" si="1003"/>
        <v>82171.428571428565</v>
      </c>
      <c r="AA1488" s="611">
        <f t="shared" si="1004"/>
        <v>328685.71428571426</v>
      </c>
      <c r="AB1488" s="611">
        <f t="shared" si="1005"/>
        <v>82171.42857142858</v>
      </c>
      <c r="AC1488" s="5" t="b">
        <f t="shared" si="1006"/>
        <v>1</v>
      </c>
    </row>
    <row r="1489" spans="1:29" ht="15" customHeight="1">
      <c r="A1489" s="612" t="s">
        <v>560</v>
      </c>
      <c r="B1489" s="804">
        <v>243</v>
      </c>
      <c r="C1489" s="643" t="s">
        <v>497</v>
      </c>
      <c r="D1489" s="601" t="s">
        <v>434</v>
      </c>
      <c r="E1489" s="824" t="s">
        <v>2226</v>
      </c>
      <c r="F1489" s="624" t="s">
        <v>226</v>
      </c>
      <c r="G1489" s="624" t="s">
        <v>212</v>
      </c>
      <c r="H1489" s="624" t="s">
        <v>571</v>
      </c>
      <c r="I1489" s="824" t="s">
        <v>211</v>
      </c>
      <c r="J1489" s="625">
        <v>1</v>
      </c>
      <c r="K1489" s="624" t="s">
        <v>1899</v>
      </c>
      <c r="L1489" s="633">
        <v>410857.14285714284</v>
      </c>
      <c r="M1489" s="624">
        <v>2014</v>
      </c>
      <c r="N1489" s="530" t="s">
        <v>210</v>
      </c>
      <c r="O1489" s="633">
        <f t="shared" si="997"/>
        <v>410857.14285714284</v>
      </c>
      <c r="P1489" s="530" t="s">
        <v>99</v>
      </c>
      <c r="Q1489" s="604"/>
      <c r="R1489" s="609"/>
      <c r="S1489" s="1351" t="s">
        <v>580</v>
      </c>
      <c r="T1489" s="865">
        <v>5</v>
      </c>
      <c r="U1489" s="634">
        <f t="shared" si="998"/>
        <v>3</v>
      </c>
      <c r="V1489" s="611">
        <f t="shared" si="999"/>
        <v>82171.428571428565</v>
      </c>
      <c r="W1489" s="611">
        <f t="shared" si="1000"/>
        <v>246514.28571428568</v>
      </c>
      <c r="X1489" s="611">
        <f t="shared" si="1001"/>
        <v>164342.85714285716</v>
      </c>
      <c r="Y1489" s="610">
        <f t="shared" si="1002"/>
        <v>4</v>
      </c>
      <c r="Z1489" s="611">
        <f t="shared" si="1003"/>
        <v>82171.428571428565</v>
      </c>
      <c r="AA1489" s="611">
        <f t="shared" si="1004"/>
        <v>328685.71428571426</v>
      </c>
      <c r="AB1489" s="611">
        <f t="shared" si="1005"/>
        <v>82171.42857142858</v>
      </c>
      <c r="AC1489" s="5" t="b">
        <f t="shared" si="1006"/>
        <v>1</v>
      </c>
    </row>
    <row r="1490" spans="1:29" ht="15" customHeight="1">
      <c r="A1490" s="612" t="s">
        <v>560</v>
      </c>
      <c r="B1490" s="804">
        <v>244</v>
      </c>
      <c r="C1490" s="643" t="s">
        <v>497</v>
      </c>
      <c r="D1490" s="601" t="s">
        <v>434</v>
      </c>
      <c r="E1490" s="824" t="s">
        <v>2227</v>
      </c>
      <c r="F1490" s="624" t="s">
        <v>226</v>
      </c>
      <c r="G1490" s="624" t="s">
        <v>212</v>
      </c>
      <c r="H1490" s="624" t="s">
        <v>571</v>
      </c>
      <c r="I1490" s="824" t="s">
        <v>211</v>
      </c>
      <c r="J1490" s="625">
        <v>1</v>
      </c>
      <c r="K1490" s="624" t="s">
        <v>1899</v>
      </c>
      <c r="L1490" s="633">
        <v>410857.14285714284</v>
      </c>
      <c r="M1490" s="624">
        <v>2014</v>
      </c>
      <c r="N1490" s="530" t="s">
        <v>210</v>
      </c>
      <c r="O1490" s="633">
        <f t="shared" si="997"/>
        <v>410857.14285714284</v>
      </c>
      <c r="P1490" s="530" t="s">
        <v>99</v>
      </c>
      <c r="Q1490" s="604"/>
      <c r="R1490" s="609"/>
      <c r="S1490" s="1351" t="s">
        <v>580</v>
      </c>
      <c r="T1490" s="865">
        <v>5</v>
      </c>
      <c r="U1490" s="634">
        <f t="shared" si="998"/>
        <v>3</v>
      </c>
      <c r="V1490" s="611">
        <f t="shared" si="999"/>
        <v>82171.428571428565</v>
      </c>
      <c r="W1490" s="611">
        <f t="shared" si="1000"/>
        <v>246514.28571428568</v>
      </c>
      <c r="X1490" s="611">
        <f t="shared" si="1001"/>
        <v>164342.85714285716</v>
      </c>
      <c r="Y1490" s="610">
        <f t="shared" si="1002"/>
        <v>4</v>
      </c>
      <c r="Z1490" s="611">
        <f t="shared" si="1003"/>
        <v>82171.428571428565</v>
      </c>
      <c r="AA1490" s="611">
        <f t="shared" si="1004"/>
        <v>328685.71428571426</v>
      </c>
      <c r="AB1490" s="611">
        <f t="shared" si="1005"/>
        <v>82171.42857142858</v>
      </c>
      <c r="AC1490" s="5" t="b">
        <f t="shared" si="1006"/>
        <v>1</v>
      </c>
    </row>
    <row r="1491" spans="1:29" ht="15" customHeight="1">
      <c r="A1491" s="612" t="s">
        <v>560</v>
      </c>
      <c r="B1491" s="804">
        <v>245</v>
      </c>
      <c r="C1491" s="643" t="s">
        <v>497</v>
      </c>
      <c r="D1491" s="601" t="s">
        <v>434</v>
      </c>
      <c r="E1491" s="824" t="s">
        <v>2228</v>
      </c>
      <c r="F1491" s="624" t="s">
        <v>226</v>
      </c>
      <c r="G1491" s="624" t="s">
        <v>212</v>
      </c>
      <c r="H1491" s="624" t="s">
        <v>571</v>
      </c>
      <c r="I1491" s="824" t="s">
        <v>211</v>
      </c>
      <c r="J1491" s="625">
        <v>1</v>
      </c>
      <c r="K1491" s="624" t="s">
        <v>1899</v>
      </c>
      <c r="L1491" s="633">
        <v>410857.14285714284</v>
      </c>
      <c r="M1491" s="624">
        <v>2014</v>
      </c>
      <c r="N1491" s="530" t="s">
        <v>210</v>
      </c>
      <c r="O1491" s="633">
        <f t="shared" si="997"/>
        <v>410857.14285714284</v>
      </c>
      <c r="P1491" s="530" t="s">
        <v>99</v>
      </c>
      <c r="Q1491" s="604"/>
      <c r="R1491" s="609"/>
      <c r="S1491" s="1351" t="s">
        <v>580</v>
      </c>
      <c r="T1491" s="865">
        <v>5</v>
      </c>
      <c r="U1491" s="634">
        <f t="shared" si="998"/>
        <v>3</v>
      </c>
      <c r="V1491" s="611">
        <f t="shared" si="999"/>
        <v>82171.428571428565</v>
      </c>
      <c r="W1491" s="611">
        <f t="shared" si="1000"/>
        <v>246514.28571428568</v>
      </c>
      <c r="X1491" s="611">
        <f t="shared" si="1001"/>
        <v>164342.85714285716</v>
      </c>
      <c r="Y1491" s="610">
        <f t="shared" si="1002"/>
        <v>4</v>
      </c>
      <c r="Z1491" s="611">
        <f t="shared" si="1003"/>
        <v>82171.428571428565</v>
      </c>
      <c r="AA1491" s="611">
        <f t="shared" si="1004"/>
        <v>328685.71428571426</v>
      </c>
      <c r="AB1491" s="611">
        <f t="shared" si="1005"/>
        <v>82171.42857142858</v>
      </c>
      <c r="AC1491" s="5" t="b">
        <f t="shared" si="1006"/>
        <v>1</v>
      </c>
    </row>
    <row r="1492" spans="1:29" ht="15" customHeight="1">
      <c r="A1492" s="612" t="s">
        <v>560</v>
      </c>
      <c r="B1492" s="804">
        <v>246</v>
      </c>
      <c r="C1492" s="643" t="s">
        <v>497</v>
      </c>
      <c r="D1492" s="601" t="s">
        <v>434</v>
      </c>
      <c r="E1492" s="824" t="s">
        <v>2229</v>
      </c>
      <c r="F1492" s="624" t="s">
        <v>226</v>
      </c>
      <c r="G1492" s="624" t="s">
        <v>212</v>
      </c>
      <c r="H1492" s="624" t="s">
        <v>571</v>
      </c>
      <c r="I1492" s="824" t="s">
        <v>211</v>
      </c>
      <c r="J1492" s="625">
        <v>1</v>
      </c>
      <c r="K1492" s="624" t="s">
        <v>1899</v>
      </c>
      <c r="L1492" s="633">
        <v>410857.14285714284</v>
      </c>
      <c r="M1492" s="624">
        <v>2014</v>
      </c>
      <c r="N1492" s="530" t="s">
        <v>210</v>
      </c>
      <c r="O1492" s="633">
        <f t="shared" si="997"/>
        <v>410857.14285714284</v>
      </c>
      <c r="P1492" s="530" t="s">
        <v>99</v>
      </c>
      <c r="Q1492" s="604"/>
      <c r="R1492" s="609"/>
      <c r="S1492" s="1351" t="s">
        <v>580</v>
      </c>
      <c r="T1492" s="865">
        <v>5</v>
      </c>
      <c r="U1492" s="634">
        <f t="shared" si="998"/>
        <v>3</v>
      </c>
      <c r="V1492" s="611">
        <f t="shared" si="999"/>
        <v>82171.428571428565</v>
      </c>
      <c r="W1492" s="611">
        <f t="shared" si="1000"/>
        <v>246514.28571428568</v>
      </c>
      <c r="X1492" s="611">
        <f t="shared" si="1001"/>
        <v>164342.85714285716</v>
      </c>
      <c r="Y1492" s="610">
        <f t="shared" si="1002"/>
        <v>4</v>
      </c>
      <c r="Z1492" s="611">
        <f t="shared" si="1003"/>
        <v>82171.428571428565</v>
      </c>
      <c r="AA1492" s="611">
        <f t="shared" si="1004"/>
        <v>328685.71428571426</v>
      </c>
      <c r="AB1492" s="611">
        <f t="shared" si="1005"/>
        <v>82171.42857142858</v>
      </c>
      <c r="AC1492" s="5" t="b">
        <f t="shared" si="1006"/>
        <v>1</v>
      </c>
    </row>
    <row r="1493" spans="1:29" ht="15" customHeight="1">
      <c r="A1493" s="612" t="s">
        <v>560</v>
      </c>
      <c r="B1493" s="804">
        <v>247</v>
      </c>
      <c r="C1493" s="643" t="s">
        <v>497</v>
      </c>
      <c r="D1493" s="601" t="s">
        <v>434</v>
      </c>
      <c r="E1493" s="824" t="s">
        <v>2230</v>
      </c>
      <c r="F1493" s="624" t="s">
        <v>226</v>
      </c>
      <c r="G1493" s="624" t="s">
        <v>212</v>
      </c>
      <c r="H1493" s="624" t="s">
        <v>571</v>
      </c>
      <c r="I1493" s="824" t="s">
        <v>211</v>
      </c>
      <c r="J1493" s="625">
        <v>1</v>
      </c>
      <c r="K1493" s="624" t="s">
        <v>1899</v>
      </c>
      <c r="L1493" s="633">
        <v>410857.14285714284</v>
      </c>
      <c r="M1493" s="624">
        <v>2014</v>
      </c>
      <c r="N1493" s="530" t="s">
        <v>210</v>
      </c>
      <c r="O1493" s="633">
        <f t="shared" si="997"/>
        <v>410857.14285714284</v>
      </c>
      <c r="P1493" s="530" t="s">
        <v>99</v>
      </c>
      <c r="Q1493" s="604"/>
      <c r="R1493" s="609"/>
      <c r="S1493" s="1351" t="s">
        <v>580</v>
      </c>
      <c r="T1493" s="865">
        <v>5</v>
      </c>
      <c r="U1493" s="634">
        <f t="shared" si="998"/>
        <v>3</v>
      </c>
      <c r="V1493" s="611">
        <f t="shared" si="999"/>
        <v>82171.428571428565</v>
      </c>
      <c r="W1493" s="611">
        <f t="shared" si="1000"/>
        <v>246514.28571428568</v>
      </c>
      <c r="X1493" s="611">
        <f t="shared" si="1001"/>
        <v>164342.85714285716</v>
      </c>
      <c r="Y1493" s="610">
        <f t="shared" si="1002"/>
        <v>4</v>
      </c>
      <c r="Z1493" s="611">
        <f t="shared" si="1003"/>
        <v>82171.428571428565</v>
      </c>
      <c r="AA1493" s="611">
        <f t="shared" si="1004"/>
        <v>328685.71428571426</v>
      </c>
      <c r="AB1493" s="611">
        <f t="shared" si="1005"/>
        <v>82171.42857142858</v>
      </c>
      <c r="AC1493" s="5" t="b">
        <f t="shared" si="1006"/>
        <v>1</v>
      </c>
    </row>
    <row r="1494" spans="1:29" ht="15" customHeight="1">
      <c r="A1494" s="612" t="s">
        <v>560</v>
      </c>
      <c r="B1494" s="804">
        <v>248</v>
      </c>
      <c r="C1494" s="643" t="s">
        <v>497</v>
      </c>
      <c r="D1494" s="601" t="s">
        <v>434</v>
      </c>
      <c r="E1494" s="824" t="s">
        <v>2231</v>
      </c>
      <c r="F1494" s="624" t="s">
        <v>226</v>
      </c>
      <c r="G1494" s="624" t="s">
        <v>212</v>
      </c>
      <c r="H1494" s="624" t="s">
        <v>571</v>
      </c>
      <c r="I1494" s="824" t="s">
        <v>211</v>
      </c>
      <c r="J1494" s="625">
        <v>1</v>
      </c>
      <c r="K1494" s="624" t="s">
        <v>1899</v>
      </c>
      <c r="L1494" s="633">
        <v>410857.14285714284</v>
      </c>
      <c r="M1494" s="624">
        <v>2014</v>
      </c>
      <c r="N1494" s="530" t="s">
        <v>210</v>
      </c>
      <c r="O1494" s="633">
        <f t="shared" si="997"/>
        <v>410857.14285714284</v>
      </c>
      <c r="P1494" s="530" t="s">
        <v>99</v>
      </c>
      <c r="Q1494" s="604"/>
      <c r="R1494" s="609"/>
      <c r="S1494" s="1351" t="s">
        <v>580</v>
      </c>
      <c r="T1494" s="865">
        <v>5</v>
      </c>
      <c r="U1494" s="634">
        <f t="shared" si="998"/>
        <v>3</v>
      </c>
      <c r="V1494" s="611">
        <f t="shared" si="999"/>
        <v>82171.428571428565</v>
      </c>
      <c r="W1494" s="611">
        <f t="shared" si="1000"/>
        <v>246514.28571428568</v>
      </c>
      <c r="X1494" s="611">
        <f t="shared" si="1001"/>
        <v>164342.85714285716</v>
      </c>
      <c r="Y1494" s="610">
        <f t="shared" si="1002"/>
        <v>4</v>
      </c>
      <c r="Z1494" s="611">
        <f t="shared" si="1003"/>
        <v>82171.428571428565</v>
      </c>
      <c r="AA1494" s="611">
        <f t="shared" si="1004"/>
        <v>328685.71428571426</v>
      </c>
      <c r="AB1494" s="611">
        <f t="shared" si="1005"/>
        <v>82171.42857142858</v>
      </c>
      <c r="AC1494" s="5" t="b">
        <f t="shared" si="1006"/>
        <v>1</v>
      </c>
    </row>
    <row r="1495" spans="1:29" ht="15" customHeight="1">
      <c r="A1495" s="612" t="s">
        <v>560</v>
      </c>
      <c r="B1495" s="804">
        <v>249</v>
      </c>
      <c r="C1495" s="643" t="s">
        <v>497</v>
      </c>
      <c r="D1495" s="601" t="s">
        <v>434</v>
      </c>
      <c r="E1495" s="824" t="s">
        <v>2232</v>
      </c>
      <c r="F1495" s="624" t="s">
        <v>226</v>
      </c>
      <c r="G1495" s="624" t="s">
        <v>212</v>
      </c>
      <c r="H1495" s="624" t="s">
        <v>571</v>
      </c>
      <c r="I1495" s="824" t="s">
        <v>211</v>
      </c>
      <c r="J1495" s="625">
        <v>1</v>
      </c>
      <c r="K1495" s="624" t="s">
        <v>1899</v>
      </c>
      <c r="L1495" s="633">
        <v>410857.14285714284</v>
      </c>
      <c r="M1495" s="624">
        <v>2014</v>
      </c>
      <c r="N1495" s="530" t="s">
        <v>210</v>
      </c>
      <c r="O1495" s="633">
        <f t="shared" si="997"/>
        <v>410857.14285714284</v>
      </c>
      <c r="P1495" s="530" t="s">
        <v>99</v>
      </c>
      <c r="Q1495" s="604"/>
      <c r="R1495" s="609"/>
      <c r="S1495" s="1351" t="s">
        <v>580</v>
      </c>
      <c r="T1495" s="865">
        <v>5</v>
      </c>
      <c r="U1495" s="634">
        <f t="shared" si="998"/>
        <v>3</v>
      </c>
      <c r="V1495" s="611">
        <f t="shared" si="999"/>
        <v>82171.428571428565</v>
      </c>
      <c r="W1495" s="611">
        <f t="shared" si="1000"/>
        <v>246514.28571428568</v>
      </c>
      <c r="X1495" s="611">
        <f t="shared" si="1001"/>
        <v>164342.85714285716</v>
      </c>
      <c r="Y1495" s="610">
        <f t="shared" si="1002"/>
        <v>4</v>
      </c>
      <c r="Z1495" s="611">
        <f t="shared" si="1003"/>
        <v>82171.428571428565</v>
      </c>
      <c r="AA1495" s="611">
        <f t="shared" si="1004"/>
        <v>328685.71428571426</v>
      </c>
      <c r="AB1495" s="611">
        <f t="shared" si="1005"/>
        <v>82171.42857142858</v>
      </c>
      <c r="AC1495" s="5" t="b">
        <f t="shared" si="1006"/>
        <v>1</v>
      </c>
    </row>
    <row r="1496" spans="1:29" ht="15" customHeight="1">
      <c r="A1496" s="612" t="s">
        <v>560</v>
      </c>
      <c r="B1496" s="804">
        <v>250</v>
      </c>
      <c r="C1496" s="643" t="s">
        <v>497</v>
      </c>
      <c r="D1496" s="601" t="s">
        <v>434</v>
      </c>
      <c r="E1496" s="824" t="s">
        <v>2233</v>
      </c>
      <c r="F1496" s="624" t="s">
        <v>226</v>
      </c>
      <c r="G1496" s="624" t="s">
        <v>212</v>
      </c>
      <c r="H1496" s="624" t="s">
        <v>571</v>
      </c>
      <c r="I1496" s="824" t="s">
        <v>211</v>
      </c>
      <c r="J1496" s="625">
        <v>1</v>
      </c>
      <c r="K1496" s="624" t="s">
        <v>1899</v>
      </c>
      <c r="L1496" s="633">
        <v>410857.14285714284</v>
      </c>
      <c r="M1496" s="624">
        <v>2014</v>
      </c>
      <c r="N1496" s="530" t="s">
        <v>210</v>
      </c>
      <c r="O1496" s="633">
        <f t="shared" si="997"/>
        <v>410857.14285714284</v>
      </c>
      <c r="P1496" s="530" t="s">
        <v>99</v>
      </c>
      <c r="Q1496" s="604"/>
      <c r="R1496" s="609"/>
      <c r="S1496" s="1351" t="s">
        <v>580</v>
      </c>
      <c r="T1496" s="865">
        <v>5</v>
      </c>
      <c r="U1496" s="634">
        <f t="shared" si="998"/>
        <v>3</v>
      </c>
      <c r="V1496" s="611">
        <f t="shared" si="999"/>
        <v>82171.428571428565</v>
      </c>
      <c r="W1496" s="611">
        <f t="shared" si="1000"/>
        <v>246514.28571428568</v>
      </c>
      <c r="X1496" s="611">
        <f t="shared" si="1001"/>
        <v>164342.85714285716</v>
      </c>
      <c r="Y1496" s="610">
        <f t="shared" si="1002"/>
        <v>4</v>
      </c>
      <c r="Z1496" s="611">
        <f t="shared" si="1003"/>
        <v>82171.428571428565</v>
      </c>
      <c r="AA1496" s="611">
        <f t="shared" si="1004"/>
        <v>328685.71428571426</v>
      </c>
      <c r="AB1496" s="611">
        <f t="shared" si="1005"/>
        <v>82171.42857142858</v>
      </c>
      <c r="AC1496" s="5" t="b">
        <f t="shared" si="1006"/>
        <v>1</v>
      </c>
    </row>
    <row r="1497" spans="1:29" ht="15" customHeight="1">
      <c r="A1497" s="612" t="s">
        <v>560</v>
      </c>
      <c r="B1497" s="804">
        <v>251</v>
      </c>
      <c r="C1497" s="643" t="s">
        <v>497</v>
      </c>
      <c r="D1497" s="601" t="s">
        <v>434</v>
      </c>
      <c r="E1497" s="824" t="s">
        <v>2234</v>
      </c>
      <c r="F1497" s="624" t="s">
        <v>226</v>
      </c>
      <c r="G1497" s="624" t="s">
        <v>212</v>
      </c>
      <c r="H1497" s="624" t="s">
        <v>571</v>
      </c>
      <c r="I1497" s="824" t="s">
        <v>211</v>
      </c>
      <c r="J1497" s="625">
        <v>1</v>
      </c>
      <c r="K1497" s="624" t="s">
        <v>1899</v>
      </c>
      <c r="L1497" s="633">
        <v>410857.14285714284</v>
      </c>
      <c r="M1497" s="624">
        <v>2014</v>
      </c>
      <c r="N1497" s="530" t="s">
        <v>210</v>
      </c>
      <c r="O1497" s="633">
        <f t="shared" si="997"/>
        <v>410857.14285714284</v>
      </c>
      <c r="P1497" s="530" t="s">
        <v>99</v>
      </c>
      <c r="Q1497" s="604"/>
      <c r="R1497" s="609"/>
      <c r="S1497" s="1351" t="s">
        <v>580</v>
      </c>
      <c r="T1497" s="865">
        <v>5</v>
      </c>
      <c r="U1497" s="634">
        <f t="shared" si="998"/>
        <v>3</v>
      </c>
      <c r="V1497" s="611">
        <f t="shared" si="999"/>
        <v>82171.428571428565</v>
      </c>
      <c r="W1497" s="611">
        <f t="shared" si="1000"/>
        <v>246514.28571428568</v>
      </c>
      <c r="X1497" s="611">
        <f t="shared" si="1001"/>
        <v>164342.85714285716</v>
      </c>
      <c r="Y1497" s="610">
        <f t="shared" si="1002"/>
        <v>4</v>
      </c>
      <c r="Z1497" s="611">
        <f t="shared" si="1003"/>
        <v>82171.428571428565</v>
      </c>
      <c r="AA1497" s="611">
        <f t="shared" si="1004"/>
        <v>328685.71428571426</v>
      </c>
      <c r="AB1497" s="611">
        <f t="shared" si="1005"/>
        <v>82171.42857142858</v>
      </c>
      <c r="AC1497" s="5" t="b">
        <f t="shared" si="1006"/>
        <v>1</v>
      </c>
    </row>
    <row r="1498" spans="1:29" ht="15" customHeight="1">
      <c r="A1498" s="612" t="s">
        <v>560</v>
      </c>
      <c r="B1498" s="804">
        <v>252</v>
      </c>
      <c r="C1498" s="643" t="s">
        <v>497</v>
      </c>
      <c r="D1498" s="601" t="s">
        <v>434</v>
      </c>
      <c r="E1498" s="824" t="s">
        <v>2235</v>
      </c>
      <c r="F1498" s="624" t="s">
        <v>226</v>
      </c>
      <c r="G1498" s="624" t="s">
        <v>212</v>
      </c>
      <c r="H1498" s="624" t="s">
        <v>571</v>
      </c>
      <c r="I1498" s="824" t="s">
        <v>211</v>
      </c>
      <c r="J1498" s="625">
        <v>1</v>
      </c>
      <c r="K1498" s="624" t="s">
        <v>1899</v>
      </c>
      <c r="L1498" s="633">
        <v>410857.14285714284</v>
      </c>
      <c r="M1498" s="624">
        <v>2014</v>
      </c>
      <c r="N1498" s="530" t="s">
        <v>210</v>
      </c>
      <c r="O1498" s="633">
        <f t="shared" si="997"/>
        <v>410857.14285714284</v>
      </c>
      <c r="P1498" s="530" t="s">
        <v>99</v>
      </c>
      <c r="Q1498" s="604"/>
      <c r="R1498" s="609"/>
      <c r="S1498" s="1351" t="s">
        <v>580</v>
      </c>
      <c r="T1498" s="865">
        <v>5</v>
      </c>
      <c r="U1498" s="634">
        <f t="shared" si="998"/>
        <v>3</v>
      </c>
      <c r="V1498" s="611">
        <f t="shared" si="999"/>
        <v>82171.428571428565</v>
      </c>
      <c r="W1498" s="611">
        <f t="shared" si="1000"/>
        <v>246514.28571428568</v>
      </c>
      <c r="X1498" s="611">
        <f t="shared" si="1001"/>
        <v>164342.85714285716</v>
      </c>
      <c r="Y1498" s="610">
        <f t="shared" si="1002"/>
        <v>4</v>
      </c>
      <c r="Z1498" s="611">
        <f t="shared" si="1003"/>
        <v>82171.428571428565</v>
      </c>
      <c r="AA1498" s="611">
        <f t="shared" si="1004"/>
        <v>328685.71428571426</v>
      </c>
      <c r="AB1498" s="611">
        <f t="shared" si="1005"/>
        <v>82171.42857142858</v>
      </c>
      <c r="AC1498" s="5" t="b">
        <f t="shared" si="1006"/>
        <v>1</v>
      </c>
    </row>
    <row r="1499" spans="1:29" ht="15" customHeight="1">
      <c r="A1499" s="612" t="s">
        <v>560</v>
      </c>
      <c r="B1499" s="804">
        <v>253</v>
      </c>
      <c r="C1499" s="643" t="s">
        <v>497</v>
      </c>
      <c r="D1499" s="601" t="s">
        <v>434</v>
      </c>
      <c r="E1499" s="824" t="s">
        <v>2236</v>
      </c>
      <c r="F1499" s="624" t="s">
        <v>226</v>
      </c>
      <c r="G1499" s="624" t="s">
        <v>212</v>
      </c>
      <c r="H1499" s="624" t="s">
        <v>571</v>
      </c>
      <c r="I1499" s="824" t="s">
        <v>211</v>
      </c>
      <c r="J1499" s="625">
        <v>1</v>
      </c>
      <c r="K1499" s="624" t="s">
        <v>1899</v>
      </c>
      <c r="L1499" s="633">
        <v>410857.14285714284</v>
      </c>
      <c r="M1499" s="624">
        <v>2014</v>
      </c>
      <c r="N1499" s="530" t="s">
        <v>210</v>
      </c>
      <c r="O1499" s="633">
        <f t="shared" si="997"/>
        <v>410857.14285714284</v>
      </c>
      <c r="P1499" s="530" t="s">
        <v>99</v>
      </c>
      <c r="Q1499" s="604"/>
      <c r="R1499" s="609"/>
      <c r="S1499" s="1351" t="s">
        <v>580</v>
      </c>
      <c r="T1499" s="865">
        <v>5</v>
      </c>
      <c r="U1499" s="634">
        <f t="shared" si="998"/>
        <v>3</v>
      </c>
      <c r="V1499" s="611">
        <f t="shared" si="999"/>
        <v>82171.428571428565</v>
      </c>
      <c r="W1499" s="611">
        <f t="shared" si="1000"/>
        <v>246514.28571428568</v>
      </c>
      <c r="X1499" s="611">
        <f t="shared" si="1001"/>
        <v>164342.85714285716</v>
      </c>
      <c r="Y1499" s="610">
        <f t="shared" si="1002"/>
        <v>4</v>
      </c>
      <c r="Z1499" s="611">
        <f t="shared" si="1003"/>
        <v>82171.428571428565</v>
      </c>
      <c r="AA1499" s="611">
        <f t="shared" si="1004"/>
        <v>328685.71428571426</v>
      </c>
      <c r="AB1499" s="611">
        <f t="shared" si="1005"/>
        <v>82171.42857142858</v>
      </c>
      <c r="AC1499" s="5" t="b">
        <f t="shared" si="1006"/>
        <v>1</v>
      </c>
    </row>
    <row r="1500" spans="1:29" ht="15" customHeight="1">
      <c r="A1500" s="612" t="s">
        <v>560</v>
      </c>
      <c r="B1500" s="804">
        <v>254</v>
      </c>
      <c r="C1500" s="643" t="s">
        <v>497</v>
      </c>
      <c r="D1500" s="601" t="s">
        <v>434</v>
      </c>
      <c r="E1500" s="824" t="s">
        <v>2237</v>
      </c>
      <c r="F1500" s="624" t="s">
        <v>226</v>
      </c>
      <c r="G1500" s="624" t="s">
        <v>212</v>
      </c>
      <c r="H1500" s="624" t="s">
        <v>571</v>
      </c>
      <c r="I1500" s="824" t="s">
        <v>211</v>
      </c>
      <c r="J1500" s="625">
        <v>1</v>
      </c>
      <c r="K1500" s="624" t="s">
        <v>1899</v>
      </c>
      <c r="L1500" s="633">
        <v>410857.14285714284</v>
      </c>
      <c r="M1500" s="624">
        <v>2014</v>
      </c>
      <c r="N1500" s="530" t="s">
        <v>210</v>
      </c>
      <c r="O1500" s="633">
        <f t="shared" si="997"/>
        <v>410857.14285714284</v>
      </c>
      <c r="P1500" s="530" t="s">
        <v>99</v>
      </c>
      <c r="Q1500" s="604"/>
      <c r="R1500" s="609"/>
      <c r="S1500" s="1351" t="s">
        <v>580</v>
      </c>
      <c r="T1500" s="865">
        <v>5</v>
      </c>
      <c r="U1500" s="634">
        <f t="shared" si="998"/>
        <v>3</v>
      </c>
      <c r="V1500" s="611">
        <f t="shared" si="999"/>
        <v>82171.428571428565</v>
      </c>
      <c r="W1500" s="611">
        <f t="shared" si="1000"/>
        <v>246514.28571428568</v>
      </c>
      <c r="X1500" s="611">
        <f t="shared" si="1001"/>
        <v>164342.85714285716</v>
      </c>
      <c r="Y1500" s="610">
        <f t="shared" si="1002"/>
        <v>4</v>
      </c>
      <c r="Z1500" s="611">
        <f t="shared" si="1003"/>
        <v>82171.428571428565</v>
      </c>
      <c r="AA1500" s="611">
        <f t="shared" si="1004"/>
        <v>328685.71428571426</v>
      </c>
      <c r="AB1500" s="611">
        <f t="shared" si="1005"/>
        <v>82171.42857142858</v>
      </c>
      <c r="AC1500" s="5" t="b">
        <f t="shared" si="1006"/>
        <v>1</v>
      </c>
    </row>
    <row r="1501" spans="1:29" ht="15" customHeight="1">
      <c r="A1501" s="612" t="s">
        <v>560</v>
      </c>
      <c r="B1501" s="804">
        <v>255</v>
      </c>
      <c r="C1501" s="643" t="s">
        <v>497</v>
      </c>
      <c r="D1501" s="601" t="s">
        <v>434</v>
      </c>
      <c r="E1501" s="824" t="s">
        <v>2238</v>
      </c>
      <c r="F1501" s="624" t="s">
        <v>226</v>
      </c>
      <c r="G1501" s="624" t="s">
        <v>212</v>
      </c>
      <c r="H1501" s="624" t="s">
        <v>571</v>
      </c>
      <c r="I1501" s="824" t="s">
        <v>211</v>
      </c>
      <c r="J1501" s="625">
        <v>1</v>
      </c>
      <c r="K1501" s="624" t="s">
        <v>1899</v>
      </c>
      <c r="L1501" s="633">
        <v>410857.14285714284</v>
      </c>
      <c r="M1501" s="624">
        <v>2014</v>
      </c>
      <c r="N1501" s="530" t="s">
        <v>210</v>
      </c>
      <c r="O1501" s="633">
        <f t="shared" si="997"/>
        <v>410857.14285714284</v>
      </c>
      <c r="P1501" s="530" t="s">
        <v>99</v>
      </c>
      <c r="Q1501" s="604"/>
      <c r="R1501" s="609"/>
      <c r="S1501" s="1351" t="s">
        <v>580</v>
      </c>
      <c r="T1501" s="865">
        <v>5</v>
      </c>
      <c r="U1501" s="634">
        <f t="shared" si="998"/>
        <v>3</v>
      </c>
      <c r="V1501" s="611">
        <f t="shared" si="999"/>
        <v>82171.428571428565</v>
      </c>
      <c r="W1501" s="611">
        <f t="shared" si="1000"/>
        <v>246514.28571428568</v>
      </c>
      <c r="X1501" s="611">
        <f t="shared" si="1001"/>
        <v>164342.85714285716</v>
      </c>
      <c r="Y1501" s="610">
        <f t="shared" si="1002"/>
        <v>4</v>
      </c>
      <c r="Z1501" s="611">
        <f t="shared" si="1003"/>
        <v>82171.428571428565</v>
      </c>
      <c r="AA1501" s="611">
        <f t="shared" si="1004"/>
        <v>328685.71428571426</v>
      </c>
      <c r="AB1501" s="611">
        <f t="shared" si="1005"/>
        <v>82171.42857142858</v>
      </c>
      <c r="AC1501" s="5" t="b">
        <f t="shared" si="1006"/>
        <v>1</v>
      </c>
    </row>
    <row r="1502" spans="1:29" ht="15" customHeight="1">
      <c r="A1502" s="612" t="s">
        <v>560</v>
      </c>
      <c r="B1502" s="804">
        <v>256</v>
      </c>
      <c r="C1502" s="643" t="s">
        <v>497</v>
      </c>
      <c r="D1502" s="601" t="s">
        <v>434</v>
      </c>
      <c r="E1502" s="824" t="s">
        <v>2239</v>
      </c>
      <c r="F1502" s="624" t="s">
        <v>226</v>
      </c>
      <c r="G1502" s="624" t="s">
        <v>212</v>
      </c>
      <c r="H1502" s="624" t="s">
        <v>571</v>
      </c>
      <c r="I1502" s="824" t="s">
        <v>211</v>
      </c>
      <c r="J1502" s="625">
        <v>1</v>
      </c>
      <c r="K1502" s="624" t="s">
        <v>1899</v>
      </c>
      <c r="L1502" s="633">
        <v>410857.14285714284</v>
      </c>
      <c r="M1502" s="624">
        <v>2014</v>
      </c>
      <c r="N1502" s="530" t="s">
        <v>210</v>
      </c>
      <c r="O1502" s="633">
        <f t="shared" si="997"/>
        <v>410857.14285714284</v>
      </c>
      <c r="P1502" s="530" t="s">
        <v>99</v>
      </c>
      <c r="Q1502" s="604"/>
      <c r="R1502" s="609"/>
      <c r="S1502" s="1351" t="s">
        <v>580</v>
      </c>
      <c r="T1502" s="865">
        <v>5</v>
      </c>
      <c r="U1502" s="634">
        <f t="shared" si="998"/>
        <v>3</v>
      </c>
      <c r="V1502" s="611">
        <f t="shared" si="999"/>
        <v>82171.428571428565</v>
      </c>
      <c r="W1502" s="611">
        <f t="shared" si="1000"/>
        <v>246514.28571428568</v>
      </c>
      <c r="X1502" s="611">
        <f t="shared" si="1001"/>
        <v>164342.85714285716</v>
      </c>
      <c r="Y1502" s="610">
        <f t="shared" si="1002"/>
        <v>4</v>
      </c>
      <c r="Z1502" s="611">
        <f t="shared" si="1003"/>
        <v>82171.428571428565</v>
      </c>
      <c r="AA1502" s="611">
        <f t="shared" si="1004"/>
        <v>328685.71428571426</v>
      </c>
      <c r="AB1502" s="611">
        <f t="shared" si="1005"/>
        <v>82171.42857142858</v>
      </c>
      <c r="AC1502" s="5" t="b">
        <f t="shared" si="1006"/>
        <v>1</v>
      </c>
    </row>
    <row r="1503" spans="1:29" ht="15" customHeight="1">
      <c r="A1503" s="612" t="s">
        <v>560</v>
      </c>
      <c r="B1503" s="804">
        <v>257</v>
      </c>
      <c r="C1503" s="643" t="s">
        <v>497</v>
      </c>
      <c r="D1503" s="601" t="s">
        <v>434</v>
      </c>
      <c r="E1503" s="824" t="s">
        <v>2240</v>
      </c>
      <c r="F1503" s="624" t="s">
        <v>226</v>
      </c>
      <c r="G1503" s="624" t="s">
        <v>212</v>
      </c>
      <c r="H1503" s="624" t="s">
        <v>571</v>
      </c>
      <c r="I1503" s="824" t="s">
        <v>211</v>
      </c>
      <c r="J1503" s="625">
        <v>1</v>
      </c>
      <c r="K1503" s="624" t="s">
        <v>1899</v>
      </c>
      <c r="L1503" s="633">
        <v>410857.14285714284</v>
      </c>
      <c r="M1503" s="624">
        <v>2014</v>
      </c>
      <c r="N1503" s="530" t="s">
        <v>210</v>
      </c>
      <c r="O1503" s="633">
        <f t="shared" si="997"/>
        <v>410857.14285714284</v>
      </c>
      <c r="P1503" s="530" t="s">
        <v>99</v>
      </c>
      <c r="Q1503" s="604"/>
      <c r="R1503" s="609"/>
      <c r="S1503" s="1351" t="s">
        <v>580</v>
      </c>
      <c r="T1503" s="865">
        <v>5</v>
      </c>
      <c r="U1503" s="634">
        <f t="shared" si="998"/>
        <v>3</v>
      </c>
      <c r="V1503" s="611">
        <f t="shared" si="999"/>
        <v>82171.428571428565</v>
      </c>
      <c r="W1503" s="611">
        <f t="shared" si="1000"/>
        <v>246514.28571428568</v>
      </c>
      <c r="X1503" s="611">
        <f t="shared" si="1001"/>
        <v>164342.85714285716</v>
      </c>
      <c r="Y1503" s="610">
        <f t="shared" si="1002"/>
        <v>4</v>
      </c>
      <c r="Z1503" s="611">
        <f t="shared" si="1003"/>
        <v>82171.428571428565</v>
      </c>
      <c r="AA1503" s="611">
        <f t="shared" si="1004"/>
        <v>328685.71428571426</v>
      </c>
      <c r="AB1503" s="611">
        <f t="shared" si="1005"/>
        <v>82171.42857142858</v>
      </c>
      <c r="AC1503" s="5" t="b">
        <f t="shared" si="1006"/>
        <v>1</v>
      </c>
    </row>
    <row r="1504" spans="1:29" ht="15" customHeight="1">
      <c r="A1504" s="612" t="s">
        <v>560</v>
      </c>
      <c r="B1504" s="804">
        <v>258</v>
      </c>
      <c r="C1504" s="643" t="s">
        <v>497</v>
      </c>
      <c r="D1504" s="601" t="s">
        <v>434</v>
      </c>
      <c r="E1504" s="824" t="s">
        <v>2241</v>
      </c>
      <c r="F1504" s="624" t="s">
        <v>226</v>
      </c>
      <c r="G1504" s="624" t="s">
        <v>212</v>
      </c>
      <c r="H1504" s="624" t="s">
        <v>571</v>
      </c>
      <c r="I1504" s="824" t="s">
        <v>211</v>
      </c>
      <c r="J1504" s="625">
        <v>1</v>
      </c>
      <c r="K1504" s="624" t="s">
        <v>1899</v>
      </c>
      <c r="L1504" s="633">
        <v>410857.14285714284</v>
      </c>
      <c r="M1504" s="624">
        <v>2014</v>
      </c>
      <c r="N1504" s="530" t="s">
        <v>210</v>
      </c>
      <c r="O1504" s="633">
        <f t="shared" si="997"/>
        <v>410857.14285714284</v>
      </c>
      <c r="P1504" s="530" t="s">
        <v>99</v>
      </c>
      <c r="Q1504" s="604"/>
      <c r="R1504" s="609"/>
      <c r="S1504" s="1351" t="s">
        <v>580</v>
      </c>
      <c r="T1504" s="865">
        <v>5</v>
      </c>
      <c r="U1504" s="634">
        <f t="shared" si="998"/>
        <v>3</v>
      </c>
      <c r="V1504" s="611">
        <f t="shared" si="999"/>
        <v>82171.428571428565</v>
      </c>
      <c r="W1504" s="611">
        <f t="shared" si="1000"/>
        <v>246514.28571428568</v>
      </c>
      <c r="X1504" s="611">
        <f t="shared" si="1001"/>
        <v>164342.85714285716</v>
      </c>
      <c r="Y1504" s="610">
        <f t="shared" si="1002"/>
        <v>4</v>
      </c>
      <c r="Z1504" s="611">
        <f t="shared" si="1003"/>
        <v>82171.428571428565</v>
      </c>
      <c r="AA1504" s="611">
        <f t="shared" si="1004"/>
        <v>328685.71428571426</v>
      </c>
      <c r="AB1504" s="611">
        <f t="shared" si="1005"/>
        <v>82171.42857142858</v>
      </c>
      <c r="AC1504" s="5" t="b">
        <f t="shared" si="1006"/>
        <v>1</v>
      </c>
    </row>
    <row r="1505" spans="1:29" ht="15" customHeight="1">
      <c r="A1505" s="612" t="s">
        <v>560</v>
      </c>
      <c r="B1505" s="804">
        <v>259</v>
      </c>
      <c r="C1505" s="643" t="s">
        <v>497</v>
      </c>
      <c r="D1505" s="601" t="s">
        <v>434</v>
      </c>
      <c r="E1505" s="824" t="s">
        <v>2242</v>
      </c>
      <c r="F1505" s="624" t="s">
        <v>226</v>
      </c>
      <c r="G1505" s="624" t="s">
        <v>212</v>
      </c>
      <c r="H1505" s="624" t="s">
        <v>571</v>
      </c>
      <c r="I1505" s="824" t="s">
        <v>211</v>
      </c>
      <c r="J1505" s="625">
        <v>1</v>
      </c>
      <c r="K1505" s="624" t="s">
        <v>1899</v>
      </c>
      <c r="L1505" s="633">
        <v>410857.14285714284</v>
      </c>
      <c r="M1505" s="624">
        <v>2014</v>
      </c>
      <c r="N1505" s="530" t="s">
        <v>210</v>
      </c>
      <c r="O1505" s="633">
        <f t="shared" si="997"/>
        <v>410857.14285714284</v>
      </c>
      <c r="P1505" s="530" t="s">
        <v>99</v>
      </c>
      <c r="Q1505" s="604"/>
      <c r="R1505" s="609"/>
      <c r="S1505" s="1351" t="s">
        <v>580</v>
      </c>
      <c r="T1505" s="865">
        <v>5</v>
      </c>
      <c r="U1505" s="634">
        <f t="shared" si="998"/>
        <v>3</v>
      </c>
      <c r="V1505" s="611">
        <f t="shared" si="999"/>
        <v>82171.428571428565</v>
      </c>
      <c r="W1505" s="611">
        <f t="shared" si="1000"/>
        <v>246514.28571428568</v>
      </c>
      <c r="X1505" s="611">
        <f t="shared" si="1001"/>
        <v>164342.85714285716</v>
      </c>
      <c r="Y1505" s="610">
        <f t="shared" si="1002"/>
        <v>4</v>
      </c>
      <c r="Z1505" s="611">
        <f t="shared" si="1003"/>
        <v>82171.428571428565</v>
      </c>
      <c r="AA1505" s="611">
        <f t="shared" si="1004"/>
        <v>328685.71428571426</v>
      </c>
      <c r="AB1505" s="611">
        <f t="shared" si="1005"/>
        <v>82171.42857142858</v>
      </c>
      <c r="AC1505" s="5" t="b">
        <f t="shared" si="1006"/>
        <v>1</v>
      </c>
    </row>
    <row r="1506" spans="1:29" ht="15" customHeight="1">
      <c r="A1506" s="612" t="s">
        <v>560</v>
      </c>
      <c r="B1506" s="804">
        <v>260</v>
      </c>
      <c r="C1506" s="643" t="s">
        <v>497</v>
      </c>
      <c r="D1506" s="601" t="s">
        <v>434</v>
      </c>
      <c r="E1506" s="824" t="s">
        <v>2243</v>
      </c>
      <c r="F1506" s="624" t="s">
        <v>226</v>
      </c>
      <c r="G1506" s="624" t="s">
        <v>212</v>
      </c>
      <c r="H1506" s="624" t="s">
        <v>571</v>
      </c>
      <c r="I1506" s="824" t="s">
        <v>211</v>
      </c>
      <c r="J1506" s="625">
        <v>1</v>
      </c>
      <c r="K1506" s="624" t="s">
        <v>1899</v>
      </c>
      <c r="L1506" s="633">
        <v>410857.14285714284</v>
      </c>
      <c r="M1506" s="624">
        <v>2014</v>
      </c>
      <c r="N1506" s="530" t="s">
        <v>210</v>
      </c>
      <c r="O1506" s="633">
        <f t="shared" si="997"/>
        <v>410857.14285714284</v>
      </c>
      <c r="P1506" s="530" t="s">
        <v>99</v>
      </c>
      <c r="Q1506" s="604"/>
      <c r="R1506" s="609"/>
      <c r="S1506" s="1351" t="s">
        <v>580</v>
      </c>
      <c r="T1506" s="865">
        <v>5</v>
      </c>
      <c r="U1506" s="634">
        <f t="shared" si="998"/>
        <v>3</v>
      </c>
      <c r="V1506" s="611">
        <f t="shared" si="999"/>
        <v>82171.428571428565</v>
      </c>
      <c r="W1506" s="611">
        <f t="shared" si="1000"/>
        <v>246514.28571428568</v>
      </c>
      <c r="X1506" s="611">
        <f t="shared" si="1001"/>
        <v>164342.85714285716</v>
      </c>
      <c r="Y1506" s="610">
        <f t="shared" si="1002"/>
        <v>4</v>
      </c>
      <c r="Z1506" s="611">
        <f t="shared" si="1003"/>
        <v>82171.428571428565</v>
      </c>
      <c r="AA1506" s="611">
        <f t="shared" si="1004"/>
        <v>328685.71428571426</v>
      </c>
      <c r="AB1506" s="611">
        <f t="shared" si="1005"/>
        <v>82171.42857142858</v>
      </c>
      <c r="AC1506" s="5" t="b">
        <f t="shared" si="1006"/>
        <v>1</v>
      </c>
    </row>
    <row r="1507" spans="1:29" ht="15" customHeight="1">
      <c r="A1507" s="612" t="s">
        <v>560</v>
      </c>
      <c r="B1507" s="804">
        <v>261</v>
      </c>
      <c r="C1507" s="643" t="s">
        <v>497</v>
      </c>
      <c r="D1507" s="601" t="s">
        <v>434</v>
      </c>
      <c r="E1507" s="824" t="s">
        <v>2244</v>
      </c>
      <c r="F1507" s="624" t="s">
        <v>226</v>
      </c>
      <c r="G1507" s="624" t="s">
        <v>212</v>
      </c>
      <c r="H1507" s="624" t="s">
        <v>571</v>
      </c>
      <c r="I1507" s="824" t="s">
        <v>211</v>
      </c>
      <c r="J1507" s="625">
        <v>1</v>
      </c>
      <c r="K1507" s="624" t="s">
        <v>1899</v>
      </c>
      <c r="L1507" s="633">
        <v>410857.14285714284</v>
      </c>
      <c r="M1507" s="624">
        <v>2014</v>
      </c>
      <c r="N1507" s="530" t="s">
        <v>210</v>
      </c>
      <c r="O1507" s="633">
        <f t="shared" si="997"/>
        <v>410857.14285714284</v>
      </c>
      <c r="P1507" s="530" t="s">
        <v>99</v>
      </c>
      <c r="Q1507" s="604"/>
      <c r="R1507" s="609"/>
      <c r="S1507" s="1351" t="s">
        <v>580</v>
      </c>
      <c r="T1507" s="865">
        <v>5</v>
      </c>
      <c r="U1507" s="634">
        <f t="shared" si="998"/>
        <v>3</v>
      </c>
      <c r="V1507" s="611">
        <f t="shared" si="999"/>
        <v>82171.428571428565</v>
      </c>
      <c r="W1507" s="611">
        <f t="shared" si="1000"/>
        <v>246514.28571428568</v>
      </c>
      <c r="X1507" s="611">
        <f t="shared" si="1001"/>
        <v>164342.85714285716</v>
      </c>
      <c r="Y1507" s="610">
        <f t="shared" si="1002"/>
        <v>4</v>
      </c>
      <c r="Z1507" s="611">
        <f t="shared" si="1003"/>
        <v>82171.428571428565</v>
      </c>
      <c r="AA1507" s="611">
        <f t="shared" si="1004"/>
        <v>328685.71428571426</v>
      </c>
      <c r="AB1507" s="611">
        <f t="shared" si="1005"/>
        <v>82171.42857142858</v>
      </c>
      <c r="AC1507" s="5" t="b">
        <f t="shared" si="1006"/>
        <v>1</v>
      </c>
    </row>
    <row r="1508" spans="1:29" ht="15" customHeight="1">
      <c r="A1508" s="612" t="s">
        <v>560</v>
      </c>
      <c r="B1508" s="804">
        <v>262</v>
      </c>
      <c r="C1508" s="643" t="s">
        <v>497</v>
      </c>
      <c r="D1508" s="601" t="s">
        <v>434</v>
      </c>
      <c r="E1508" s="824" t="s">
        <v>2245</v>
      </c>
      <c r="F1508" s="624" t="s">
        <v>226</v>
      </c>
      <c r="G1508" s="624" t="s">
        <v>212</v>
      </c>
      <c r="H1508" s="624" t="s">
        <v>571</v>
      </c>
      <c r="I1508" s="824" t="s">
        <v>211</v>
      </c>
      <c r="J1508" s="625">
        <v>1</v>
      </c>
      <c r="K1508" s="624" t="s">
        <v>1899</v>
      </c>
      <c r="L1508" s="633">
        <v>410857.14285714284</v>
      </c>
      <c r="M1508" s="624">
        <v>2014</v>
      </c>
      <c r="N1508" s="530" t="s">
        <v>210</v>
      </c>
      <c r="O1508" s="633">
        <f t="shared" si="997"/>
        <v>410857.14285714284</v>
      </c>
      <c r="P1508" s="530" t="s">
        <v>99</v>
      </c>
      <c r="Q1508" s="604"/>
      <c r="R1508" s="609"/>
      <c r="S1508" s="1351" t="s">
        <v>580</v>
      </c>
      <c r="T1508" s="865">
        <v>5</v>
      </c>
      <c r="U1508" s="634">
        <f t="shared" si="998"/>
        <v>3</v>
      </c>
      <c r="V1508" s="611">
        <f t="shared" si="999"/>
        <v>82171.428571428565</v>
      </c>
      <c r="W1508" s="611">
        <f t="shared" si="1000"/>
        <v>246514.28571428568</v>
      </c>
      <c r="X1508" s="611">
        <f t="shared" si="1001"/>
        <v>164342.85714285716</v>
      </c>
      <c r="Y1508" s="610">
        <f t="shared" si="1002"/>
        <v>4</v>
      </c>
      <c r="Z1508" s="611">
        <f t="shared" si="1003"/>
        <v>82171.428571428565</v>
      </c>
      <c r="AA1508" s="611">
        <f t="shared" si="1004"/>
        <v>328685.71428571426</v>
      </c>
      <c r="AB1508" s="611">
        <f t="shared" si="1005"/>
        <v>82171.42857142858</v>
      </c>
      <c r="AC1508" s="5" t="b">
        <f t="shared" si="1006"/>
        <v>1</v>
      </c>
    </row>
    <row r="1509" spans="1:29" ht="15" customHeight="1">
      <c r="A1509" s="612" t="s">
        <v>560</v>
      </c>
      <c r="B1509" s="804">
        <v>263</v>
      </c>
      <c r="C1509" s="643" t="s">
        <v>497</v>
      </c>
      <c r="D1509" s="601" t="s">
        <v>434</v>
      </c>
      <c r="E1509" s="824" t="s">
        <v>2246</v>
      </c>
      <c r="F1509" s="624" t="s">
        <v>226</v>
      </c>
      <c r="G1509" s="624" t="s">
        <v>212</v>
      </c>
      <c r="H1509" s="624" t="s">
        <v>571</v>
      </c>
      <c r="I1509" s="824" t="s">
        <v>211</v>
      </c>
      <c r="J1509" s="625">
        <v>1</v>
      </c>
      <c r="K1509" s="624" t="s">
        <v>1899</v>
      </c>
      <c r="L1509" s="633">
        <v>410857.14285714284</v>
      </c>
      <c r="M1509" s="624">
        <v>2014</v>
      </c>
      <c r="N1509" s="530" t="s">
        <v>210</v>
      </c>
      <c r="O1509" s="633">
        <f t="shared" si="997"/>
        <v>410857.14285714284</v>
      </c>
      <c r="P1509" s="530" t="s">
        <v>99</v>
      </c>
      <c r="Q1509" s="604"/>
      <c r="R1509" s="609"/>
      <c r="S1509" s="1351" t="s">
        <v>580</v>
      </c>
      <c r="T1509" s="865">
        <v>5</v>
      </c>
      <c r="U1509" s="634">
        <f t="shared" si="998"/>
        <v>3</v>
      </c>
      <c r="V1509" s="611">
        <f t="shared" si="999"/>
        <v>82171.428571428565</v>
      </c>
      <c r="W1509" s="611">
        <f t="shared" si="1000"/>
        <v>246514.28571428568</v>
      </c>
      <c r="X1509" s="611">
        <f t="shared" si="1001"/>
        <v>164342.85714285716</v>
      </c>
      <c r="Y1509" s="610">
        <f t="shared" si="1002"/>
        <v>4</v>
      </c>
      <c r="Z1509" s="611">
        <f t="shared" si="1003"/>
        <v>82171.428571428565</v>
      </c>
      <c r="AA1509" s="611">
        <f t="shared" si="1004"/>
        <v>328685.71428571426</v>
      </c>
      <c r="AB1509" s="611">
        <f t="shared" si="1005"/>
        <v>82171.42857142858</v>
      </c>
      <c r="AC1509" s="5" t="b">
        <f t="shared" si="1006"/>
        <v>1</v>
      </c>
    </row>
    <row r="1510" spans="1:29" ht="15" customHeight="1">
      <c r="A1510" s="612" t="s">
        <v>560</v>
      </c>
      <c r="B1510" s="804">
        <v>264</v>
      </c>
      <c r="C1510" s="643" t="s">
        <v>497</v>
      </c>
      <c r="D1510" s="601" t="s">
        <v>434</v>
      </c>
      <c r="E1510" s="824" t="s">
        <v>2247</v>
      </c>
      <c r="F1510" s="624" t="s">
        <v>226</v>
      </c>
      <c r="G1510" s="624" t="s">
        <v>212</v>
      </c>
      <c r="H1510" s="624" t="s">
        <v>571</v>
      </c>
      <c r="I1510" s="824" t="s">
        <v>211</v>
      </c>
      <c r="J1510" s="625">
        <v>1</v>
      </c>
      <c r="K1510" s="624" t="s">
        <v>1899</v>
      </c>
      <c r="L1510" s="633">
        <v>410857.14285714284</v>
      </c>
      <c r="M1510" s="624">
        <v>2014</v>
      </c>
      <c r="N1510" s="530" t="s">
        <v>210</v>
      </c>
      <c r="O1510" s="633">
        <f t="shared" si="997"/>
        <v>410857.14285714284</v>
      </c>
      <c r="P1510" s="530" t="s">
        <v>99</v>
      </c>
      <c r="Q1510" s="604"/>
      <c r="R1510" s="609"/>
      <c r="S1510" s="1351" t="s">
        <v>580</v>
      </c>
      <c r="T1510" s="865">
        <v>5</v>
      </c>
      <c r="U1510" s="634">
        <f t="shared" si="998"/>
        <v>3</v>
      </c>
      <c r="V1510" s="611">
        <f t="shared" si="999"/>
        <v>82171.428571428565</v>
      </c>
      <c r="W1510" s="611">
        <f t="shared" si="1000"/>
        <v>246514.28571428568</v>
      </c>
      <c r="X1510" s="611">
        <f t="shared" si="1001"/>
        <v>164342.85714285716</v>
      </c>
      <c r="Y1510" s="610">
        <f t="shared" si="1002"/>
        <v>4</v>
      </c>
      <c r="Z1510" s="611">
        <f t="shared" si="1003"/>
        <v>82171.428571428565</v>
      </c>
      <c r="AA1510" s="611">
        <f t="shared" si="1004"/>
        <v>328685.71428571426</v>
      </c>
      <c r="AB1510" s="611">
        <f t="shared" si="1005"/>
        <v>82171.42857142858</v>
      </c>
      <c r="AC1510" s="5" t="b">
        <f t="shared" si="1006"/>
        <v>1</v>
      </c>
    </row>
    <row r="1511" spans="1:29" ht="15" customHeight="1">
      <c r="A1511" s="612" t="s">
        <v>560</v>
      </c>
      <c r="B1511" s="804">
        <v>265</v>
      </c>
      <c r="C1511" s="643" t="s">
        <v>497</v>
      </c>
      <c r="D1511" s="601" t="s">
        <v>434</v>
      </c>
      <c r="E1511" s="824" t="s">
        <v>2248</v>
      </c>
      <c r="F1511" s="624" t="s">
        <v>226</v>
      </c>
      <c r="G1511" s="624" t="s">
        <v>212</v>
      </c>
      <c r="H1511" s="624" t="s">
        <v>571</v>
      </c>
      <c r="I1511" s="824" t="s">
        <v>211</v>
      </c>
      <c r="J1511" s="625">
        <v>1</v>
      </c>
      <c r="K1511" s="624" t="s">
        <v>1899</v>
      </c>
      <c r="L1511" s="633">
        <v>410857.14285714284</v>
      </c>
      <c r="M1511" s="624">
        <v>2014</v>
      </c>
      <c r="N1511" s="530" t="s">
        <v>210</v>
      </c>
      <c r="O1511" s="633">
        <f t="shared" si="997"/>
        <v>410857.14285714284</v>
      </c>
      <c r="P1511" s="530" t="s">
        <v>99</v>
      </c>
      <c r="Q1511" s="604"/>
      <c r="R1511" s="609"/>
      <c r="S1511" s="1351" t="s">
        <v>580</v>
      </c>
      <c r="T1511" s="865">
        <v>5</v>
      </c>
      <c r="U1511" s="634">
        <f t="shared" si="998"/>
        <v>3</v>
      </c>
      <c r="V1511" s="611">
        <f t="shared" si="999"/>
        <v>82171.428571428565</v>
      </c>
      <c r="W1511" s="611">
        <f t="shared" si="1000"/>
        <v>246514.28571428568</v>
      </c>
      <c r="X1511" s="611">
        <f t="shared" si="1001"/>
        <v>164342.85714285716</v>
      </c>
      <c r="Y1511" s="610">
        <f t="shared" si="1002"/>
        <v>4</v>
      </c>
      <c r="Z1511" s="611">
        <f t="shared" si="1003"/>
        <v>82171.428571428565</v>
      </c>
      <c r="AA1511" s="611">
        <f t="shared" si="1004"/>
        <v>328685.71428571426</v>
      </c>
      <c r="AB1511" s="611">
        <f t="shared" si="1005"/>
        <v>82171.42857142858</v>
      </c>
      <c r="AC1511" s="5" t="b">
        <f t="shared" si="1006"/>
        <v>1</v>
      </c>
    </row>
    <row r="1512" spans="1:29" ht="15" customHeight="1">
      <c r="A1512" s="612" t="s">
        <v>560</v>
      </c>
      <c r="B1512" s="804">
        <v>266</v>
      </c>
      <c r="C1512" s="643" t="s">
        <v>497</v>
      </c>
      <c r="D1512" s="601" t="s">
        <v>434</v>
      </c>
      <c r="E1512" s="824" t="s">
        <v>2249</v>
      </c>
      <c r="F1512" s="624" t="s">
        <v>226</v>
      </c>
      <c r="G1512" s="624" t="s">
        <v>212</v>
      </c>
      <c r="H1512" s="624" t="s">
        <v>571</v>
      </c>
      <c r="I1512" s="824" t="s">
        <v>211</v>
      </c>
      <c r="J1512" s="625">
        <v>1</v>
      </c>
      <c r="K1512" s="624" t="s">
        <v>1899</v>
      </c>
      <c r="L1512" s="633">
        <v>410857.14285714284</v>
      </c>
      <c r="M1512" s="624">
        <v>2014</v>
      </c>
      <c r="N1512" s="530" t="s">
        <v>210</v>
      </c>
      <c r="O1512" s="633">
        <f t="shared" si="997"/>
        <v>410857.14285714284</v>
      </c>
      <c r="P1512" s="530" t="s">
        <v>99</v>
      </c>
      <c r="Q1512" s="604"/>
      <c r="R1512" s="609"/>
      <c r="S1512" s="1351" t="s">
        <v>580</v>
      </c>
      <c r="T1512" s="865">
        <v>5</v>
      </c>
      <c r="U1512" s="634">
        <f t="shared" si="998"/>
        <v>3</v>
      </c>
      <c r="V1512" s="611">
        <f t="shared" si="999"/>
        <v>82171.428571428565</v>
      </c>
      <c r="W1512" s="611">
        <f t="shared" si="1000"/>
        <v>246514.28571428568</v>
      </c>
      <c r="X1512" s="611">
        <f t="shared" si="1001"/>
        <v>164342.85714285716</v>
      </c>
      <c r="Y1512" s="610">
        <f t="shared" si="1002"/>
        <v>4</v>
      </c>
      <c r="Z1512" s="611">
        <f t="shared" si="1003"/>
        <v>82171.428571428565</v>
      </c>
      <c r="AA1512" s="611">
        <f t="shared" si="1004"/>
        <v>328685.71428571426</v>
      </c>
      <c r="AB1512" s="611">
        <f t="shared" si="1005"/>
        <v>82171.42857142858</v>
      </c>
      <c r="AC1512" s="5" t="b">
        <f t="shared" si="1006"/>
        <v>1</v>
      </c>
    </row>
    <row r="1513" spans="1:29" ht="15" customHeight="1">
      <c r="A1513" s="612" t="s">
        <v>560</v>
      </c>
      <c r="B1513" s="804">
        <v>267</v>
      </c>
      <c r="C1513" s="643" t="s">
        <v>497</v>
      </c>
      <c r="D1513" s="601" t="s">
        <v>434</v>
      </c>
      <c r="E1513" s="824" t="s">
        <v>2250</v>
      </c>
      <c r="F1513" s="624" t="s">
        <v>226</v>
      </c>
      <c r="G1513" s="624" t="s">
        <v>212</v>
      </c>
      <c r="H1513" s="624" t="s">
        <v>571</v>
      </c>
      <c r="I1513" s="824" t="s">
        <v>211</v>
      </c>
      <c r="J1513" s="625">
        <v>1</v>
      </c>
      <c r="K1513" s="624" t="s">
        <v>1899</v>
      </c>
      <c r="L1513" s="633">
        <v>410857.14285714284</v>
      </c>
      <c r="M1513" s="624">
        <v>2014</v>
      </c>
      <c r="N1513" s="530" t="s">
        <v>210</v>
      </c>
      <c r="O1513" s="633">
        <f t="shared" si="997"/>
        <v>410857.14285714284</v>
      </c>
      <c r="P1513" s="530" t="s">
        <v>99</v>
      </c>
      <c r="Q1513" s="604"/>
      <c r="R1513" s="609"/>
      <c r="S1513" s="1351" t="s">
        <v>580</v>
      </c>
      <c r="T1513" s="865">
        <v>5</v>
      </c>
      <c r="U1513" s="634">
        <f t="shared" si="998"/>
        <v>3</v>
      </c>
      <c r="V1513" s="611">
        <f t="shared" si="999"/>
        <v>82171.428571428565</v>
      </c>
      <c r="W1513" s="611">
        <f t="shared" si="1000"/>
        <v>246514.28571428568</v>
      </c>
      <c r="X1513" s="611">
        <f t="shared" si="1001"/>
        <v>164342.85714285716</v>
      </c>
      <c r="Y1513" s="610">
        <f t="shared" si="1002"/>
        <v>4</v>
      </c>
      <c r="Z1513" s="611">
        <f t="shared" si="1003"/>
        <v>82171.428571428565</v>
      </c>
      <c r="AA1513" s="611">
        <f t="shared" si="1004"/>
        <v>328685.71428571426</v>
      </c>
      <c r="AB1513" s="611">
        <f t="shared" si="1005"/>
        <v>82171.42857142858</v>
      </c>
      <c r="AC1513" s="5" t="b">
        <f t="shared" si="1006"/>
        <v>1</v>
      </c>
    </row>
    <row r="1514" spans="1:29" ht="15" customHeight="1">
      <c r="A1514" s="612" t="s">
        <v>560</v>
      </c>
      <c r="B1514" s="804">
        <v>268</v>
      </c>
      <c r="C1514" s="643" t="s">
        <v>497</v>
      </c>
      <c r="D1514" s="601" t="s">
        <v>434</v>
      </c>
      <c r="E1514" s="824" t="s">
        <v>2251</v>
      </c>
      <c r="F1514" s="624" t="s">
        <v>226</v>
      </c>
      <c r="G1514" s="624" t="s">
        <v>212</v>
      </c>
      <c r="H1514" s="624" t="s">
        <v>571</v>
      </c>
      <c r="I1514" s="824" t="s">
        <v>211</v>
      </c>
      <c r="J1514" s="625">
        <v>1</v>
      </c>
      <c r="K1514" s="624" t="s">
        <v>1899</v>
      </c>
      <c r="L1514" s="633">
        <v>410857.14285714284</v>
      </c>
      <c r="M1514" s="624">
        <v>2014</v>
      </c>
      <c r="N1514" s="530" t="s">
        <v>210</v>
      </c>
      <c r="O1514" s="633">
        <f t="shared" si="997"/>
        <v>410857.14285714284</v>
      </c>
      <c r="P1514" s="530" t="s">
        <v>99</v>
      </c>
      <c r="Q1514" s="604"/>
      <c r="R1514" s="609"/>
      <c r="S1514" s="1351" t="s">
        <v>580</v>
      </c>
      <c r="T1514" s="865">
        <v>5</v>
      </c>
      <c r="U1514" s="634">
        <f t="shared" si="998"/>
        <v>3</v>
      </c>
      <c r="V1514" s="611">
        <f t="shared" si="999"/>
        <v>82171.428571428565</v>
      </c>
      <c r="W1514" s="611">
        <f t="shared" si="1000"/>
        <v>246514.28571428568</v>
      </c>
      <c r="X1514" s="611">
        <f t="shared" si="1001"/>
        <v>164342.85714285716</v>
      </c>
      <c r="Y1514" s="610">
        <f t="shared" si="1002"/>
        <v>4</v>
      </c>
      <c r="Z1514" s="611">
        <f t="shared" si="1003"/>
        <v>82171.428571428565</v>
      </c>
      <c r="AA1514" s="611">
        <f t="shared" si="1004"/>
        <v>328685.71428571426</v>
      </c>
      <c r="AB1514" s="611">
        <f t="shared" si="1005"/>
        <v>82171.42857142858</v>
      </c>
      <c r="AC1514" s="5" t="b">
        <f t="shared" si="1006"/>
        <v>1</v>
      </c>
    </row>
    <row r="1515" spans="1:29" ht="15" customHeight="1">
      <c r="A1515" s="612" t="s">
        <v>560</v>
      </c>
      <c r="B1515" s="804">
        <v>269</v>
      </c>
      <c r="C1515" s="643" t="s">
        <v>497</v>
      </c>
      <c r="D1515" s="601" t="s">
        <v>434</v>
      </c>
      <c r="E1515" s="824" t="s">
        <v>2252</v>
      </c>
      <c r="F1515" s="624" t="s">
        <v>226</v>
      </c>
      <c r="G1515" s="624" t="s">
        <v>212</v>
      </c>
      <c r="H1515" s="624" t="s">
        <v>571</v>
      </c>
      <c r="I1515" s="824" t="s">
        <v>211</v>
      </c>
      <c r="J1515" s="625">
        <v>1</v>
      </c>
      <c r="K1515" s="624" t="s">
        <v>1899</v>
      </c>
      <c r="L1515" s="633">
        <v>410857.14285714284</v>
      </c>
      <c r="M1515" s="624">
        <v>2014</v>
      </c>
      <c r="N1515" s="530" t="s">
        <v>210</v>
      </c>
      <c r="O1515" s="633">
        <f t="shared" si="997"/>
        <v>410857.14285714284</v>
      </c>
      <c r="P1515" s="530" t="s">
        <v>99</v>
      </c>
      <c r="Q1515" s="604"/>
      <c r="R1515" s="609"/>
      <c r="S1515" s="1351" t="s">
        <v>580</v>
      </c>
      <c r="T1515" s="865">
        <v>5</v>
      </c>
      <c r="U1515" s="634">
        <f t="shared" si="998"/>
        <v>3</v>
      </c>
      <c r="V1515" s="611">
        <f t="shared" si="999"/>
        <v>82171.428571428565</v>
      </c>
      <c r="W1515" s="611">
        <f t="shared" si="1000"/>
        <v>246514.28571428568</v>
      </c>
      <c r="X1515" s="611">
        <f t="shared" si="1001"/>
        <v>164342.85714285716</v>
      </c>
      <c r="Y1515" s="610">
        <f t="shared" si="1002"/>
        <v>4</v>
      </c>
      <c r="Z1515" s="611">
        <f t="shared" si="1003"/>
        <v>82171.428571428565</v>
      </c>
      <c r="AA1515" s="611">
        <f t="shared" si="1004"/>
        <v>328685.71428571426</v>
      </c>
      <c r="AB1515" s="611">
        <f t="shared" si="1005"/>
        <v>82171.42857142858</v>
      </c>
      <c r="AC1515" s="5" t="b">
        <f t="shared" si="1006"/>
        <v>1</v>
      </c>
    </row>
    <row r="1516" spans="1:29" ht="15" customHeight="1">
      <c r="A1516" s="612" t="s">
        <v>560</v>
      </c>
      <c r="B1516" s="804">
        <v>270</v>
      </c>
      <c r="C1516" s="643" t="s">
        <v>497</v>
      </c>
      <c r="D1516" s="601" t="s">
        <v>434</v>
      </c>
      <c r="E1516" s="824" t="s">
        <v>2253</v>
      </c>
      <c r="F1516" s="624" t="s">
        <v>226</v>
      </c>
      <c r="G1516" s="624" t="s">
        <v>212</v>
      </c>
      <c r="H1516" s="624" t="s">
        <v>571</v>
      </c>
      <c r="I1516" s="824" t="s">
        <v>211</v>
      </c>
      <c r="J1516" s="625">
        <v>1</v>
      </c>
      <c r="K1516" s="624" t="s">
        <v>1899</v>
      </c>
      <c r="L1516" s="633">
        <v>410857.14285714284</v>
      </c>
      <c r="M1516" s="624">
        <v>2014</v>
      </c>
      <c r="N1516" s="530" t="s">
        <v>210</v>
      </c>
      <c r="O1516" s="633">
        <f t="shared" si="997"/>
        <v>410857.14285714284</v>
      </c>
      <c r="P1516" s="530" t="s">
        <v>99</v>
      </c>
      <c r="Q1516" s="604"/>
      <c r="R1516" s="609"/>
      <c r="S1516" s="1351" t="s">
        <v>580</v>
      </c>
      <c r="T1516" s="865">
        <v>5</v>
      </c>
      <c r="U1516" s="634">
        <f t="shared" si="998"/>
        <v>3</v>
      </c>
      <c r="V1516" s="611">
        <f t="shared" si="999"/>
        <v>82171.428571428565</v>
      </c>
      <c r="W1516" s="611">
        <f t="shared" si="1000"/>
        <v>246514.28571428568</v>
      </c>
      <c r="X1516" s="611">
        <f t="shared" si="1001"/>
        <v>164342.85714285716</v>
      </c>
      <c r="Y1516" s="610">
        <f t="shared" si="1002"/>
        <v>4</v>
      </c>
      <c r="Z1516" s="611">
        <f t="shared" si="1003"/>
        <v>82171.428571428565</v>
      </c>
      <c r="AA1516" s="611">
        <f t="shared" si="1004"/>
        <v>328685.71428571426</v>
      </c>
      <c r="AB1516" s="611">
        <f t="shared" si="1005"/>
        <v>82171.42857142858</v>
      </c>
      <c r="AC1516" s="5" t="b">
        <f t="shared" si="1006"/>
        <v>1</v>
      </c>
    </row>
    <row r="1517" spans="1:29" ht="15" customHeight="1">
      <c r="A1517" s="612" t="s">
        <v>560</v>
      </c>
      <c r="B1517" s="804">
        <v>271</v>
      </c>
      <c r="C1517" s="643" t="s">
        <v>497</v>
      </c>
      <c r="D1517" s="601" t="s">
        <v>434</v>
      </c>
      <c r="E1517" s="824" t="s">
        <v>2254</v>
      </c>
      <c r="F1517" s="624" t="s">
        <v>226</v>
      </c>
      <c r="G1517" s="624" t="s">
        <v>212</v>
      </c>
      <c r="H1517" s="624" t="s">
        <v>571</v>
      </c>
      <c r="I1517" s="824" t="s">
        <v>211</v>
      </c>
      <c r="J1517" s="625">
        <v>1</v>
      </c>
      <c r="K1517" s="624" t="s">
        <v>1899</v>
      </c>
      <c r="L1517" s="633">
        <v>410857.14285714284</v>
      </c>
      <c r="M1517" s="624">
        <v>2014</v>
      </c>
      <c r="N1517" s="530" t="s">
        <v>210</v>
      </c>
      <c r="O1517" s="633">
        <f t="shared" si="997"/>
        <v>410857.14285714284</v>
      </c>
      <c r="P1517" s="530" t="s">
        <v>99</v>
      </c>
      <c r="Q1517" s="604"/>
      <c r="R1517" s="609"/>
      <c r="S1517" s="1351" t="s">
        <v>580</v>
      </c>
      <c r="T1517" s="865">
        <v>5</v>
      </c>
      <c r="U1517" s="634">
        <f t="shared" si="998"/>
        <v>3</v>
      </c>
      <c r="V1517" s="611">
        <f t="shared" si="999"/>
        <v>82171.428571428565</v>
      </c>
      <c r="W1517" s="611">
        <f t="shared" si="1000"/>
        <v>246514.28571428568</v>
      </c>
      <c r="X1517" s="611">
        <f t="shared" si="1001"/>
        <v>164342.85714285716</v>
      </c>
      <c r="Y1517" s="610">
        <f t="shared" si="1002"/>
        <v>4</v>
      </c>
      <c r="Z1517" s="611">
        <f t="shared" si="1003"/>
        <v>82171.428571428565</v>
      </c>
      <c r="AA1517" s="611">
        <f t="shared" si="1004"/>
        <v>328685.71428571426</v>
      </c>
      <c r="AB1517" s="611">
        <f t="shared" si="1005"/>
        <v>82171.42857142858</v>
      </c>
      <c r="AC1517" s="5" t="b">
        <f t="shared" si="1006"/>
        <v>1</v>
      </c>
    </row>
    <row r="1518" spans="1:29" ht="15" customHeight="1">
      <c r="A1518" s="612" t="s">
        <v>560</v>
      </c>
      <c r="B1518" s="804">
        <v>272</v>
      </c>
      <c r="C1518" s="643" t="s">
        <v>497</v>
      </c>
      <c r="D1518" s="601" t="s">
        <v>434</v>
      </c>
      <c r="E1518" s="824" t="s">
        <v>2255</v>
      </c>
      <c r="F1518" s="624" t="s">
        <v>226</v>
      </c>
      <c r="G1518" s="624" t="s">
        <v>212</v>
      </c>
      <c r="H1518" s="624" t="s">
        <v>571</v>
      </c>
      <c r="I1518" s="824" t="s">
        <v>211</v>
      </c>
      <c r="J1518" s="625">
        <v>1</v>
      </c>
      <c r="K1518" s="624" t="s">
        <v>1899</v>
      </c>
      <c r="L1518" s="633">
        <v>410857.14285714284</v>
      </c>
      <c r="M1518" s="624">
        <v>2014</v>
      </c>
      <c r="N1518" s="530" t="s">
        <v>210</v>
      </c>
      <c r="O1518" s="633">
        <f t="shared" si="997"/>
        <v>410857.14285714284</v>
      </c>
      <c r="P1518" s="530" t="s">
        <v>99</v>
      </c>
      <c r="Q1518" s="604"/>
      <c r="R1518" s="609"/>
      <c r="S1518" s="1351" t="s">
        <v>580</v>
      </c>
      <c r="T1518" s="865">
        <v>5</v>
      </c>
      <c r="U1518" s="634">
        <f t="shared" si="998"/>
        <v>3</v>
      </c>
      <c r="V1518" s="611">
        <f t="shared" si="999"/>
        <v>82171.428571428565</v>
      </c>
      <c r="W1518" s="611">
        <f t="shared" si="1000"/>
        <v>246514.28571428568</v>
      </c>
      <c r="X1518" s="611">
        <f t="shared" si="1001"/>
        <v>164342.85714285716</v>
      </c>
      <c r="Y1518" s="610">
        <f t="shared" si="1002"/>
        <v>4</v>
      </c>
      <c r="Z1518" s="611">
        <f t="shared" si="1003"/>
        <v>82171.428571428565</v>
      </c>
      <c r="AA1518" s="611">
        <f t="shared" si="1004"/>
        <v>328685.71428571426</v>
      </c>
      <c r="AB1518" s="611">
        <f t="shared" si="1005"/>
        <v>82171.42857142858</v>
      </c>
      <c r="AC1518" s="5" t="b">
        <f t="shared" si="1006"/>
        <v>1</v>
      </c>
    </row>
    <row r="1519" spans="1:29" ht="15" customHeight="1">
      <c r="A1519" s="612" t="s">
        <v>560</v>
      </c>
      <c r="B1519" s="804">
        <v>273</v>
      </c>
      <c r="C1519" s="643" t="s">
        <v>497</v>
      </c>
      <c r="D1519" s="601" t="s">
        <v>434</v>
      </c>
      <c r="E1519" s="824" t="s">
        <v>2256</v>
      </c>
      <c r="F1519" s="624" t="s">
        <v>226</v>
      </c>
      <c r="G1519" s="624" t="s">
        <v>212</v>
      </c>
      <c r="H1519" s="624" t="s">
        <v>571</v>
      </c>
      <c r="I1519" s="824" t="s">
        <v>211</v>
      </c>
      <c r="J1519" s="625">
        <v>1</v>
      </c>
      <c r="K1519" s="624" t="s">
        <v>1899</v>
      </c>
      <c r="L1519" s="633">
        <v>410857.14285714284</v>
      </c>
      <c r="M1519" s="624">
        <v>2014</v>
      </c>
      <c r="N1519" s="530" t="s">
        <v>210</v>
      </c>
      <c r="O1519" s="633">
        <f t="shared" si="997"/>
        <v>410857.14285714284</v>
      </c>
      <c r="P1519" s="530" t="s">
        <v>99</v>
      </c>
      <c r="Q1519" s="604"/>
      <c r="R1519" s="609"/>
      <c r="S1519" s="1351" t="s">
        <v>580</v>
      </c>
      <c r="T1519" s="865">
        <v>5</v>
      </c>
      <c r="U1519" s="634">
        <f t="shared" si="998"/>
        <v>3</v>
      </c>
      <c r="V1519" s="611">
        <f t="shared" si="999"/>
        <v>82171.428571428565</v>
      </c>
      <c r="W1519" s="611">
        <f t="shared" si="1000"/>
        <v>246514.28571428568</v>
      </c>
      <c r="X1519" s="611">
        <f t="shared" si="1001"/>
        <v>164342.85714285716</v>
      </c>
      <c r="Y1519" s="610">
        <f t="shared" si="1002"/>
        <v>4</v>
      </c>
      <c r="Z1519" s="611">
        <f t="shared" si="1003"/>
        <v>82171.428571428565</v>
      </c>
      <c r="AA1519" s="611">
        <f t="shared" si="1004"/>
        <v>328685.71428571426</v>
      </c>
      <c r="AB1519" s="611">
        <f t="shared" si="1005"/>
        <v>82171.42857142858</v>
      </c>
      <c r="AC1519" s="5" t="b">
        <f t="shared" si="1006"/>
        <v>1</v>
      </c>
    </row>
    <row r="1520" spans="1:29" ht="15" customHeight="1">
      <c r="A1520" s="612" t="s">
        <v>560</v>
      </c>
      <c r="B1520" s="804">
        <v>274</v>
      </c>
      <c r="C1520" s="643" t="s">
        <v>497</v>
      </c>
      <c r="D1520" s="601" t="s">
        <v>434</v>
      </c>
      <c r="E1520" s="824" t="s">
        <v>2257</v>
      </c>
      <c r="F1520" s="624" t="s">
        <v>226</v>
      </c>
      <c r="G1520" s="624" t="s">
        <v>212</v>
      </c>
      <c r="H1520" s="624" t="s">
        <v>571</v>
      </c>
      <c r="I1520" s="824" t="s">
        <v>211</v>
      </c>
      <c r="J1520" s="625">
        <v>1</v>
      </c>
      <c r="K1520" s="624" t="s">
        <v>1899</v>
      </c>
      <c r="L1520" s="633">
        <v>410857.14285714284</v>
      </c>
      <c r="M1520" s="624">
        <v>2014</v>
      </c>
      <c r="N1520" s="530" t="s">
        <v>210</v>
      </c>
      <c r="O1520" s="633">
        <f t="shared" si="997"/>
        <v>410857.14285714284</v>
      </c>
      <c r="P1520" s="530" t="s">
        <v>99</v>
      </c>
      <c r="Q1520" s="604"/>
      <c r="R1520" s="609"/>
      <c r="S1520" s="1351" t="s">
        <v>580</v>
      </c>
      <c r="T1520" s="865">
        <v>5</v>
      </c>
      <c r="U1520" s="634">
        <f t="shared" si="998"/>
        <v>3</v>
      </c>
      <c r="V1520" s="611">
        <f t="shared" si="999"/>
        <v>82171.428571428565</v>
      </c>
      <c r="W1520" s="611">
        <f t="shared" si="1000"/>
        <v>246514.28571428568</v>
      </c>
      <c r="X1520" s="611">
        <f t="shared" si="1001"/>
        <v>164342.85714285716</v>
      </c>
      <c r="Y1520" s="610">
        <f t="shared" si="1002"/>
        <v>4</v>
      </c>
      <c r="Z1520" s="611">
        <f t="shared" si="1003"/>
        <v>82171.428571428565</v>
      </c>
      <c r="AA1520" s="611">
        <f t="shared" si="1004"/>
        <v>328685.71428571426</v>
      </c>
      <c r="AB1520" s="611">
        <f t="shared" si="1005"/>
        <v>82171.42857142858</v>
      </c>
      <c r="AC1520" s="5" t="b">
        <f t="shared" si="1006"/>
        <v>1</v>
      </c>
    </row>
    <row r="1521" spans="1:29" ht="15" customHeight="1">
      <c r="A1521" s="612" t="s">
        <v>560</v>
      </c>
      <c r="B1521" s="804">
        <v>275</v>
      </c>
      <c r="C1521" s="643" t="s">
        <v>497</v>
      </c>
      <c r="D1521" s="601" t="s">
        <v>434</v>
      </c>
      <c r="E1521" s="824" t="s">
        <v>2258</v>
      </c>
      <c r="F1521" s="624" t="s">
        <v>226</v>
      </c>
      <c r="G1521" s="624" t="s">
        <v>212</v>
      </c>
      <c r="H1521" s="624" t="s">
        <v>571</v>
      </c>
      <c r="I1521" s="824" t="s">
        <v>211</v>
      </c>
      <c r="J1521" s="625">
        <v>1</v>
      </c>
      <c r="K1521" s="624" t="s">
        <v>1899</v>
      </c>
      <c r="L1521" s="633">
        <v>410857.14285714284</v>
      </c>
      <c r="M1521" s="624">
        <v>2014</v>
      </c>
      <c r="N1521" s="530" t="s">
        <v>210</v>
      </c>
      <c r="O1521" s="633">
        <f t="shared" si="997"/>
        <v>410857.14285714284</v>
      </c>
      <c r="P1521" s="530" t="s">
        <v>99</v>
      </c>
      <c r="Q1521" s="604"/>
      <c r="R1521" s="609"/>
      <c r="S1521" s="1351" t="s">
        <v>580</v>
      </c>
      <c r="T1521" s="865">
        <v>5</v>
      </c>
      <c r="U1521" s="634">
        <f t="shared" si="998"/>
        <v>3</v>
      </c>
      <c r="V1521" s="611">
        <f t="shared" si="999"/>
        <v>82171.428571428565</v>
      </c>
      <c r="W1521" s="611">
        <f t="shared" si="1000"/>
        <v>246514.28571428568</v>
      </c>
      <c r="X1521" s="611">
        <f t="shared" si="1001"/>
        <v>164342.85714285716</v>
      </c>
      <c r="Y1521" s="610">
        <f t="shared" si="1002"/>
        <v>4</v>
      </c>
      <c r="Z1521" s="611">
        <f t="shared" si="1003"/>
        <v>82171.428571428565</v>
      </c>
      <c r="AA1521" s="611">
        <f t="shared" si="1004"/>
        <v>328685.71428571426</v>
      </c>
      <c r="AB1521" s="611">
        <f t="shared" si="1005"/>
        <v>82171.42857142858</v>
      </c>
      <c r="AC1521" s="5" t="b">
        <f t="shared" si="1006"/>
        <v>1</v>
      </c>
    </row>
    <row r="1522" spans="1:29" ht="15" customHeight="1">
      <c r="A1522" s="612" t="s">
        <v>560</v>
      </c>
      <c r="B1522" s="804">
        <v>276</v>
      </c>
      <c r="C1522" s="643" t="s">
        <v>497</v>
      </c>
      <c r="D1522" s="601" t="s">
        <v>434</v>
      </c>
      <c r="E1522" s="824" t="s">
        <v>2259</v>
      </c>
      <c r="F1522" s="624" t="s">
        <v>226</v>
      </c>
      <c r="G1522" s="624" t="s">
        <v>212</v>
      </c>
      <c r="H1522" s="624" t="s">
        <v>571</v>
      </c>
      <c r="I1522" s="824" t="s">
        <v>211</v>
      </c>
      <c r="J1522" s="625">
        <v>1</v>
      </c>
      <c r="K1522" s="624" t="s">
        <v>1899</v>
      </c>
      <c r="L1522" s="633">
        <v>410857.14285714284</v>
      </c>
      <c r="M1522" s="624">
        <v>2014</v>
      </c>
      <c r="N1522" s="530" t="s">
        <v>210</v>
      </c>
      <c r="O1522" s="633">
        <f t="shared" si="997"/>
        <v>410857.14285714284</v>
      </c>
      <c r="P1522" s="530" t="s">
        <v>99</v>
      </c>
      <c r="Q1522" s="604"/>
      <c r="R1522" s="609"/>
      <c r="S1522" s="1351" t="s">
        <v>580</v>
      </c>
      <c r="T1522" s="865">
        <v>5</v>
      </c>
      <c r="U1522" s="634">
        <f t="shared" si="998"/>
        <v>3</v>
      </c>
      <c r="V1522" s="611">
        <f t="shared" si="999"/>
        <v>82171.428571428565</v>
      </c>
      <c r="W1522" s="611">
        <f t="shared" si="1000"/>
        <v>246514.28571428568</v>
      </c>
      <c r="X1522" s="611">
        <f t="shared" si="1001"/>
        <v>164342.85714285716</v>
      </c>
      <c r="Y1522" s="610">
        <f t="shared" si="1002"/>
        <v>4</v>
      </c>
      <c r="Z1522" s="611">
        <f t="shared" si="1003"/>
        <v>82171.428571428565</v>
      </c>
      <c r="AA1522" s="611">
        <f t="shared" si="1004"/>
        <v>328685.71428571426</v>
      </c>
      <c r="AB1522" s="611">
        <f t="shared" si="1005"/>
        <v>82171.42857142858</v>
      </c>
      <c r="AC1522" s="5" t="b">
        <f t="shared" si="1006"/>
        <v>1</v>
      </c>
    </row>
    <row r="1523" spans="1:29" ht="15" customHeight="1">
      <c r="A1523" s="612" t="s">
        <v>560</v>
      </c>
      <c r="B1523" s="804">
        <v>277</v>
      </c>
      <c r="C1523" s="643" t="s">
        <v>497</v>
      </c>
      <c r="D1523" s="601" t="s">
        <v>434</v>
      </c>
      <c r="E1523" s="824" t="s">
        <v>2260</v>
      </c>
      <c r="F1523" s="624" t="s">
        <v>226</v>
      </c>
      <c r="G1523" s="624" t="s">
        <v>212</v>
      </c>
      <c r="H1523" s="624" t="s">
        <v>571</v>
      </c>
      <c r="I1523" s="824" t="s">
        <v>211</v>
      </c>
      <c r="J1523" s="625">
        <v>1</v>
      </c>
      <c r="K1523" s="624" t="s">
        <v>1899</v>
      </c>
      <c r="L1523" s="633">
        <v>410857.14285714284</v>
      </c>
      <c r="M1523" s="624">
        <v>2014</v>
      </c>
      <c r="N1523" s="530" t="s">
        <v>210</v>
      </c>
      <c r="O1523" s="633">
        <f t="shared" si="997"/>
        <v>410857.14285714284</v>
      </c>
      <c r="P1523" s="530" t="s">
        <v>99</v>
      </c>
      <c r="Q1523" s="604"/>
      <c r="R1523" s="609"/>
      <c r="S1523" s="1351" t="s">
        <v>580</v>
      </c>
      <c r="T1523" s="865">
        <v>5</v>
      </c>
      <c r="U1523" s="634">
        <f t="shared" si="998"/>
        <v>3</v>
      </c>
      <c r="V1523" s="611">
        <f t="shared" si="999"/>
        <v>82171.428571428565</v>
      </c>
      <c r="W1523" s="611">
        <f t="shared" si="1000"/>
        <v>246514.28571428568</v>
      </c>
      <c r="X1523" s="611">
        <f t="shared" si="1001"/>
        <v>164342.85714285716</v>
      </c>
      <c r="Y1523" s="610">
        <f t="shared" si="1002"/>
        <v>4</v>
      </c>
      <c r="Z1523" s="611">
        <f t="shared" si="1003"/>
        <v>82171.428571428565</v>
      </c>
      <c r="AA1523" s="611">
        <f t="shared" si="1004"/>
        <v>328685.71428571426</v>
      </c>
      <c r="AB1523" s="611">
        <f t="shared" si="1005"/>
        <v>82171.42857142858</v>
      </c>
      <c r="AC1523" s="5" t="b">
        <f t="shared" si="1006"/>
        <v>1</v>
      </c>
    </row>
    <row r="1524" spans="1:29" ht="15" customHeight="1">
      <c r="A1524" s="612" t="s">
        <v>560</v>
      </c>
      <c r="B1524" s="804">
        <v>278</v>
      </c>
      <c r="C1524" s="643" t="s">
        <v>497</v>
      </c>
      <c r="D1524" s="601" t="s">
        <v>434</v>
      </c>
      <c r="E1524" s="824" t="s">
        <v>2261</v>
      </c>
      <c r="F1524" s="624" t="s">
        <v>226</v>
      </c>
      <c r="G1524" s="624" t="s">
        <v>212</v>
      </c>
      <c r="H1524" s="624" t="s">
        <v>571</v>
      </c>
      <c r="I1524" s="824" t="s">
        <v>211</v>
      </c>
      <c r="J1524" s="625">
        <v>1</v>
      </c>
      <c r="K1524" s="624" t="s">
        <v>1899</v>
      </c>
      <c r="L1524" s="633">
        <v>410857.14285714284</v>
      </c>
      <c r="M1524" s="624">
        <v>2014</v>
      </c>
      <c r="N1524" s="530" t="s">
        <v>210</v>
      </c>
      <c r="O1524" s="633">
        <f t="shared" si="997"/>
        <v>410857.14285714284</v>
      </c>
      <c r="P1524" s="530" t="s">
        <v>99</v>
      </c>
      <c r="Q1524" s="604"/>
      <c r="R1524" s="609"/>
      <c r="S1524" s="1351" t="s">
        <v>580</v>
      </c>
      <c r="T1524" s="865">
        <v>5</v>
      </c>
      <c r="U1524" s="634">
        <f t="shared" si="998"/>
        <v>3</v>
      </c>
      <c r="V1524" s="611">
        <f t="shared" si="999"/>
        <v>82171.428571428565</v>
      </c>
      <c r="W1524" s="611">
        <f t="shared" si="1000"/>
        <v>246514.28571428568</v>
      </c>
      <c r="X1524" s="611">
        <f t="shared" si="1001"/>
        <v>164342.85714285716</v>
      </c>
      <c r="Y1524" s="610">
        <f t="shared" si="1002"/>
        <v>4</v>
      </c>
      <c r="Z1524" s="611">
        <f t="shared" si="1003"/>
        <v>82171.428571428565</v>
      </c>
      <c r="AA1524" s="611">
        <f t="shared" si="1004"/>
        <v>328685.71428571426</v>
      </c>
      <c r="AB1524" s="611">
        <f t="shared" si="1005"/>
        <v>82171.42857142858</v>
      </c>
      <c r="AC1524" s="5" t="b">
        <f t="shared" si="1006"/>
        <v>1</v>
      </c>
    </row>
    <row r="1525" spans="1:29" ht="15" customHeight="1">
      <c r="A1525" s="612" t="s">
        <v>560</v>
      </c>
      <c r="B1525" s="804">
        <v>279</v>
      </c>
      <c r="C1525" s="643" t="s">
        <v>497</v>
      </c>
      <c r="D1525" s="601" t="s">
        <v>434</v>
      </c>
      <c r="E1525" s="824" t="s">
        <v>2262</v>
      </c>
      <c r="F1525" s="624" t="s">
        <v>226</v>
      </c>
      <c r="G1525" s="624" t="s">
        <v>212</v>
      </c>
      <c r="H1525" s="624" t="s">
        <v>571</v>
      </c>
      <c r="I1525" s="824" t="s">
        <v>211</v>
      </c>
      <c r="J1525" s="625">
        <v>1</v>
      </c>
      <c r="K1525" s="624" t="s">
        <v>1899</v>
      </c>
      <c r="L1525" s="633">
        <v>410857.14285714284</v>
      </c>
      <c r="M1525" s="624">
        <v>2014</v>
      </c>
      <c r="N1525" s="530" t="s">
        <v>210</v>
      </c>
      <c r="O1525" s="633">
        <f t="shared" si="997"/>
        <v>410857.14285714284</v>
      </c>
      <c r="P1525" s="530" t="s">
        <v>99</v>
      </c>
      <c r="Q1525" s="604"/>
      <c r="R1525" s="609"/>
      <c r="S1525" s="1351" t="s">
        <v>580</v>
      </c>
      <c r="T1525" s="865">
        <v>5</v>
      </c>
      <c r="U1525" s="634">
        <f t="shared" si="998"/>
        <v>3</v>
      </c>
      <c r="V1525" s="611">
        <f t="shared" si="999"/>
        <v>82171.428571428565</v>
      </c>
      <c r="W1525" s="611">
        <f t="shared" si="1000"/>
        <v>246514.28571428568</v>
      </c>
      <c r="X1525" s="611">
        <f t="shared" si="1001"/>
        <v>164342.85714285716</v>
      </c>
      <c r="Y1525" s="610">
        <f t="shared" si="1002"/>
        <v>4</v>
      </c>
      <c r="Z1525" s="611">
        <f t="shared" si="1003"/>
        <v>82171.428571428565</v>
      </c>
      <c r="AA1525" s="611">
        <f t="shared" si="1004"/>
        <v>328685.71428571426</v>
      </c>
      <c r="AB1525" s="611">
        <f t="shared" si="1005"/>
        <v>82171.42857142858</v>
      </c>
      <c r="AC1525" s="5" t="b">
        <f t="shared" si="1006"/>
        <v>1</v>
      </c>
    </row>
    <row r="1526" spans="1:29" ht="15" customHeight="1">
      <c r="A1526" s="612" t="s">
        <v>560</v>
      </c>
      <c r="B1526" s="804">
        <v>280</v>
      </c>
      <c r="C1526" s="643" t="s">
        <v>497</v>
      </c>
      <c r="D1526" s="601" t="s">
        <v>434</v>
      </c>
      <c r="E1526" s="824" t="s">
        <v>2263</v>
      </c>
      <c r="F1526" s="624" t="s">
        <v>226</v>
      </c>
      <c r="G1526" s="624" t="s">
        <v>212</v>
      </c>
      <c r="H1526" s="624" t="s">
        <v>571</v>
      </c>
      <c r="I1526" s="824" t="s">
        <v>211</v>
      </c>
      <c r="J1526" s="625">
        <v>1</v>
      </c>
      <c r="K1526" s="624" t="s">
        <v>1899</v>
      </c>
      <c r="L1526" s="633">
        <v>410857.14285714284</v>
      </c>
      <c r="M1526" s="624">
        <v>2014</v>
      </c>
      <c r="N1526" s="530" t="s">
        <v>210</v>
      </c>
      <c r="O1526" s="633">
        <f t="shared" si="997"/>
        <v>410857.14285714284</v>
      </c>
      <c r="P1526" s="530" t="s">
        <v>99</v>
      </c>
      <c r="Q1526" s="604"/>
      <c r="R1526" s="609"/>
      <c r="S1526" s="1351" t="s">
        <v>580</v>
      </c>
      <c r="T1526" s="865">
        <v>5</v>
      </c>
      <c r="U1526" s="634">
        <f t="shared" si="998"/>
        <v>3</v>
      </c>
      <c r="V1526" s="611">
        <f t="shared" si="999"/>
        <v>82171.428571428565</v>
      </c>
      <c r="W1526" s="611">
        <f t="shared" si="1000"/>
        <v>246514.28571428568</v>
      </c>
      <c r="X1526" s="611">
        <f t="shared" si="1001"/>
        <v>164342.85714285716</v>
      </c>
      <c r="Y1526" s="610">
        <f t="shared" si="1002"/>
        <v>4</v>
      </c>
      <c r="Z1526" s="611">
        <f t="shared" si="1003"/>
        <v>82171.428571428565</v>
      </c>
      <c r="AA1526" s="611">
        <f t="shared" si="1004"/>
        <v>328685.71428571426</v>
      </c>
      <c r="AB1526" s="611">
        <f t="shared" si="1005"/>
        <v>82171.42857142858</v>
      </c>
      <c r="AC1526" s="5" t="b">
        <f t="shared" si="1006"/>
        <v>1</v>
      </c>
    </row>
    <row r="1527" spans="1:29" ht="15" customHeight="1">
      <c r="A1527" s="612" t="s">
        <v>560</v>
      </c>
      <c r="B1527" s="804">
        <v>281</v>
      </c>
      <c r="C1527" s="643" t="s">
        <v>497</v>
      </c>
      <c r="D1527" s="601" t="s">
        <v>434</v>
      </c>
      <c r="E1527" s="824" t="s">
        <v>2264</v>
      </c>
      <c r="F1527" s="624" t="s">
        <v>226</v>
      </c>
      <c r="G1527" s="624" t="s">
        <v>212</v>
      </c>
      <c r="H1527" s="624" t="s">
        <v>571</v>
      </c>
      <c r="I1527" s="824" t="s">
        <v>211</v>
      </c>
      <c r="J1527" s="625">
        <v>1</v>
      </c>
      <c r="K1527" s="624" t="s">
        <v>1899</v>
      </c>
      <c r="L1527" s="633">
        <v>410857.14285714284</v>
      </c>
      <c r="M1527" s="624">
        <v>2014</v>
      </c>
      <c r="N1527" s="530" t="s">
        <v>210</v>
      </c>
      <c r="O1527" s="633">
        <f t="shared" si="997"/>
        <v>410857.14285714284</v>
      </c>
      <c r="P1527" s="530" t="s">
        <v>99</v>
      </c>
      <c r="Q1527" s="604"/>
      <c r="R1527" s="609"/>
      <c r="S1527" s="1351" t="s">
        <v>580</v>
      </c>
      <c r="T1527" s="865">
        <v>5</v>
      </c>
      <c r="U1527" s="634">
        <f t="shared" si="998"/>
        <v>3</v>
      </c>
      <c r="V1527" s="611">
        <f t="shared" si="999"/>
        <v>82171.428571428565</v>
      </c>
      <c r="W1527" s="611">
        <f t="shared" si="1000"/>
        <v>246514.28571428568</v>
      </c>
      <c r="X1527" s="611">
        <f t="shared" si="1001"/>
        <v>164342.85714285716</v>
      </c>
      <c r="Y1527" s="610">
        <f t="shared" si="1002"/>
        <v>4</v>
      </c>
      <c r="Z1527" s="611">
        <f t="shared" si="1003"/>
        <v>82171.428571428565</v>
      </c>
      <c r="AA1527" s="611">
        <f t="shared" si="1004"/>
        <v>328685.71428571426</v>
      </c>
      <c r="AB1527" s="611">
        <f t="shared" si="1005"/>
        <v>82171.42857142858</v>
      </c>
      <c r="AC1527" s="5" t="b">
        <f t="shared" si="1006"/>
        <v>1</v>
      </c>
    </row>
    <row r="1528" spans="1:29" ht="15" customHeight="1">
      <c r="A1528" s="612" t="s">
        <v>560</v>
      </c>
      <c r="B1528" s="804">
        <v>282</v>
      </c>
      <c r="C1528" s="643" t="s">
        <v>497</v>
      </c>
      <c r="D1528" s="601" t="s">
        <v>434</v>
      </c>
      <c r="E1528" s="824" t="s">
        <v>2265</v>
      </c>
      <c r="F1528" s="624" t="s">
        <v>226</v>
      </c>
      <c r="G1528" s="624" t="s">
        <v>212</v>
      </c>
      <c r="H1528" s="624" t="s">
        <v>571</v>
      </c>
      <c r="I1528" s="824" t="s">
        <v>211</v>
      </c>
      <c r="J1528" s="625">
        <v>1</v>
      </c>
      <c r="K1528" s="624" t="s">
        <v>1899</v>
      </c>
      <c r="L1528" s="633">
        <v>410857.14285714284</v>
      </c>
      <c r="M1528" s="624">
        <v>2014</v>
      </c>
      <c r="N1528" s="530" t="s">
        <v>210</v>
      </c>
      <c r="O1528" s="633">
        <f t="shared" si="997"/>
        <v>410857.14285714284</v>
      </c>
      <c r="P1528" s="530" t="s">
        <v>99</v>
      </c>
      <c r="Q1528" s="604"/>
      <c r="R1528" s="609"/>
      <c r="S1528" s="1351" t="s">
        <v>580</v>
      </c>
      <c r="T1528" s="865">
        <v>5</v>
      </c>
      <c r="U1528" s="634">
        <f t="shared" si="998"/>
        <v>3</v>
      </c>
      <c r="V1528" s="611">
        <f t="shared" si="999"/>
        <v>82171.428571428565</v>
      </c>
      <c r="W1528" s="611">
        <f t="shared" si="1000"/>
        <v>246514.28571428568</v>
      </c>
      <c r="X1528" s="611">
        <f t="shared" si="1001"/>
        <v>164342.85714285716</v>
      </c>
      <c r="Y1528" s="610">
        <f t="shared" si="1002"/>
        <v>4</v>
      </c>
      <c r="Z1528" s="611">
        <f t="shared" si="1003"/>
        <v>82171.428571428565</v>
      </c>
      <c r="AA1528" s="611">
        <f t="shared" si="1004"/>
        <v>328685.71428571426</v>
      </c>
      <c r="AB1528" s="611">
        <f t="shared" si="1005"/>
        <v>82171.42857142858</v>
      </c>
      <c r="AC1528" s="5" t="b">
        <f t="shared" si="1006"/>
        <v>1</v>
      </c>
    </row>
    <row r="1529" spans="1:29" ht="15" customHeight="1">
      <c r="A1529" s="612" t="s">
        <v>560</v>
      </c>
      <c r="B1529" s="804">
        <v>283</v>
      </c>
      <c r="C1529" s="643" t="s">
        <v>497</v>
      </c>
      <c r="D1529" s="601" t="s">
        <v>434</v>
      </c>
      <c r="E1529" s="824" t="s">
        <v>2266</v>
      </c>
      <c r="F1529" s="624" t="s">
        <v>226</v>
      </c>
      <c r="G1529" s="624" t="s">
        <v>212</v>
      </c>
      <c r="H1529" s="624" t="s">
        <v>571</v>
      </c>
      <c r="I1529" s="824" t="s">
        <v>211</v>
      </c>
      <c r="J1529" s="625">
        <v>1</v>
      </c>
      <c r="K1529" s="624" t="s">
        <v>1899</v>
      </c>
      <c r="L1529" s="633">
        <v>410857.14285714284</v>
      </c>
      <c r="M1529" s="624">
        <v>2014</v>
      </c>
      <c r="N1529" s="530" t="s">
        <v>210</v>
      </c>
      <c r="O1529" s="633">
        <f t="shared" si="997"/>
        <v>410857.14285714284</v>
      </c>
      <c r="P1529" s="530" t="s">
        <v>99</v>
      </c>
      <c r="Q1529" s="604"/>
      <c r="R1529" s="609"/>
      <c r="S1529" s="1351" t="s">
        <v>580</v>
      </c>
      <c r="T1529" s="865">
        <v>5</v>
      </c>
      <c r="U1529" s="634">
        <f t="shared" si="998"/>
        <v>3</v>
      </c>
      <c r="V1529" s="611">
        <f t="shared" si="999"/>
        <v>82171.428571428565</v>
      </c>
      <c r="W1529" s="611">
        <f t="shared" si="1000"/>
        <v>246514.28571428568</v>
      </c>
      <c r="X1529" s="611">
        <f t="shared" si="1001"/>
        <v>164342.85714285716</v>
      </c>
      <c r="Y1529" s="610">
        <f t="shared" si="1002"/>
        <v>4</v>
      </c>
      <c r="Z1529" s="611">
        <f t="shared" si="1003"/>
        <v>82171.428571428565</v>
      </c>
      <c r="AA1529" s="611">
        <f t="shared" si="1004"/>
        <v>328685.71428571426</v>
      </c>
      <c r="AB1529" s="611">
        <f t="shared" si="1005"/>
        <v>82171.42857142858</v>
      </c>
      <c r="AC1529" s="5" t="b">
        <f t="shared" si="1006"/>
        <v>1</v>
      </c>
    </row>
    <row r="1530" spans="1:29" ht="15" customHeight="1">
      <c r="A1530" s="612" t="s">
        <v>560</v>
      </c>
      <c r="B1530" s="804">
        <v>284</v>
      </c>
      <c r="C1530" s="643" t="s">
        <v>497</v>
      </c>
      <c r="D1530" s="601" t="s">
        <v>434</v>
      </c>
      <c r="E1530" s="824" t="s">
        <v>2267</v>
      </c>
      <c r="F1530" s="624" t="s">
        <v>226</v>
      </c>
      <c r="G1530" s="624" t="s">
        <v>212</v>
      </c>
      <c r="H1530" s="624" t="s">
        <v>571</v>
      </c>
      <c r="I1530" s="824" t="s">
        <v>211</v>
      </c>
      <c r="J1530" s="625">
        <v>1</v>
      </c>
      <c r="K1530" s="624" t="s">
        <v>1899</v>
      </c>
      <c r="L1530" s="633">
        <v>410857.14285714284</v>
      </c>
      <c r="M1530" s="624">
        <v>2014</v>
      </c>
      <c r="N1530" s="530" t="s">
        <v>210</v>
      </c>
      <c r="O1530" s="633">
        <f t="shared" si="997"/>
        <v>410857.14285714284</v>
      </c>
      <c r="P1530" s="530" t="s">
        <v>99</v>
      </c>
      <c r="Q1530" s="604"/>
      <c r="R1530" s="609"/>
      <c r="S1530" s="1351" t="s">
        <v>580</v>
      </c>
      <c r="T1530" s="865">
        <v>5</v>
      </c>
      <c r="U1530" s="634">
        <f t="shared" si="998"/>
        <v>3</v>
      </c>
      <c r="V1530" s="611">
        <f t="shared" si="999"/>
        <v>82171.428571428565</v>
      </c>
      <c r="W1530" s="611">
        <f t="shared" si="1000"/>
        <v>246514.28571428568</v>
      </c>
      <c r="X1530" s="611">
        <f t="shared" si="1001"/>
        <v>164342.85714285716</v>
      </c>
      <c r="Y1530" s="610">
        <f t="shared" si="1002"/>
        <v>4</v>
      </c>
      <c r="Z1530" s="611">
        <f t="shared" si="1003"/>
        <v>82171.428571428565</v>
      </c>
      <c r="AA1530" s="611">
        <f t="shared" si="1004"/>
        <v>328685.71428571426</v>
      </c>
      <c r="AB1530" s="611">
        <f t="shared" si="1005"/>
        <v>82171.42857142858</v>
      </c>
      <c r="AC1530" s="5" t="b">
        <f t="shared" si="1006"/>
        <v>1</v>
      </c>
    </row>
    <row r="1531" spans="1:29" ht="15" customHeight="1">
      <c r="A1531" s="612" t="s">
        <v>560</v>
      </c>
      <c r="B1531" s="804">
        <v>285</v>
      </c>
      <c r="C1531" s="643" t="s">
        <v>497</v>
      </c>
      <c r="D1531" s="601" t="s">
        <v>434</v>
      </c>
      <c r="E1531" s="824" t="s">
        <v>2268</v>
      </c>
      <c r="F1531" s="624" t="s">
        <v>226</v>
      </c>
      <c r="G1531" s="624" t="s">
        <v>212</v>
      </c>
      <c r="H1531" s="624" t="s">
        <v>571</v>
      </c>
      <c r="I1531" s="824" t="s">
        <v>211</v>
      </c>
      <c r="J1531" s="625">
        <v>1</v>
      </c>
      <c r="K1531" s="624" t="s">
        <v>1899</v>
      </c>
      <c r="L1531" s="633">
        <v>410857.14285714284</v>
      </c>
      <c r="M1531" s="624">
        <v>2014</v>
      </c>
      <c r="N1531" s="530" t="s">
        <v>210</v>
      </c>
      <c r="O1531" s="633">
        <f t="shared" si="997"/>
        <v>410857.14285714284</v>
      </c>
      <c r="P1531" s="530" t="s">
        <v>99</v>
      </c>
      <c r="Q1531" s="604"/>
      <c r="R1531" s="609"/>
      <c r="S1531" s="1351" t="s">
        <v>580</v>
      </c>
      <c r="T1531" s="865">
        <v>5</v>
      </c>
      <c r="U1531" s="634">
        <f t="shared" si="998"/>
        <v>3</v>
      </c>
      <c r="V1531" s="611">
        <f t="shared" si="999"/>
        <v>82171.428571428565</v>
      </c>
      <c r="W1531" s="611">
        <f t="shared" si="1000"/>
        <v>246514.28571428568</v>
      </c>
      <c r="X1531" s="611">
        <f t="shared" si="1001"/>
        <v>164342.85714285716</v>
      </c>
      <c r="Y1531" s="610">
        <f t="shared" si="1002"/>
        <v>4</v>
      </c>
      <c r="Z1531" s="611">
        <f t="shared" si="1003"/>
        <v>82171.428571428565</v>
      </c>
      <c r="AA1531" s="611">
        <f t="shared" si="1004"/>
        <v>328685.71428571426</v>
      </c>
      <c r="AB1531" s="611">
        <f t="shared" si="1005"/>
        <v>82171.42857142858</v>
      </c>
      <c r="AC1531" s="5" t="b">
        <f t="shared" si="1006"/>
        <v>1</v>
      </c>
    </row>
    <row r="1532" spans="1:29" ht="15" customHeight="1">
      <c r="A1532" s="612" t="s">
        <v>560</v>
      </c>
      <c r="B1532" s="804">
        <v>286</v>
      </c>
      <c r="C1532" s="643" t="s">
        <v>497</v>
      </c>
      <c r="D1532" s="601" t="s">
        <v>434</v>
      </c>
      <c r="E1532" s="824" t="s">
        <v>2269</v>
      </c>
      <c r="F1532" s="624" t="s">
        <v>226</v>
      </c>
      <c r="G1532" s="624" t="s">
        <v>212</v>
      </c>
      <c r="H1532" s="624" t="s">
        <v>571</v>
      </c>
      <c r="I1532" s="824" t="s">
        <v>211</v>
      </c>
      <c r="J1532" s="625">
        <v>1</v>
      </c>
      <c r="K1532" s="624" t="s">
        <v>1899</v>
      </c>
      <c r="L1532" s="633">
        <v>410857.14285714284</v>
      </c>
      <c r="M1532" s="624">
        <v>2014</v>
      </c>
      <c r="N1532" s="530" t="s">
        <v>210</v>
      </c>
      <c r="O1532" s="633">
        <f t="shared" si="997"/>
        <v>410857.14285714284</v>
      </c>
      <c r="P1532" s="530" t="s">
        <v>99</v>
      </c>
      <c r="Q1532" s="604"/>
      <c r="R1532" s="609"/>
      <c r="S1532" s="1351" t="s">
        <v>580</v>
      </c>
      <c r="T1532" s="865">
        <v>5</v>
      </c>
      <c r="U1532" s="634">
        <f t="shared" si="998"/>
        <v>3</v>
      </c>
      <c r="V1532" s="611">
        <f t="shared" si="999"/>
        <v>82171.428571428565</v>
      </c>
      <c r="W1532" s="611">
        <f t="shared" si="1000"/>
        <v>246514.28571428568</v>
      </c>
      <c r="X1532" s="611">
        <f t="shared" si="1001"/>
        <v>164342.85714285716</v>
      </c>
      <c r="Y1532" s="610">
        <f t="shared" si="1002"/>
        <v>4</v>
      </c>
      <c r="Z1532" s="611">
        <f t="shared" si="1003"/>
        <v>82171.428571428565</v>
      </c>
      <c r="AA1532" s="611">
        <f t="shared" si="1004"/>
        <v>328685.71428571426</v>
      </c>
      <c r="AB1532" s="611">
        <f t="shared" si="1005"/>
        <v>82171.42857142858</v>
      </c>
      <c r="AC1532" s="5" t="b">
        <f t="shared" si="1006"/>
        <v>1</v>
      </c>
    </row>
    <row r="1533" spans="1:29" ht="15" customHeight="1">
      <c r="A1533" s="612" t="s">
        <v>560</v>
      </c>
      <c r="B1533" s="804">
        <v>287</v>
      </c>
      <c r="C1533" s="643" t="s">
        <v>497</v>
      </c>
      <c r="D1533" s="601" t="s">
        <v>434</v>
      </c>
      <c r="E1533" s="824" t="s">
        <v>2270</v>
      </c>
      <c r="F1533" s="624" t="s">
        <v>226</v>
      </c>
      <c r="G1533" s="624" t="s">
        <v>212</v>
      </c>
      <c r="H1533" s="624" t="s">
        <v>571</v>
      </c>
      <c r="I1533" s="824" t="s">
        <v>211</v>
      </c>
      <c r="J1533" s="625">
        <v>1</v>
      </c>
      <c r="K1533" s="624" t="s">
        <v>1899</v>
      </c>
      <c r="L1533" s="633">
        <v>410857.14285714284</v>
      </c>
      <c r="M1533" s="624">
        <v>2014</v>
      </c>
      <c r="N1533" s="530" t="s">
        <v>210</v>
      </c>
      <c r="O1533" s="633">
        <f t="shared" si="997"/>
        <v>410857.14285714284</v>
      </c>
      <c r="P1533" s="530" t="s">
        <v>99</v>
      </c>
      <c r="Q1533" s="604"/>
      <c r="R1533" s="609"/>
      <c r="S1533" s="1351" t="s">
        <v>580</v>
      </c>
      <c r="T1533" s="865">
        <v>5</v>
      </c>
      <c r="U1533" s="634">
        <f t="shared" si="998"/>
        <v>3</v>
      </c>
      <c r="V1533" s="611">
        <f t="shared" si="999"/>
        <v>82171.428571428565</v>
      </c>
      <c r="W1533" s="611">
        <f t="shared" si="1000"/>
        <v>246514.28571428568</v>
      </c>
      <c r="X1533" s="611">
        <f t="shared" si="1001"/>
        <v>164342.85714285716</v>
      </c>
      <c r="Y1533" s="610">
        <f t="shared" si="1002"/>
        <v>4</v>
      </c>
      <c r="Z1533" s="611">
        <f t="shared" si="1003"/>
        <v>82171.428571428565</v>
      </c>
      <c r="AA1533" s="611">
        <f t="shared" si="1004"/>
        <v>328685.71428571426</v>
      </c>
      <c r="AB1533" s="611">
        <f t="shared" si="1005"/>
        <v>82171.42857142858</v>
      </c>
      <c r="AC1533" s="5" t="b">
        <f t="shared" si="1006"/>
        <v>1</v>
      </c>
    </row>
    <row r="1534" spans="1:29" ht="15" customHeight="1">
      <c r="A1534" s="612" t="s">
        <v>560</v>
      </c>
      <c r="B1534" s="804">
        <v>288</v>
      </c>
      <c r="C1534" s="643" t="s">
        <v>497</v>
      </c>
      <c r="D1534" s="601" t="s">
        <v>434</v>
      </c>
      <c r="E1534" s="824" t="s">
        <v>2271</v>
      </c>
      <c r="F1534" s="624" t="s">
        <v>226</v>
      </c>
      <c r="G1534" s="624" t="s">
        <v>212</v>
      </c>
      <c r="H1534" s="624" t="s">
        <v>571</v>
      </c>
      <c r="I1534" s="824" t="s">
        <v>211</v>
      </c>
      <c r="J1534" s="625">
        <v>1</v>
      </c>
      <c r="K1534" s="624" t="s">
        <v>1899</v>
      </c>
      <c r="L1534" s="633">
        <v>410857.14285714284</v>
      </c>
      <c r="M1534" s="624">
        <v>2014</v>
      </c>
      <c r="N1534" s="530" t="s">
        <v>210</v>
      </c>
      <c r="O1534" s="633">
        <f t="shared" si="997"/>
        <v>410857.14285714284</v>
      </c>
      <c r="P1534" s="530" t="s">
        <v>99</v>
      </c>
      <c r="Q1534" s="604"/>
      <c r="R1534" s="609"/>
      <c r="S1534" s="1351" t="s">
        <v>580</v>
      </c>
      <c r="T1534" s="865">
        <v>5</v>
      </c>
      <c r="U1534" s="634">
        <f t="shared" si="998"/>
        <v>3</v>
      </c>
      <c r="V1534" s="611">
        <f t="shared" si="999"/>
        <v>82171.428571428565</v>
      </c>
      <c r="W1534" s="611">
        <f t="shared" si="1000"/>
        <v>246514.28571428568</v>
      </c>
      <c r="X1534" s="611">
        <f t="shared" si="1001"/>
        <v>164342.85714285716</v>
      </c>
      <c r="Y1534" s="610">
        <f t="shared" si="1002"/>
        <v>4</v>
      </c>
      <c r="Z1534" s="611">
        <f t="shared" si="1003"/>
        <v>82171.428571428565</v>
      </c>
      <c r="AA1534" s="611">
        <f t="shared" si="1004"/>
        <v>328685.71428571426</v>
      </c>
      <c r="AB1534" s="611">
        <f t="shared" si="1005"/>
        <v>82171.42857142858</v>
      </c>
      <c r="AC1534" s="5" t="b">
        <f t="shared" si="1006"/>
        <v>1</v>
      </c>
    </row>
    <row r="1535" spans="1:29" ht="15" customHeight="1">
      <c r="A1535" s="612" t="s">
        <v>560</v>
      </c>
      <c r="B1535" s="804">
        <v>289</v>
      </c>
      <c r="C1535" s="643" t="s">
        <v>497</v>
      </c>
      <c r="D1535" s="601" t="s">
        <v>434</v>
      </c>
      <c r="E1535" s="824" t="s">
        <v>2272</v>
      </c>
      <c r="F1535" s="624" t="s">
        <v>226</v>
      </c>
      <c r="G1535" s="624" t="s">
        <v>212</v>
      </c>
      <c r="H1535" s="624" t="s">
        <v>571</v>
      </c>
      <c r="I1535" s="824" t="s">
        <v>211</v>
      </c>
      <c r="J1535" s="625">
        <v>1</v>
      </c>
      <c r="K1535" s="624" t="s">
        <v>1899</v>
      </c>
      <c r="L1535" s="633">
        <v>410857.14285714284</v>
      </c>
      <c r="M1535" s="624">
        <v>2014</v>
      </c>
      <c r="N1535" s="530" t="s">
        <v>210</v>
      </c>
      <c r="O1535" s="633">
        <f t="shared" si="997"/>
        <v>410857.14285714284</v>
      </c>
      <c r="P1535" s="530" t="s">
        <v>99</v>
      </c>
      <c r="Q1535" s="604"/>
      <c r="R1535" s="609"/>
      <c r="S1535" s="1351" t="s">
        <v>580</v>
      </c>
      <c r="T1535" s="865">
        <v>5</v>
      </c>
      <c r="U1535" s="634">
        <f t="shared" si="998"/>
        <v>3</v>
      </c>
      <c r="V1535" s="611">
        <f t="shared" si="999"/>
        <v>82171.428571428565</v>
      </c>
      <c r="W1535" s="611">
        <f t="shared" si="1000"/>
        <v>246514.28571428568</v>
      </c>
      <c r="X1535" s="611">
        <f t="shared" si="1001"/>
        <v>164342.85714285716</v>
      </c>
      <c r="Y1535" s="610">
        <f t="shared" si="1002"/>
        <v>4</v>
      </c>
      <c r="Z1535" s="611">
        <f t="shared" si="1003"/>
        <v>82171.428571428565</v>
      </c>
      <c r="AA1535" s="611">
        <f t="shared" si="1004"/>
        <v>328685.71428571426</v>
      </c>
      <c r="AB1535" s="611">
        <f t="shared" si="1005"/>
        <v>82171.42857142858</v>
      </c>
      <c r="AC1535" s="5" t="b">
        <f t="shared" si="1006"/>
        <v>1</v>
      </c>
    </row>
    <row r="1536" spans="1:29" ht="15" customHeight="1">
      <c r="A1536" s="612" t="s">
        <v>560</v>
      </c>
      <c r="B1536" s="804">
        <v>290</v>
      </c>
      <c r="C1536" s="643" t="s">
        <v>497</v>
      </c>
      <c r="D1536" s="601" t="s">
        <v>434</v>
      </c>
      <c r="E1536" s="824" t="s">
        <v>2273</v>
      </c>
      <c r="F1536" s="624" t="s">
        <v>226</v>
      </c>
      <c r="G1536" s="624" t="s">
        <v>212</v>
      </c>
      <c r="H1536" s="624" t="s">
        <v>571</v>
      </c>
      <c r="I1536" s="824" t="s">
        <v>211</v>
      </c>
      <c r="J1536" s="625">
        <v>1</v>
      </c>
      <c r="K1536" s="624" t="s">
        <v>1899</v>
      </c>
      <c r="L1536" s="633">
        <v>410857.14285714284</v>
      </c>
      <c r="M1536" s="624">
        <v>2014</v>
      </c>
      <c r="N1536" s="530" t="s">
        <v>210</v>
      </c>
      <c r="O1536" s="633">
        <f t="shared" si="997"/>
        <v>410857.14285714284</v>
      </c>
      <c r="P1536" s="530" t="s">
        <v>99</v>
      </c>
      <c r="Q1536" s="604"/>
      <c r="R1536" s="609"/>
      <c r="S1536" s="1351" t="s">
        <v>580</v>
      </c>
      <c r="T1536" s="865">
        <v>5</v>
      </c>
      <c r="U1536" s="634">
        <f t="shared" si="998"/>
        <v>3</v>
      </c>
      <c r="V1536" s="611">
        <f t="shared" si="999"/>
        <v>82171.428571428565</v>
      </c>
      <c r="W1536" s="611">
        <f t="shared" si="1000"/>
        <v>246514.28571428568</v>
      </c>
      <c r="X1536" s="611">
        <f t="shared" si="1001"/>
        <v>164342.85714285716</v>
      </c>
      <c r="Y1536" s="610">
        <f t="shared" si="1002"/>
        <v>4</v>
      </c>
      <c r="Z1536" s="611">
        <f t="shared" si="1003"/>
        <v>82171.428571428565</v>
      </c>
      <c r="AA1536" s="611">
        <f t="shared" si="1004"/>
        <v>328685.71428571426</v>
      </c>
      <c r="AB1536" s="611">
        <f t="shared" si="1005"/>
        <v>82171.42857142858</v>
      </c>
      <c r="AC1536" s="5" t="b">
        <f t="shared" si="1006"/>
        <v>1</v>
      </c>
    </row>
    <row r="1537" spans="1:29" ht="15" customHeight="1">
      <c r="A1537" s="612" t="s">
        <v>560</v>
      </c>
      <c r="B1537" s="804">
        <v>291</v>
      </c>
      <c r="C1537" s="643" t="s">
        <v>497</v>
      </c>
      <c r="D1537" s="601" t="s">
        <v>434</v>
      </c>
      <c r="E1537" s="824" t="s">
        <v>2274</v>
      </c>
      <c r="F1537" s="624" t="s">
        <v>226</v>
      </c>
      <c r="G1537" s="624" t="s">
        <v>212</v>
      </c>
      <c r="H1537" s="624" t="s">
        <v>571</v>
      </c>
      <c r="I1537" s="824" t="s">
        <v>211</v>
      </c>
      <c r="J1537" s="625">
        <v>1</v>
      </c>
      <c r="K1537" s="624" t="s">
        <v>1899</v>
      </c>
      <c r="L1537" s="633">
        <v>410857.14285714284</v>
      </c>
      <c r="M1537" s="624">
        <v>2014</v>
      </c>
      <c r="N1537" s="530" t="s">
        <v>210</v>
      </c>
      <c r="O1537" s="633">
        <f t="shared" si="997"/>
        <v>410857.14285714284</v>
      </c>
      <c r="P1537" s="530" t="s">
        <v>99</v>
      </c>
      <c r="Q1537" s="604"/>
      <c r="R1537" s="609"/>
      <c r="S1537" s="1351" t="s">
        <v>580</v>
      </c>
      <c r="T1537" s="865">
        <v>5</v>
      </c>
      <c r="U1537" s="634">
        <f t="shared" si="998"/>
        <v>3</v>
      </c>
      <c r="V1537" s="611">
        <f t="shared" si="999"/>
        <v>82171.428571428565</v>
      </c>
      <c r="W1537" s="611">
        <f t="shared" si="1000"/>
        <v>246514.28571428568</v>
      </c>
      <c r="X1537" s="611">
        <f t="shared" si="1001"/>
        <v>164342.85714285716</v>
      </c>
      <c r="Y1537" s="610">
        <f t="shared" si="1002"/>
        <v>4</v>
      </c>
      <c r="Z1537" s="611">
        <f t="shared" si="1003"/>
        <v>82171.428571428565</v>
      </c>
      <c r="AA1537" s="611">
        <f t="shared" si="1004"/>
        <v>328685.71428571426</v>
      </c>
      <c r="AB1537" s="611">
        <f t="shared" si="1005"/>
        <v>82171.42857142858</v>
      </c>
      <c r="AC1537" s="5" t="b">
        <f t="shared" si="1006"/>
        <v>1</v>
      </c>
    </row>
    <row r="1538" spans="1:29" ht="15" customHeight="1">
      <c r="A1538" s="612" t="s">
        <v>560</v>
      </c>
      <c r="B1538" s="804">
        <v>292</v>
      </c>
      <c r="C1538" s="643" t="s">
        <v>497</v>
      </c>
      <c r="D1538" s="601" t="s">
        <v>434</v>
      </c>
      <c r="E1538" s="824" t="s">
        <v>2275</v>
      </c>
      <c r="F1538" s="624" t="s">
        <v>226</v>
      </c>
      <c r="G1538" s="624" t="s">
        <v>212</v>
      </c>
      <c r="H1538" s="624" t="s">
        <v>571</v>
      </c>
      <c r="I1538" s="824" t="s">
        <v>211</v>
      </c>
      <c r="J1538" s="625">
        <v>1</v>
      </c>
      <c r="K1538" s="624" t="s">
        <v>1899</v>
      </c>
      <c r="L1538" s="633">
        <v>410857.14285714284</v>
      </c>
      <c r="M1538" s="624">
        <v>2014</v>
      </c>
      <c r="N1538" s="530" t="s">
        <v>210</v>
      </c>
      <c r="O1538" s="633">
        <f t="shared" si="997"/>
        <v>410857.14285714284</v>
      </c>
      <c r="P1538" s="530" t="s">
        <v>99</v>
      </c>
      <c r="Q1538" s="604"/>
      <c r="R1538" s="609"/>
      <c r="S1538" s="1351" t="s">
        <v>580</v>
      </c>
      <c r="T1538" s="865">
        <v>5</v>
      </c>
      <c r="U1538" s="634">
        <f t="shared" si="998"/>
        <v>3</v>
      </c>
      <c r="V1538" s="611">
        <f t="shared" si="999"/>
        <v>82171.428571428565</v>
      </c>
      <c r="W1538" s="611">
        <f t="shared" si="1000"/>
        <v>246514.28571428568</v>
      </c>
      <c r="X1538" s="611">
        <f t="shared" si="1001"/>
        <v>164342.85714285716</v>
      </c>
      <c r="Y1538" s="610">
        <f t="shared" si="1002"/>
        <v>4</v>
      </c>
      <c r="Z1538" s="611">
        <f t="shared" si="1003"/>
        <v>82171.428571428565</v>
      </c>
      <c r="AA1538" s="611">
        <f t="shared" si="1004"/>
        <v>328685.71428571426</v>
      </c>
      <c r="AB1538" s="611">
        <f t="shared" si="1005"/>
        <v>82171.42857142858</v>
      </c>
      <c r="AC1538" s="5" t="b">
        <f t="shared" si="1006"/>
        <v>1</v>
      </c>
    </row>
    <row r="1539" spans="1:29" ht="15" customHeight="1">
      <c r="A1539" s="612" t="s">
        <v>560</v>
      </c>
      <c r="B1539" s="804">
        <v>293</v>
      </c>
      <c r="C1539" s="643" t="s">
        <v>497</v>
      </c>
      <c r="D1539" s="601" t="s">
        <v>434</v>
      </c>
      <c r="E1539" s="824" t="s">
        <v>2276</v>
      </c>
      <c r="F1539" s="624" t="s">
        <v>226</v>
      </c>
      <c r="G1539" s="624" t="s">
        <v>212</v>
      </c>
      <c r="H1539" s="624" t="s">
        <v>571</v>
      </c>
      <c r="I1539" s="824" t="s">
        <v>211</v>
      </c>
      <c r="J1539" s="625">
        <v>1</v>
      </c>
      <c r="K1539" s="624" t="s">
        <v>1899</v>
      </c>
      <c r="L1539" s="633">
        <v>410857.14285714284</v>
      </c>
      <c r="M1539" s="624">
        <v>2014</v>
      </c>
      <c r="N1539" s="530" t="s">
        <v>210</v>
      </c>
      <c r="O1539" s="633">
        <f t="shared" si="997"/>
        <v>410857.14285714284</v>
      </c>
      <c r="P1539" s="530" t="s">
        <v>99</v>
      </c>
      <c r="Q1539" s="604"/>
      <c r="R1539" s="609"/>
      <c r="S1539" s="1351" t="s">
        <v>580</v>
      </c>
      <c r="T1539" s="865">
        <v>5</v>
      </c>
      <c r="U1539" s="634">
        <f t="shared" si="998"/>
        <v>3</v>
      </c>
      <c r="V1539" s="611">
        <f t="shared" si="999"/>
        <v>82171.428571428565</v>
      </c>
      <c r="W1539" s="611">
        <f t="shared" si="1000"/>
        <v>246514.28571428568</v>
      </c>
      <c r="X1539" s="611">
        <f t="shared" si="1001"/>
        <v>164342.85714285716</v>
      </c>
      <c r="Y1539" s="610">
        <f t="shared" si="1002"/>
        <v>4</v>
      </c>
      <c r="Z1539" s="611">
        <f t="shared" si="1003"/>
        <v>82171.428571428565</v>
      </c>
      <c r="AA1539" s="611">
        <f t="shared" si="1004"/>
        <v>328685.71428571426</v>
      </c>
      <c r="AB1539" s="611">
        <f t="shared" si="1005"/>
        <v>82171.42857142858</v>
      </c>
      <c r="AC1539" s="5" t="b">
        <f t="shared" si="1006"/>
        <v>1</v>
      </c>
    </row>
    <row r="1540" spans="1:29" ht="15" customHeight="1">
      <c r="A1540" s="612" t="s">
        <v>560</v>
      </c>
      <c r="B1540" s="804">
        <v>294</v>
      </c>
      <c r="C1540" s="643" t="s">
        <v>497</v>
      </c>
      <c r="D1540" s="601" t="s">
        <v>434</v>
      </c>
      <c r="E1540" s="824" t="s">
        <v>2277</v>
      </c>
      <c r="F1540" s="624" t="s">
        <v>226</v>
      </c>
      <c r="G1540" s="624" t="s">
        <v>212</v>
      </c>
      <c r="H1540" s="624" t="s">
        <v>571</v>
      </c>
      <c r="I1540" s="824" t="s">
        <v>211</v>
      </c>
      <c r="J1540" s="625">
        <v>1</v>
      </c>
      <c r="K1540" s="624" t="s">
        <v>1899</v>
      </c>
      <c r="L1540" s="633">
        <v>410857.14285714284</v>
      </c>
      <c r="M1540" s="624">
        <v>2014</v>
      </c>
      <c r="N1540" s="530" t="s">
        <v>210</v>
      </c>
      <c r="O1540" s="633">
        <f t="shared" si="997"/>
        <v>410857.14285714284</v>
      </c>
      <c r="P1540" s="530" t="s">
        <v>99</v>
      </c>
      <c r="Q1540" s="604"/>
      <c r="R1540" s="609"/>
      <c r="S1540" s="1351" t="s">
        <v>580</v>
      </c>
      <c r="T1540" s="865">
        <v>5</v>
      </c>
      <c r="U1540" s="634">
        <f t="shared" si="998"/>
        <v>3</v>
      </c>
      <c r="V1540" s="611">
        <f t="shared" si="999"/>
        <v>82171.428571428565</v>
      </c>
      <c r="W1540" s="611">
        <f t="shared" si="1000"/>
        <v>246514.28571428568</v>
      </c>
      <c r="X1540" s="611">
        <f t="shared" si="1001"/>
        <v>164342.85714285716</v>
      </c>
      <c r="Y1540" s="610">
        <f t="shared" si="1002"/>
        <v>4</v>
      </c>
      <c r="Z1540" s="611">
        <f t="shared" si="1003"/>
        <v>82171.428571428565</v>
      </c>
      <c r="AA1540" s="611">
        <f t="shared" si="1004"/>
        <v>328685.71428571426</v>
      </c>
      <c r="AB1540" s="611">
        <f t="shared" si="1005"/>
        <v>82171.42857142858</v>
      </c>
      <c r="AC1540" s="5" t="b">
        <f t="shared" si="1006"/>
        <v>1</v>
      </c>
    </row>
    <row r="1541" spans="1:29" ht="15" customHeight="1">
      <c r="A1541" s="612" t="s">
        <v>560</v>
      </c>
      <c r="B1541" s="804">
        <v>295</v>
      </c>
      <c r="C1541" s="643" t="s">
        <v>497</v>
      </c>
      <c r="D1541" s="601" t="s">
        <v>434</v>
      </c>
      <c r="E1541" s="824" t="s">
        <v>2278</v>
      </c>
      <c r="F1541" s="624" t="s">
        <v>226</v>
      </c>
      <c r="G1541" s="624" t="s">
        <v>212</v>
      </c>
      <c r="H1541" s="624" t="s">
        <v>571</v>
      </c>
      <c r="I1541" s="824" t="s">
        <v>211</v>
      </c>
      <c r="J1541" s="625">
        <v>1</v>
      </c>
      <c r="K1541" s="624" t="s">
        <v>1899</v>
      </c>
      <c r="L1541" s="633">
        <v>410857.14285714284</v>
      </c>
      <c r="M1541" s="624">
        <v>2014</v>
      </c>
      <c r="N1541" s="530" t="s">
        <v>210</v>
      </c>
      <c r="O1541" s="633">
        <f t="shared" si="997"/>
        <v>410857.14285714284</v>
      </c>
      <c r="P1541" s="530" t="s">
        <v>99</v>
      </c>
      <c r="Q1541" s="604"/>
      <c r="R1541" s="609"/>
      <c r="S1541" s="1351" t="s">
        <v>580</v>
      </c>
      <c r="T1541" s="865">
        <v>5</v>
      </c>
      <c r="U1541" s="634">
        <f t="shared" si="998"/>
        <v>3</v>
      </c>
      <c r="V1541" s="611">
        <f t="shared" si="999"/>
        <v>82171.428571428565</v>
      </c>
      <c r="W1541" s="611">
        <f t="shared" si="1000"/>
        <v>246514.28571428568</v>
      </c>
      <c r="X1541" s="611">
        <f t="shared" si="1001"/>
        <v>164342.85714285716</v>
      </c>
      <c r="Y1541" s="610">
        <f t="shared" si="1002"/>
        <v>4</v>
      </c>
      <c r="Z1541" s="611">
        <f t="shared" si="1003"/>
        <v>82171.428571428565</v>
      </c>
      <c r="AA1541" s="611">
        <f t="shared" si="1004"/>
        <v>328685.71428571426</v>
      </c>
      <c r="AB1541" s="611">
        <f t="shared" si="1005"/>
        <v>82171.42857142858</v>
      </c>
      <c r="AC1541" s="5" t="b">
        <f t="shared" si="1006"/>
        <v>1</v>
      </c>
    </row>
    <row r="1542" spans="1:29" ht="15" customHeight="1">
      <c r="A1542" s="612" t="s">
        <v>560</v>
      </c>
      <c r="B1542" s="804">
        <v>296</v>
      </c>
      <c r="C1542" s="643" t="s">
        <v>497</v>
      </c>
      <c r="D1542" s="601" t="s">
        <v>434</v>
      </c>
      <c r="E1542" s="824" t="s">
        <v>2279</v>
      </c>
      <c r="F1542" s="624" t="s">
        <v>226</v>
      </c>
      <c r="G1542" s="624" t="s">
        <v>212</v>
      </c>
      <c r="H1542" s="624" t="s">
        <v>571</v>
      </c>
      <c r="I1542" s="824" t="s">
        <v>211</v>
      </c>
      <c r="J1542" s="625">
        <v>1</v>
      </c>
      <c r="K1542" s="624" t="s">
        <v>1899</v>
      </c>
      <c r="L1542" s="633">
        <v>410857.14285714284</v>
      </c>
      <c r="M1542" s="624">
        <v>2014</v>
      </c>
      <c r="N1542" s="530" t="s">
        <v>210</v>
      </c>
      <c r="O1542" s="633">
        <f t="shared" si="997"/>
        <v>410857.14285714284</v>
      </c>
      <c r="P1542" s="530" t="s">
        <v>99</v>
      </c>
      <c r="Q1542" s="604"/>
      <c r="R1542" s="609"/>
      <c r="S1542" s="1351" t="s">
        <v>580</v>
      </c>
      <c r="T1542" s="865">
        <v>5</v>
      </c>
      <c r="U1542" s="634">
        <f t="shared" si="998"/>
        <v>3</v>
      </c>
      <c r="V1542" s="611">
        <f t="shared" si="999"/>
        <v>82171.428571428565</v>
      </c>
      <c r="W1542" s="611">
        <f t="shared" si="1000"/>
        <v>246514.28571428568</v>
      </c>
      <c r="X1542" s="611">
        <f t="shared" si="1001"/>
        <v>164342.85714285716</v>
      </c>
      <c r="Y1542" s="610">
        <f t="shared" si="1002"/>
        <v>4</v>
      </c>
      <c r="Z1542" s="611">
        <f t="shared" si="1003"/>
        <v>82171.428571428565</v>
      </c>
      <c r="AA1542" s="611">
        <f t="shared" si="1004"/>
        <v>328685.71428571426</v>
      </c>
      <c r="AB1542" s="611">
        <f t="shared" si="1005"/>
        <v>82171.42857142858</v>
      </c>
      <c r="AC1542" s="5" t="b">
        <f t="shared" si="1006"/>
        <v>1</v>
      </c>
    </row>
    <row r="1543" spans="1:29" ht="15" customHeight="1">
      <c r="A1543" s="612" t="s">
        <v>560</v>
      </c>
      <c r="B1543" s="804">
        <v>297</v>
      </c>
      <c r="C1543" s="643" t="s">
        <v>497</v>
      </c>
      <c r="D1543" s="601" t="s">
        <v>434</v>
      </c>
      <c r="E1543" s="824" t="s">
        <v>2280</v>
      </c>
      <c r="F1543" s="624" t="s">
        <v>226</v>
      </c>
      <c r="G1543" s="624" t="s">
        <v>212</v>
      </c>
      <c r="H1543" s="624" t="s">
        <v>571</v>
      </c>
      <c r="I1543" s="824" t="s">
        <v>211</v>
      </c>
      <c r="J1543" s="625">
        <v>1</v>
      </c>
      <c r="K1543" s="624" t="s">
        <v>1899</v>
      </c>
      <c r="L1543" s="633">
        <v>410857.14285714284</v>
      </c>
      <c r="M1543" s="624">
        <v>2014</v>
      </c>
      <c r="N1543" s="530" t="s">
        <v>210</v>
      </c>
      <c r="O1543" s="633">
        <f t="shared" si="997"/>
        <v>410857.14285714284</v>
      </c>
      <c r="P1543" s="530" t="s">
        <v>99</v>
      </c>
      <c r="Q1543" s="604"/>
      <c r="R1543" s="609"/>
      <c r="S1543" s="1351" t="s">
        <v>580</v>
      </c>
      <c r="T1543" s="865">
        <v>5</v>
      </c>
      <c r="U1543" s="634">
        <f t="shared" si="998"/>
        <v>3</v>
      </c>
      <c r="V1543" s="611">
        <f t="shared" si="999"/>
        <v>82171.428571428565</v>
      </c>
      <c r="W1543" s="611">
        <f t="shared" si="1000"/>
        <v>246514.28571428568</v>
      </c>
      <c r="X1543" s="611">
        <f t="shared" si="1001"/>
        <v>164342.85714285716</v>
      </c>
      <c r="Y1543" s="610">
        <f t="shared" si="1002"/>
        <v>4</v>
      </c>
      <c r="Z1543" s="611">
        <f t="shared" si="1003"/>
        <v>82171.428571428565</v>
      </c>
      <c r="AA1543" s="611">
        <f t="shared" si="1004"/>
        <v>328685.71428571426</v>
      </c>
      <c r="AB1543" s="611">
        <f t="shared" si="1005"/>
        <v>82171.42857142858</v>
      </c>
      <c r="AC1543" s="5" t="b">
        <f t="shared" si="1006"/>
        <v>1</v>
      </c>
    </row>
    <row r="1544" spans="1:29" ht="15" customHeight="1">
      <c r="A1544" s="612" t="s">
        <v>560</v>
      </c>
      <c r="B1544" s="804">
        <v>298</v>
      </c>
      <c r="C1544" s="643" t="s">
        <v>497</v>
      </c>
      <c r="D1544" s="601" t="s">
        <v>434</v>
      </c>
      <c r="E1544" s="824" t="s">
        <v>2281</v>
      </c>
      <c r="F1544" s="624" t="s">
        <v>226</v>
      </c>
      <c r="G1544" s="624" t="s">
        <v>212</v>
      </c>
      <c r="H1544" s="624" t="s">
        <v>571</v>
      </c>
      <c r="I1544" s="824" t="s">
        <v>211</v>
      </c>
      <c r="J1544" s="625">
        <v>1</v>
      </c>
      <c r="K1544" s="624" t="s">
        <v>1899</v>
      </c>
      <c r="L1544" s="633">
        <v>410857.14285714284</v>
      </c>
      <c r="M1544" s="624">
        <v>2014</v>
      </c>
      <c r="N1544" s="530" t="s">
        <v>210</v>
      </c>
      <c r="O1544" s="633">
        <f t="shared" si="997"/>
        <v>410857.14285714284</v>
      </c>
      <c r="P1544" s="530" t="s">
        <v>99</v>
      </c>
      <c r="Q1544" s="604"/>
      <c r="R1544" s="609"/>
      <c r="S1544" s="1351" t="s">
        <v>580</v>
      </c>
      <c r="T1544" s="865">
        <v>5</v>
      </c>
      <c r="U1544" s="634">
        <f t="shared" si="998"/>
        <v>3</v>
      </c>
      <c r="V1544" s="611">
        <f t="shared" si="999"/>
        <v>82171.428571428565</v>
      </c>
      <c r="W1544" s="611">
        <f t="shared" si="1000"/>
        <v>246514.28571428568</v>
      </c>
      <c r="X1544" s="611">
        <f t="shared" si="1001"/>
        <v>164342.85714285716</v>
      </c>
      <c r="Y1544" s="610">
        <f t="shared" si="1002"/>
        <v>4</v>
      </c>
      <c r="Z1544" s="611">
        <f t="shared" si="1003"/>
        <v>82171.428571428565</v>
      </c>
      <c r="AA1544" s="611">
        <f t="shared" si="1004"/>
        <v>328685.71428571426</v>
      </c>
      <c r="AB1544" s="611">
        <f t="shared" si="1005"/>
        <v>82171.42857142858</v>
      </c>
      <c r="AC1544" s="5" t="b">
        <f t="shared" si="1006"/>
        <v>1</v>
      </c>
    </row>
    <row r="1545" spans="1:29" ht="15" customHeight="1">
      <c r="A1545" s="612" t="s">
        <v>560</v>
      </c>
      <c r="B1545" s="804">
        <v>299</v>
      </c>
      <c r="C1545" s="643" t="s">
        <v>497</v>
      </c>
      <c r="D1545" s="601" t="s">
        <v>434</v>
      </c>
      <c r="E1545" s="824" t="s">
        <v>2282</v>
      </c>
      <c r="F1545" s="624" t="s">
        <v>226</v>
      </c>
      <c r="G1545" s="624" t="s">
        <v>212</v>
      </c>
      <c r="H1545" s="624" t="s">
        <v>571</v>
      </c>
      <c r="I1545" s="824" t="s">
        <v>211</v>
      </c>
      <c r="J1545" s="625">
        <v>1</v>
      </c>
      <c r="K1545" s="624" t="s">
        <v>1899</v>
      </c>
      <c r="L1545" s="633">
        <v>410857.14285714284</v>
      </c>
      <c r="M1545" s="624">
        <v>2014</v>
      </c>
      <c r="N1545" s="530" t="s">
        <v>210</v>
      </c>
      <c r="O1545" s="633">
        <f t="shared" si="997"/>
        <v>410857.14285714284</v>
      </c>
      <c r="P1545" s="530" t="s">
        <v>99</v>
      </c>
      <c r="Q1545" s="604"/>
      <c r="R1545" s="609"/>
      <c r="S1545" s="1351" t="s">
        <v>580</v>
      </c>
      <c r="T1545" s="865">
        <v>5</v>
      </c>
      <c r="U1545" s="634">
        <f t="shared" si="998"/>
        <v>3</v>
      </c>
      <c r="V1545" s="611">
        <f t="shared" si="999"/>
        <v>82171.428571428565</v>
      </c>
      <c r="W1545" s="611">
        <f t="shared" si="1000"/>
        <v>246514.28571428568</v>
      </c>
      <c r="X1545" s="611">
        <f t="shared" si="1001"/>
        <v>164342.85714285716</v>
      </c>
      <c r="Y1545" s="610">
        <f t="shared" si="1002"/>
        <v>4</v>
      </c>
      <c r="Z1545" s="611">
        <f t="shared" si="1003"/>
        <v>82171.428571428565</v>
      </c>
      <c r="AA1545" s="611">
        <f t="shared" si="1004"/>
        <v>328685.71428571426</v>
      </c>
      <c r="AB1545" s="611">
        <f t="shared" si="1005"/>
        <v>82171.42857142858</v>
      </c>
      <c r="AC1545" s="5" t="b">
        <f t="shared" si="1006"/>
        <v>1</v>
      </c>
    </row>
    <row r="1546" spans="1:29" ht="15" customHeight="1">
      <c r="A1546" s="612" t="s">
        <v>560</v>
      </c>
      <c r="B1546" s="804">
        <v>300</v>
      </c>
      <c r="C1546" s="643" t="s">
        <v>497</v>
      </c>
      <c r="D1546" s="601" t="s">
        <v>434</v>
      </c>
      <c r="E1546" s="824" t="s">
        <v>2283</v>
      </c>
      <c r="F1546" s="624" t="s">
        <v>226</v>
      </c>
      <c r="G1546" s="624" t="s">
        <v>212</v>
      </c>
      <c r="H1546" s="624" t="s">
        <v>571</v>
      </c>
      <c r="I1546" s="824" t="s">
        <v>211</v>
      </c>
      <c r="J1546" s="625">
        <v>1</v>
      </c>
      <c r="K1546" s="624" t="s">
        <v>1899</v>
      </c>
      <c r="L1546" s="633">
        <v>410857.14285714284</v>
      </c>
      <c r="M1546" s="624">
        <v>2014</v>
      </c>
      <c r="N1546" s="530" t="s">
        <v>210</v>
      </c>
      <c r="O1546" s="633">
        <f t="shared" si="997"/>
        <v>410857.14285714284</v>
      </c>
      <c r="P1546" s="530" t="s">
        <v>99</v>
      </c>
      <c r="Q1546" s="604"/>
      <c r="R1546" s="609"/>
      <c r="S1546" s="1351" t="s">
        <v>580</v>
      </c>
      <c r="T1546" s="865">
        <v>5</v>
      </c>
      <c r="U1546" s="634">
        <f t="shared" si="998"/>
        <v>3</v>
      </c>
      <c r="V1546" s="611">
        <f t="shared" si="999"/>
        <v>82171.428571428565</v>
      </c>
      <c r="W1546" s="611">
        <f t="shared" si="1000"/>
        <v>246514.28571428568</v>
      </c>
      <c r="X1546" s="611">
        <f t="shared" si="1001"/>
        <v>164342.85714285716</v>
      </c>
      <c r="Y1546" s="610">
        <f t="shared" si="1002"/>
        <v>4</v>
      </c>
      <c r="Z1546" s="611">
        <f t="shared" si="1003"/>
        <v>82171.428571428565</v>
      </c>
      <c r="AA1546" s="611">
        <f t="shared" si="1004"/>
        <v>328685.71428571426</v>
      </c>
      <c r="AB1546" s="611">
        <f t="shared" si="1005"/>
        <v>82171.42857142858</v>
      </c>
      <c r="AC1546" s="5" t="b">
        <f t="shared" si="1006"/>
        <v>1</v>
      </c>
    </row>
    <row r="1547" spans="1:29" ht="15" customHeight="1">
      <c r="A1547" s="612" t="s">
        <v>560</v>
      </c>
      <c r="B1547" s="804">
        <v>301</v>
      </c>
      <c r="C1547" s="643" t="s">
        <v>497</v>
      </c>
      <c r="D1547" s="601" t="s">
        <v>434</v>
      </c>
      <c r="E1547" s="824" t="s">
        <v>2284</v>
      </c>
      <c r="F1547" s="624" t="s">
        <v>226</v>
      </c>
      <c r="G1547" s="624" t="s">
        <v>212</v>
      </c>
      <c r="H1547" s="624" t="s">
        <v>571</v>
      </c>
      <c r="I1547" s="824" t="s">
        <v>211</v>
      </c>
      <c r="J1547" s="625">
        <v>1</v>
      </c>
      <c r="K1547" s="624" t="s">
        <v>1899</v>
      </c>
      <c r="L1547" s="633">
        <v>410857.14285714284</v>
      </c>
      <c r="M1547" s="624">
        <v>2014</v>
      </c>
      <c r="N1547" s="530" t="s">
        <v>210</v>
      </c>
      <c r="O1547" s="633">
        <f t="shared" si="997"/>
        <v>410857.14285714284</v>
      </c>
      <c r="P1547" s="530" t="s">
        <v>99</v>
      </c>
      <c r="Q1547" s="604"/>
      <c r="R1547" s="609"/>
      <c r="S1547" s="1351" t="s">
        <v>580</v>
      </c>
      <c r="T1547" s="865">
        <v>5</v>
      </c>
      <c r="U1547" s="634">
        <f t="shared" si="998"/>
        <v>3</v>
      </c>
      <c r="V1547" s="611">
        <f t="shared" si="999"/>
        <v>82171.428571428565</v>
      </c>
      <c r="W1547" s="611">
        <f t="shared" si="1000"/>
        <v>246514.28571428568</v>
      </c>
      <c r="X1547" s="611">
        <f t="shared" si="1001"/>
        <v>164342.85714285716</v>
      </c>
      <c r="Y1547" s="610">
        <f t="shared" si="1002"/>
        <v>4</v>
      </c>
      <c r="Z1547" s="611">
        <f t="shared" si="1003"/>
        <v>82171.428571428565</v>
      </c>
      <c r="AA1547" s="611">
        <f t="shared" si="1004"/>
        <v>328685.71428571426</v>
      </c>
      <c r="AB1547" s="611">
        <f t="shared" si="1005"/>
        <v>82171.42857142858</v>
      </c>
      <c r="AC1547" s="5" t="b">
        <f t="shared" si="1006"/>
        <v>1</v>
      </c>
    </row>
    <row r="1548" spans="1:29" ht="15" customHeight="1">
      <c r="A1548" s="612" t="s">
        <v>560</v>
      </c>
      <c r="B1548" s="804">
        <v>302</v>
      </c>
      <c r="C1548" s="643" t="s">
        <v>497</v>
      </c>
      <c r="D1548" s="601" t="s">
        <v>434</v>
      </c>
      <c r="E1548" s="824" t="s">
        <v>2285</v>
      </c>
      <c r="F1548" s="624" t="s">
        <v>226</v>
      </c>
      <c r="G1548" s="624" t="s">
        <v>212</v>
      </c>
      <c r="H1548" s="624" t="s">
        <v>571</v>
      </c>
      <c r="I1548" s="824" t="s">
        <v>211</v>
      </c>
      <c r="J1548" s="625">
        <v>1</v>
      </c>
      <c r="K1548" s="624" t="s">
        <v>1899</v>
      </c>
      <c r="L1548" s="633">
        <v>410857.14285714284</v>
      </c>
      <c r="M1548" s="624">
        <v>2014</v>
      </c>
      <c r="N1548" s="530" t="s">
        <v>210</v>
      </c>
      <c r="O1548" s="633">
        <f t="shared" si="997"/>
        <v>410857.14285714284</v>
      </c>
      <c r="P1548" s="530" t="s">
        <v>99</v>
      </c>
      <c r="Q1548" s="604"/>
      <c r="R1548" s="609"/>
      <c r="S1548" s="1351" t="s">
        <v>580</v>
      </c>
      <c r="T1548" s="865">
        <v>5</v>
      </c>
      <c r="U1548" s="634">
        <f t="shared" si="998"/>
        <v>3</v>
      </c>
      <c r="V1548" s="611">
        <f t="shared" si="999"/>
        <v>82171.428571428565</v>
      </c>
      <c r="W1548" s="611">
        <f t="shared" si="1000"/>
        <v>246514.28571428568</v>
      </c>
      <c r="X1548" s="611">
        <f t="shared" si="1001"/>
        <v>164342.85714285716</v>
      </c>
      <c r="Y1548" s="610">
        <f t="shared" si="1002"/>
        <v>4</v>
      </c>
      <c r="Z1548" s="611">
        <f t="shared" si="1003"/>
        <v>82171.428571428565</v>
      </c>
      <c r="AA1548" s="611">
        <f t="shared" si="1004"/>
        <v>328685.71428571426</v>
      </c>
      <c r="AB1548" s="611">
        <f t="shared" si="1005"/>
        <v>82171.42857142858</v>
      </c>
      <c r="AC1548" s="5" t="b">
        <f t="shared" si="1006"/>
        <v>1</v>
      </c>
    </row>
    <row r="1549" spans="1:29" ht="15" customHeight="1">
      <c r="A1549" s="612" t="s">
        <v>560</v>
      </c>
      <c r="B1549" s="804">
        <v>303</v>
      </c>
      <c r="C1549" s="643" t="s">
        <v>497</v>
      </c>
      <c r="D1549" s="601" t="s">
        <v>434</v>
      </c>
      <c r="E1549" s="824" t="s">
        <v>2286</v>
      </c>
      <c r="F1549" s="624" t="s">
        <v>226</v>
      </c>
      <c r="G1549" s="624" t="s">
        <v>212</v>
      </c>
      <c r="H1549" s="624" t="s">
        <v>571</v>
      </c>
      <c r="I1549" s="824" t="s">
        <v>211</v>
      </c>
      <c r="J1549" s="625">
        <v>1</v>
      </c>
      <c r="K1549" s="624" t="s">
        <v>1899</v>
      </c>
      <c r="L1549" s="633">
        <v>410857.14285714284</v>
      </c>
      <c r="M1549" s="624">
        <v>2014</v>
      </c>
      <c r="N1549" s="530" t="s">
        <v>210</v>
      </c>
      <c r="O1549" s="633">
        <f t="shared" ref="O1549:O1612" si="1007">J1549*L1549</f>
        <v>410857.14285714284</v>
      </c>
      <c r="P1549" s="530" t="s">
        <v>99</v>
      </c>
      <c r="Q1549" s="604"/>
      <c r="R1549" s="609"/>
      <c r="S1549" s="1351" t="s">
        <v>580</v>
      </c>
      <c r="T1549" s="865">
        <v>5</v>
      </c>
      <c r="U1549" s="634">
        <f t="shared" ref="U1549:U1612" si="1008">2016-M1549+1</f>
        <v>3</v>
      </c>
      <c r="V1549" s="611">
        <f t="shared" ref="V1549:V1612" si="1009">O1549/T1549</f>
        <v>82171.428571428565</v>
      </c>
      <c r="W1549" s="611">
        <f t="shared" ref="W1549:W1612" si="1010">U1549*V1549</f>
        <v>246514.28571428568</v>
      </c>
      <c r="X1549" s="611">
        <f t="shared" ref="X1549:X1612" si="1011">O1549-W1549</f>
        <v>164342.85714285716</v>
      </c>
      <c r="Y1549" s="610">
        <f t="shared" ref="Y1549:Y1612" si="1012">2017-M1549+1</f>
        <v>4</v>
      </c>
      <c r="Z1549" s="611">
        <f t="shared" ref="Z1549:Z1612" si="1013">O1549/T1549</f>
        <v>82171.428571428565</v>
      </c>
      <c r="AA1549" s="611">
        <f t="shared" ref="AA1549:AA1612" si="1014">Y1549*Z1549</f>
        <v>328685.71428571426</v>
      </c>
      <c r="AB1549" s="611">
        <f t="shared" ref="AB1549:AB1612" si="1015">O1549-AA1549</f>
        <v>82171.42857142858</v>
      </c>
      <c r="AC1549" s="5" t="b">
        <f t="shared" ref="AC1549:AC1612" si="1016">AA1549+AB1549=O1549</f>
        <v>1</v>
      </c>
    </row>
    <row r="1550" spans="1:29" ht="15" customHeight="1">
      <c r="A1550" s="612" t="s">
        <v>560</v>
      </c>
      <c r="B1550" s="804">
        <v>304</v>
      </c>
      <c r="C1550" s="643" t="s">
        <v>497</v>
      </c>
      <c r="D1550" s="601" t="s">
        <v>434</v>
      </c>
      <c r="E1550" s="824" t="s">
        <v>2287</v>
      </c>
      <c r="F1550" s="624" t="s">
        <v>226</v>
      </c>
      <c r="G1550" s="624" t="s">
        <v>212</v>
      </c>
      <c r="H1550" s="624" t="s">
        <v>571</v>
      </c>
      <c r="I1550" s="824" t="s">
        <v>211</v>
      </c>
      <c r="J1550" s="625">
        <v>1</v>
      </c>
      <c r="K1550" s="624" t="s">
        <v>1899</v>
      </c>
      <c r="L1550" s="633">
        <v>410857.14285714284</v>
      </c>
      <c r="M1550" s="624">
        <v>2014</v>
      </c>
      <c r="N1550" s="530" t="s">
        <v>210</v>
      </c>
      <c r="O1550" s="633">
        <f t="shared" si="1007"/>
        <v>410857.14285714284</v>
      </c>
      <c r="P1550" s="530" t="s">
        <v>99</v>
      </c>
      <c r="Q1550" s="604"/>
      <c r="R1550" s="609"/>
      <c r="S1550" s="1351" t="s">
        <v>580</v>
      </c>
      <c r="T1550" s="865">
        <v>5</v>
      </c>
      <c r="U1550" s="634">
        <f t="shared" si="1008"/>
        <v>3</v>
      </c>
      <c r="V1550" s="611">
        <f t="shared" si="1009"/>
        <v>82171.428571428565</v>
      </c>
      <c r="W1550" s="611">
        <f t="shared" si="1010"/>
        <v>246514.28571428568</v>
      </c>
      <c r="X1550" s="611">
        <f t="shared" si="1011"/>
        <v>164342.85714285716</v>
      </c>
      <c r="Y1550" s="610">
        <f t="shared" si="1012"/>
        <v>4</v>
      </c>
      <c r="Z1550" s="611">
        <f t="shared" si="1013"/>
        <v>82171.428571428565</v>
      </c>
      <c r="AA1550" s="611">
        <f t="shared" si="1014"/>
        <v>328685.71428571426</v>
      </c>
      <c r="AB1550" s="611">
        <f t="shared" si="1015"/>
        <v>82171.42857142858</v>
      </c>
      <c r="AC1550" s="5" t="b">
        <f t="shared" si="1016"/>
        <v>1</v>
      </c>
    </row>
    <row r="1551" spans="1:29" ht="15" customHeight="1">
      <c r="A1551" s="612" t="s">
        <v>560</v>
      </c>
      <c r="B1551" s="804">
        <v>305</v>
      </c>
      <c r="C1551" s="643" t="s">
        <v>497</v>
      </c>
      <c r="D1551" s="601" t="s">
        <v>434</v>
      </c>
      <c r="E1551" s="824" t="s">
        <v>2288</v>
      </c>
      <c r="F1551" s="624" t="s">
        <v>226</v>
      </c>
      <c r="G1551" s="624" t="s">
        <v>212</v>
      </c>
      <c r="H1551" s="624" t="s">
        <v>571</v>
      </c>
      <c r="I1551" s="824" t="s">
        <v>211</v>
      </c>
      <c r="J1551" s="625">
        <v>1</v>
      </c>
      <c r="K1551" s="624" t="s">
        <v>1899</v>
      </c>
      <c r="L1551" s="633">
        <v>410857.14285714284</v>
      </c>
      <c r="M1551" s="624">
        <v>2014</v>
      </c>
      <c r="N1551" s="530" t="s">
        <v>210</v>
      </c>
      <c r="O1551" s="633">
        <f t="shared" si="1007"/>
        <v>410857.14285714284</v>
      </c>
      <c r="P1551" s="530" t="s">
        <v>99</v>
      </c>
      <c r="Q1551" s="604"/>
      <c r="R1551" s="609"/>
      <c r="S1551" s="1351" t="s">
        <v>580</v>
      </c>
      <c r="T1551" s="865">
        <v>5</v>
      </c>
      <c r="U1551" s="634">
        <f t="shared" si="1008"/>
        <v>3</v>
      </c>
      <c r="V1551" s="611">
        <f t="shared" si="1009"/>
        <v>82171.428571428565</v>
      </c>
      <c r="W1551" s="611">
        <f t="shared" si="1010"/>
        <v>246514.28571428568</v>
      </c>
      <c r="X1551" s="611">
        <f t="shared" si="1011"/>
        <v>164342.85714285716</v>
      </c>
      <c r="Y1551" s="610">
        <f t="shared" si="1012"/>
        <v>4</v>
      </c>
      <c r="Z1551" s="611">
        <f t="shared" si="1013"/>
        <v>82171.428571428565</v>
      </c>
      <c r="AA1551" s="611">
        <f t="shared" si="1014"/>
        <v>328685.71428571426</v>
      </c>
      <c r="AB1551" s="611">
        <f t="shared" si="1015"/>
        <v>82171.42857142858</v>
      </c>
      <c r="AC1551" s="5" t="b">
        <f t="shared" si="1016"/>
        <v>1</v>
      </c>
    </row>
    <row r="1552" spans="1:29" ht="15" customHeight="1">
      <c r="A1552" s="612" t="s">
        <v>560</v>
      </c>
      <c r="B1552" s="804">
        <v>306</v>
      </c>
      <c r="C1552" s="643" t="s">
        <v>497</v>
      </c>
      <c r="D1552" s="601" t="s">
        <v>434</v>
      </c>
      <c r="E1552" s="824" t="s">
        <v>2289</v>
      </c>
      <c r="F1552" s="624" t="s">
        <v>226</v>
      </c>
      <c r="G1552" s="624" t="s">
        <v>212</v>
      </c>
      <c r="H1552" s="624" t="s">
        <v>571</v>
      </c>
      <c r="I1552" s="824" t="s">
        <v>211</v>
      </c>
      <c r="J1552" s="625">
        <v>1</v>
      </c>
      <c r="K1552" s="624" t="s">
        <v>1899</v>
      </c>
      <c r="L1552" s="633">
        <v>410857.14285714284</v>
      </c>
      <c r="M1552" s="624">
        <v>2014</v>
      </c>
      <c r="N1552" s="530" t="s">
        <v>210</v>
      </c>
      <c r="O1552" s="633">
        <f t="shared" si="1007"/>
        <v>410857.14285714284</v>
      </c>
      <c r="P1552" s="530" t="s">
        <v>99</v>
      </c>
      <c r="Q1552" s="604"/>
      <c r="R1552" s="609"/>
      <c r="S1552" s="1351" t="s">
        <v>580</v>
      </c>
      <c r="T1552" s="865">
        <v>5</v>
      </c>
      <c r="U1552" s="634">
        <f t="shared" si="1008"/>
        <v>3</v>
      </c>
      <c r="V1552" s="611">
        <f t="shared" si="1009"/>
        <v>82171.428571428565</v>
      </c>
      <c r="W1552" s="611">
        <f t="shared" si="1010"/>
        <v>246514.28571428568</v>
      </c>
      <c r="X1552" s="611">
        <f t="shared" si="1011"/>
        <v>164342.85714285716</v>
      </c>
      <c r="Y1552" s="610">
        <f t="shared" si="1012"/>
        <v>4</v>
      </c>
      <c r="Z1552" s="611">
        <f t="shared" si="1013"/>
        <v>82171.428571428565</v>
      </c>
      <c r="AA1552" s="611">
        <f t="shared" si="1014"/>
        <v>328685.71428571426</v>
      </c>
      <c r="AB1552" s="611">
        <f t="shared" si="1015"/>
        <v>82171.42857142858</v>
      </c>
      <c r="AC1552" s="5" t="b">
        <f t="shared" si="1016"/>
        <v>1</v>
      </c>
    </row>
    <row r="1553" spans="1:29" ht="15" customHeight="1">
      <c r="A1553" s="612" t="s">
        <v>560</v>
      </c>
      <c r="B1553" s="804">
        <v>307</v>
      </c>
      <c r="C1553" s="643" t="s">
        <v>497</v>
      </c>
      <c r="D1553" s="601" t="s">
        <v>434</v>
      </c>
      <c r="E1553" s="824" t="s">
        <v>2290</v>
      </c>
      <c r="F1553" s="624" t="s">
        <v>226</v>
      </c>
      <c r="G1553" s="624" t="s">
        <v>212</v>
      </c>
      <c r="H1553" s="624" t="s">
        <v>571</v>
      </c>
      <c r="I1553" s="824" t="s">
        <v>211</v>
      </c>
      <c r="J1553" s="625">
        <v>1</v>
      </c>
      <c r="K1553" s="624" t="s">
        <v>1899</v>
      </c>
      <c r="L1553" s="633">
        <v>410857.14285714284</v>
      </c>
      <c r="M1553" s="624">
        <v>2014</v>
      </c>
      <c r="N1553" s="530" t="s">
        <v>210</v>
      </c>
      <c r="O1553" s="633">
        <f t="shared" si="1007"/>
        <v>410857.14285714284</v>
      </c>
      <c r="P1553" s="530" t="s">
        <v>99</v>
      </c>
      <c r="Q1553" s="604"/>
      <c r="R1553" s="609"/>
      <c r="S1553" s="1351" t="s">
        <v>580</v>
      </c>
      <c r="T1553" s="865">
        <v>5</v>
      </c>
      <c r="U1553" s="634">
        <f t="shared" si="1008"/>
        <v>3</v>
      </c>
      <c r="V1553" s="611">
        <f t="shared" si="1009"/>
        <v>82171.428571428565</v>
      </c>
      <c r="W1553" s="611">
        <f t="shared" si="1010"/>
        <v>246514.28571428568</v>
      </c>
      <c r="X1553" s="611">
        <f t="shared" si="1011"/>
        <v>164342.85714285716</v>
      </c>
      <c r="Y1553" s="610">
        <f t="shared" si="1012"/>
        <v>4</v>
      </c>
      <c r="Z1553" s="611">
        <f t="shared" si="1013"/>
        <v>82171.428571428565</v>
      </c>
      <c r="AA1553" s="611">
        <f t="shared" si="1014"/>
        <v>328685.71428571426</v>
      </c>
      <c r="AB1553" s="611">
        <f t="shared" si="1015"/>
        <v>82171.42857142858</v>
      </c>
      <c r="AC1553" s="5" t="b">
        <f t="shared" si="1016"/>
        <v>1</v>
      </c>
    </row>
    <row r="1554" spans="1:29" ht="15" customHeight="1">
      <c r="A1554" s="612" t="s">
        <v>560</v>
      </c>
      <c r="B1554" s="804">
        <v>308</v>
      </c>
      <c r="C1554" s="643" t="s">
        <v>497</v>
      </c>
      <c r="D1554" s="601" t="s">
        <v>434</v>
      </c>
      <c r="E1554" s="824" t="s">
        <v>2291</v>
      </c>
      <c r="F1554" s="624" t="s">
        <v>226</v>
      </c>
      <c r="G1554" s="624" t="s">
        <v>212</v>
      </c>
      <c r="H1554" s="624" t="s">
        <v>571</v>
      </c>
      <c r="I1554" s="824" t="s">
        <v>211</v>
      </c>
      <c r="J1554" s="625">
        <v>1</v>
      </c>
      <c r="K1554" s="624" t="s">
        <v>1899</v>
      </c>
      <c r="L1554" s="633">
        <v>410857.14285714284</v>
      </c>
      <c r="M1554" s="624">
        <v>2014</v>
      </c>
      <c r="N1554" s="530" t="s">
        <v>210</v>
      </c>
      <c r="O1554" s="633">
        <f t="shared" si="1007"/>
        <v>410857.14285714284</v>
      </c>
      <c r="P1554" s="530" t="s">
        <v>99</v>
      </c>
      <c r="Q1554" s="604"/>
      <c r="R1554" s="609"/>
      <c r="S1554" s="1351" t="s">
        <v>580</v>
      </c>
      <c r="T1554" s="865">
        <v>5</v>
      </c>
      <c r="U1554" s="634">
        <f t="shared" si="1008"/>
        <v>3</v>
      </c>
      <c r="V1554" s="611">
        <f t="shared" si="1009"/>
        <v>82171.428571428565</v>
      </c>
      <c r="W1554" s="611">
        <f t="shared" si="1010"/>
        <v>246514.28571428568</v>
      </c>
      <c r="X1554" s="611">
        <f t="shared" si="1011"/>
        <v>164342.85714285716</v>
      </c>
      <c r="Y1554" s="610">
        <f t="shared" si="1012"/>
        <v>4</v>
      </c>
      <c r="Z1554" s="611">
        <f t="shared" si="1013"/>
        <v>82171.428571428565</v>
      </c>
      <c r="AA1554" s="611">
        <f t="shared" si="1014"/>
        <v>328685.71428571426</v>
      </c>
      <c r="AB1554" s="611">
        <f t="shared" si="1015"/>
        <v>82171.42857142858</v>
      </c>
      <c r="AC1554" s="5" t="b">
        <f t="shared" si="1016"/>
        <v>1</v>
      </c>
    </row>
    <row r="1555" spans="1:29" ht="15" customHeight="1">
      <c r="A1555" s="612" t="s">
        <v>560</v>
      </c>
      <c r="B1555" s="804">
        <v>309</v>
      </c>
      <c r="C1555" s="643" t="s">
        <v>497</v>
      </c>
      <c r="D1555" s="601" t="s">
        <v>434</v>
      </c>
      <c r="E1555" s="824" t="s">
        <v>2292</v>
      </c>
      <c r="F1555" s="624" t="s">
        <v>226</v>
      </c>
      <c r="G1555" s="624" t="s">
        <v>212</v>
      </c>
      <c r="H1555" s="624" t="s">
        <v>571</v>
      </c>
      <c r="I1555" s="824" t="s">
        <v>211</v>
      </c>
      <c r="J1555" s="625">
        <v>1</v>
      </c>
      <c r="K1555" s="624" t="s">
        <v>1899</v>
      </c>
      <c r="L1555" s="633">
        <v>410857.14285714284</v>
      </c>
      <c r="M1555" s="624">
        <v>2014</v>
      </c>
      <c r="N1555" s="530" t="s">
        <v>210</v>
      </c>
      <c r="O1555" s="633">
        <f t="shared" si="1007"/>
        <v>410857.14285714284</v>
      </c>
      <c r="P1555" s="530" t="s">
        <v>99</v>
      </c>
      <c r="Q1555" s="604"/>
      <c r="R1555" s="609"/>
      <c r="S1555" s="1351" t="s">
        <v>580</v>
      </c>
      <c r="T1555" s="865">
        <v>5</v>
      </c>
      <c r="U1555" s="634">
        <f t="shared" si="1008"/>
        <v>3</v>
      </c>
      <c r="V1555" s="611">
        <f t="shared" si="1009"/>
        <v>82171.428571428565</v>
      </c>
      <c r="W1555" s="611">
        <f t="shared" si="1010"/>
        <v>246514.28571428568</v>
      </c>
      <c r="X1555" s="611">
        <f t="shared" si="1011"/>
        <v>164342.85714285716</v>
      </c>
      <c r="Y1555" s="610">
        <f t="shared" si="1012"/>
        <v>4</v>
      </c>
      <c r="Z1555" s="611">
        <f t="shared" si="1013"/>
        <v>82171.428571428565</v>
      </c>
      <c r="AA1555" s="611">
        <f t="shared" si="1014"/>
        <v>328685.71428571426</v>
      </c>
      <c r="AB1555" s="611">
        <f t="shared" si="1015"/>
        <v>82171.42857142858</v>
      </c>
      <c r="AC1555" s="5" t="b">
        <f t="shared" si="1016"/>
        <v>1</v>
      </c>
    </row>
    <row r="1556" spans="1:29" ht="15" customHeight="1">
      <c r="A1556" s="612" t="s">
        <v>560</v>
      </c>
      <c r="B1556" s="804">
        <v>310</v>
      </c>
      <c r="C1556" s="643" t="s">
        <v>497</v>
      </c>
      <c r="D1556" s="601" t="s">
        <v>434</v>
      </c>
      <c r="E1556" s="824" t="s">
        <v>2293</v>
      </c>
      <c r="F1556" s="624" t="s">
        <v>226</v>
      </c>
      <c r="G1556" s="624" t="s">
        <v>212</v>
      </c>
      <c r="H1556" s="624" t="s">
        <v>571</v>
      </c>
      <c r="I1556" s="824" t="s">
        <v>211</v>
      </c>
      <c r="J1556" s="625">
        <v>1</v>
      </c>
      <c r="K1556" s="624" t="s">
        <v>1899</v>
      </c>
      <c r="L1556" s="633">
        <v>410857.14285714284</v>
      </c>
      <c r="M1556" s="624">
        <v>2014</v>
      </c>
      <c r="N1556" s="530" t="s">
        <v>210</v>
      </c>
      <c r="O1556" s="633">
        <f t="shared" si="1007"/>
        <v>410857.14285714284</v>
      </c>
      <c r="P1556" s="530" t="s">
        <v>99</v>
      </c>
      <c r="Q1556" s="604"/>
      <c r="R1556" s="609"/>
      <c r="S1556" s="1351" t="s">
        <v>580</v>
      </c>
      <c r="T1556" s="865">
        <v>5</v>
      </c>
      <c r="U1556" s="634">
        <f t="shared" si="1008"/>
        <v>3</v>
      </c>
      <c r="V1556" s="611">
        <f t="shared" si="1009"/>
        <v>82171.428571428565</v>
      </c>
      <c r="W1556" s="611">
        <f t="shared" si="1010"/>
        <v>246514.28571428568</v>
      </c>
      <c r="X1556" s="611">
        <f t="shared" si="1011"/>
        <v>164342.85714285716</v>
      </c>
      <c r="Y1556" s="610">
        <f t="shared" si="1012"/>
        <v>4</v>
      </c>
      <c r="Z1556" s="611">
        <f t="shared" si="1013"/>
        <v>82171.428571428565</v>
      </c>
      <c r="AA1556" s="611">
        <f t="shared" si="1014"/>
        <v>328685.71428571426</v>
      </c>
      <c r="AB1556" s="611">
        <f t="shared" si="1015"/>
        <v>82171.42857142858</v>
      </c>
      <c r="AC1556" s="5" t="b">
        <f t="shared" si="1016"/>
        <v>1</v>
      </c>
    </row>
    <row r="1557" spans="1:29" ht="15" customHeight="1">
      <c r="A1557" s="612" t="s">
        <v>560</v>
      </c>
      <c r="B1557" s="804">
        <v>311</v>
      </c>
      <c r="C1557" s="643" t="s">
        <v>497</v>
      </c>
      <c r="D1557" s="601" t="s">
        <v>434</v>
      </c>
      <c r="E1557" s="824" t="s">
        <v>2294</v>
      </c>
      <c r="F1557" s="624" t="s">
        <v>226</v>
      </c>
      <c r="G1557" s="624" t="s">
        <v>212</v>
      </c>
      <c r="H1557" s="624" t="s">
        <v>571</v>
      </c>
      <c r="I1557" s="824" t="s">
        <v>211</v>
      </c>
      <c r="J1557" s="625">
        <v>1</v>
      </c>
      <c r="K1557" s="624" t="s">
        <v>1899</v>
      </c>
      <c r="L1557" s="633">
        <v>410857.14285714284</v>
      </c>
      <c r="M1557" s="624">
        <v>2014</v>
      </c>
      <c r="N1557" s="530" t="s">
        <v>210</v>
      </c>
      <c r="O1557" s="633">
        <f t="shared" si="1007"/>
        <v>410857.14285714284</v>
      </c>
      <c r="P1557" s="530" t="s">
        <v>99</v>
      </c>
      <c r="Q1557" s="604"/>
      <c r="R1557" s="609"/>
      <c r="S1557" s="1351" t="s">
        <v>580</v>
      </c>
      <c r="T1557" s="865">
        <v>5</v>
      </c>
      <c r="U1557" s="634">
        <f t="shared" si="1008"/>
        <v>3</v>
      </c>
      <c r="V1557" s="611">
        <f t="shared" si="1009"/>
        <v>82171.428571428565</v>
      </c>
      <c r="W1557" s="611">
        <f t="shared" si="1010"/>
        <v>246514.28571428568</v>
      </c>
      <c r="X1557" s="611">
        <f t="shared" si="1011"/>
        <v>164342.85714285716</v>
      </c>
      <c r="Y1557" s="610">
        <f t="shared" si="1012"/>
        <v>4</v>
      </c>
      <c r="Z1557" s="611">
        <f t="shared" si="1013"/>
        <v>82171.428571428565</v>
      </c>
      <c r="AA1557" s="611">
        <f t="shared" si="1014"/>
        <v>328685.71428571426</v>
      </c>
      <c r="AB1557" s="611">
        <f t="shared" si="1015"/>
        <v>82171.42857142858</v>
      </c>
      <c r="AC1557" s="5" t="b">
        <f t="shared" si="1016"/>
        <v>1</v>
      </c>
    </row>
    <row r="1558" spans="1:29" ht="15" customHeight="1">
      <c r="A1558" s="612" t="s">
        <v>560</v>
      </c>
      <c r="B1558" s="804">
        <v>312</v>
      </c>
      <c r="C1558" s="643" t="s">
        <v>497</v>
      </c>
      <c r="D1558" s="601" t="s">
        <v>434</v>
      </c>
      <c r="E1558" s="824" t="s">
        <v>2295</v>
      </c>
      <c r="F1558" s="624" t="s">
        <v>226</v>
      </c>
      <c r="G1558" s="624" t="s">
        <v>212</v>
      </c>
      <c r="H1558" s="624" t="s">
        <v>571</v>
      </c>
      <c r="I1558" s="824" t="s">
        <v>211</v>
      </c>
      <c r="J1558" s="625">
        <v>1</v>
      </c>
      <c r="K1558" s="624" t="s">
        <v>1899</v>
      </c>
      <c r="L1558" s="633">
        <v>410857.14285714284</v>
      </c>
      <c r="M1558" s="624">
        <v>2014</v>
      </c>
      <c r="N1558" s="530" t="s">
        <v>210</v>
      </c>
      <c r="O1558" s="633">
        <f t="shared" si="1007"/>
        <v>410857.14285714284</v>
      </c>
      <c r="P1558" s="530" t="s">
        <v>99</v>
      </c>
      <c r="Q1558" s="604"/>
      <c r="R1558" s="609"/>
      <c r="S1558" s="1351" t="s">
        <v>580</v>
      </c>
      <c r="T1558" s="865">
        <v>5</v>
      </c>
      <c r="U1558" s="634">
        <f t="shared" si="1008"/>
        <v>3</v>
      </c>
      <c r="V1558" s="611">
        <f t="shared" si="1009"/>
        <v>82171.428571428565</v>
      </c>
      <c r="W1558" s="611">
        <f t="shared" si="1010"/>
        <v>246514.28571428568</v>
      </c>
      <c r="X1558" s="611">
        <f t="shared" si="1011"/>
        <v>164342.85714285716</v>
      </c>
      <c r="Y1558" s="610">
        <f t="shared" si="1012"/>
        <v>4</v>
      </c>
      <c r="Z1558" s="611">
        <f t="shared" si="1013"/>
        <v>82171.428571428565</v>
      </c>
      <c r="AA1558" s="611">
        <f t="shared" si="1014"/>
        <v>328685.71428571426</v>
      </c>
      <c r="AB1558" s="611">
        <f t="shared" si="1015"/>
        <v>82171.42857142858</v>
      </c>
      <c r="AC1558" s="5" t="b">
        <f t="shared" si="1016"/>
        <v>1</v>
      </c>
    </row>
    <row r="1559" spans="1:29" ht="15" customHeight="1">
      <c r="A1559" s="612" t="s">
        <v>560</v>
      </c>
      <c r="B1559" s="804">
        <v>313</v>
      </c>
      <c r="C1559" s="643" t="s">
        <v>497</v>
      </c>
      <c r="D1559" s="601" t="s">
        <v>434</v>
      </c>
      <c r="E1559" s="824" t="s">
        <v>2296</v>
      </c>
      <c r="F1559" s="624" t="s">
        <v>226</v>
      </c>
      <c r="G1559" s="624" t="s">
        <v>212</v>
      </c>
      <c r="H1559" s="624" t="s">
        <v>571</v>
      </c>
      <c r="I1559" s="824" t="s">
        <v>211</v>
      </c>
      <c r="J1559" s="625">
        <v>1</v>
      </c>
      <c r="K1559" s="624" t="s">
        <v>1899</v>
      </c>
      <c r="L1559" s="633">
        <v>410857.14285714284</v>
      </c>
      <c r="M1559" s="624">
        <v>2014</v>
      </c>
      <c r="N1559" s="530" t="s">
        <v>210</v>
      </c>
      <c r="O1559" s="633">
        <f t="shared" si="1007"/>
        <v>410857.14285714284</v>
      </c>
      <c r="P1559" s="530" t="s">
        <v>99</v>
      </c>
      <c r="Q1559" s="604"/>
      <c r="R1559" s="609"/>
      <c r="S1559" s="1351" t="s">
        <v>580</v>
      </c>
      <c r="T1559" s="865">
        <v>5</v>
      </c>
      <c r="U1559" s="634">
        <f t="shared" si="1008"/>
        <v>3</v>
      </c>
      <c r="V1559" s="611">
        <f t="shared" si="1009"/>
        <v>82171.428571428565</v>
      </c>
      <c r="W1559" s="611">
        <f t="shared" si="1010"/>
        <v>246514.28571428568</v>
      </c>
      <c r="X1559" s="611">
        <f t="shared" si="1011"/>
        <v>164342.85714285716</v>
      </c>
      <c r="Y1559" s="610">
        <f t="shared" si="1012"/>
        <v>4</v>
      </c>
      <c r="Z1559" s="611">
        <f t="shared" si="1013"/>
        <v>82171.428571428565</v>
      </c>
      <c r="AA1559" s="611">
        <f t="shared" si="1014"/>
        <v>328685.71428571426</v>
      </c>
      <c r="AB1559" s="611">
        <f t="shared" si="1015"/>
        <v>82171.42857142858</v>
      </c>
      <c r="AC1559" s="5" t="b">
        <f t="shared" si="1016"/>
        <v>1</v>
      </c>
    </row>
    <row r="1560" spans="1:29" ht="15" customHeight="1">
      <c r="A1560" s="612" t="s">
        <v>560</v>
      </c>
      <c r="B1560" s="804">
        <v>314</v>
      </c>
      <c r="C1560" s="643" t="s">
        <v>497</v>
      </c>
      <c r="D1560" s="601" t="s">
        <v>434</v>
      </c>
      <c r="E1560" s="824" t="s">
        <v>2297</v>
      </c>
      <c r="F1560" s="624" t="s">
        <v>226</v>
      </c>
      <c r="G1560" s="624" t="s">
        <v>212</v>
      </c>
      <c r="H1560" s="624" t="s">
        <v>571</v>
      </c>
      <c r="I1560" s="824" t="s">
        <v>211</v>
      </c>
      <c r="J1560" s="625">
        <v>1</v>
      </c>
      <c r="K1560" s="624" t="s">
        <v>1899</v>
      </c>
      <c r="L1560" s="633">
        <v>410857.14285714284</v>
      </c>
      <c r="M1560" s="624">
        <v>2014</v>
      </c>
      <c r="N1560" s="530" t="s">
        <v>210</v>
      </c>
      <c r="O1560" s="633">
        <f t="shared" si="1007"/>
        <v>410857.14285714284</v>
      </c>
      <c r="P1560" s="530" t="s">
        <v>99</v>
      </c>
      <c r="Q1560" s="604"/>
      <c r="R1560" s="609"/>
      <c r="S1560" s="1351" t="s">
        <v>580</v>
      </c>
      <c r="T1560" s="865">
        <v>5</v>
      </c>
      <c r="U1560" s="634">
        <f t="shared" si="1008"/>
        <v>3</v>
      </c>
      <c r="V1560" s="611">
        <f t="shared" si="1009"/>
        <v>82171.428571428565</v>
      </c>
      <c r="W1560" s="611">
        <f t="shared" si="1010"/>
        <v>246514.28571428568</v>
      </c>
      <c r="X1560" s="611">
        <f t="shared" si="1011"/>
        <v>164342.85714285716</v>
      </c>
      <c r="Y1560" s="610">
        <f t="shared" si="1012"/>
        <v>4</v>
      </c>
      <c r="Z1560" s="611">
        <f t="shared" si="1013"/>
        <v>82171.428571428565</v>
      </c>
      <c r="AA1560" s="611">
        <f t="shared" si="1014"/>
        <v>328685.71428571426</v>
      </c>
      <c r="AB1560" s="611">
        <f t="shared" si="1015"/>
        <v>82171.42857142858</v>
      </c>
      <c r="AC1560" s="5" t="b">
        <f t="shared" si="1016"/>
        <v>1</v>
      </c>
    </row>
    <row r="1561" spans="1:29" ht="15" customHeight="1">
      <c r="A1561" s="612" t="s">
        <v>560</v>
      </c>
      <c r="B1561" s="804">
        <v>315</v>
      </c>
      <c r="C1561" s="643" t="s">
        <v>497</v>
      </c>
      <c r="D1561" s="601" t="s">
        <v>434</v>
      </c>
      <c r="E1561" s="824" t="s">
        <v>2298</v>
      </c>
      <c r="F1561" s="624" t="s">
        <v>226</v>
      </c>
      <c r="G1561" s="624" t="s">
        <v>212</v>
      </c>
      <c r="H1561" s="624" t="s">
        <v>571</v>
      </c>
      <c r="I1561" s="824" t="s">
        <v>211</v>
      </c>
      <c r="J1561" s="625">
        <v>1</v>
      </c>
      <c r="K1561" s="624" t="s">
        <v>1899</v>
      </c>
      <c r="L1561" s="633">
        <v>410857.14285714284</v>
      </c>
      <c r="M1561" s="624">
        <v>2014</v>
      </c>
      <c r="N1561" s="530" t="s">
        <v>210</v>
      </c>
      <c r="O1561" s="633">
        <f t="shared" si="1007"/>
        <v>410857.14285714284</v>
      </c>
      <c r="P1561" s="530" t="s">
        <v>99</v>
      </c>
      <c r="Q1561" s="604"/>
      <c r="R1561" s="609"/>
      <c r="S1561" s="1351" t="s">
        <v>580</v>
      </c>
      <c r="T1561" s="865">
        <v>5</v>
      </c>
      <c r="U1561" s="634">
        <f t="shared" si="1008"/>
        <v>3</v>
      </c>
      <c r="V1561" s="611">
        <f t="shared" si="1009"/>
        <v>82171.428571428565</v>
      </c>
      <c r="W1561" s="611">
        <f t="shared" si="1010"/>
        <v>246514.28571428568</v>
      </c>
      <c r="X1561" s="611">
        <f t="shared" si="1011"/>
        <v>164342.85714285716</v>
      </c>
      <c r="Y1561" s="610">
        <f t="shared" si="1012"/>
        <v>4</v>
      </c>
      <c r="Z1561" s="611">
        <f t="shared" si="1013"/>
        <v>82171.428571428565</v>
      </c>
      <c r="AA1561" s="611">
        <f t="shared" si="1014"/>
        <v>328685.71428571426</v>
      </c>
      <c r="AB1561" s="611">
        <f t="shared" si="1015"/>
        <v>82171.42857142858</v>
      </c>
      <c r="AC1561" s="5" t="b">
        <f t="shared" si="1016"/>
        <v>1</v>
      </c>
    </row>
    <row r="1562" spans="1:29" ht="15" customHeight="1">
      <c r="A1562" s="612" t="s">
        <v>560</v>
      </c>
      <c r="B1562" s="804">
        <v>316</v>
      </c>
      <c r="C1562" s="643" t="s">
        <v>497</v>
      </c>
      <c r="D1562" s="601" t="s">
        <v>434</v>
      </c>
      <c r="E1562" s="824" t="s">
        <v>2299</v>
      </c>
      <c r="F1562" s="624" t="s">
        <v>226</v>
      </c>
      <c r="G1562" s="624" t="s">
        <v>212</v>
      </c>
      <c r="H1562" s="624" t="s">
        <v>571</v>
      </c>
      <c r="I1562" s="824" t="s">
        <v>211</v>
      </c>
      <c r="J1562" s="625">
        <v>1</v>
      </c>
      <c r="K1562" s="624" t="s">
        <v>1899</v>
      </c>
      <c r="L1562" s="633">
        <v>410857.14285714284</v>
      </c>
      <c r="M1562" s="624">
        <v>2014</v>
      </c>
      <c r="N1562" s="530" t="s">
        <v>210</v>
      </c>
      <c r="O1562" s="633">
        <f t="shared" si="1007"/>
        <v>410857.14285714284</v>
      </c>
      <c r="P1562" s="530" t="s">
        <v>99</v>
      </c>
      <c r="Q1562" s="604"/>
      <c r="R1562" s="609"/>
      <c r="S1562" s="1351" t="s">
        <v>580</v>
      </c>
      <c r="T1562" s="865">
        <v>5</v>
      </c>
      <c r="U1562" s="634">
        <f t="shared" si="1008"/>
        <v>3</v>
      </c>
      <c r="V1562" s="611">
        <f t="shared" si="1009"/>
        <v>82171.428571428565</v>
      </c>
      <c r="W1562" s="611">
        <f t="shared" si="1010"/>
        <v>246514.28571428568</v>
      </c>
      <c r="X1562" s="611">
        <f t="shared" si="1011"/>
        <v>164342.85714285716</v>
      </c>
      <c r="Y1562" s="610">
        <f t="shared" si="1012"/>
        <v>4</v>
      </c>
      <c r="Z1562" s="611">
        <f t="shared" si="1013"/>
        <v>82171.428571428565</v>
      </c>
      <c r="AA1562" s="611">
        <f t="shared" si="1014"/>
        <v>328685.71428571426</v>
      </c>
      <c r="AB1562" s="611">
        <f t="shared" si="1015"/>
        <v>82171.42857142858</v>
      </c>
      <c r="AC1562" s="5" t="b">
        <f t="shared" si="1016"/>
        <v>1</v>
      </c>
    </row>
    <row r="1563" spans="1:29" ht="15" customHeight="1">
      <c r="A1563" s="612" t="s">
        <v>560</v>
      </c>
      <c r="B1563" s="804">
        <v>317</v>
      </c>
      <c r="C1563" s="643" t="s">
        <v>497</v>
      </c>
      <c r="D1563" s="601" t="s">
        <v>434</v>
      </c>
      <c r="E1563" s="824" t="s">
        <v>2300</v>
      </c>
      <c r="F1563" s="624" t="s">
        <v>226</v>
      </c>
      <c r="G1563" s="624" t="s">
        <v>212</v>
      </c>
      <c r="H1563" s="624" t="s">
        <v>571</v>
      </c>
      <c r="I1563" s="824" t="s">
        <v>211</v>
      </c>
      <c r="J1563" s="625">
        <v>1</v>
      </c>
      <c r="K1563" s="624" t="s">
        <v>1899</v>
      </c>
      <c r="L1563" s="633">
        <v>410857.14285714284</v>
      </c>
      <c r="M1563" s="624">
        <v>2014</v>
      </c>
      <c r="N1563" s="530" t="s">
        <v>210</v>
      </c>
      <c r="O1563" s="633">
        <f t="shared" si="1007"/>
        <v>410857.14285714284</v>
      </c>
      <c r="P1563" s="530" t="s">
        <v>99</v>
      </c>
      <c r="Q1563" s="604"/>
      <c r="R1563" s="609"/>
      <c r="S1563" s="1351" t="s">
        <v>580</v>
      </c>
      <c r="T1563" s="865">
        <v>5</v>
      </c>
      <c r="U1563" s="634">
        <f t="shared" si="1008"/>
        <v>3</v>
      </c>
      <c r="V1563" s="611">
        <f t="shared" si="1009"/>
        <v>82171.428571428565</v>
      </c>
      <c r="W1563" s="611">
        <f t="shared" si="1010"/>
        <v>246514.28571428568</v>
      </c>
      <c r="X1563" s="611">
        <f t="shared" si="1011"/>
        <v>164342.85714285716</v>
      </c>
      <c r="Y1563" s="610">
        <f t="shared" si="1012"/>
        <v>4</v>
      </c>
      <c r="Z1563" s="611">
        <f t="shared" si="1013"/>
        <v>82171.428571428565</v>
      </c>
      <c r="AA1563" s="611">
        <f t="shared" si="1014"/>
        <v>328685.71428571426</v>
      </c>
      <c r="AB1563" s="611">
        <f t="shared" si="1015"/>
        <v>82171.42857142858</v>
      </c>
      <c r="AC1563" s="5" t="b">
        <f t="shared" si="1016"/>
        <v>1</v>
      </c>
    </row>
    <row r="1564" spans="1:29" ht="15" customHeight="1">
      <c r="A1564" s="612" t="s">
        <v>560</v>
      </c>
      <c r="B1564" s="804">
        <v>318</v>
      </c>
      <c r="C1564" s="643" t="s">
        <v>497</v>
      </c>
      <c r="D1564" s="601" t="s">
        <v>434</v>
      </c>
      <c r="E1564" s="824" t="s">
        <v>2301</v>
      </c>
      <c r="F1564" s="624" t="s">
        <v>226</v>
      </c>
      <c r="G1564" s="624" t="s">
        <v>212</v>
      </c>
      <c r="H1564" s="624" t="s">
        <v>571</v>
      </c>
      <c r="I1564" s="824" t="s">
        <v>211</v>
      </c>
      <c r="J1564" s="625">
        <v>1</v>
      </c>
      <c r="K1564" s="624" t="s">
        <v>1899</v>
      </c>
      <c r="L1564" s="633">
        <v>410857.14285714284</v>
      </c>
      <c r="M1564" s="624">
        <v>2014</v>
      </c>
      <c r="N1564" s="530" t="s">
        <v>210</v>
      </c>
      <c r="O1564" s="633">
        <f t="shared" si="1007"/>
        <v>410857.14285714284</v>
      </c>
      <c r="P1564" s="530" t="s">
        <v>99</v>
      </c>
      <c r="Q1564" s="604"/>
      <c r="R1564" s="609"/>
      <c r="S1564" s="1351" t="s">
        <v>580</v>
      </c>
      <c r="T1564" s="865">
        <v>5</v>
      </c>
      <c r="U1564" s="634">
        <f t="shared" si="1008"/>
        <v>3</v>
      </c>
      <c r="V1564" s="611">
        <f t="shared" si="1009"/>
        <v>82171.428571428565</v>
      </c>
      <c r="W1564" s="611">
        <f t="shared" si="1010"/>
        <v>246514.28571428568</v>
      </c>
      <c r="X1564" s="611">
        <f t="shared" si="1011"/>
        <v>164342.85714285716</v>
      </c>
      <c r="Y1564" s="610">
        <f t="shared" si="1012"/>
        <v>4</v>
      </c>
      <c r="Z1564" s="611">
        <f t="shared" si="1013"/>
        <v>82171.428571428565</v>
      </c>
      <c r="AA1564" s="611">
        <f t="shared" si="1014"/>
        <v>328685.71428571426</v>
      </c>
      <c r="AB1564" s="611">
        <f t="shared" si="1015"/>
        <v>82171.42857142858</v>
      </c>
      <c r="AC1564" s="5" t="b">
        <f t="shared" si="1016"/>
        <v>1</v>
      </c>
    </row>
    <row r="1565" spans="1:29" ht="15" customHeight="1">
      <c r="A1565" s="612" t="s">
        <v>560</v>
      </c>
      <c r="B1565" s="804">
        <v>319</v>
      </c>
      <c r="C1565" s="643" t="s">
        <v>497</v>
      </c>
      <c r="D1565" s="601" t="s">
        <v>434</v>
      </c>
      <c r="E1565" s="824" t="s">
        <v>2302</v>
      </c>
      <c r="F1565" s="624" t="s">
        <v>226</v>
      </c>
      <c r="G1565" s="624" t="s">
        <v>212</v>
      </c>
      <c r="H1565" s="624" t="s">
        <v>571</v>
      </c>
      <c r="I1565" s="824" t="s">
        <v>211</v>
      </c>
      <c r="J1565" s="625">
        <v>1</v>
      </c>
      <c r="K1565" s="624" t="s">
        <v>1899</v>
      </c>
      <c r="L1565" s="633">
        <v>410857.14285714284</v>
      </c>
      <c r="M1565" s="624">
        <v>2014</v>
      </c>
      <c r="N1565" s="530" t="s">
        <v>210</v>
      </c>
      <c r="O1565" s="633">
        <f t="shared" si="1007"/>
        <v>410857.14285714284</v>
      </c>
      <c r="P1565" s="530" t="s">
        <v>99</v>
      </c>
      <c r="Q1565" s="604"/>
      <c r="R1565" s="609"/>
      <c r="S1565" s="1351" t="s">
        <v>580</v>
      </c>
      <c r="T1565" s="865">
        <v>5</v>
      </c>
      <c r="U1565" s="634">
        <f t="shared" si="1008"/>
        <v>3</v>
      </c>
      <c r="V1565" s="611">
        <f t="shared" si="1009"/>
        <v>82171.428571428565</v>
      </c>
      <c r="W1565" s="611">
        <f t="shared" si="1010"/>
        <v>246514.28571428568</v>
      </c>
      <c r="X1565" s="611">
        <f t="shared" si="1011"/>
        <v>164342.85714285716</v>
      </c>
      <c r="Y1565" s="610">
        <f t="shared" si="1012"/>
        <v>4</v>
      </c>
      <c r="Z1565" s="611">
        <f t="shared" si="1013"/>
        <v>82171.428571428565</v>
      </c>
      <c r="AA1565" s="611">
        <f t="shared" si="1014"/>
        <v>328685.71428571426</v>
      </c>
      <c r="AB1565" s="611">
        <f t="shared" si="1015"/>
        <v>82171.42857142858</v>
      </c>
      <c r="AC1565" s="5" t="b">
        <f t="shared" si="1016"/>
        <v>1</v>
      </c>
    </row>
    <row r="1566" spans="1:29" ht="15" customHeight="1">
      <c r="A1566" s="612" t="s">
        <v>560</v>
      </c>
      <c r="B1566" s="804">
        <v>320</v>
      </c>
      <c r="C1566" s="643" t="s">
        <v>497</v>
      </c>
      <c r="D1566" s="601" t="s">
        <v>434</v>
      </c>
      <c r="E1566" s="824" t="s">
        <v>2303</v>
      </c>
      <c r="F1566" s="624" t="s">
        <v>226</v>
      </c>
      <c r="G1566" s="624" t="s">
        <v>212</v>
      </c>
      <c r="H1566" s="624" t="s">
        <v>571</v>
      </c>
      <c r="I1566" s="824" t="s">
        <v>211</v>
      </c>
      <c r="J1566" s="625">
        <v>1</v>
      </c>
      <c r="K1566" s="624" t="s">
        <v>1899</v>
      </c>
      <c r="L1566" s="633">
        <v>410857.14285714284</v>
      </c>
      <c r="M1566" s="624">
        <v>2014</v>
      </c>
      <c r="N1566" s="530" t="s">
        <v>210</v>
      </c>
      <c r="O1566" s="633">
        <f t="shared" si="1007"/>
        <v>410857.14285714284</v>
      </c>
      <c r="P1566" s="530" t="s">
        <v>99</v>
      </c>
      <c r="Q1566" s="604"/>
      <c r="R1566" s="609"/>
      <c r="S1566" s="1351" t="s">
        <v>580</v>
      </c>
      <c r="T1566" s="865">
        <v>5</v>
      </c>
      <c r="U1566" s="634">
        <f t="shared" si="1008"/>
        <v>3</v>
      </c>
      <c r="V1566" s="611">
        <f t="shared" si="1009"/>
        <v>82171.428571428565</v>
      </c>
      <c r="W1566" s="611">
        <f t="shared" si="1010"/>
        <v>246514.28571428568</v>
      </c>
      <c r="X1566" s="611">
        <f t="shared" si="1011"/>
        <v>164342.85714285716</v>
      </c>
      <c r="Y1566" s="610">
        <f t="shared" si="1012"/>
        <v>4</v>
      </c>
      <c r="Z1566" s="611">
        <f t="shared" si="1013"/>
        <v>82171.428571428565</v>
      </c>
      <c r="AA1566" s="611">
        <f t="shared" si="1014"/>
        <v>328685.71428571426</v>
      </c>
      <c r="AB1566" s="611">
        <f t="shared" si="1015"/>
        <v>82171.42857142858</v>
      </c>
      <c r="AC1566" s="5" t="b">
        <f t="shared" si="1016"/>
        <v>1</v>
      </c>
    </row>
    <row r="1567" spans="1:29" ht="15" customHeight="1">
      <c r="A1567" s="612" t="s">
        <v>560</v>
      </c>
      <c r="B1567" s="804">
        <v>321</v>
      </c>
      <c r="C1567" s="643" t="s">
        <v>497</v>
      </c>
      <c r="D1567" s="601" t="s">
        <v>434</v>
      </c>
      <c r="E1567" s="824" t="s">
        <v>2304</v>
      </c>
      <c r="F1567" s="624" t="s">
        <v>226</v>
      </c>
      <c r="G1567" s="624" t="s">
        <v>212</v>
      </c>
      <c r="H1567" s="624" t="s">
        <v>571</v>
      </c>
      <c r="I1567" s="824" t="s">
        <v>211</v>
      </c>
      <c r="J1567" s="625">
        <v>1</v>
      </c>
      <c r="K1567" s="624" t="s">
        <v>1899</v>
      </c>
      <c r="L1567" s="633">
        <v>410857.14285714284</v>
      </c>
      <c r="M1567" s="624">
        <v>2014</v>
      </c>
      <c r="N1567" s="530" t="s">
        <v>210</v>
      </c>
      <c r="O1567" s="633">
        <f t="shared" si="1007"/>
        <v>410857.14285714284</v>
      </c>
      <c r="P1567" s="530" t="s">
        <v>99</v>
      </c>
      <c r="Q1567" s="604"/>
      <c r="R1567" s="609"/>
      <c r="S1567" s="1351" t="s">
        <v>580</v>
      </c>
      <c r="T1567" s="865">
        <v>5</v>
      </c>
      <c r="U1567" s="634">
        <f t="shared" si="1008"/>
        <v>3</v>
      </c>
      <c r="V1567" s="611">
        <f t="shared" si="1009"/>
        <v>82171.428571428565</v>
      </c>
      <c r="W1567" s="611">
        <f t="shared" si="1010"/>
        <v>246514.28571428568</v>
      </c>
      <c r="X1567" s="611">
        <f t="shared" si="1011"/>
        <v>164342.85714285716</v>
      </c>
      <c r="Y1567" s="610">
        <f t="shared" si="1012"/>
        <v>4</v>
      </c>
      <c r="Z1567" s="611">
        <f t="shared" si="1013"/>
        <v>82171.428571428565</v>
      </c>
      <c r="AA1567" s="611">
        <f t="shared" si="1014"/>
        <v>328685.71428571426</v>
      </c>
      <c r="AB1567" s="611">
        <f t="shared" si="1015"/>
        <v>82171.42857142858</v>
      </c>
      <c r="AC1567" s="5" t="b">
        <f t="shared" si="1016"/>
        <v>1</v>
      </c>
    </row>
    <row r="1568" spans="1:29" ht="15" customHeight="1">
      <c r="A1568" s="612" t="s">
        <v>560</v>
      </c>
      <c r="B1568" s="804">
        <v>322</v>
      </c>
      <c r="C1568" s="643" t="s">
        <v>497</v>
      </c>
      <c r="D1568" s="601" t="s">
        <v>434</v>
      </c>
      <c r="E1568" s="824" t="s">
        <v>2305</v>
      </c>
      <c r="F1568" s="624" t="s">
        <v>226</v>
      </c>
      <c r="G1568" s="624" t="s">
        <v>212</v>
      </c>
      <c r="H1568" s="624" t="s">
        <v>571</v>
      </c>
      <c r="I1568" s="824" t="s">
        <v>211</v>
      </c>
      <c r="J1568" s="625">
        <v>1</v>
      </c>
      <c r="K1568" s="624" t="s">
        <v>1899</v>
      </c>
      <c r="L1568" s="633">
        <v>410857.14285714284</v>
      </c>
      <c r="M1568" s="624">
        <v>2014</v>
      </c>
      <c r="N1568" s="530" t="s">
        <v>210</v>
      </c>
      <c r="O1568" s="633">
        <f t="shared" si="1007"/>
        <v>410857.14285714284</v>
      </c>
      <c r="P1568" s="530" t="s">
        <v>99</v>
      </c>
      <c r="Q1568" s="604"/>
      <c r="R1568" s="609"/>
      <c r="S1568" s="1351" t="s">
        <v>580</v>
      </c>
      <c r="T1568" s="865">
        <v>5</v>
      </c>
      <c r="U1568" s="634">
        <f t="shared" si="1008"/>
        <v>3</v>
      </c>
      <c r="V1568" s="611">
        <f t="shared" si="1009"/>
        <v>82171.428571428565</v>
      </c>
      <c r="W1568" s="611">
        <f t="shared" si="1010"/>
        <v>246514.28571428568</v>
      </c>
      <c r="X1568" s="611">
        <f t="shared" si="1011"/>
        <v>164342.85714285716</v>
      </c>
      <c r="Y1568" s="610">
        <f t="shared" si="1012"/>
        <v>4</v>
      </c>
      <c r="Z1568" s="611">
        <f t="shared" si="1013"/>
        <v>82171.428571428565</v>
      </c>
      <c r="AA1568" s="611">
        <f t="shared" si="1014"/>
        <v>328685.71428571426</v>
      </c>
      <c r="AB1568" s="611">
        <f t="shared" si="1015"/>
        <v>82171.42857142858</v>
      </c>
      <c r="AC1568" s="5" t="b">
        <f t="shared" si="1016"/>
        <v>1</v>
      </c>
    </row>
    <row r="1569" spans="1:29" ht="15" customHeight="1">
      <c r="A1569" s="612" t="s">
        <v>560</v>
      </c>
      <c r="B1569" s="804">
        <v>323</v>
      </c>
      <c r="C1569" s="643" t="s">
        <v>497</v>
      </c>
      <c r="D1569" s="601" t="s">
        <v>434</v>
      </c>
      <c r="E1569" s="824" t="s">
        <v>2306</v>
      </c>
      <c r="F1569" s="624" t="s">
        <v>226</v>
      </c>
      <c r="G1569" s="624" t="s">
        <v>212</v>
      </c>
      <c r="H1569" s="624" t="s">
        <v>571</v>
      </c>
      <c r="I1569" s="824" t="s">
        <v>211</v>
      </c>
      <c r="J1569" s="625">
        <v>1</v>
      </c>
      <c r="K1569" s="624" t="s">
        <v>1899</v>
      </c>
      <c r="L1569" s="633">
        <v>410857.14285714284</v>
      </c>
      <c r="M1569" s="624">
        <v>2014</v>
      </c>
      <c r="N1569" s="530" t="s">
        <v>210</v>
      </c>
      <c r="O1569" s="633">
        <f t="shared" si="1007"/>
        <v>410857.14285714284</v>
      </c>
      <c r="P1569" s="530" t="s">
        <v>99</v>
      </c>
      <c r="Q1569" s="604"/>
      <c r="R1569" s="609"/>
      <c r="S1569" s="1351" t="s">
        <v>580</v>
      </c>
      <c r="T1569" s="865">
        <v>5</v>
      </c>
      <c r="U1569" s="634">
        <f t="shared" si="1008"/>
        <v>3</v>
      </c>
      <c r="V1569" s="611">
        <f t="shared" si="1009"/>
        <v>82171.428571428565</v>
      </c>
      <c r="W1569" s="611">
        <f t="shared" si="1010"/>
        <v>246514.28571428568</v>
      </c>
      <c r="X1569" s="611">
        <f t="shared" si="1011"/>
        <v>164342.85714285716</v>
      </c>
      <c r="Y1569" s="610">
        <f t="shared" si="1012"/>
        <v>4</v>
      </c>
      <c r="Z1569" s="611">
        <f t="shared" si="1013"/>
        <v>82171.428571428565</v>
      </c>
      <c r="AA1569" s="611">
        <f t="shared" si="1014"/>
        <v>328685.71428571426</v>
      </c>
      <c r="AB1569" s="611">
        <f t="shared" si="1015"/>
        <v>82171.42857142858</v>
      </c>
      <c r="AC1569" s="5" t="b">
        <f t="shared" si="1016"/>
        <v>1</v>
      </c>
    </row>
    <row r="1570" spans="1:29" ht="15" customHeight="1">
      <c r="A1570" s="612" t="s">
        <v>560</v>
      </c>
      <c r="B1570" s="804">
        <v>324</v>
      </c>
      <c r="C1570" s="643" t="s">
        <v>497</v>
      </c>
      <c r="D1570" s="601" t="s">
        <v>434</v>
      </c>
      <c r="E1570" s="824" t="s">
        <v>2307</v>
      </c>
      <c r="F1570" s="624" t="s">
        <v>226</v>
      </c>
      <c r="G1570" s="624" t="s">
        <v>212</v>
      </c>
      <c r="H1570" s="624" t="s">
        <v>571</v>
      </c>
      <c r="I1570" s="824" t="s">
        <v>211</v>
      </c>
      <c r="J1570" s="625">
        <v>1</v>
      </c>
      <c r="K1570" s="624" t="s">
        <v>1899</v>
      </c>
      <c r="L1570" s="633">
        <v>410857.14285714284</v>
      </c>
      <c r="M1570" s="624">
        <v>2014</v>
      </c>
      <c r="N1570" s="530" t="s">
        <v>210</v>
      </c>
      <c r="O1570" s="633">
        <f t="shared" si="1007"/>
        <v>410857.14285714284</v>
      </c>
      <c r="P1570" s="530" t="s">
        <v>99</v>
      </c>
      <c r="Q1570" s="604"/>
      <c r="R1570" s="609"/>
      <c r="S1570" s="1351" t="s">
        <v>580</v>
      </c>
      <c r="T1570" s="865">
        <v>5</v>
      </c>
      <c r="U1570" s="634">
        <f t="shared" si="1008"/>
        <v>3</v>
      </c>
      <c r="V1570" s="611">
        <f t="shared" si="1009"/>
        <v>82171.428571428565</v>
      </c>
      <c r="W1570" s="611">
        <f t="shared" si="1010"/>
        <v>246514.28571428568</v>
      </c>
      <c r="X1570" s="611">
        <f t="shared" si="1011"/>
        <v>164342.85714285716</v>
      </c>
      <c r="Y1570" s="610">
        <f t="shared" si="1012"/>
        <v>4</v>
      </c>
      <c r="Z1570" s="611">
        <f t="shared" si="1013"/>
        <v>82171.428571428565</v>
      </c>
      <c r="AA1570" s="611">
        <f t="shared" si="1014"/>
        <v>328685.71428571426</v>
      </c>
      <c r="AB1570" s="611">
        <f t="shared" si="1015"/>
        <v>82171.42857142858</v>
      </c>
      <c r="AC1570" s="5" t="b">
        <f t="shared" si="1016"/>
        <v>1</v>
      </c>
    </row>
    <row r="1571" spans="1:29" ht="15" customHeight="1">
      <c r="A1571" s="612" t="s">
        <v>560</v>
      </c>
      <c r="B1571" s="804">
        <v>325</v>
      </c>
      <c r="C1571" s="643" t="s">
        <v>497</v>
      </c>
      <c r="D1571" s="601" t="s">
        <v>434</v>
      </c>
      <c r="E1571" s="824" t="s">
        <v>2308</v>
      </c>
      <c r="F1571" s="624" t="s">
        <v>226</v>
      </c>
      <c r="G1571" s="624" t="s">
        <v>212</v>
      </c>
      <c r="H1571" s="624" t="s">
        <v>571</v>
      </c>
      <c r="I1571" s="824" t="s">
        <v>211</v>
      </c>
      <c r="J1571" s="625">
        <v>1</v>
      </c>
      <c r="K1571" s="624" t="s">
        <v>1899</v>
      </c>
      <c r="L1571" s="633">
        <v>410857.14285714284</v>
      </c>
      <c r="M1571" s="624">
        <v>2014</v>
      </c>
      <c r="N1571" s="530" t="s">
        <v>210</v>
      </c>
      <c r="O1571" s="633">
        <f t="shared" si="1007"/>
        <v>410857.14285714284</v>
      </c>
      <c r="P1571" s="530" t="s">
        <v>99</v>
      </c>
      <c r="Q1571" s="604"/>
      <c r="R1571" s="609"/>
      <c r="S1571" s="1351" t="s">
        <v>580</v>
      </c>
      <c r="T1571" s="865">
        <v>5</v>
      </c>
      <c r="U1571" s="634">
        <f t="shared" si="1008"/>
        <v>3</v>
      </c>
      <c r="V1571" s="611">
        <f t="shared" si="1009"/>
        <v>82171.428571428565</v>
      </c>
      <c r="W1571" s="611">
        <f t="shared" si="1010"/>
        <v>246514.28571428568</v>
      </c>
      <c r="X1571" s="611">
        <f t="shared" si="1011"/>
        <v>164342.85714285716</v>
      </c>
      <c r="Y1571" s="610">
        <f t="shared" si="1012"/>
        <v>4</v>
      </c>
      <c r="Z1571" s="611">
        <f t="shared" si="1013"/>
        <v>82171.428571428565</v>
      </c>
      <c r="AA1571" s="611">
        <f t="shared" si="1014"/>
        <v>328685.71428571426</v>
      </c>
      <c r="AB1571" s="611">
        <f t="shared" si="1015"/>
        <v>82171.42857142858</v>
      </c>
      <c r="AC1571" s="5" t="b">
        <f t="shared" si="1016"/>
        <v>1</v>
      </c>
    </row>
    <row r="1572" spans="1:29" ht="15" customHeight="1">
      <c r="A1572" s="612" t="s">
        <v>560</v>
      </c>
      <c r="B1572" s="804">
        <v>326</v>
      </c>
      <c r="C1572" s="643" t="s">
        <v>497</v>
      </c>
      <c r="D1572" s="601" t="s">
        <v>434</v>
      </c>
      <c r="E1572" s="824" t="s">
        <v>534</v>
      </c>
      <c r="F1572" s="624" t="s">
        <v>226</v>
      </c>
      <c r="G1572" s="624" t="s">
        <v>212</v>
      </c>
      <c r="H1572" s="624" t="s">
        <v>571</v>
      </c>
      <c r="I1572" s="824" t="s">
        <v>211</v>
      </c>
      <c r="J1572" s="625">
        <v>1</v>
      </c>
      <c r="K1572" s="624" t="s">
        <v>1899</v>
      </c>
      <c r="L1572" s="633">
        <v>410857.14285714284</v>
      </c>
      <c r="M1572" s="624">
        <v>2014</v>
      </c>
      <c r="N1572" s="530" t="s">
        <v>210</v>
      </c>
      <c r="O1572" s="633">
        <f t="shared" si="1007"/>
        <v>410857.14285714284</v>
      </c>
      <c r="P1572" s="530" t="s">
        <v>99</v>
      </c>
      <c r="Q1572" s="604"/>
      <c r="R1572" s="609"/>
      <c r="S1572" s="1351" t="s">
        <v>580</v>
      </c>
      <c r="T1572" s="865">
        <v>5</v>
      </c>
      <c r="U1572" s="634">
        <f t="shared" si="1008"/>
        <v>3</v>
      </c>
      <c r="V1572" s="611">
        <f t="shared" si="1009"/>
        <v>82171.428571428565</v>
      </c>
      <c r="W1572" s="611">
        <f t="shared" si="1010"/>
        <v>246514.28571428568</v>
      </c>
      <c r="X1572" s="611">
        <f t="shared" si="1011"/>
        <v>164342.85714285716</v>
      </c>
      <c r="Y1572" s="610">
        <f t="shared" si="1012"/>
        <v>4</v>
      </c>
      <c r="Z1572" s="611">
        <f t="shared" si="1013"/>
        <v>82171.428571428565</v>
      </c>
      <c r="AA1572" s="611">
        <f t="shared" si="1014"/>
        <v>328685.71428571426</v>
      </c>
      <c r="AB1572" s="611">
        <f t="shared" si="1015"/>
        <v>82171.42857142858</v>
      </c>
      <c r="AC1572" s="5" t="b">
        <f t="shared" si="1016"/>
        <v>1</v>
      </c>
    </row>
    <row r="1573" spans="1:29" ht="15" customHeight="1">
      <c r="A1573" s="612" t="s">
        <v>560</v>
      </c>
      <c r="B1573" s="804">
        <v>327</v>
      </c>
      <c r="C1573" s="643" t="s">
        <v>497</v>
      </c>
      <c r="D1573" s="601" t="s">
        <v>434</v>
      </c>
      <c r="E1573" s="824" t="s">
        <v>2309</v>
      </c>
      <c r="F1573" s="624" t="s">
        <v>226</v>
      </c>
      <c r="G1573" s="624" t="s">
        <v>212</v>
      </c>
      <c r="H1573" s="624" t="s">
        <v>571</v>
      </c>
      <c r="I1573" s="824" t="s">
        <v>211</v>
      </c>
      <c r="J1573" s="625">
        <v>1</v>
      </c>
      <c r="K1573" s="624" t="s">
        <v>1899</v>
      </c>
      <c r="L1573" s="633">
        <v>410857.14285714284</v>
      </c>
      <c r="M1573" s="624">
        <v>2014</v>
      </c>
      <c r="N1573" s="530" t="s">
        <v>210</v>
      </c>
      <c r="O1573" s="633">
        <f t="shared" si="1007"/>
        <v>410857.14285714284</v>
      </c>
      <c r="P1573" s="530" t="s">
        <v>99</v>
      </c>
      <c r="Q1573" s="604"/>
      <c r="R1573" s="609"/>
      <c r="S1573" s="1351" t="s">
        <v>580</v>
      </c>
      <c r="T1573" s="865">
        <v>5</v>
      </c>
      <c r="U1573" s="634">
        <f t="shared" si="1008"/>
        <v>3</v>
      </c>
      <c r="V1573" s="611">
        <f t="shared" si="1009"/>
        <v>82171.428571428565</v>
      </c>
      <c r="W1573" s="611">
        <f t="shared" si="1010"/>
        <v>246514.28571428568</v>
      </c>
      <c r="X1573" s="611">
        <f t="shared" si="1011"/>
        <v>164342.85714285716</v>
      </c>
      <c r="Y1573" s="610">
        <f t="shared" si="1012"/>
        <v>4</v>
      </c>
      <c r="Z1573" s="611">
        <f t="shared" si="1013"/>
        <v>82171.428571428565</v>
      </c>
      <c r="AA1573" s="611">
        <f t="shared" si="1014"/>
        <v>328685.71428571426</v>
      </c>
      <c r="AB1573" s="611">
        <f t="shared" si="1015"/>
        <v>82171.42857142858</v>
      </c>
      <c r="AC1573" s="5" t="b">
        <f t="shared" si="1016"/>
        <v>1</v>
      </c>
    </row>
    <row r="1574" spans="1:29" ht="15" customHeight="1">
      <c r="A1574" s="612" t="s">
        <v>560</v>
      </c>
      <c r="B1574" s="804">
        <v>328</v>
      </c>
      <c r="C1574" s="643" t="s">
        <v>497</v>
      </c>
      <c r="D1574" s="601" t="s">
        <v>434</v>
      </c>
      <c r="E1574" s="824" t="s">
        <v>2310</v>
      </c>
      <c r="F1574" s="624" t="s">
        <v>226</v>
      </c>
      <c r="G1574" s="624" t="s">
        <v>212</v>
      </c>
      <c r="H1574" s="624" t="s">
        <v>571</v>
      </c>
      <c r="I1574" s="824" t="s">
        <v>211</v>
      </c>
      <c r="J1574" s="625">
        <v>1</v>
      </c>
      <c r="K1574" s="624" t="s">
        <v>1899</v>
      </c>
      <c r="L1574" s="633">
        <v>410857.14285714284</v>
      </c>
      <c r="M1574" s="624">
        <v>2014</v>
      </c>
      <c r="N1574" s="530" t="s">
        <v>210</v>
      </c>
      <c r="O1574" s="633">
        <f t="shared" si="1007"/>
        <v>410857.14285714284</v>
      </c>
      <c r="P1574" s="530" t="s">
        <v>99</v>
      </c>
      <c r="Q1574" s="604"/>
      <c r="R1574" s="609"/>
      <c r="S1574" s="1351" t="s">
        <v>580</v>
      </c>
      <c r="T1574" s="865">
        <v>5</v>
      </c>
      <c r="U1574" s="634">
        <f t="shared" si="1008"/>
        <v>3</v>
      </c>
      <c r="V1574" s="611">
        <f t="shared" si="1009"/>
        <v>82171.428571428565</v>
      </c>
      <c r="W1574" s="611">
        <f t="shared" si="1010"/>
        <v>246514.28571428568</v>
      </c>
      <c r="X1574" s="611">
        <f t="shared" si="1011"/>
        <v>164342.85714285716</v>
      </c>
      <c r="Y1574" s="610">
        <f t="shared" si="1012"/>
        <v>4</v>
      </c>
      <c r="Z1574" s="611">
        <f t="shared" si="1013"/>
        <v>82171.428571428565</v>
      </c>
      <c r="AA1574" s="611">
        <f t="shared" si="1014"/>
        <v>328685.71428571426</v>
      </c>
      <c r="AB1574" s="611">
        <f t="shared" si="1015"/>
        <v>82171.42857142858</v>
      </c>
      <c r="AC1574" s="5" t="b">
        <f t="shared" si="1016"/>
        <v>1</v>
      </c>
    </row>
    <row r="1575" spans="1:29" ht="15" customHeight="1">
      <c r="A1575" s="612" t="s">
        <v>560</v>
      </c>
      <c r="B1575" s="804">
        <v>329</v>
      </c>
      <c r="C1575" s="643" t="s">
        <v>497</v>
      </c>
      <c r="D1575" s="601" t="s">
        <v>434</v>
      </c>
      <c r="E1575" s="824" t="s">
        <v>2311</v>
      </c>
      <c r="F1575" s="624" t="s">
        <v>226</v>
      </c>
      <c r="G1575" s="624" t="s">
        <v>212</v>
      </c>
      <c r="H1575" s="624" t="s">
        <v>571</v>
      </c>
      <c r="I1575" s="824" t="s">
        <v>211</v>
      </c>
      <c r="J1575" s="625">
        <v>1</v>
      </c>
      <c r="K1575" s="624" t="s">
        <v>1899</v>
      </c>
      <c r="L1575" s="633">
        <v>410857.14285714284</v>
      </c>
      <c r="M1575" s="624">
        <v>2014</v>
      </c>
      <c r="N1575" s="530" t="s">
        <v>210</v>
      </c>
      <c r="O1575" s="633">
        <f t="shared" si="1007"/>
        <v>410857.14285714284</v>
      </c>
      <c r="P1575" s="530" t="s">
        <v>99</v>
      </c>
      <c r="Q1575" s="604"/>
      <c r="R1575" s="609"/>
      <c r="S1575" s="1351" t="s">
        <v>580</v>
      </c>
      <c r="T1575" s="865">
        <v>5</v>
      </c>
      <c r="U1575" s="634">
        <f t="shared" si="1008"/>
        <v>3</v>
      </c>
      <c r="V1575" s="611">
        <f t="shared" si="1009"/>
        <v>82171.428571428565</v>
      </c>
      <c r="W1575" s="611">
        <f t="shared" si="1010"/>
        <v>246514.28571428568</v>
      </c>
      <c r="X1575" s="611">
        <f t="shared" si="1011"/>
        <v>164342.85714285716</v>
      </c>
      <c r="Y1575" s="610">
        <f t="shared" si="1012"/>
        <v>4</v>
      </c>
      <c r="Z1575" s="611">
        <f t="shared" si="1013"/>
        <v>82171.428571428565</v>
      </c>
      <c r="AA1575" s="611">
        <f t="shared" si="1014"/>
        <v>328685.71428571426</v>
      </c>
      <c r="AB1575" s="611">
        <f t="shared" si="1015"/>
        <v>82171.42857142858</v>
      </c>
      <c r="AC1575" s="5" t="b">
        <f t="shared" si="1016"/>
        <v>1</v>
      </c>
    </row>
    <row r="1576" spans="1:29" ht="15" customHeight="1">
      <c r="A1576" s="612" t="s">
        <v>560</v>
      </c>
      <c r="B1576" s="804">
        <v>330</v>
      </c>
      <c r="C1576" s="643" t="s">
        <v>497</v>
      </c>
      <c r="D1576" s="601" t="s">
        <v>434</v>
      </c>
      <c r="E1576" s="824" t="s">
        <v>2312</v>
      </c>
      <c r="F1576" s="624" t="s">
        <v>226</v>
      </c>
      <c r="G1576" s="624" t="s">
        <v>212</v>
      </c>
      <c r="H1576" s="624" t="s">
        <v>571</v>
      </c>
      <c r="I1576" s="824" t="s">
        <v>211</v>
      </c>
      <c r="J1576" s="625">
        <v>1</v>
      </c>
      <c r="K1576" s="624" t="s">
        <v>1899</v>
      </c>
      <c r="L1576" s="633">
        <v>410857.14285714284</v>
      </c>
      <c r="M1576" s="624">
        <v>2014</v>
      </c>
      <c r="N1576" s="530" t="s">
        <v>210</v>
      </c>
      <c r="O1576" s="633">
        <f t="shared" si="1007"/>
        <v>410857.14285714284</v>
      </c>
      <c r="P1576" s="530" t="s">
        <v>99</v>
      </c>
      <c r="Q1576" s="604"/>
      <c r="R1576" s="609"/>
      <c r="S1576" s="1351" t="s">
        <v>580</v>
      </c>
      <c r="T1576" s="865">
        <v>5</v>
      </c>
      <c r="U1576" s="634">
        <f t="shared" si="1008"/>
        <v>3</v>
      </c>
      <c r="V1576" s="611">
        <f t="shared" si="1009"/>
        <v>82171.428571428565</v>
      </c>
      <c r="W1576" s="611">
        <f t="shared" si="1010"/>
        <v>246514.28571428568</v>
      </c>
      <c r="X1576" s="611">
        <f t="shared" si="1011"/>
        <v>164342.85714285716</v>
      </c>
      <c r="Y1576" s="610">
        <f t="shared" si="1012"/>
        <v>4</v>
      </c>
      <c r="Z1576" s="611">
        <f t="shared" si="1013"/>
        <v>82171.428571428565</v>
      </c>
      <c r="AA1576" s="611">
        <f t="shared" si="1014"/>
        <v>328685.71428571426</v>
      </c>
      <c r="AB1576" s="611">
        <f t="shared" si="1015"/>
        <v>82171.42857142858</v>
      </c>
      <c r="AC1576" s="5" t="b">
        <f t="shared" si="1016"/>
        <v>1</v>
      </c>
    </row>
    <row r="1577" spans="1:29" ht="15" customHeight="1">
      <c r="A1577" s="612" t="s">
        <v>560</v>
      </c>
      <c r="B1577" s="804">
        <v>331</v>
      </c>
      <c r="C1577" s="643" t="s">
        <v>497</v>
      </c>
      <c r="D1577" s="601" t="s">
        <v>434</v>
      </c>
      <c r="E1577" s="824" t="s">
        <v>2313</v>
      </c>
      <c r="F1577" s="624" t="s">
        <v>226</v>
      </c>
      <c r="G1577" s="624" t="s">
        <v>212</v>
      </c>
      <c r="H1577" s="624" t="s">
        <v>571</v>
      </c>
      <c r="I1577" s="824" t="s">
        <v>211</v>
      </c>
      <c r="J1577" s="625">
        <v>1</v>
      </c>
      <c r="K1577" s="624" t="s">
        <v>1899</v>
      </c>
      <c r="L1577" s="633">
        <v>410857.14285714284</v>
      </c>
      <c r="M1577" s="624">
        <v>2014</v>
      </c>
      <c r="N1577" s="530" t="s">
        <v>210</v>
      </c>
      <c r="O1577" s="633">
        <f t="shared" si="1007"/>
        <v>410857.14285714284</v>
      </c>
      <c r="P1577" s="530" t="s">
        <v>99</v>
      </c>
      <c r="Q1577" s="604"/>
      <c r="R1577" s="609"/>
      <c r="S1577" s="1351" t="s">
        <v>580</v>
      </c>
      <c r="T1577" s="865">
        <v>5</v>
      </c>
      <c r="U1577" s="634">
        <f t="shared" si="1008"/>
        <v>3</v>
      </c>
      <c r="V1577" s="611">
        <f t="shared" si="1009"/>
        <v>82171.428571428565</v>
      </c>
      <c r="W1577" s="611">
        <f t="shared" si="1010"/>
        <v>246514.28571428568</v>
      </c>
      <c r="X1577" s="611">
        <f t="shared" si="1011"/>
        <v>164342.85714285716</v>
      </c>
      <c r="Y1577" s="610">
        <f t="shared" si="1012"/>
        <v>4</v>
      </c>
      <c r="Z1577" s="611">
        <f t="shared" si="1013"/>
        <v>82171.428571428565</v>
      </c>
      <c r="AA1577" s="611">
        <f t="shared" si="1014"/>
        <v>328685.71428571426</v>
      </c>
      <c r="AB1577" s="611">
        <f t="shared" si="1015"/>
        <v>82171.42857142858</v>
      </c>
      <c r="AC1577" s="5" t="b">
        <f t="shared" si="1016"/>
        <v>1</v>
      </c>
    </row>
    <row r="1578" spans="1:29" ht="15" customHeight="1">
      <c r="A1578" s="612" t="s">
        <v>560</v>
      </c>
      <c r="B1578" s="804">
        <v>332</v>
      </c>
      <c r="C1578" s="643" t="s">
        <v>497</v>
      </c>
      <c r="D1578" s="601" t="s">
        <v>434</v>
      </c>
      <c r="E1578" s="824" t="s">
        <v>2314</v>
      </c>
      <c r="F1578" s="624" t="s">
        <v>226</v>
      </c>
      <c r="G1578" s="624" t="s">
        <v>212</v>
      </c>
      <c r="H1578" s="624" t="s">
        <v>571</v>
      </c>
      <c r="I1578" s="824" t="s">
        <v>211</v>
      </c>
      <c r="J1578" s="625">
        <v>1</v>
      </c>
      <c r="K1578" s="624" t="s">
        <v>1899</v>
      </c>
      <c r="L1578" s="633">
        <v>410857.14285714284</v>
      </c>
      <c r="M1578" s="624">
        <v>2014</v>
      </c>
      <c r="N1578" s="530" t="s">
        <v>210</v>
      </c>
      <c r="O1578" s="633">
        <f t="shared" si="1007"/>
        <v>410857.14285714284</v>
      </c>
      <c r="P1578" s="530" t="s">
        <v>99</v>
      </c>
      <c r="Q1578" s="604"/>
      <c r="R1578" s="609"/>
      <c r="S1578" s="1351" t="s">
        <v>580</v>
      </c>
      <c r="T1578" s="865">
        <v>5</v>
      </c>
      <c r="U1578" s="634">
        <f t="shared" si="1008"/>
        <v>3</v>
      </c>
      <c r="V1578" s="611">
        <f t="shared" si="1009"/>
        <v>82171.428571428565</v>
      </c>
      <c r="W1578" s="611">
        <f t="shared" si="1010"/>
        <v>246514.28571428568</v>
      </c>
      <c r="X1578" s="611">
        <f t="shared" si="1011"/>
        <v>164342.85714285716</v>
      </c>
      <c r="Y1578" s="610">
        <f t="shared" si="1012"/>
        <v>4</v>
      </c>
      <c r="Z1578" s="611">
        <f t="shared" si="1013"/>
        <v>82171.428571428565</v>
      </c>
      <c r="AA1578" s="611">
        <f t="shared" si="1014"/>
        <v>328685.71428571426</v>
      </c>
      <c r="AB1578" s="611">
        <f t="shared" si="1015"/>
        <v>82171.42857142858</v>
      </c>
      <c r="AC1578" s="5" t="b">
        <f t="shared" si="1016"/>
        <v>1</v>
      </c>
    </row>
    <row r="1579" spans="1:29" ht="15" customHeight="1">
      <c r="A1579" s="612" t="s">
        <v>560</v>
      </c>
      <c r="B1579" s="804">
        <v>333</v>
      </c>
      <c r="C1579" s="643" t="s">
        <v>497</v>
      </c>
      <c r="D1579" s="601" t="s">
        <v>434</v>
      </c>
      <c r="E1579" s="824" t="s">
        <v>2315</v>
      </c>
      <c r="F1579" s="624" t="s">
        <v>226</v>
      </c>
      <c r="G1579" s="624" t="s">
        <v>212</v>
      </c>
      <c r="H1579" s="624" t="s">
        <v>571</v>
      </c>
      <c r="I1579" s="824" t="s">
        <v>211</v>
      </c>
      <c r="J1579" s="625">
        <v>1</v>
      </c>
      <c r="K1579" s="624" t="s">
        <v>1899</v>
      </c>
      <c r="L1579" s="633">
        <v>410857.14285714284</v>
      </c>
      <c r="M1579" s="624">
        <v>2014</v>
      </c>
      <c r="N1579" s="530" t="s">
        <v>210</v>
      </c>
      <c r="O1579" s="633">
        <f t="shared" si="1007"/>
        <v>410857.14285714284</v>
      </c>
      <c r="P1579" s="530" t="s">
        <v>99</v>
      </c>
      <c r="Q1579" s="604"/>
      <c r="R1579" s="609"/>
      <c r="S1579" s="1351" t="s">
        <v>580</v>
      </c>
      <c r="T1579" s="865">
        <v>5</v>
      </c>
      <c r="U1579" s="634">
        <f t="shared" si="1008"/>
        <v>3</v>
      </c>
      <c r="V1579" s="611">
        <f t="shared" si="1009"/>
        <v>82171.428571428565</v>
      </c>
      <c r="W1579" s="611">
        <f t="shared" si="1010"/>
        <v>246514.28571428568</v>
      </c>
      <c r="X1579" s="611">
        <f t="shared" si="1011"/>
        <v>164342.85714285716</v>
      </c>
      <c r="Y1579" s="610">
        <f t="shared" si="1012"/>
        <v>4</v>
      </c>
      <c r="Z1579" s="611">
        <f t="shared" si="1013"/>
        <v>82171.428571428565</v>
      </c>
      <c r="AA1579" s="611">
        <f t="shared" si="1014"/>
        <v>328685.71428571426</v>
      </c>
      <c r="AB1579" s="611">
        <f t="shared" si="1015"/>
        <v>82171.42857142858</v>
      </c>
      <c r="AC1579" s="5" t="b">
        <f t="shared" si="1016"/>
        <v>1</v>
      </c>
    </row>
    <row r="1580" spans="1:29" ht="15" customHeight="1">
      <c r="A1580" s="612" t="s">
        <v>560</v>
      </c>
      <c r="B1580" s="804">
        <v>334</v>
      </c>
      <c r="C1580" s="643" t="s">
        <v>497</v>
      </c>
      <c r="D1580" s="601" t="s">
        <v>434</v>
      </c>
      <c r="E1580" s="824" t="s">
        <v>2316</v>
      </c>
      <c r="F1580" s="624" t="s">
        <v>226</v>
      </c>
      <c r="G1580" s="624" t="s">
        <v>212</v>
      </c>
      <c r="H1580" s="624" t="s">
        <v>571</v>
      </c>
      <c r="I1580" s="824" t="s">
        <v>211</v>
      </c>
      <c r="J1580" s="625">
        <v>1</v>
      </c>
      <c r="K1580" s="624" t="s">
        <v>1899</v>
      </c>
      <c r="L1580" s="633">
        <v>410857.14285714284</v>
      </c>
      <c r="M1580" s="624">
        <v>2014</v>
      </c>
      <c r="N1580" s="530" t="s">
        <v>210</v>
      </c>
      <c r="O1580" s="633">
        <f t="shared" si="1007"/>
        <v>410857.14285714284</v>
      </c>
      <c r="P1580" s="530" t="s">
        <v>99</v>
      </c>
      <c r="Q1580" s="604"/>
      <c r="R1580" s="609"/>
      <c r="S1580" s="1351" t="s">
        <v>580</v>
      </c>
      <c r="T1580" s="865">
        <v>5</v>
      </c>
      <c r="U1580" s="634">
        <f t="shared" si="1008"/>
        <v>3</v>
      </c>
      <c r="V1580" s="611">
        <f t="shared" si="1009"/>
        <v>82171.428571428565</v>
      </c>
      <c r="W1580" s="611">
        <f t="shared" si="1010"/>
        <v>246514.28571428568</v>
      </c>
      <c r="X1580" s="611">
        <f t="shared" si="1011"/>
        <v>164342.85714285716</v>
      </c>
      <c r="Y1580" s="610">
        <f t="shared" si="1012"/>
        <v>4</v>
      </c>
      <c r="Z1580" s="611">
        <f t="shared" si="1013"/>
        <v>82171.428571428565</v>
      </c>
      <c r="AA1580" s="611">
        <f t="shared" si="1014"/>
        <v>328685.71428571426</v>
      </c>
      <c r="AB1580" s="611">
        <f t="shared" si="1015"/>
        <v>82171.42857142858</v>
      </c>
      <c r="AC1580" s="5" t="b">
        <f t="shared" si="1016"/>
        <v>1</v>
      </c>
    </row>
    <row r="1581" spans="1:29" ht="15" customHeight="1">
      <c r="A1581" s="612" t="s">
        <v>560</v>
      </c>
      <c r="B1581" s="804">
        <v>335</v>
      </c>
      <c r="C1581" s="643" t="s">
        <v>497</v>
      </c>
      <c r="D1581" s="601" t="s">
        <v>434</v>
      </c>
      <c r="E1581" s="824" t="s">
        <v>2317</v>
      </c>
      <c r="F1581" s="624" t="s">
        <v>226</v>
      </c>
      <c r="G1581" s="624" t="s">
        <v>212</v>
      </c>
      <c r="H1581" s="624" t="s">
        <v>571</v>
      </c>
      <c r="I1581" s="824" t="s">
        <v>211</v>
      </c>
      <c r="J1581" s="625">
        <v>1</v>
      </c>
      <c r="K1581" s="624" t="s">
        <v>1899</v>
      </c>
      <c r="L1581" s="633">
        <v>410857.14285714284</v>
      </c>
      <c r="M1581" s="624">
        <v>2014</v>
      </c>
      <c r="N1581" s="530" t="s">
        <v>210</v>
      </c>
      <c r="O1581" s="633">
        <f t="shared" si="1007"/>
        <v>410857.14285714284</v>
      </c>
      <c r="P1581" s="530" t="s">
        <v>99</v>
      </c>
      <c r="Q1581" s="604"/>
      <c r="R1581" s="609"/>
      <c r="S1581" s="1351" t="s">
        <v>580</v>
      </c>
      <c r="T1581" s="865">
        <v>5</v>
      </c>
      <c r="U1581" s="634">
        <f t="shared" si="1008"/>
        <v>3</v>
      </c>
      <c r="V1581" s="611">
        <f t="shared" si="1009"/>
        <v>82171.428571428565</v>
      </c>
      <c r="W1581" s="611">
        <f t="shared" si="1010"/>
        <v>246514.28571428568</v>
      </c>
      <c r="X1581" s="611">
        <f t="shared" si="1011"/>
        <v>164342.85714285716</v>
      </c>
      <c r="Y1581" s="610">
        <f t="shared" si="1012"/>
        <v>4</v>
      </c>
      <c r="Z1581" s="611">
        <f t="shared" si="1013"/>
        <v>82171.428571428565</v>
      </c>
      <c r="AA1581" s="611">
        <f t="shared" si="1014"/>
        <v>328685.71428571426</v>
      </c>
      <c r="AB1581" s="611">
        <f t="shared" si="1015"/>
        <v>82171.42857142858</v>
      </c>
      <c r="AC1581" s="5" t="b">
        <f t="shared" si="1016"/>
        <v>1</v>
      </c>
    </row>
    <row r="1582" spans="1:29" ht="15" customHeight="1">
      <c r="A1582" s="612" t="s">
        <v>560</v>
      </c>
      <c r="B1582" s="804">
        <v>336</v>
      </c>
      <c r="C1582" s="643" t="s">
        <v>497</v>
      </c>
      <c r="D1582" s="601" t="s">
        <v>434</v>
      </c>
      <c r="E1582" s="824" t="s">
        <v>2318</v>
      </c>
      <c r="F1582" s="624" t="s">
        <v>226</v>
      </c>
      <c r="G1582" s="624" t="s">
        <v>212</v>
      </c>
      <c r="H1582" s="624" t="s">
        <v>571</v>
      </c>
      <c r="I1582" s="824" t="s">
        <v>211</v>
      </c>
      <c r="J1582" s="625">
        <v>1</v>
      </c>
      <c r="K1582" s="624" t="s">
        <v>1899</v>
      </c>
      <c r="L1582" s="633">
        <v>410857.14285714284</v>
      </c>
      <c r="M1582" s="624">
        <v>2014</v>
      </c>
      <c r="N1582" s="530" t="s">
        <v>210</v>
      </c>
      <c r="O1582" s="633">
        <f t="shared" si="1007"/>
        <v>410857.14285714284</v>
      </c>
      <c r="P1582" s="530" t="s">
        <v>99</v>
      </c>
      <c r="Q1582" s="604"/>
      <c r="R1582" s="609"/>
      <c r="S1582" s="1351" t="s">
        <v>580</v>
      </c>
      <c r="T1582" s="865">
        <v>5</v>
      </c>
      <c r="U1582" s="634">
        <f t="shared" si="1008"/>
        <v>3</v>
      </c>
      <c r="V1582" s="611">
        <f t="shared" si="1009"/>
        <v>82171.428571428565</v>
      </c>
      <c r="W1582" s="611">
        <f t="shared" si="1010"/>
        <v>246514.28571428568</v>
      </c>
      <c r="X1582" s="611">
        <f t="shared" si="1011"/>
        <v>164342.85714285716</v>
      </c>
      <c r="Y1582" s="610">
        <f t="shared" si="1012"/>
        <v>4</v>
      </c>
      <c r="Z1582" s="611">
        <f t="shared" si="1013"/>
        <v>82171.428571428565</v>
      </c>
      <c r="AA1582" s="611">
        <f t="shared" si="1014"/>
        <v>328685.71428571426</v>
      </c>
      <c r="AB1582" s="611">
        <f t="shared" si="1015"/>
        <v>82171.42857142858</v>
      </c>
      <c r="AC1582" s="5" t="b">
        <f t="shared" si="1016"/>
        <v>1</v>
      </c>
    </row>
    <row r="1583" spans="1:29" ht="15" customHeight="1">
      <c r="A1583" s="612" t="s">
        <v>560</v>
      </c>
      <c r="B1583" s="804">
        <v>337</v>
      </c>
      <c r="C1583" s="643" t="s">
        <v>497</v>
      </c>
      <c r="D1583" s="601" t="s">
        <v>434</v>
      </c>
      <c r="E1583" s="824" t="s">
        <v>2319</v>
      </c>
      <c r="F1583" s="624" t="s">
        <v>226</v>
      </c>
      <c r="G1583" s="624" t="s">
        <v>212</v>
      </c>
      <c r="H1583" s="624" t="s">
        <v>571</v>
      </c>
      <c r="I1583" s="824" t="s">
        <v>211</v>
      </c>
      <c r="J1583" s="625">
        <v>1</v>
      </c>
      <c r="K1583" s="624" t="s">
        <v>1899</v>
      </c>
      <c r="L1583" s="633">
        <v>410857.14285714284</v>
      </c>
      <c r="M1583" s="624">
        <v>2014</v>
      </c>
      <c r="N1583" s="530" t="s">
        <v>210</v>
      </c>
      <c r="O1583" s="633">
        <f t="shared" si="1007"/>
        <v>410857.14285714284</v>
      </c>
      <c r="P1583" s="530" t="s">
        <v>99</v>
      </c>
      <c r="Q1583" s="604"/>
      <c r="R1583" s="609"/>
      <c r="S1583" s="1351" t="s">
        <v>580</v>
      </c>
      <c r="T1583" s="865">
        <v>5</v>
      </c>
      <c r="U1583" s="634">
        <f t="shared" si="1008"/>
        <v>3</v>
      </c>
      <c r="V1583" s="611">
        <f t="shared" si="1009"/>
        <v>82171.428571428565</v>
      </c>
      <c r="W1583" s="611">
        <f t="shared" si="1010"/>
        <v>246514.28571428568</v>
      </c>
      <c r="X1583" s="611">
        <f t="shared" si="1011"/>
        <v>164342.85714285716</v>
      </c>
      <c r="Y1583" s="610">
        <f t="shared" si="1012"/>
        <v>4</v>
      </c>
      <c r="Z1583" s="611">
        <f t="shared" si="1013"/>
        <v>82171.428571428565</v>
      </c>
      <c r="AA1583" s="611">
        <f t="shared" si="1014"/>
        <v>328685.71428571426</v>
      </c>
      <c r="AB1583" s="611">
        <f t="shared" si="1015"/>
        <v>82171.42857142858</v>
      </c>
      <c r="AC1583" s="5" t="b">
        <f t="shared" si="1016"/>
        <v>1</v>
      </c>
    </row>
    <row r="1584" spans="1:29" ht="15" customHeight="1">
      <c r="A1584" s="612" t="s">
        <v>560</v>
      </c>
      <c r="B1584" s="804">
        <v>338</v>
      </c>
      <c r="C1584" s="643" t="s">
        <v>497</v>
      </c>
      <c r="D1584" s="601" t="s">
        <v>434</v>
      </c>
      <c r="E1584" s="824" t="s">
        <v>2320</v>
      </c>
      <c r="F1584" s="624" t="s">
        <v>226</v>
      </c>
      <c r="G1584" s="624" t="s">
        <v>212</v>
      </c>
      <c r="H1584" s="624" t="s">
        <v>571</v>
      </c>
      <c r="I1584" s="824" t="s">
        <v>211</v>
      </c>
      <c r="J1584" s="625">
        <v>1</v>
      </c>
      <c r="K1584" s="624" t="s">
        <v>1899</v>
      </c>
      <c r="L1584" s="633">
        <v>410857.14285714284</v>
      </c>
      <c r="M1584" s="624">
        <v>2014</v>
      </c>
      <c r="N1584" s="530" t="s">
        <v>210</v>
      </c>
      <c r="O1584" s="633">
        <f t="shared" si="1007"/>
        <v>410857.14285714284</v>
      </c>
      <c r="P1584" s="530" t="s">
        <v>99</v>
      </c>
      <c r="Q1584" s="604"/>
      <c r="R1584" s="609"/>
      <c r="S1584" s="1351" t="s">
        <v>580</v>
      </c>
      <c r="T1584" s="865">
        <v>5</v>
      </c>
      <c r="U1584" s="634">
        <f t="shared" si="1008"/>
        <v>3</v>
      </c>
      <c r="V1584" s="611">
        <f t="shared" si="1009"/>
        <v>82171.428571428565</v>
      </c>
      <c r="W1584" s="611">
        <f t="shared" si="1010"/>
        <v>246514.28571428568</v>
      </c>
      <c r="X1584" s="611">
        <f t="shared" si="1011"/>
        <v>164342.85714285716</v>
      </c>
      <c r="Y1584" s="610">
        <f t="shared" si="1012"/>
        <v>4</v>
      </c>
      <c r="Z1584" s="611">
        <f t="shared" si="1013"/>
        <v>82171.428571428565</v>
      </c>
      <c r="AA1584" s="611">
        <f t="shared" si="1014"/>
        <v>328685.71428571426</v>
      </c>
      <c r="AB1584" s="611">
        <f t="shared" si="1015"/>
        <v>82171.42857142858</v>
      </c>
      <c r="AC1584" s="5" t="b">
        <f t="shared" si="1016"/>
        <v>1</v>
      </c>
    </row>
    <row r="1585" spans="1:29" ht="15" customHeight="1">
      <c r="A1585" s="612" t="s">
        <v>560</v>
      </c>
      <c r="B1585" s="804">
        <v>339</v>
      </c>
      <c r="C1585" s="643" t="s">
        <v>497</v>
      </c>
      <c r="D1585" s="601" t="s">
        <v>434</v>
      </c>
      <c r="E1585" s="824" t="s">
        <v>2321</v>
      </c>
      <c r="F1585" s="624" t="s">
        <v>226</v>
      </c>
      <c r="G1585" s="624" t="s">
        <v>212</v>
      </c>
      <c r="H1585" s="624" t="s">
        <v>571</v>
      </c>
      <c r="I1585" s="824" t="s">
        <v>211</v>
      </c>
      <c r="J1585" s="625">
        <v>1</v>
      </c>
      <c r="K1585" s="624" t="s">
        <v>1899</v>
      </c>
      <c r="L1585" s="633">
        <v>410857.14285714284</v>
      </c>
      <c r="M1585" s="624">
        <v>2014</v>
      </c>
      <c r="N1585" s="530" t="s">
        <v>210</v>
      </c>
      <c r="O1585" s="633">
        <f t="shared" si="1007"/>
        <v>410857.14285714284</v>
      </c>
      <c r="P1585" s="530" t="s">
        <v>99</v>
      </c>
      <c r="Q1585" s="604"/>
      <c r="R1585" s="609"/>
      <c r="S1585" s="1351" t="s">
        <v>580</v>
      </c>
      <c r="T1585" s="865">
        <v>5</v>
      </c>
      <c r="U1585" s="634">
        <f t="shared" si="1008"/>
        <v>3</v>
      </c>
      <c r="V1585" s="611">
        <f t="shared" si="1009"/>
        <v>82171.428571428565</v>
      </c>
      <c r="W1585" s="611">
        <f t="shared" si="1010"/>
        <v>246514.28571428568</v>
      </c>
      <c r="X1585" s="611">
        <f t="shared" si="1011"/>
        <v>164342.85714285716</v>
      </c>
      <c r="Y1585" s="610">
        <f t="shared" si="1012"/>
        <v>4</v>
      </c>
      <c r="Z1585" s="611">
        <f t="shared" si="1013"/>
        <v>82171.428571428565</v>
      </c>
      <c r="AA1585" s="611">
        <f t="shared" si="1014"/>
        <v>328685.71428571426</v>
      </c>
      <c r="AB1585" s="611">
        <f t="shared" si="1015"/>
        <v>82171.42857142858</v>
      </c>
      <c r="AC1585" s="5" t="b">
        <f t="shared" si="1016"/>
        <v>1</v>
      </c>
    </row>
    <row r="1586" spans="1:29" ht="15" customHeight="1">
      <c r="A1586" s="612" t="s">
        <v>560</v>
      </c>
      <c r="B1586" s="804">
        <v>340</v>
      </c>
      <c r="C1586" s="643" t="s">
        <v>497</v>
      </c>
      <c r="D1586" s="601" t="s">
        <v>434</v>
      </c>
      <c r="E1586" s="824" t="s">
        <v>2322</v>
      </c>
      <c r="F1586" s="624" t="s">
        <v>226</v>
      </c>
      <c r="G1586" s="624" t="s">
        <v>212</v>
      </c>
      <c r="H1586" s="624" t="s">
        <v>571</v>
      </c>
      <c r="I1586" s="824" t="s">
        <v>211</v>
      </c>
      <c r="J1586" s="625">
        <v>1</v>
      </c>
      <c r="K1586" s="624" t="s">
        <v>1899</v>
      </c>
      <c r="L1586" s="633">
        <v>410857.14285714284</v>
      </c>
      <c r="M1586" s="624">
        <v>2014</v>
      </c>
      <c r="N1586" s="530" t="s">
        <v>210</v>
      </c>
      <c r="O1586" s="633">
        <f t="shared" si="1007"/>
        <v>410857.14285714284</v>
      </c>
      <c r="P1586" s="530" t="s">
        <v>99</v>
      </c>
      <c r="Q1586" s="604"/>
      <c r="R1586" s="609"/>
      <c r="S1586" s="1351" t="s">
        <v>580</v>
      </c>
      <c r="T1586" s="865">
        <v>5</v>
      </c>
      <c r="U1586" s="634">
        <f t="shared" si="1008"/>
        <v>3</v>
      </c>
      <c r="V1586" s="611">
        <f t="shared" si="1009"/>
        <v>82171.428571428565</v>
      </c>
      <c r="W1586" s="611">
        <f t="shared" si="1010"/>
        <v>246514.28571428568</v>
      </c>
      <c r="X1586" s="611">
        <f t="shared" si="1011"/>
        <v>164342.85714285716</v>
      </c>
      <c r="Y1586" s="610">
        <f t="shared" si="1012"/>
        <v>4</v>
      </c>
      <c r="Z1586" s="611">
        <f t="shared" si="1013"/>
        <v>82171.428571428565</v>
      </c>
      <c r="AA1586" s="611">
        <f t="shared" si="1014"/>
        <v>328685.71428571426</v>
      </c>
      <c r="AB1586" s="611">
        <f t="shared" si="1015"/>
        <v>82171.42857142858</v>
      </c>
      <c r="AC1586" s="5" t="b">
        <f t="shared" si="1016"/>
        <v>1</v>
      </c>
    </row>
    <row r="1587" spans="1:29" ht="15" customHeight="1">
      <c r="A1587" s="612" t="s">
        <v>560</v>
      </c>
      <c r="B1587" s="804">
        <v>341</v>
      </c>
      <c r="C1587" s="643" t="s">
        <v>497</v>
      </c>
      <c r="D1587" s="601" t="s">
        <v>434</v>
      </c>
      <c r="E1587" s="824" t="s">
        <v>2323</v>
      </c>
      <c r="F1587" s="624" t="s">
        <v>226</v>
      </c>
      <c r="G1587" s="624" t="s">
        <v>212</v>
      </c>
      <c r="H1587" s="624" t="s">
        <v>571</v>
      </c>
      <c r="I1587" s="824" t="s">
        <v>211</v>
      </c>
      <c r="J1587" s="625">
        <v>1</v>
      </c>
      <c r="K1587" s="624" t="s">
        <v>1899</v>
      </c>
      <c r="L1587" s="633">
        <v>410857.14285714284</v>
      </c>
      <c r="M1587" s="624">
        <v>2014</v>
      </c>
      <c r="N1587" s="530" t="s">
        <v>210</v>
      </c>
      <c r="O1587" s="633">
        <f t="shared" si="1007"/>
        <v>410857.14285714284</v>
      </c>
      <c r="P1587" s="530" t="s">
        <v>99</v>
      </c>
      <c r="Q1587" s="604"/>
      <c r="R1587" s="609"/>
      <c r="S1587" s="1351" t="s">
        <v>580</v>
      </c>
      <c r="T1587" s="865">
        <v>5</v>
      </c>
      <c r="U1587" s="634">
        <f t="shared" si="1008"/>
        <v>3</v>
      </c>
      <c r="V1587" s="611">
        <f t="shared" si="1009"/>
        <v>82171.428571428565</v>
      </c>
      <c r="W1587" s="611">
        <f t="shared" si="1010"/>
        <v>246514.28571428568</v>
      </c>
      <c r="X1587" s="611">
        <f t="shared" si="1011"/>
        <v>164342.85714285716</v>
      </c>
      <c r="Y1587" s="610">
        <f t="shared" si="1012"/>
        <v>4</v>
      </c>
      <c r="Z1587" s="611">
        <f t="shared" si="1013"/>
        <v>82171.428571428565</v>
      </c>
      <c r="AA1587" s="611">
        <f t="shared" si="1014"/>
        <v>328685.71428571426</v>
      </c>
      <c r="AB1587" s="611">
        <f t="shared" si="1015"/>
        <v>82171.42857142858</v>
      </c>
      <c r="AC1587" s="5" t="b">
        <f t="shared" si="1016"/>
        <v>1</v>
      </c>
    </row>
    <row r="1588" spans="1:29" ht="15" customHeight="1">
      <c r="A1588" s="612" t="s">
        <v>560</v>
      </c>
      <c r="B1588" s="804">
        <v>342</v>
      </c>
      <c r="C1588" s="643" t="s">
        <v>497</v>
      </c>
      <c r="D1588" s="601" t="s">
        <v>434</v>
      </c>
      <c r="E1588" s="824" t="s">
        <v>2324</v>
      </c>
      <c r="F1588" s="624" t="s">
        <v>226</v>
      </c>
      <c r="G1588" s="624" t="s">
        <v>212</v>
      </c>
      <c r="H1588" s="624" t="s">
        <v>571</v>
      </c>
      <c r="I1588" s="824" t="s">
        <v>211</v>
      </c>
      <c r="J1588" s="625">
        <v>1</v>
      </c>
      <c r="K1588" s="624" t="s">
        <v>1899</v>
      </c>
      <c r="L1588" s="633">
        <v>410857.14285714284</v>
      </c>
      <c r="M1588" s="624">
        <v>2014</v>
      </c>
      <c r="N1588" s="530" t="s">
        <v>210</v>
      </c>
      <c r="O1588" s="633">
        <f t="shared" si="1007"/>
        <v>410857.14285714284</v>
      </c>
      <c r="P1588" s="530" t="s">
        <v>99</v>
      </c>
      <c r="Q1588" s="604"/>
      <c r="R1588" s="609"/>
      <c r="S1588" s="1351" t="s">
        <v>580</v>
      </c>
      <c r="T1588" s="865">
        <v>5</v>
      </c>
      <c r="U1588" s="634">
        <f t="shared" si="1008"/>
        <v>3</v>
      </c>
      <c r="V1588" s="611">
        <f t="shared" si="1009"/>
        <v>82171.428571428565</v>
      </c>
      <c r="W1588" s="611">
        <f t="shared" si="1010"/>
        <v>246514.28571428568</v>
      </c>
      <c r="X1588" s="611">
        <f t="shared" si="1011"/>
        <v>164342.85714285716</v>
      </c>
      <c r="Y1588" s="610">
        <f t="shared" si="1012"/>
        <v>4</v>
      </c>
      <c r="Z1588" s="611">
        <f t="shared" si="1013"/>
        <v>82171.428571428565</v>
      </c>
      <c r="AA1588" s="611">
        <f t="shared" si="1014"/>
        <v>328685.71428571426</v>
      </c>
      <c r="AB1588" s="611">
        <f t="shared" si="1015"/>
        <v>82171.42857142858</v>
      </c>
      <c r="AC1588" s="5" t="b">
        <f t="shared" si="1016"/>
        <v>1</v>
      </c>
    </row>
    <row r="1589" spans="1:29" ht="15" customHeight="1">
      <c r="A1589" s="612" t="s">
        <v>560</v>
      </c>
      <c r="B1589" s="804">
        <v>343</v>
      </c>
      <c r="C1589" s="643" t="s">
        <v>497</v>
      </c>
      <c r="D1589" s="601" t="s">
        <v>434</v>
      </c>
      <c r="E1589" s="824" t="s">
        <v>2325</v>
      </c>
      <c r="F1589" s="624" t="s">
        <v>226</v>
      </c>
      <c r="G1589" s="624" t="s">
        <v>212</v>
      </c>
      <c r="H1589" s="624" t="s">
        <v>571</v>
      </c>
      <c r="I1589" s="824" t="s">
        <v>211</v>
      </c>
      <c r="J1589" s="625">
        <v>1</v>
      </c>
      <c r="K1589" s="624" t="s">
        <v>1899</v>
      </c>
      <c r="L1589" s="633">
        <v>410857.14285714284</v>
      </c>
      <c r="M1589" s="624">
        <v>2014</v>
      </c>
      <c r="N1589" s="530" t="s">
        <v>210</v>
      </c>
      <c r="O1589" s="633">
        <f t="shared" si="1007"/>
        <v>410857.14285714284</v>
      </c>
      <c r="P1589" s="530" t="s">
        <v>99</v>
      </c>
      <c r="Q1589" s="604"/>
      <c r="R1589" s="609"/>
      <c r="S1589" s="1351" t="s">
        <v>580</v>
      </c>
      <c r="T1589" s="865">
        <v>5</v>
      </c>
      <c r="U1589" s="634">
        <f t="shared" si="1008"/>
        <v>3</v>
      </c>
      <c r="V1589" s="611">
        <f t="shared" si="1009"/>
        <v>82171.428571428565</v>
      </c>
      <c r="W1589" s="611">
        <f t="shared" si="1010"/>
        <v>246514.28571428568</v>
      </c>
      <c r="X1589" s="611">
        <f t="shared" si="1011"/>
        <v>164342.85714285716</v>
      </c>
      <c r="Y1589" s="610">
        <f t="shared" si="1012"/>
        <v>4</v>
      </c>
      <c r="Z1589" s="611">
        <f t="shared" si="1013"/>
        <v>82171.428571428565</v>
      </c>
      <c r="AA1589" s="611">
        <f t="shared" si="1014"/>
        <v>328685.71428571426</v>
      </c>
      <c r="AB1589" s="611">
        <f t="shared" si="1015"/>
        <v>82171.42857142858</v>
      </c>
      <c r="AC1589" s="5" t="b">
        <f t="shared" si="1016"/>
        <v>1</v>
      </c>
    </row>
    <row r="1590" spans="1:29" ht="15" customHeight="1">
      <c r="A1590" s="612" t="s">
        <v>560</v>
      </c>
      <c r="B1590" s="804">
        <v>344</v>
      </c>
      <c r="C1590" s="643" t="s">
        <v>497</v>
      </c>
      <c r="D1590" s="601" t="s">
        <v>434</v>
      </c>
      <c r="E1590" s="824" t="s">
        <v>2326</v>
      </c>
      <c r="F1590" s="624" t="s">
        <v>226</v>
      </c>
      <c r="G1590" s="624" t="s">
        <v>212</v>
      </c>
      <c r="H1590" s="624" t="s">
        <v>571</v>
      </c>
      <c r="I1590" s="824" t="s">
        <v>211</v>
      </c>
      <c r="J1590" s="625">
        <v>1</v>
      </c>
      <c r="K1590" s="624" t="s">
        <v>1899</v>
      </c>
      <c r="L1590" s="633">
        <v>410857.14285714284</v>
      </c>
      <c r="M1590" s="624">
        <v>2014</v>
      </c>
      <c r="N1590" s="530" t="s">
        <v>210</v>
      </c>
      <c r="O1590" s="633">
        <f t="shared" si="1007"/>
        <v>410857.14285714284</v>
      </c>
      <c r="P1590" s="530" t="s">
        <v>99</v>
      </c>
      <c r="Q1590" s="604"/>
      <c r="R1590" s="609"/>
      <c r="S1590" s="1351" t="s">
        <v>580</v>
      </c>
      <c r="T1590" s="865">
        <v>5</v>
      </c>
      <c r="U1590" s="634">
        <f t="shared" si="1008"/>
        <v>3</v>
      </c>
      <c r="V1590" s="611">
        <f t="shared" si="1009"/>
        <v>82171.428571428565</v>
      </c>
      <c r="W1590" s="611">
        <f t="shared" si="1010"/>
        <v>246514.28571428568</v>
      </c>
      <c r="X1590" s="611">
        <f t="shared" si="1011"/>
        <v>164342.85714285716</v>
      </c>
      <c r="Y1590" s="610">
        <f t="shared" si="1012"/>
        <v>4</v>
      </c>
      <c r="Z1590" s="611">
        <f t="shared" si="1013"/>
        <v>82171.428571428565</v>
      </c>
      <c r="AA1590" s="611">
        <f t="shared" si="1014"/>
        <v>328685.71428571426</v>
      </c>
      <c r="AB1590" s="611">
        <f t="shared" si="1015"/>
        <v>82171.42857142858</v>
      </c>
      <c r="AC1590" s="5" t="b">
        <f t="shared" si="1016"/>
        <v>1</v>
      </c>
    </row>
    <row r="1591" spans="1:29" ht="15" customHeight="1">
      <c r="A1591" s="612" t="s">
        <v>560</v>
      </c>
      <c r="B1591" s="804">
        <v>345</v>
      </c>
      <c r="C1591" s="643" t="s">
        <v>497</v>
      </c>
      <c r="D1591" s="601" t="s">
        <v>434</v>
      </c>
      <c r="E1591" s="824" t="s">
        <v>2327</v>
      </c>
      <c r="F1591" s="624" t="s">
        <v>226</v>
      </c>
      <c r="G1591" s="624" t="s">
        <v>212</v>
      </c>
      <c r="H1591" s="624" t="s">
        <v>571</v>
      </c>
      <c r="I1591" s="824" t="s">
        <v>211</v>
      </c>
      <c r="J1591" s="625">
        <v>1</v>
      </c>
      <c r="K1591" s="624" t="s">
        <v>1899</v>
      </c>
      <c r="L1591" s="633">
        <v>410857.14285714284</v>
      </c>
      <c r="M1591" s="624">
        <v>2014</v>
      </c>
      <c r="N1591" s="530" t="s">
        <v>210</v>
      </c>
      <c r="O1591" s="633">
        <f t="shared" si="1007"/>
        <v>410857.14285714284</v>
      </c>
      <c r="P1591" s="530" t="s">
        <v>99</v>
      </c>
      <c r="Q1591" s="604"/>
      <c r="R1591" s="609"/>
      <c r="S1591" s="1351" t="s">
        <v>580</v>
      </c>
      <c r="T1591" s="865">
        <v>5</v>
      </c>
      <c r="U1591" s="634">
        <f t="shared" si="1008"/>
        <v>3</v>
      </c>
      <c r="V1591" s="611">
        <f t="shared" si="1009"/>
        <v>82171.428571428565</v>
      </c>
      <c r="W1591" s="611">
        <f t="shared" si="1010"/>
        <v>246514.28571428568</v>
      </c>
      <c r="X1591" s="611">
        <f t="shared" si="1011"/>
        <v>164342.85714285716</v>
      </c>
      <c r="Y1591" s="610">
        <f t="shared" si="1012"/>
        <v>4</v>
      </c>
      <c r="Z1591" s="611">
        <f t="shared" si="1013"/>
        <v>82171.428571428565</v>
      </c>
      <c r="AA1591" s="611">
        <f t="shared" si="1014"/>
        <v>328685.71428571426</v>
      </c>
      <c r="AB1591" s="611">
        <f t="shared" si="1015"/>
        <v>82171.42857142858</v>
      </c>
      <c r="AC1591" s="5" t="b">
        <f t="shared" si="1016"/>
        <v>1</v>
      </c>
    </row>
    <row r="1592" spans="1:29" ht="15" customHeight="1">
      <c r="A1592" s="612" t="s">
        <v>560</v>
      </c>
      <c r="B1592" s="804">
        <v>346</v>
      </c>
      <c r="C1592" s="643" t="s">
        <v>497</v>
      </c>
      <c r="D1592" s="601" t="s">
        <v>434</v>
      </c>
      <c r="E1592" s="824" t="s">
        <v>2328</v>
      </c>
      <c r="F1592" s="624" t="s">
        <v>226</v>
      </c>
      <c r="G1592" s="624" t="s">
        <v>212</v>
      </c>
      <c r="H1592" s="624" t="s">
        <v>571</v>
      </c>
      <c r="I1592" s="824" t="s">
        <v>211</v>
      </c>
      <c r="J1592" s="625">
        <v>1</v>
      </c>
      <c r="K1592" s="624" t="s">
        <v>1899</v>
      </c>
      <c r="L1592" s="633">
        <v>410857.14285714284</v>
      </c>
      <c r="M1592" s="624">
        <v>2014</v>
      </c>
      <c r="N1592" s="530" t="s">
        <v>210</v>
      </c>
      <c r="O1592" s="633">
        <f t="shared" si="1007"/>
        <v>410857.14285714284</v>
      </c>
      <c r="P1592" s="530" t="s">
        <v>99</v>
      </c>
      <c r="Q1592" s="604"/>
      <c r="R1592" s="609"/>
      <c r="S1592" s="1351" t="s">
        <v>580</v>
      </c>
      <c r="T1592" s="865">
        <v>5</v>
      </c>
      <c r="U1592" s="634">
        <f t="shared" si="1008"/>
        <v>3</v>
      </c>
      <c r="V1592" s="611">
        <f t="shared" si="1009"/>
        <v>82171.428571428565</v>
      </c>
      <c r="W1592" s="611">
        <f t="shared" si="1010"/>
        <v>246514.28571428568</v>
      </c>
      <c r="X1592" s="611">
        <f t="shared" si="1011"/>
        <v>164342.85714285716</v>
      </c>
      <c r="Y1592" s="610">
        <f t="shared" si="1012"/>
        <v>4</v>
      </c>
      <c r="Z1592" s="611">
        <f t="shared" si="1013"/>
        <v>82171.428571428565</v>
      </c>
      <c r="AA1592" s="611">
        <f t="shared" si="1014"/>
        <v>328685.71428571426</v>
      </c>
      <c r="AB1592" s="611">
        <f t="shared" si="1015"/>
        <v>82171.42857142858</v>
      </c>
      <c r="AC1592" s="5" t="b">
        <f t="shared" si="1016"/>
        <v>1</v>
      </c>
    </row>
    <row r="1593" spans="1:29" ht="15" customHeight="1">
      <c r="A1593" s="612" t="s">
        <v>560</v>
      </c>
      <c r="B1593" s="804">
        <v>347</v>
      </c>
      <c r="C1593" s="643" t="s">
        <v>497</v>
      </c>
      <c r="D1593" s="601" t="s">
        <v>434</v>
      </c>
      <c r="E1593" s="824" t="s">
        <v>2329</v>
      </c>
      <c r="F1593" s="624" t="s">
        <v>226</v>
      </c>
      <c r="G1593" s="624" t="s">
        <v>212</v>
      </c>
      <c r="H1593" s="624" t="s">
        <v>571</v>
      </c>
      <c r="I1593" s="824" t="s">
        <v>211</v>
      </c>
      <c r="J1593" s="625">
        <v>1</v>
      </c>
      <c r="K1593" s="624" t="s">
        <v>1899</v>
      </c>
      <c r="L1593" s="633">
        <v>410857.14285714284</v>
      </c>
      <c r="M1593" s="624">
        <v>2014</v>
      </c>
      <c r="N1593" s="530" t="s">
        <v>210</v>
      </c>
      <c r="O1593" s="633">
        <f t="shared" si="1007"/>
        <v>410857.14285714284</v>
      </c>
      <c r="P1593" s="530" t="s">
        <v>99</v>
      </c>
      <c r="Q1593" s="604"/>
      <c r="R1593" s="609"/>
      <c r="S1593" s="1351" t="s">
        <v>580</v>
      </c>
      <c r="T1593" s="865">
        <v>5</v>
      </c>
      <c r="U1593" s="634">
        <f t="shared" si="1008"/>
        <v>3</v>
      </c>
      <c r="V1593" s="611">
        <f t="shared" si="1009"/>
        <v>82171.428571428565</v>
      </c>
      <c r="W1593" s="611">
        <f t="shared" si="1010"/>
        <v>246514.28571428568</v>
      </c>
      <c r="X1593" s="611">
        <f t="shared" si="1011"/>
        <v>164342.85714285716</v>
      </c>
      <c r="Y1593" s="610">
        <f t="shared" si="1012"/>
        <v>4</v>
      </c>
      <c r="Z1593" s="611">
        <f t="shared" si="1013"/>
        <v>82171.428571428565</v>
      </c>
      <c r="AA1593" s="611">
        <f t="shared" si="1014"/>
        <v>328685.71428571426</v>
      </c>
      <c r="AB1593" s="611">
        <f t="shared" si="1015"/>
        <v>82171.42857142858</v>
      </c>
      <c r="AC1593" s="5" t="b">
        <f t="shared" si="1016"/>
        <v>1</v>
      </c>
    </row>
    <row r="1594" spans="1:29" ht="15" customHeight="1">
      <c r="A1594" s="612" t="s">
        <v>560</v>
      </c>
      <c r="B1594" s="804">
        <v>348</v>
      </c>
      <c r="C1594" s="643" t="s">
        <v>497</v>
      </c>
      <c r="D1594" s="601" t="s">
        <v>434</v>
      </c>
      <c r="E1594" s="824" t="s">
        <v>2330</v>
      </c>
      <c r="F1594" s="624" t="s">
        <v>226</v>
      </c>
      <c r="G1594" s="624" t="s">
        <v>212</v>
      </c>
      <c r="H1594" s="624" t="s">
        <v>571</v>
      </c>
      <c r="I1594" s="824" t="s">
        <v>211</v>
      </c>
      <c r="J1594" s="625">
        <v>1</v>
      </c>
      <c r="K1594" s="624" t="s">
        <v>1899</v>
      </c>
      <c r="L1594" s="633">
        <v>410857.14285714284</v>
      </c>
      <c r="M1594" s="624">
        <v>2014</v>
      </c>
      <c r="N1594" s="530" t="s">
        <v>210</v>
      </c>
      <c r="O1594" s="633">
        <f t="shared" si="1007"/>
        <v>410857.14285714284</v>
      </c>
      <c r="P1594" s="530" t="s">
        <v>99</v>
      </c>
      <c r="Q1594" s="604"/>
      <c r="R1594" s="609"/>
      <c r="S1594" s="1351" t="s">
        <v>580</v>
      </c>
      <c r="T1594" s="865">
        <v>5</v>
      </c>
      <c r="U1594" s="634">
        <f t="shared" si="1008"/>
        <v>3</v>
      </c>
      <c r="V1594" s="611">
        <f t="shared" si="1009"/>
        <v>82171.428571428565</v>
      </c>
      <c r="W1594" s="611">
        <f t="shared" si="1010"/>
        <v>246514.28571428568</v>
      </c>
      <c r="X1594" s="611">
        <f t="shared" si="1011"/>
        <v>164342.85714285716</v>
      </c>
      <c r="Y1594" s="610">
        <f t="shared" si="1012"/>
        <v>4</v>
      </c>
      <c r="Z1594" s="611">
        <f t="shared" si="1013"/>
        <v>82171.428571428565</v>
      </c>
      <c r="AA1594" s="611">
        <f t="shared" si="1014"/>
        <v>328685.71428571426</v>
      </c>
      <c r="AB1594" s="611">
        <f t="shared" si="1015"/>
        <v>82171.42857142858</v>
      </c>
      <c r="AC1594" s="5" t="b">
        <f t="shared" si="1016"/>
        <v>1</v>
      </c>
    </row>
    <row r="1595" spans="1:29" ht="15" customHeight="1">
      <c r="A1595" s="612" t="s">
        <v>560</v>
      </c>
      <c r="B1595" s="804">
        <v>349</v>
      </c>
      <c r="C1595" s="643" t="s">
        <v>497</v>
      </c>
      <c r="D1595" s="601" t="s">
        <v>434</v>
      </c>
      <c r="E1595" s="824" t="s">
        <v>2331</v>
      </c>
      <c r="F1595" s="624" t="s">
        <v>226</v>
      </c>
      <c r="G1595" s="624" t="s">
        <v>212</v>
      </c>
      <c r="H1595" s="624" t="s">
        <v>571</v>
      </c>
      <c r="I1595" s="824" t="s">
        <v>211</v>
      </c>
      <c r="J1595" s="625">
        <v>1</v>
      </c>
      <c r="K1595" s="624" t="s">
        <v>1899</v>
      </c>
      <c r="L1595" s="633">
        <v>410857.14285714284</v>
      </c>
      <c r="M1595" s="624">
        <v>2014</v>
      </c>
      <c r="N1595" s="530" t="s">
        <v>210</v>
      </c>
      <c r="O1595" s="633">
        <f t="shared" si="1007"/>
        <v>410857.14285714284</v>
      </c>
      <c r="P1595" s="530" t="s">
        <v>99</v>
      </c>
      <c r="Q1595" s="604"/>
      <c r="R1595" s="609"/>
      <c r="S1595" s="1351" t="s">
        <v>580</v>
      </c>
      <c r="T1595" s="865">
        <v>5</v>
      </c>
      <c r="U1595" s="634">
        <f t="shared" si="1008"/>
        <v>3</v>
      </c>
      <c r="V1595" s="611">
        <f t="shared" si="1009"/>
        <v>82171.428571428565</v>
      </c>
      <c r="W1595" s="611">
        <f t="shared" si="1010"/>
        <v>246514.28571428568</v>
      </c>
      <c r="X1595" s="611">
        <f t="shared" si="1011"/>
        <v>164342.85714285716</v>
      </c>
      <c r="Y1595" s="610">
        <f t="shared" si="1012"/>
        <v>4</v>
      </c>
      <c r="Z1595" s="611">
        <f t="shared" si="1013"/>
        <v>82171.428571428565</v>
      </c>
      <c r="AA1595" s="611">
        <f t="shared" si="1014"/>
        <v>328685.71428571426</v>
      </c>
      <c r="AB1595" s="611">
        <f t="shared" si="1015"/>
        <v>82171.42857142858</v>
      </c>
      <c r="AC1595" s="5" t="b">
        <f t="shared" si="1016"/>
        <v>1</v>
      </c>
    </row>
    <row r="1596" spans="1:29" ht="15" customHeight="1">
      <c r="A1596" s="612" t="s">
        <v>560</v>
      </c>
      <c r="B1596" s="804">
        <v>350</v>
      </c>
      <c r="C1596" s="643" t="s">
        <v>497</v>
      </c>
      <c r="D1596" s="601" t="s">
        <v>434</v>
      </c>
      <c r="E1596" s="824" t="s">
        <v>2332</v>
      </c>
      <c r="F1596" s="624" t="s">
        <v>226</v>
      </c>
      <c r="G1596" s="624" t="s">
        <v>212</v>
      </c>
      <c r="H1596" s="624" t="s">
        <v>571</v>
      </c>
      <c r="I1596" s="824" t="s">
        <v>211</v>
      </c>
      <c r="J1596" s="625">
        <v>1</v>
      </c>
      <c r="K1596" s="624" t="s">
        <v>1899</v>
      </c>
      <c r="L1596" s="633">
        <v>410857.14285714284</v>
      </c>
      <c r="M1596" s="624">
        <v>2014</v>
      </c>
      <c r="N1596" s="530" t="s">
        <v>210</v>
      </c>
      <c r="O1596" s="633">
        <f t="shared" si="1007"/>
        <v>410857.14285714284</v>
      </c>
      <c r="P1596" s="530" t="s">
        <v>99</v>
      </c>
      <c r="Q1596" s="604"/>
      <c r="R1596" s="609"/>
      <c r="S1596" s="1351" t="s">
        <v>580</v>
      </c>
      <c r="T1596" s="865">
        <v>5</v>
      </c>
      <c r="U1596" s="634">
        <f t="shared" si="1008"/>
        <v>3</v>
      </c>
      <c r="V1596" s="611">
        <f t="shared" si="1009"/>
        <v>82171.428571428565</v>
      </c>
      <c r="W1596" s="611">
        <f t="shared" si="1010"/>
        <v>246514.28571428568</v>
      </c>
      <c r="X1596" s="611">
        <f t="shared" si="1011"/>
        <v>164342.85714285716</v>
      </c>
      <c r="Y1596" s="610">
        <f t="shared" si="1012"/>
        <v>4</v>
      </c>
      <c r="Z1596" s="611">
        <f t="shared" si="1013"/>
        <v>82171.428571428565</v>
      </c>
      <c r="AA1596" s="611">
        <f t="shared" si="1014"/>
        <v>328685.71428571426</v>
      </c>
      <c r="AB1596" s="611">
        <f t="shared" si="1015"/>
        <v>82171.42857142858</v>
      </c>
      <c r="AC1596" s="5" t="b">
        <f t="shared" si="1016"/>
        <v>1</v>
      </c>
    </row>
    <row r="1597" spans="1:29" ht="15" customHeight="1">
      <c r="A1597" s="612" t="s">
        <v>560</v>
      </c>
      <c r="B1597" s="804">
        <v>351</v>
      </c>
      <c r="C1597" s="643" t="s">
        <v>497</v>
      </c>
      <c r="D1597" s="601" t="s">
        <v>434</v>
      </c>
      <c r="E1597" s="824" t="s">
        <v>2333</v>
      </c>
      <c r="F1597" s="624" t="s">
        <v>226</v>
      </c>
      <c r="G1597" s="624" t="s">
        <v>212</v>
      </c>
      <c r="H1597" s="624" t="s">
        <v>571</v>
      </c>
      <c r="I1597" s="824" t="s">
        <v>211</v>
      </c>
      <c r="J1597" s="625">
        <v>1</v>
      </c>
      <c r="K1597" s="624" t="s">
        <v>1899</v>
      </c>
      <c r="L1597" s="633">
        <v>410857.14285714284</v>
      </c>
      <c r="M1597" s="624">
        <v>2014</v>
      </c>
      <c r="N1597" s="530" t="s">
        <v>210</v>
      </c>
      <c r="O1597" s="633">
        <f t="shared" si="1007"/>
        <v>410857.14285714284</v>
      </c>
      <c r="P1597" s="530" t="s">
        <v>99</v>
      </c>
      <c r="Q1597" s="604"/>
      <c r="R1597" s="609"/>
      <c r="S1597" s="1351" t="s">
        <v>580</v>
      </c>
      <c r="T1597" s="865">
        <v>5</v>
      </c>
      <c r="U1597" s="634">
        <f t="shared" si="1008"/>
        <v>3</v>
      </c>
      <c r="V1597" s="611">
        <f t="shared" si="1009"/>
        <v>82171.428571428565</v>
      </c>
      <c r="W1597" s="611">
        <f t="shared" si="1010"/>
        <v>246514.28571428568</v>
      </c>
      <c r="X1597" s="611">
        <f t="shared" si="1011"/>
        <v>164342.85714285716</v>
      </c>
      <c r="Y1597" s="610">
        <f t="shared" si="1012"/>
        <v>4</v>
      </c>
      <c r="Z1597" s="611">
        <f t="shared" si="1013"/>
        <v>82171.428571428565</v>
      </c>
      <c r="AA1597" s="611">
        <f t="shared" si="1014"/>
        <v>328685.71428571426</v>
      </c>
      <c r="AB1597" s="611">
        <f t="shared" si="1015"/>
        <v>82171.42857142858</v>
      </c>
      <c r="AC1597" s="5" t="b">
        <f t="shared" si="1016"/>
        <v>1</v>
      </c>
    </row>
    <row r="1598" spans="1:29" ht="15" customHeight="1">
      <c r="A1598" s="612" t="s">
        <v>560</v>
      </c>
      <c r="B1598" s="804">
        <v>352</v>
      </c>
      <c r="C1598" s="643" t="s">
        <v>497</v>
      </c>
      <c r="D1598" s="601" t="s">
        <v>434</v>
      </c>
      <c r="E1598" s="824" t="s">
        <v>2334</v>
      </c>
      <c r="F1598" s="624" t="s">
        <v>226</v>
      </c>
      <c r="G1598" s="624" t="s">
        <v>212</v>
      </c>
      <c r="H1598" s="624" t="s">
        <v>571</v>
      </c>
      <c r="I1598" s="824" t="s">
        <v>211</v>
      </c>
      <c r="J1598" s="625">
        <v>1</v>
      </c>
      <c r="K1598" s="624" t="s">
        <v>1899</v>
      </c>
      <c r="L1598" s="633">
        <v>410857.14285714284</v>
      </c>
      <c r="M1598" s="624">
        <v>2014</v>
      </c>
      <c r="N1598" s="530" t="s">
        <v>210</v>
      </c>
      <c r="O1598" s="633">
        <f t="shared" si="1007"/>
        <v>410857.14285714284</v>
      </c>
      <c r="P1598" s="530" t="s">
        <v>99</v>
      </c>
      <c r="Q1598" s="604"/>
      <c r="R1598" s="609"/>
      <c r="S1598" s="1351" t="s">
        <v>580</v>
      </c>
      <c r="T1598" s="865">
        <v>5</v>
      </c>
      <c r="U1598" s="634">
        <f t="shared" si="1008"/>
        <v>3</v>
      </c>
      <c r="V1598" s="611">
        <f t="shared" si="1009"/>
        <v>82171.428571428565</v>
      </c>
      <c r="W1598" s="611">
        <f t="shared" si="1010"/>
        <v>246514.28571428568</v>
      </c>
      <c r="X1598" s="611">
        <f t="shared" si="1011"/>
        <v>164342.85714285716</v>
      </c>
      <c r="Y1598" s="610">
        <f t="shared" si="1012"/>
        <v>4</v>
      </c>
      <c r="Z1598" s="611">
        <f t="shared" si="1013"/>
        <v>82171.428571428565</v>
      </c>
      <c r="AA1598" s="611">
        <f t="shared" si="1014"/>
        <v>328685.71428571426</v>
      </c>
      <c r="AB1598" s="611">
        <f t="shared" si="1015"/>
        <v>82171.42857142858</v>
      </c>
      <c r="AC1598" s="5" t="b">
        <f t="shared" si="1016"/>
        <v>1</v>
      </c>
    </row>
    <row r="1599" spans="1:29" ht="15" customHeight="1">
      <c r="A1599" s="612" t="s">
        <v>560</v>
      </c>
      <c r="B1599" s="804">
        <v>353</v>
      </c>
      <c r="C1599" s="643" t="s">
        <v>497</v>
      </c>
      <c r="D1599" s="601" t="s">
        <v>434</v>
      </c>
      <c r="E1599" s="824" t="s">
        <v>2335</v>
      </c>
      <c r="F1599" s="624" t="s">
        <v>226</v>
      </c>
      <c r="G1599" s="624" t="s">
        <v>212</v>
      </c>
      <c r="H1599" s="624" t="s">
        <v>571</v>
      </c>
      <c r="I1599" s="824" t="s">
        <v>211</v>
      </c>
      <c r="J1599" s="625">
        <v>1</v>
      </c>
      <c r="K1599" s="624" t="s">
        <v>1899</v>
      </c>
      <c r="L1599" s="633">
        <v>410857.14285714284</v>
      </c>
      <c r="M1599" s="624">
        <v>2014</v>
      </c>
      <c r="N1599" s="530" t="s">
        <v>210</v>
      </c>
      <c r="O1599" s="633">
        <f t="shared" si="1007"/>
        <v>410857.14285714284</v>
      </c>
      <c r="P1599" s="530" t="s">
        <v>99</v>
      </c>
      <c r="Q1599" s="604"/>
      <c r="R1599" s="609"/>
      <c r="S1599" s="1351" t="s">
        <v>580</v>
      </c>
      <c r="T1599" s="865">
        <v>5</v>
      </c>
      <c r="U1599" s="634">
        <f t="shared" si="1008"/>
        <v>3</v>
      </c>
      <c r="V1599" s="611">
        <f t="shared" si="1009"/>
        <v>82171.428571428565</v>
      </c>
      <c r="W1599" s="611">
        <f t="shared" si="1010"/>
        <v>246514.28571428568</v>
      </c>
      <c r="X1599" s="611">
        <f t="shared" si="1011"/>
        <v>164342.85714285716</v>
      </c>
      <c r="Y1599" s="610">
        <f t="shared" si="1012"/>
        <v>4</v>
      </c>
      <c r="Z1599" s="611">
        <f t="shared" si="1013"/>
        <v>82171.428571428565</v>
      </c>
      <c r="AA1599" s="611">
        <f t="shared" si="1014"/>
        <v>328685.71428571426</v>
      </c>
      <c r="AB1599" s="611">
        <f t="shared" si="1015"/>
        <v>82171.42857142858</v>
      </c>
      <c r="AC1599" s="5" t="b">
        <f t="shared" si="1016"/>
        <v>1</v>
      </c>
    </row>
    <row r="1600" spans="1:29" ht="15" customHeight="1">
      <c r="A1600" s="612" t="s">
        <v>560</v>
      </c>
      <c r="B1600" s="804">
        <v>354</v>
      </c>
      <c r="C1600" s="643" t="s">
        <v>497</v>
      </c>
      <c r="D1600" s="601" t="s">
        <v>434</v>
      </c>
      <c r="E1600" s="824" t="s">
        <v>2336</v>
      </c>
      <c r="F1600" s="624" t="s">
        <v>226</v>
      </c>
      <c r="G1600" s="624" t="s">
        <v>212</v>
      </c>
      <c r="H1600" s="624" t="s">
        <v>571</v>
      </c>
      <c r="I1600" s="824" t="s">
        <v>211</v>
      </c>
      <c r="J1600" s="625">
        <v>1</v>
      </c>
      <c r="K1600" s="624" t="s">
        <v>1899</v>
      </c>
      <c r="L1600" s="633">
        <v>410857.14285714284</v>
      </c>
      <c r="M1600" s="624">
        <v>2014</v>
      </c>
      <c r="N1600" s="530" t="s">
        <v>210</v>
      </c>
      <c r="O1600" s="633">
        <f t="shared" si="1007"/>
        <v>410857.14285714284</v>
      </c>
      <c r="P1600" s="530" t="s">
        <v>99</v>
      </c>
      <c r="Q1600" s="604"/>
      <c r="R1600" s="609"/>
      <c r="S1600" s="1351" t="s">
        <v>580</v>
      </c>
      <c r="T1600" s="865">
        <v>5</v>
      </c>
      <c r="U1600" s="634">
        <f t="shared" si="1008"/>
        <v>3</v>
      </c>
      <c r="V1600" s="611">
        <f t="shared" si="1009"/>
        <v>82171.428571428565</v>
      </c>
      <c r="W1600" s="611">
        <f t="shared" si="1010"/>
        <v>246514.28571428568</v>
      </c>
      <c r="X1600" s="611">
        <f t="shared" si="1011"/>
        <v>164342.85714285716</v>
      </c>
      <c r="Y1600" s="610">
        <f t="shared" si="1012"/>
        <v>4</v>
      </c>
      <c r="Z1600" s="611">
        <f t="shared" si="1013"/>
        <v>82171.428571428565</v>
      </c>
      <c r="AA1600" s="611">
        <f t="shared" si="1014"/>
        <v>328685.71428571426</v>
      </c>
      <c r="AB1600" s="611">
        <f t="shared" si="1015"/>
        <v>82171.42857142858</v>
      </c>
      <c r="AC1600" s="5" t="b">
        <f t="shared" si="1016"/>
        <v>1</v>
      </c>
    </row>
    <row r="1601" spans="1:29" ht="15" customHeight="1">
      <c r="A1601" s="612" t="s">
        <v>560</v>
      </c>
      <c r="B1601" s="804">
        <v>355</v>
      </c>
      <c r="C1601" s="643" t="s">
        <v>497</v>
      </c>
      <c r="D1601" s="601" t="s">
        <v>434</v>
      </c>
      <c r="E1601" s="824" t="s">
        <v>2337</v>
      </c>
      <c r="F1601" s="624" t="s">
        <v>226</v>
      </c>
      <c r="G1601" s="624" t="s">
        <v>212</v>
      </c>
      <c r="H1601" s="624" t="s">
        <v>571</v>
      </c>
      <c r="I1601" s="824" t="s">
        <v>211</v>
      </c>
      <c r="J1601" s="625">
        <v>1</v>
      </c>
      <c r="K1601" s="624" t="s">
        <v>1899</v>
      </c>
      <c r="L1601" s="633">
        <v>410857.14285714284</v>
      </c>
      <c r="M1601" s="624">
        <v>2014</v>
      </c>
      <c r="N1601" s="530" t="s">
        <v>210</v>
      </c>
      <c r="O1601" s="633">
        <f t="shared" si="1007"/>
        <v>410857.14285714284</v>
      </c>
      <c r="P1601" s="530" t="s">
        <v>99</v>
      </c>
      <c r="Q1601" s="604"/>
      <c r="R1601" s="609"/>
      <c r="S1601" s="1351" t="s">
        <v>580</v>
      </c>
      <c r="T1601" s="865">
        <v>5</v>
      </c>
      <c r="U1601" s="634">
        <f t="shared" si="1008"/>
        <v>3</v>
      </c>
      <c r="V1601" s="611">
        <f t="shared" si="1009"/>
        <v>82171.428571428565</v>
      </c>
      <c r="W1601" s="611">
        <f t="shared" si="1010"/>
        <v>246514.28571428568</v>
      </c>
      <c r="X1601" s="611">
        <f t="shared" si="1011"/>
        <v>164342.85714285716</v>
      </c>
      <c r="Y1601" s="610">
        <f t="shared" si="1012"/>
        <v>4</v>
      </c>
      <c r="Z1601" s="611">
        <f t="shared" si="1013"/>
        <v>82171.428571428565</v>
      </c>
      <c r="AA1601" s="611">
        <f t="shared" si="1014"/>
        <v>328685.71428571426</v>
      </c>
      <c r="AB1601" s="611">
        <f t="shared" si="1015"/>
        <v>82171.42857142858</v>
      </c>
      <c r="AC1601" s="5" t="b">
        <f t="shared" si="1016"/>
        <v>1</v>
      </c>
    </row>
    <row r="1602" spans="1:29" ht="15" customHeight="1">
      <c r="A1602" s="612" t="s">
        <v>560</v>
      </c>
      <c r="B1602" s="804">
        <v>356</v>
      </c>
      <c r="C1602" s="643" t="s">
        <v>497</v>
      </c>
      <c r="D1602" s="601" t="s">
        <v>434</v>
      </c>
      <c r="E1602" s="824" t="s">
        <v>2338</v>
      </c>
      <c r="F1602" s="624" t="s">
        <v>226</v>
      </c>
      <c r="G1602" s="624" t="s">
        <v>212</v>
      </c>
      <c r="H1602" s="624" t="s">
        <v>571</v>
      </c>
      <c r="I1602" s="824" t="s">
        <v>211</v>
      </c>
      <c r="J1602" s="625">
        <v>1</v>
      </c>
      <c r="K1602" s="624" t="s">
        <v>1899</v>
      </c>
      <c r="L1602" s="633">
        <v>410857.14285714284</v>
      </c>
      <c r="M1602" s="624">
        <v>2014</v>
      </c>
      <c r="N1602" s="530" t="s">
        <v>210</v>
      </c>
      <c r="O1602" s="633">
        <f t="shared" si="1007"/>
        <v>410857.14285714284</v>
      </c>
      <c r="P1602" s="530" t="s">
        <v>99</v>
      </c>
      <c r="Q1602" s="604"/>
      <c r="R1602" s="609"/>
      <c r="S1602" s="1351" t="s">
        <v>580</v>
      </c>
      <c r="T1602" s="865">
        <v>5</v>
      </c>
      <c r="U1602" s="634">
        <f t="shared" si="1008"/>
        <v>3</v>
      </c>
      <c r="V1602" s="611">
        <f t="shared" si="1009"/>
        <v>82171.428571428565</v>
      </c>
      <c r="W1602" s="611">
        <f t="shared" si="1010"/>
        <v>246514.28571428568</v>
      </c>
      <c r="X1602" s="611">
        <f t="shared" si="1011"/>
        <v>164342.85714285716</v>
      </c>
      <c r="Y1602" s="610">
        <f t="shared" si="1012"/>
        <v>4</v>
      </c>
      <c r="Z1602" s="611">
        <f t="shared" si="1013"/>
        <v>82171.428571428565</v>
      </c>
      <c r="AA1602" s="611">
        <f t="shared" si="1014"/>
        <v>328685.71428571426</v>
      </c>
      <c r="AB1602" s="611">
        <f t="shared" si="1015"/>
        <v>82171.42857142858</v>
      </c>
      <c r="AC1602" s="5" t="b">
        <f t="shared" si="1016"/>
        <v>1</v>
      </c>
    </row>
    <row r="1603" spans="1:29" ht="15" customHeight="1">
      <c r="A1603" s="612" t="s">
        <v>560</v>
      </c>
      <c r="B1603" s="804">
        <v>357</v>
      </c>
      <c r="C1603" s="643" t="s">
        <v>497</v>
      </c>
      <c r="D1603" s="601" t="s">
        <v>434</v>
      </c>
      <c r="E1603" s="824" t="s">
        <v>2339</v>
      </c>
      <c r="F1603" s="624" t="s">
        <v>226</v>
      </c>
      <c r="G1603" s="624" t="s">
        <v>212</v>
      </c>
      <c r="H1603" s="624" t="s">
        <v>571</v>
      </c>
      <c r="I1603" s="824" t="s">
        <v>211</v>
      </c>
      <c r="J1603" s="625">
        <v>1</v>
      </c>
      <c r="K1603" s="624" t="s">
        <v>1899</v>
      </c>
      <c r="L1603" s="633">
        <v>410857.14285714284</v>
      </c>
      <c r="M1603" s="624">
        <v>2014</v>
      </c>
      <c r="N1603" s="530" t="s">
        <v>210</v>
      </c>
      <c r="O1603" s="633">
        <f t="shared" si="1007"/>
        <v>410857.14285714284</v>
      </c>
      <c r="P1603" s="530" t="s">
        <v>99</v>
      </c>
      <c r="Q1603" s="604"/>
      <c r="R1603" s="609"/>
      <c r="S1603" s="1351" t="s">
        <v>580</v>
      </c>
      <c r="T1603" s="865">
        <v>5</v>
      </c>
      <c r="U1603" s="634">
        <f t="shared" si="1008"/>
        <v>3</v>
      </c>
      <c r="V1603" s="611">
        <f t="shared" si="1009"/>
        <v>82171.428571428565</v>
      </c>
      <c r="W1603" s="611">
        <f t="shared" si="1010"/>
        <v>246514.28571428568</v>
      </c>
      <c r="X1603" s="611">
        <f t="shared" si="1011"/>
        <v>164342.85714285716</v>
      </c>
      <c r="Y1603" s="610">
        <f t="shared" si="1012"/>
        <v>4</v>
      </c>
      <c r="Z1603" s="611">
        <f t="shared" si="1013"/>
        <v>82171.428571428565</v>
      </c>
      <c r="AA1603" s="611">
        <f t="shared" si="1014"/>
        <v>328685.71428571426</v>
      </c>
      <c r="AB1603" s="611">
        <f t="shared" si="1015"/>
        <v>82171.42857142858</v>
      </c>
      <c r="AC1603" s="5" t="b">
        <f t="shared" si="1016"/>
        <v>1</v>
      </c>
    </row>
    <row r="1604" spans="1:29" ht="15" customHeight="1">
      <c r="A1604" s="612" t="s">
        <v>560</v>
      </c>
      <c r="B1604" s="804">
        <v>358</v>
      </c>
      <c r="C1604" s="643" t="s">
        <v>497</v>
      </c>
      <c r="D1604" s="601" t="s">
        <v>434</v>
      </c>
      <c r="E1604" s="824" t="s">
        <v>2340</v>
      </c>
      <c r="F1604" s="624" t="s">
        <v>226</v>
      </c>
      <c r="G1604" s="624" t="s">
        <v>212</v>
      </c>
      <c r="H1604" s="624" t="s">
        <v>571</v>
      </c>
      <c r="I1604" s="824" t="s">
        <v>211</v>
      </c>
      <c r="J1604" s="625">
        <v>1</v>
      </c>
      <c r="K1604" s="624" t="s">
        <v>1899</v>
      </c>
      <c r="L1604" s="633">
        <v>410857.14285714284</v>
      </c>
      <c r="M1604" s="624">
        <v>2014</v>
      </c>
      <c r="N1604" s="530" t="s">
        <v>210</v>
      </c>
      <c r="O1604" s="633">
        <f t="shared" si="1007"/>
        <v>410857.14285714284</v>
      </c>
      <c r="P1604" s="530" t="s">
        <v>99</v>
      </c>
      <c r="Q1604" s="604"/>
      <c r="R1604" s="609"/>
      <c r="S1604" s="1351" t="s">
        <v>580</v>
      </c>
      <c r="T1604" s="865">
        <v>5</v>
      </c>
      <c r="U1604" s="634">
        <f t="shared" si="1008"/>
        <v>3</v>
      </c>
      <c r="V1604" s="611">
        <f t="shared" si="1009"/>
        <v>82171.428571428565</v>
      </c>
      <c r="W1604" s="611">
        <f t="shared" si="1010"/>
        <v>246514.28571428568</v>
      </c>
      <c r="X1604" s="611">
        <f t="shared" si="1011"/>
        <v>164342.85714285716</v>
      </c>
      <c r="Y1604" s="610">
        <f t="shared" si="1012"/>
        <v>4</v>
      </c>
      <c r="Z1604" s="611">
        <f t="shared" si="1013"/>
        <v>82171.428571428565</v>
      </c>
      <c r="AA1604" s="611">
        <f t="shared" si="1014"/>
        <v>328685.71428571426</v>
      </c>
      <c r="AB1604" s="611">
        <f t="shared" si="1015"/>
        <v>82171.42857142858</v>
      </c>
      <c r="AC1604" s="5" t="b">
        <f t="shared" si="1016"/>
        <v>1</v>
      </c>
    </row>
    <row r="1605" spans="1:29" ht="15" customHeight="1">
      <c r="A1605" s="612" t="s">
        <v>560</v>
      </c>
      <c r="B1605" s="804">
        <v>359</v>
      </c>
      <c r="C1605" s="643" t="s">
        <v>497</v>
      </c>
      <c r="D1605" s="601" t="s">
        <v>434</v>
      </c>
      <c r="E1605" s="824" t="s">
        <v>2341</v>
      </c>
      <c r="F1605" s="624" t="s">
        <v>226</v>
      </c>
      <c r="G1605" s="624" t="s">
        <v>212</v>
      </c>
      <c r="H1605" s="624" t="s">
        <v>571</v>
      </c>
      <c r="I1605" s="824" t="s">
        <v>211</v>
      </c>
      <c r="J1605" s="625">
        <v>1</v>
      </c>
      <c r="K1605" s="624" t="s">
        <v>1899</v>
      </c>
      <c r="L1605" s="633">
        <v>410857.14285714284</v>
      </c>
      <c r="M1605" s="624">
        <v>2014</v>
      </c>
      <c r="N1605" s="530" t="s">
        <v>210</v>
      </c>
      <c r="O1605" s="633">
        <f t="shared" si="1007"/>
        <v>410857.14285714284</v>
      </c>
      <c r="P1605" s="530" t="s">
        <v>99</v>
      </c>
      <c r="Q1605" s="604"/>
      <c r="R1605" s="609"/>
      <c r="S1605" s="1351" t="s">
        <v>580</v>
      </c>
      <c r="T1605" s="865">
        <v>5</v>
      </c>
      <c r="U1605" s="634">
        <f t="shared" si="1008"/>
        <v>3</v>
      </c>
      <c r="V1605" s="611">
        <f t="shared" si="1009"/>
        <v>82171.428571428565</v>
      </c>
      <c r="W1605" s="611">
        <f t="shared" si="1010"/>
        <v>246514.28571428568</v>
      </c>
      <c r="X1605" s="611">
        <f t="shared" si="1011"/>
        <v>164342.85714285716</v>
      </c>
      <c r="Y1605" s="610">
        <f t="shared" si="1012"/>
        <v>4</v>
      </c>
      <c r="Z1605" s="611">
        <f t="shared" si="1013"/>
        <v>82171.428571428565</v>
      </c>
      <c r="AA1605" s="611">
        <f t="shared" si="1014"/>
        <v>328685.71428571426</v>
      </c>
      <c r="AB1605" s="611">
        <f t="shared" si="1015"/>
        <v>82171.42857142858</v>
      </c>
      <c r="AC1605" s="5" t="b">
        <f t="shared" si="1016"/>
        <v>1</v>
      </c>
    </row>
    <row r="1606" spans="1:29" ht="15" customHeight="1">
      <c r="A1606" s="612" t="s">
        <v>560</v>
      </c>
      <c r="B1606" s="804">
        <v>360</v>
      </c>
      <c r="C1606" s="643" t="s">
        <v>497</v>
      </c>
      <c r="D1606" s="601" t="s">
        <v>434</v>
      </c>
      <c r="E1606" s="824" t="s">
        <v>2342</v>
      </c>
      <c r="F1606" s="624" t="s">
        <v>226</v>
      </c>
      <c r="G1606" s="624" t="s">
        <v>212</v>
      </c>
      <c r="H1606" s="624" t="s">
        <v>571</v>
      </c>
      <c r="I1606" s="824" t="s">
        <v>211</v>
      </c>
      <c r="J1606" s="625">
        <v>1</v>
      </c>
      <c r="K1606" s="624" t="s">
        <v>1899</v>
      </c>
      <c r="L1606" s="633">
        <v>410857.14285714284</v>
      </c>
      <c r="M1606" s="624">
        <v>2014</v>
      </c>
      <c r="N1606" s="530" t="s">
        <v>210</v>
      </c>
      <c r="O1606" s="633">
        <f t="shared" si="1007"/>
        <v>410857.14285714284</v>
      </c>
      <c r="P1606" s="530" t="s">
        <v>99</v>
      </c>
      <c r="Q1606" s="604"/>
      <c r="R1606" s="609"/>
      <c r="S1606" s="1351" t="s">
        <v>580</v>
      </c>
      <c r="T1606" s="865">
        <v>5</v>
      </c>
      <c r="U1606" s="634">
        <f t="shared" si="1008"/>
        <v>3</v>
      </c>
      <c r="V1606" s="611">
        <f t="shared" si="1009"/>
        <v>82171.428571428565</v>
      </c>
      <c r="W1606" s="611">
        <f t="shared" si="1010"/>
        <v>246514.28571428568</v>
      </c>
      <c r="X1606" s="611">
        <f t="shared" si="1011"/>
        <v>164342.85714285716</v>
      </c>
      <c r="Y1606" s="610">
        <f t="shared" si="1012"/>
        <v>4</v>
      </c>
      <c r="Z1606" s="611">
        <f t="shared" si="1013"/>
        <v>82171.428571428565</v>
      </c>
      <c r="AA1606" s="611">
        <f t="shared" si="1014"/>
        <v>328685.71428571426</v>
      </c>
      <c r="AB1606" s="611">
        <f t="shared" si="1015"/>
        <v>82171.42857142858</v>
      </c>
      <c r="AC1606" s="5" t="b">
        <f t="shared" si="1016"/>
        <v>1</v>
      </c>
    </row>
    <row r="1607" spans="1:29" ht="15" customHeight="1">
      <c r="A1607" s="612" t="s">
        <v>560</v>
      </c>
      <c r="B1607" s="804">
        <v>361</v>
      </c>
      <c r="C1607" s="643" t="s">
        <v>497</v>
      </c>
      <c r="D1607" s="601" t="s">
        <v>434</v>
      </c>
      <c r="E1607" s="824" t="s">
        <v>2343</v>
      </c>
      <c r="F1607" s="624" t="s">
        <v>226</v>
      </c>
      <c r="G1607" s="624" t="s">
        <v>212</v>
      </c>
      <c r="H1607" s="624" t="s">
        <v>571</v>
      </c>
      <c r="I1607" s="824" t="s">
        <v>211</v>
      </c>
      <c r="J1607" s="625">
        <v>1</v>
      </c>
      <c r="K1607" s="624" t="s">
        <v>1899</v>
      </c>
      <c r="L1607" s="633">
        <v>410857.14285714284</v>
      </c>
      <c r="M1607" s="624">
        <v>2014</v>
      </c>
      <c r="N1607" s="530" t="s">
        <v>210</v>
      </c>
      <c r="O1607" s="633">
        <f t="shared" si="1007"/>
        <v>410857.14285714284</v>
      </c>
      <c r="P1607" s="530" t="s">
        <v>99</v>
      </c>
      <c r="Q1607" s="604"/>
      <c r="R1607" s="609"/>
      <c r="S1607" s="1351" t="s">
        <v>580</v>
      </c>
      <c r="T1607" s="865">
        <v>5</v>
      </c>
      <c r="U1607" s="634">
        <f t="shared" si="1008"/>
        <v>3</v>
      </c>
      <c r="V1607" s="611">
        <f t="shared" si="1009"/>
        <v>82171.428571428565</v>
      </c>
      <c r="W1607" s="611">
        <f t="shared" si="1010"/>
        <v>246514.28571428568</v>
      </c>
      <c r="X1607" s="611">
        <f t="shared" si="1011"/>
        <v>164342.85714285716</v>
      </c>
      <c r="Y1607" s="610">
        <f t="shared" si="1012"/>
        <v>4</v>
      </c>
      <c r="Z1607" s="611">
        <f t="shared" si="1013"/>
        <v>82171.428571428565</v>
      </c>
      <c r="AA1607" s="611">
        <f t="shared" si="1014"/>
        <v>328685.71428571426</v>
      </c>
      <c r="AB1607" s="611">
        <f t="shared" si="1015"/>
        <v>82171.42857142858</v>
      </c>
      <c r="AC1607" s="5" t="b">
        <f t="shared" si="1016"/>
        <v>1</v>
      </c>
    </row>
    <row r="1608" spans="1:29" ht="15" customHeight="1">
      <c r="A1608" s="612" t="s">
        <v>560</v>
      </c>
      <c r="B1608" s="804">
        <v>362</v>
      </c>
      <c r="C1608" s="643" t="s">
        <v>497</v>
      </c>
      <c r="D1608" s="601" t="s">
        <v>434</v>
      </c>
      <c r="E1608" s="824" t="s">
        <v>2344</v>
      </c>
      <c r="F1608" s="624" t="s">
        <v>226</v>
      </c>
      <c r="G1608" s="624" t="s">
        <v>212</v>
      </c>
      <c r="H1608" s="624" t="s">
        <v>571</v>
      </c>
      <c r="I1608" s="824" t="s">
        <v>211</v>
      </c>
      <c r="J1608" s="625">
        <v>1</v>
      </c>
      <c r="K1608" s="624" t="s">
        <v>1899</v>
      </c>
      <c r="L1608" s="633">
        <v>410857.14285714284</v>
      </c>
      <c r="M1608" s="624">
        <v>2014</v>
      </c>
      <c r="N1608" s="530" t="s">
        <v>210</v>
      </c>
      <c r="O1608" s="633">
        <f t="shared" si="1007"/>
        <v>410857.14285714284</v>
      </c>
      <c r="P1608" s="530" t="s">
        <v>99</v>
      </c>
      <c r="Q1608" s="604"/>
      <c r="R1608" s="609"/>
      <c r="S1608" s="1351" t="s">
        <v>580</v>
      </c>
      <c r="T1608" s="865">
        <v>5</v>
      </c>
      <c r="U1608" s="634">
        <f t="shared" si="1008"/>
        <v>3</v>
      </c>
      <c r="V1608" s="611">
        <f t="shared" si="1009"/>
        <v>82171.428571428565</v>
      </c>
      <c r="W1608" s="611">
        <f t="shared" si="1010"/>
        <v>246514.28571428568</v>
      </c>
      <c r="X1608" s="611">
        <f t="shared" si="1011"/>
        <v>164342.85714285716</v>
      </c>
      <c r="Y1608" s="610">
        <f t="shared" si="1012"/>
        <v>4</v>
      </c>
      <c r="Z1608" s="611">
        <f t="shared" si="1013"/>
        <v>82171.428571428565</v>
      </c>
      <c r="AA1608" s="611">
        <f t="shared" si="1014"/>
        <v>328685.71428571426</v>
      </c>
      <c r="AB1608" s="611">
        <f t="shared" si="1015"/>
        <v>82171.42857142858</v>
      </c>
      <c r="AC1608" s="5" t="b">
        <f t="shared" si="1016"/>
        <v>1</v>
      </c>
    </row>
    <row r="1609" spans="1:29" ht="15" customHeight="1">
      <c r="A1609" s="612" t="s">
        <v>560</v>
      </c>
      <c r="B1609" s="804">
        <v>363</v>
      </c>
      <c r="C1609" s="643" t="s">
        <v>497</v>
      </c>
      <c r="D1609" s="601" t="s">
        <v>434</v>
      </c>
      <c r="E1609" s="824" t="s">
        <v>2345</v>
      </c>
      <c r="F1609" s="624" t="s">
        <v>226</v>
      </c>
      <c r="G1609" s="624" t="s">
        <v>212</v>
      </c>
      <c r="H1609" s="624" t="s">
        <v>571</v>
      </c>
      <c r="I1609" s="824" t="s">
        <v>211</v>
      </c>
      <c r="J1609" s="625">
        <v>1</v>
      </c>
      <c r="K1609" s="624" t="s">
        <v>1899</v>
      </c>
      <c r="L1609" s="633">
        <v>410857.14285714284</v>
      </c>
      <c r="M1609" s="624">
        <v>2014</v>
      </c>
      <c r="N1609" s="530" t="s">
        <v>210</v>
      </c>
      <c r="O1609" s="633">
        <f t="shared" si="1007"/>
        <v>410857.14285714284</v>
      </c>
      <c r="P1609" s="530" t="s">
        <v>99</v>
      </c>
      <c r="Q1609" s="604"/>
      <c r="R1609" s="609"/>
      <c r="S1609" s="1351" t="s">
        <v>580</v>
      </c>
      <c r="T1609" s="865">
        <v>5</v>
      </c>
      <c r="U1609" s="634">
        <f t="shared" si="1008"/>
        <v>3</v>
      </c>
      <c r="V1609" s="611">
        <f t="shared" si="1009"/>
        <v>82171.428571428565</v>
      </c>
      <c r="W1609" s="611">
        <f t="shared" si="1010"/>
        <v>246514.28571428568</v>
      </c>
      <c r="X1609" s="611">
        <f t="shared" si="1011"/>
        <v>164342.85714285716</v>
      </c>
      <c r="Y1609" s="610">
        <f t="shared" si="1012"/>
        <v>4</v>
      </c>
      <c r="Z1609" s="611">
        <f t="shared" si="1013"/>
        <v>82171.428571428565</v>
      </c>
      <c r="AA1609" s="611">
        <f t="shared" si="1014"/>
        <v>328685.71428571426</v>
      </c>
      <c r="AB1609" s="611">
        <f t="shared" si="1015"/>
        <v>82171.42857142858</v>
      </c>
      <c r="AC1609" s="5" t="b">
        <f t="shared" si="1016"/>
        <v>1</v>
      </c>
    </row>
    <row r="1610" spans="1:29" ht="15" customHeight="1">
      <c r="A1610" s="612" t="s">
        <v>560</v>
      </c>
      <c r="B1610" s="804">
        <v>364</v>
      </c>
      <c r="C1610" s="643" t="s">
        <v>497</v>
      </c>
      <c r="D1610" s="601" t="s">
        <v>434</v>
      </c>
      <c r="E1610" s="824" t="s">
        <v>2346</v>
      </c>
      <c r="F1610" s="624" t="s">
        <v>226</v>
      </c>
      <c r="G1610" s="624" t="s">
        <v>212</v>
      </c>
      <c r="H1610" s="624" t="s">
        <v>571</v>
      </c>
      <c r="I1610" s="824" t="s">
        <v>211</v>
      </c>
      <c r="J1610" s="625">
        <v>1</v>
      </c>
      <c r="K1610" s="624" t="s">
        <v>1899</v>
      </c>
      <c r="L1610" s="633">
        <v>410857.14285714284</v>
      </c>
      <c r="M1610" s="624">
        <v>2014</v>
      </c>
      <c r="N1610" s="530" t="s">
        <v>210</v>
      </c>
      <c r="O1610" s="633">
        <f t="shared" si="1007"/>
        <v>410857.14285714284</v>
      </c>
      <c r="P1610" s="530" t="s">
        <v>99</v>
      </c>
      <c r="Q1610" s="604"/>
      <c r="R1610" s="609"/>
      <c r="S1610" s="1351" t="s">
        <v>580</v>
      </c>
      <c r="T1610" s="865">
        <v>5</v>
      </c>
      <c r="U1610" s="634">
        <f t="shared" si="1008"/>
        <v>3</v>
      </c>
      <c r="V1610" s="611">
        <f t="shared" si="1009"/>
        <v>82171.428571428565</v>
      </c>
      <c r="W1610" s="611">
        <f t="shared" si="1010"/>
        <v>246514.28571428568</v>
      </c>
      <c r="X1610" s="611">
        <f t="shared" si="1011"/>
        <v>164342.85714285716</v>
      </c>
      <c r="Y1610" s="610">
        <f t="shared" si="1012"/>
        <v>4</v>
      </c>
      <c r="Z1610" s="611">
        <f t="shared" si="1013"/>
        <v>82171.428571428565</v>
      </c>
      <c r="AA1610" s="611">
        <f t="shared" si="1014"/>
        <v>328685.71428571426</v>
      </c>
      <c r="AB1610" s="611">
        <f t="shared" si="1015"/>
        <v>82171.42857142858</v>
      </c>
      <c r="AC1610" s="5" t="b">
        <f t="shared" si="1016"/>
        <v>1</v>
      </c>
    </row>
    <row r="1611" spans="1:29" ht="15" customHeight="1">
      <c r="A1611" s="612" t="s">
        <v>560</v>
      </c>
      <c r="B1611" s="804">
        <v>365</v>
      </c>
      <c r="C1611" s="643" t="s">
        <v>497</v>
      </c>
      <c r="D1611" s="601" t="s">
        <v>434</v>
      </c>
      <c r="E1611" s="824" t="s">
        <v>2347</v>
      </c>
      <c r="F1611" s="624" t="s">
        <v>226</v>
      </c>
      <c r="G1611" s="624" t="s">
        <v>212</v>
      </c>
      <c r="H1611" s="624" t="s">
        <v>571</v>
      </c>
      <c r="I1611" s="824" t="s">
        <v>211</v>
      </c>
      <c r="J1611" s="625">
        <v>1</v>
      </c>
      <c r="K1611" s="624" t="s">
        <v>1899</v>
      </c>
      <c r="L1611" s="633">
        <v>410857.14285714284</v>
      </c>
      <c r="M1611" s="624">
        <v>2014</v>
      </c>
      <c r="N1611" s="530" t="s">
        <v>210</v>
      </c>
      <c r="O1611" s="633">
        <f t="shared" si="1007"/>
        <v>410857.14285714284</v>
      </c>
      <c r="P1611" s="530" t="s">
        <v>99</v>
      </c>
      <c r="Q1611" s="604"/>
      <c r="R1611" s="609"/>
      <c r="S1611" s="1351" t="s">
        <v>580</v>
      </c>
      <c r="T1611" s="865">
        <v>5</v>
      </c>
      <c r="U1611" s="634">
        <f t="shared" si="1008"/>
        <v>3</v>
      </c>
      <c r="V1611" s="611">
        <f t="shared" si="1009"/>
        <v>82171.428571428565</v>
      </c>
      <c r="W1611" s="611">
        <f t="shared" si="1010"/>
        <v>246514.28571428568</v>
      </c>
      <c r="X1611" s="611">
        <f t="shared" si="1011"/>
        <v>164342.85714285716</v>
      </c>
      <c r="Y1611" s="610">
        <f t="shared" si="1012"/>
        <v>4</v>
      </c>
      <c r="Z1611" s="611">
        <f t="shared" si="1013"/>
        <v>82171.428571428565</v>
      </c>
      <c r="AA1611" s="611">
        <f t="shared" si="1014"/>
        <v>328685.71428571426</v>
      </c>
      <c r="AB1611" s="611">
        <f t="shared" si="1015"/>
        <v>82171.42857142858</v>
      </c>
      <c r="AC1611" s="5" t="b">
        <f t="shared" si="1016"/>
        <v>1</v>
      </c>
    </row>
    <row r="1612" spans="1:29" ht="15" customHeight="1">
      <c r="A1612" s="612" t="s">
        <v>560</v>
      </c>
      <c r="B1612" s="804">
        <v>366</v>
      </c>
      <c r="C1612" s="643" t="s">
        <v>497</v>
      </c>
      <c r="D1612" s="601" t="s">
        <v>434</v>
      </c>
      <c r="E1612" s="824" t="s">
        <v>2348</v>
      </c>
      <c r="F1612" s="624" t="s">
        <v>226</v>
      </c>
      <c r="G1612" s="624" t="s">
        <v>212</v>
      </c>
      <c r="H1612" s="624" t="s">
        <v>571</v>
      </c>
      <c r="I1612" s="824" t="s">
        <v>211</v>
      </c>
      <c r="J1612" s="625">
        <v>1</v>
      </c>
      <c r="K1612" s="624" t="s">
        <v>1899</v>
      </c>
      <c r="L1612" s="633">
        <v>410857.14285714284</v>
      </c>
      <c r="M1612" s="624">
        <v>2014</v>
      </c>
      <c r="N1612" s="530" t="s">
        <v>210</v>
      </c>
      <c r="O1612" s="633">
        <f t="shared" si="1007"/>
        <v>410857.14285714284</v>
      </c>
      <c r="P1612" s="530" t="s">
        <v>99</v>
      </c>
      <c r="Q1612" s="604"/>
      <c r="R1612" s="609"/>
      <c r="S1612" s="1351" t="s">
        <v>580</v>
      </c>
      <c r="T1612" s="865">
        <v>5</v>
      </c>
      <c r="U1612" s="634">
        <f t="shared" si="1008"/>
        <v>3</v>
      </c>
      <c r="V1612" s="611">
        <f t="shared" si="1009"/>
        <v>82171.428571428565</v>
      </c>
      <c r="W1612" s="611">
        <f t="shared" si="1010"/>
        <v>246514.28571428568</v>
      </c>
      <c r="X1612" s="611">
        <f t="shared" si="1011"/>
        <v>164342.85714285716</v>
      </c>
      <c r="Y1612" s="610">
        <f t="shared" si="1012"/>
        <v>4</v>
      </c>
      <c r="Z1612" s="611">
        <f t="shared" si="1013"/>
        <v>82171.428571428565</v>
      </c>
      <c r="AA1612" s="611">
        <f t="shared" si="1014"/>
        <v>328685.71428571426</v>
      </c>
      <c r="AB1612" s="611">
        <f t="shared" si="1015"/>
        <v>82171.42857142858</v>
      </c>
      <c r="AC1612" s="5" t="b">
        <f t="shared" si="1016"/>
        <v>1</v>
      </c>
    </row>
    <row r="1613" spans="1:29" ht="15" customHeight="1">
      <c r="A1613" s="612" t="s">
        <v>560</v>
      </c>
      <c r="B1613" s="804">
        <v>367</v>
      </c>
      <c r="C1613" s="643" t="s">
        <v>497</v>
      </c>
      <c r="D1613" s="601" t="s">
        <v>434</v>
      </c>
      <c r="E1613" s="824" t="s">
        <v>2349</v>
      </c>
      <c r="F1613" s="624" t="s">
        <v>226</v>
      </c>
      <c r="G1613" s="624" t="s">
        <v>212</v>
      </c>
      <c r="H1613" s="624" t="s">
        <v>571</v>
      </c>
      <c r="I1613" s="824" t="s">
        <v>211</v>
      </c>
      <c r="J1613" s="625">
        <v>1</v>
      </c>
      <c r="K1613" s="624" t="s">
        <v>1899</v>
      </c>
      <c r="L1613" s="633">
        <v>410857.14285714284</v>
      </c>
      <c r="M1613" s="624">
        <v>2014</v>
      </c>
      <c r="N1613" s="530" t="s">
        <v>210</v>
      </c>
      <c r="O1613" s="633">
        <f t="shared" ref="O1613:O1676" si="1017">J1613*L1613</f>
        <v>410857.14285714284</v>
      </c>
      <c r="P1613" s="530" t="s">
        <v>99</v>
      </c>
      <c r="Q1613" s="604"/>
      <c r="R1613" s="609"/>
      <c r="S1613" s="1351" t="s">
        <v>580</v>
      </c>
      <c r="T1613" s="865">
        <v>5</v>
      </c>
      <c r="U1613" s="634">
        <f t="shared" ref="U1613:U1676" si="1018">2016-M1613+1</f>
        <v>3</v>
      </c>
      <c r="V1613" s="611">
        <f t="shared" ref="V1613:V1676" si="1019">O1613/T1613</f>
        <v>82171.428571428565</v>
      </c>
      <c r="W1613" s="611">
        <f t="shared" ref="W1613:W1676" si="1020">U1613*V1613</f>
        <v>246514.28571428568</v>
      </c>
      <c r="X1613" s="611">
        <f t="shared" ref="X1613:X1676" si="1021">O1613-W1613</f>
        <v>164342.85714285716</v>
      </c>
      <c r="Y1613" s="610">
        <f t="shared" ref="Y1613:Y1676" si="1022">2017-M1613+1</f>
        <v>4</v>
      </c>
      <c r="Z1613" s="611">
        <f t="shared" ref="Z1613:Z1676" si="1023">O1613/T1613</f>
        <v>82171.428571428565</v>
      </c>
      <c r="AA1613" s="611">
        <f t="shared" ref="AA1613:AA1676" si="1024">Y1613*Z1613</f>
        <v>328685.71428571426</v>
      </c>
      <c r="AB1613" s="611">
        <f t="shared" ref="AB1613:AB1676" si="1025">O1613-AA1613</f>
        <v>82171.42857142858</v>
      </c>
      <c r="AC1613" s="5" t="b">
        <f t="shared" ref="AC1613:AC1676" si="1026">AA1613+AB1613=O1613</f>
        <v>1</v>
      </c>
    </row>
    <row r="1614" spans="1:29" ht="15" customHeight="1">
      <c r="A1614" s="612" t="s">
        <v>560</v>
      </c>
      <c r="B1614" s="804">
        <v>368</v>
      </c>
      <c r="C1614" s="643" t="s">
        <v>497</v>
      </c>
      <c r="D1614" s="601" t="s">
        <v>434</v>
      </c>
      <c r="E1614" s="824" t="s">
        <v>2350</v>
      </c>
      <c r="F1614" s="624" t="s">
        <v>226</v>
      </c>
      <c r="G1614" s="624" t="s">
        <v>212</v>
      </c>
      <c r="H1614" s="624" t="s">
        <v>571</v>
      </c>
      <c r="I1614" s="824" t="s">
        <v>211</v>
      </c>
      <c r="J1614" s="625">
        <v>1</v>
      </c>
      <c r="K1614" s="624" t="s">
        <v>1899</v>
      </c>
      <c r="L1614" s="633">
        <v>410857.14285714284</v>
      </c>
      <c r="M1614" s="624">
        <v>2014</v>
      </c>
      <c r="N1614" s="530" t="s">
        <v>210</v>
      </c>
      <c r="O1614" s="633">
        <f t="shared" si="1017"/>
        <v>410857.14285714284</v>
      </c>
      <c r="P1614" s="530" t="s">
        <v>99</v>
      </c>
      <c r="Q1614" s="604"/>
      <c r="R1614" s="609"/>
      <c r="S1614" s="1351" t="s">
        <v>580</v>
      </c>
      <c r="T1614" s="865">
        <v>5</v>
      </c>
      <c r="U1614" s="634">
        <f t="shared" si="1018"/>
        <v>3</v>
      </c>
      <c r="V1614" s="611">
        <f t="shared" si="1019"/>
        <v>82171.428571428565</v>
      </c>
      <c r="W1614" s="611">
        <f t="shared" si="1020"/>
        <v>246514.28571428568</v>
      </c>
      <c r="X1614" s="611">
        <f t="shared" si="1021"/>
        <v>164342.85714285716</v>
      </c>
      <c r="Y1614" s="610">
        <f t="shared" si="1022"/>
        <v>4</v>
      </c>
      <c r="Z1614" s="611">
        <f t="shared" si="1023"/>
        <v>82171.428571428565</v>
      </c>
      <c r="AA1614" s="611">
        <f t="shared" si="1024"/>
        <v>328685.71428571426</v>
      </c>
      <c r="AB1614" s="611">
        <f t="shared" si="1025"/>
        <v>82171.42857142858</v>
      </c>
      <c r="AC1614" s="5" t="b">
        <f t="shared" si="1026"/>
        <v>1</v>
      </c>
    </row>
    <row r="1615" spans="1:29" ht="15" customHeight="1">
      <c r="A1615" s="612" t="s">
        <v>560</v>
      </c>
      <c r="B1615" s="804">
        <v>369</v>
      </c>
      <c r="C1615" s="643" t="s">
        <v>497</v>
      </c>
      <c r="D1615" s="601" t="s">
        <v>434</v>
      </c>
      <c r="E1615" s="824" t="s">
        <v>2351</v>
      </c>
      <c r="F1615" s="624" t="s">
        <v>226</v>
      </c>
      <c r="G1615" s="624" t="s">
        <v>212</v>
      </c>
      <c r="H1615" s="624" t="s">
        <v>571</v>
      </c>
      <c r="I1615" s="824" t="s">
        <v>211</v>
      </c>
      <c r="J1615" s="625">
        <v>1</v>
      </c>
      <c r="K1615" s="624" t="s">
        <v>1899</v>
      </c>
      <c r="L1615" s="633">
        <v>410857.14285714284</v>
      </c>
      <c r="M1615" s="624">
        <v>2014</v>
      </c>
      <c r="N1615" s="530" t="s">
        <v>210</v>
      </c>
      <c r="O1615" s="633">
        <f t="shared" si="1017"/>
        <v>410857.14285714284</v>
      </c>
      <c r="P1615" s="530" t="s">
        <v>99</v>
      </c>
      <c r="Q1615" s="604"/>
      <c r="R1615" s="609"/>
      <c r="S1615" s="1351" t="s">
        <v>580</v>
      </c>
      <c r="T1615" s="865">
        <v>5</v>
      </c>
      <c r="U1615" s="634">
        <f t="shared" si="1018"/>
        <v>3</v>
      </c>
      <c r="V1615" s="611">
        <f t="shared" si="1019"/>
        <v>82171.428571428565</v>
      </c>
      <c r="W1615" s="611">
        <f t="shared" si="1020"/>
        <v>246514.28571428568</v>
      </c>
      <c r="X1615" s="611">
        <f t="shared" si="1021"/>
        <v>164342.85714285716</v>
      </c>
      <c r="Y1615" s="610">
        <f t="shared" si="1022"/>
        <v>4</v>
      </c>
      <c r="Z1615" s="611">
        <f t="shared" si="1023"/>
        <v>82171.428571428565</v>
      </c>
      <c r="AA1615" s="611">
        <f t="shared" si="1024"/>
        <v>328685.71428571426</v>
      </c>
      <c r="AB1615" s="611">
        <f t="shared" si="1025"/>
        <v>82171.42857142858</v>
      </c>
      <c r="AC1615" s="5" t="b">
        <f t="shared" si="1026"/>
        <v>1</v>
      </c>
    </row>
    <row r="1616" spans="1:29" ht="15" customHeight="1">
      <c r="A1616" s="612" t="s">
        <v>560</v>
      </c>
      <c r="B1616" s="804">
        <v>370</v>
      </c>
      <c r="C1616" s="643" t="s">
        <v>497</v>
      </c>
      <c r="D1616" s="601" t="s">
        <v>434</v>
      </c>
      <c r="E1616" s="824" t="s">
        <v>2352</v>
      </c>
      <c r="F1616" s="624" t="s">
        <v>226</v>
      </c>
      <c r="G1616" s="624" t="s">
        <v>212</v>
      </c>
      <c r="H1616" s="624" t="s">
        <v>571</v>
      </c>
      <c r="I1616" s="824" t="s">
        <v>211</v>
      </c>
      <c r="J1616" s="625">
        <v>1</v>
      </c>
      <c r="K1616" s="624" t="s">
        <v>1899</v>
      </c>
      <c r="L1616" s="633">
        <v>410857.14285714284</v>
      </c>
      <c r="M1616" s="624">
        <v>2014</v>
      </c>
      <c r="N1616" s="530" t="s">
        <v>210</v>
      </c>
      <c r="O1616" s="633">
        <f t="shared" si="1017"/>
        <v>410857.14285714284</v>
      </c>
      <c r="P1616" s="530" t="s">
        <v>99</v>
      </c>
      <c r="Q1616" s="604"/>
      <c r="R1616" s="609"/>
      <c r="S1616" s="1351" t="s">
        <v>580</v>
      </c>
      <c r="T1616" s="865">
        <v>5</v>
      </c>
      <c r="U1616" s="634">
        <f t="shared" si="1018"/>
        <v>3</v>
      </c>
      <c r="V1616" s="611">
        <f t="shared" si="1019"/>
        <v>82171.428571428565</v>
      </c>
      <c r="W1616" s="611">
        <f t="shared" si="1020"/>
        <v>246514.28571428568</v>
      </c>
      <c r="X1616" s="611">
        <f t="shared" si="1021"/>
        <v>164342.85714285716</v>
      </c>
      <c r="Y1616" s="610">
        <f t="shared" si="1022"/>
        <v>4</v>
      </c>
      <c r="Z1616" s="611">
        <f t="shared" si="1023"/>
        <v>82171.428571428565</v>
      </c>
      <c r="AA1616" s="611">
        <f t="shared" si="1024"/>
        <v>328685.71428571426</v>
      </c>
      <c r="AB1616" s="611">
        <f t="shared" si="1025"/>
        <v>82171.42857142858</v>
      </c>
      <c r="AC1616" s="5" t="b">
        <f t="shared" si="1026"/>
        <v>1</v>
      </c>
    </row>
    <row r="1617" spans="1:29" ht="15" customHeight="1">
      <c r="A1617" s="612" t="s">
        <v>560</v>
      </c>
      <c r="B1617" s="804">
        <v>371</v>
      </c>
      <c r="C1617" s="643" t="s">
        <v>497</v>
      </c>
      <c r="D1617" s="601" t="s">
        <v>434</v>
      </c>
      <c r="E1617" s="824" t="s">
        <v>2353</v>
      </c>
      <c r="F1617" s="624" t="s">
        <v>226</v>
      </c>
      <c r="G1617" s="624" t="s">
        <v>212</v>
      </c>
      <c r="H1617" s="624" t="s">
        <v>571</v>
      </c>
      <c r="I1617" s="824" t="s">
        <v>211</v>
      </c>
      <c r="J1617" s="625">
        <v>1</v>
      </c>
      <c r="K1617" s="624" t="s">
        <v>1899</v>
      </c>
      <c r="L1617" s="633">
        <v>410857.14285714284</v>
      </c>
      <c r="M1617" s="624">
        <v>2014</v>
      </c>
      <c r="N1617" s="530" t="s">
        <v>210</v>
      </c>
      <c r="O1617" s="633">
        <f t="shared" si="1017"/>
        <v>410857.14285714284</v>
      </c>
      <c r="P1617" s="530" t="s">
        <v>99</v>
      </c>
      <c r="Q1617" s="604"/>
      <c r="R1617" s="609"/>
      <c r="S1617" s="1351" t="s">
        <v>580</v>
      </c>
      <c r="T1617" s="865">
        <v>5</v>
      </c>
      <c r="U1617" s="634">
        <f t="shared" si="1018"/>
        <v>3</v>
      </c>
      <c r="V1617" s="611">
        <f t="shared" si="1019"/>
        <v>82171.428571428565</v>
      </c>
      <c r="W1617" s="611">
        <f t="shared" si="1020"/>
        <v>246514.28571428568</v>
      </c>
      <c r="X1617" s="611">
        <f t="shared" si="1021"/>
        <v>164342.85714285716</v>
      </c>
      <c r="Y1617" s="610">
        <f t="shared" si="1022"/>
        <v>4</v>
      </c>
      <c r="Z1617" s="611">
        <f t="shared" si="1023"/>
        <v>82171.428571428565</v>
      </c>
      <c r="AA1617" s="611">
        <f t="shared" si="1024"/>
        <v>328685.71428571426</v>
      </c>
      <c r="AB1617" s="611">
        <f t="shared" si="1025"/>
        <v>82171.42857142858</v>
      </c>
      <c r="AC1617" s="5" t="b">
        <f t="shared" si="1026"/>
        <v>1</v>
      </c>
    </row>
    <row r="1618" spans="1:29" ht="15" customHeight="1">
      <c r="A1618" s="612" t="s">
        <v>560</v>
      </c>
      <c r="B1618" s="804">
        <v>372</v>
      </c>
      <c r="C1618" s="643" t="s">
        <v>497</v>
      </c>
      <c r="D1618" s="601" t="s">
        <v>434</v>
      </c>
      <c r="E1618" s="824" t="s">
        <v>2354</v>
      </c>
      <c r="F1618" s="624" t="s">
        <v>226</v>
      </c>
      <c r="G1618" s="624" t="s">
        <v>212</v>
      </c>
      <c r="H1618" s="624" t="s">
        <v>571</v>
      </c>
      <c r="I1618" s="824" t="s">
        <v>211</v>
      </c>
      <c r="J1618" s="625">
        <v>1</v>
      </c>
      <c r="K1618" s="624" t="s">
        <v>1899</v>
      </c>
      <c r="L1618" s="633">
        <v>410857.14285714284</v>
      </c>
      <c r="M1618" s="624">
        <v>2014</v>
      </c>
      <c r="N1618" s="530" t="s">
        <v>210</v>
      </c>
      <c r="O1618" s="633">
        <f t="shared" si="1017"/>
        <v>410857.14285714284</v>
      </c>
      <c r="P1618" s="530" t="s">
        <v>99</v>
      </c>
      <c r="Q1618" s="604"/>
      <c r="R1618" s="609"/>
      <c r="S1618" s="1351" t="s">
        <v>580</v>
      </c>
      <c r="T1618" s="865">
        <v>5</v>
      </c>
      <c r="U1618" s="634">
        <f t="shared" si="1018"/>
        <v>3</v>
      </c>
      <c r="V1618" s="611">
        <f t="shared" si="1019"/>
        <v>82171.428571428565</v>
      </c>
      <c r="W1618" s="611">
        <f t="shared" si="1020"/>
        <v>246514.28571428568</v>
      </c>
      <c r="X1618" s="611">
        <f t="shared" si="1021"/>
        <v>164342.85714285716</v>
      </c>
      <c r="Y1618" s="610">
        <f t="shared" si="1022"/>
        <v>4</v>
      </c>
      <c r="Z1618" s="611">
        <f t="shared" si="1023"/>
        <v>82171.428571428565</v>
      </c>
      <c r="AA1618" s="611">
        <f t="shared" si="1024"/>
        <v>328685.71428571426</v>
      </c>
      <c r="AB1618" s="611">
        <f t="shared" si="1025"/>
        <v>82171.42857142858</v>
      </c>
      <c r="AC1618" s="5" t="b">
        <f t="shared" si="1026"/>
        <v>1</v>
      </c>
    </row>
    <row r="1619" spans="1:29" ht="15" customHeight="1">
      <c r="A1619" s="612" t="s">
        <v>560</v>
      </c>
      <c r="B1619" s="804">
        <v>373</v>
      </c>
      <c r="C1619" s="643" t="s">
        <v>497</v>
      </c>
      <c r="D1619" s="601" t="s">
        <v>434</v>
      </c>
      <c r="E1619" s="824" t="s">
        <v>2355</v>
      </c>
      <c r="F1619" s="624" t="s">
        <v>226</v>
      </c>
      <c r="G1619" s="624" t="s">
        <v>212</v>
      </c>
      <c r="H1619" s="624" t="s">
        <v>571</v>
      </c>
      <c r="I1619" s="824" t="s">
        <v>211</v>
      </c>
      <c r="J1619" s="625">
        <v>1</v>
      </c>
      <c r="K1619" s="624" t="s">
        <v>1899</v>
      </c>
      <c r="L1619" s="633">
        <v>410857.14285714284</v>
      </c>
      <c r="M1619" s="624">
        <v>2014</v>
      </c>
      <c r="N1619" s="530" t="s">
        <v>210</v>
      </c>
      <c r="O1619" s="633">
        <f t="shared" si="1017"/>
        <v>410857.14285714284</v>
      </c>
      <c r="P1619" s="530" t="s">
        <v>99</v>
      </c>
      <c r="Q1619" s="604"/>
      <c r="R1619" s="609"/>
      <c r="S1619" s="1351" t="s">
        <v>580</v>
      </c>
      <c r="T1619" s="865">
        <v>5</v>
      </c>
      <c r="U1619" s="634">
        <f t="shared" si="1018"/>
        <v>3</v>
      </c>
      <c r="V1619" s="611">
        <f t="shared" si="1019"/>
        <v>82171.428571428565</v>
      </c>
      <c r="W1619" s="611">
        <f t="shared" si="1020"/>
        <v>246514.28571428568</v>
      </c>
      <c r="X1619" s="611">
        <f t="shared" si="1021"/>
        <v>164342.85714285716</v>
      </c>
      <c r="Y1619" s="610">
        <f t="shared" si="1022"/>
        <v>4</v>
      </c>
      <c r="Z1619" s="611">
        <f t="shared" si="1023"/>
        <v>82171.428571428565</v>
      </c>
      <c r="AA1619" s="611">
        <f t="shared" si="1024"/>
        <v>328685.71428571426</v>
      </c>
      <c r="AB1619" s="611">
        <f t="shared" si="1025"/>
        <v>82171.42857142858</v>
      </c>
      <c r="AC1619" s="5" t="b">
        <f t="shared" si="1026"/>
        <v>1</v>
      </c>
    </row>
    <row r="1620" spans="1:29" ht="15" customHeight="1">
      <c r="A1620" s="612" t="s">
        <v>560</v>
      </c>
      <c r="B1620" s="804">
        <v>374</v>
      </c>
      <c r="C1620" s="643" t="s">
        <v>497</v>
      </c>
      <c r="D1620" s="601" t="s">
        <v>434</v>
      </c>
      <c r="E1620" s="824" t="s">
        <v>2356</v>
      </c>
      <c r="F1620" s="624" t="s">
        <v>226</v>
      </c>
      <c r="G1620" s="624" t="s">
        <v>212</v>
      </c>
      <c r="H1620" s="624" t="s">
        <v>571</v>
      </c>
      <c r="I1620" s="824" t="s">
        <v>211</v>
      </c>
      <c r="J1620" s="625">
        <v>1</v>
      </c>
      <c r="K1620" s="624" t="s">
        <v>1899</v>
      </c>
      <c r="L1620" s="633">
        <v>410857.14285714284</v>
      </c>
      <c r="M1620" s="624">
        <v>2014</v>
      </c>
      <c r="N1620" s="530" t="s">
        <v>210</v>
      </c>
      <c r="O1620" s="633">
        <f t="shared" si="1017"/>
        <v>410857.14285714284</v>
      </c>
      <c r="P1620" s="530" t="s">
        <v>99</v>
      </c>
      <c r="Q1620" s="604"/>
      <c r="R1620" s="609"/>
      <c r="S1620" s="1351" t="s">
        <v>580</v>
      </c>
      <c r="T1620" s="865">
        <v>5</v>
      </c>
      <c r="U1620" s="634">
        <f t="shared" si="1018"/>
        <v>3</v>
      </c>
      <c r="V1620" s="611">
        <f t="shared" si="1019"/>
        <v>82171.428571428565</v>
      </c>
      <c r="W1620" s="611">
        <f t="shared" si="1020"/>
        <v>246514.28571428568</v>
      </c>
      <c r="X1620" s="611">
        <f t="shared" si="1021"/>
        <v>164342.85714285716</v>
      </c>
      <c r="Y1620" s="610">
        <f t="shared" si="1022"/>
        <v>4</v>
      </c>
      <c r="Z1620" s="611">
        <f t="shared" si="1023"/>
        <v>82171.428571428565</v>
      </c>
      <c r="AA1620" s="611">
        <f t="shared" si="1024"/>
        <v>328685.71428571426</v>
      </c>
      <c r="AB1620" s="611">
        <f t="shared" si="1025"/>
        <v>82171.42857142858</v>
      </c>
      <c r="AC1620" s="5" t="b">
        <f t="shared" si="1026"/>
        <v>1</v>
      </c>
    </row>
    <row r="1621" spans="1:29" ht="15" customHeight="1">
      <c r="A1621" s="612" t="s">
        <v>560</v>
      </c>
      <c r="B1621" s="804">
        <v>375</v>
      </c>
      <c r="C1621" s="643" t="s">
        <v>497</v>
      </c>
      <c r="D1621" s="601" t="s">
        <v>434</v>
      </c>
      <c r="E1621" s="824" t="s">
        <v>2357</v>
      </c>
      <c r="F1621" s="624" t="s">
        <v>226</v>
      </c>
      <c r="G1621" s="624" t="s">
        <v>212</v>
      </c>
      <c r="H1621" s="624" t="s">
        <v>571</v>
      </c>
      <c r="I1621" s="824" t="s">
        <v>211</v>
      </c>
      <c r="J1621" s="625">
        <v>1</v>
      </c>
      <c r="K1621" s="624" t="s">
        <v>1899</v>
      </c>
      <c r="L1621" s="633">
        <v>410857.14285714284</v>
      </c>
      <c r="M1621" s="624">
        <v>2014</v>
      </c>
      <c r="N1621" s="530" t="s">
        <v>210</v>
      </c>
      <c r="O1621" s="633">
        <f t="shared" si="1017"/>
        <v>410857.14285714284</v>
      </c>
      <c r="P1621" s="530" t="s">
        <v>99</v>
      </c>
      <c r="Q1621" s="604"/>
      <c r="R1621" s="609"/>
      <c r="S1621" s="1351" t="s">
        <v>580</v>
      </c>
      <c r="T1621" s="865">
        <v>5</v>
      </c>
      <c r="U1621" s="634">
        <f t="shared" si="1018"/>
        <v>3</v>
      </c>
      <c r="V1621" s="611">
        <f t="shared" si="1019"/>
        <v>82171.428571428565</v>
      </c>
      <c r="W1621" s="611">
        <f t="shared" si="1020"/>
        <v>246514.28571428568</v>
      </c>
      <c r="X1621" s="611">
        <f t="shared" si="1021"/>
        <v>164342.85714285716</v>
      </c>
      <c r="Y1621" s="610">
        <f t="shared" si="1022"/>
        <v>4</v>
      </c>
      <c r="Z1621" s="611">
        <f t="shared" si="1023"/>
        <v>82171.428571428565</v>
      </c>
      <c r="AA1621" s="611">
        <f t="shared" si="1024"/>
        <v>328685.71428571426</v>
      </c>
      <c r="AB1621" s="611">
        <f t="shared" si="1025"/>
        <v>82171.42857142858</v>
      </c>
      <c r="AC1621" s="5" t="b">
        <f t="shared" si="1026"/>
        <v>1</v>
      </c>
    </row>
    <row r="1622" spans="1:29" ht="15" customHeight="1">
      <c r="A1622" s="612" t="s">
        <v>560</v>
      </c>
      <c r="B1622" s="804">
        <v>376</v>
      </c>
      <c r="C1622" s="643" t="s">
        <v>497</v>
      </c>
      <c r="D1622" s="601" t="s">
        <v>434</v>
      </c>
      <c r="E1622" s="824" t="s">
        <v>2358</v>
      </c>
      <c r="F1622" s="624" t="s">
        <v>226</v>
      </c>
      <c r="G1622" s="624" t="s">
        <v>212</v>
      </c>
      <c r="H1622" s="624" t="s">
        <v>571</v>
      </c>
      <c r="I1622" s="824" t="s">
        <v>211</v>
      </c>
      <c r="J1622" s="625">
        <v>1</v>
      </c>
      <c r="K1622" s="624" t="s">
        <v>1899</v>
      </c>
      <c r="L1622" s="633">
        <v>410857.14285714284</v>
      </c>
      <c r="M1622" s="624">
        <v>2014</v>
      </c>
      <c r="N1622" s="530" t="s">
        <v>210</v>
      </c>
      <c r="O1622" s="633">
        <f t="shared" si="1017"/>
        <v>410857.14285714284</v>
      </c>
      <c r="P1622" s="530" t="s">
        <v>99</v>
      </c>
      <c r="Q1622" s="604"/>
      <c r="R1622" s="609"/>
      <c r="S1622" s="1351" t="s">
        <v>580</v>
      </c>
      <c r="T1622" s="865">
        <v>5</v>
      </c>
      <c r="U1622" s="634">
        <f t="shared" si="1018"/>
        <v>3</v>
      </c>
      <c r="V1622" s="611">
        <f t="shared" si="1019"/>
        <v>82171.428571428565</v>
      </c>
      <c r="W1622" s="611">
        <f t="shared" si="1020"/>
        <v>246514.28571428568</v>
      </c>
      <c r="X1622" s="611">
        <f t="shared" si="1021"/>
        <v>164342.85714285716</v>
      </c>
      <c r="Y1622" s="610">
        <f t="shared" si="1022"/>
        <v>4</v>
      </c>
      <c r="Z1622" s="611">
        <f t="shared" si="1023"/>
        <v>82171.428571428565</v>
      </c>
      <c r="AA1622" s="611">
        <f t="shared" si="1024"/>
        <v>328685.71428571426</v>
      </c>
      <c r="AB1622" s="611">
        <f t="shared" si="1025"/>
        <v>82171.42857142858</v>
      </c>
      <c r="AC1622" s="5" t="b">
        <f t="shared" si="1026"/>
        <v>1</v>
      </c>
    </row>
    <row r="1623" spans="1:29" ht="15" customHeight="1">
      <c r="A1623" s="612" t="s">
        <v>560</v>
      </c>
      <c r="B1623" s="804">
        <v>377</v>
      </c>
      <c r="C1623" s="643" t="s">
        <v>497</v>
      </c>
      <c r="D1623" s="601" t="s">
        <v>434</v>
      </c>
      <c r="E1623" s="824" t="s">
        <v>2359</v>
      </c>
      <c r="F1623" s="624" t="s">
        <v>226</v>
      </c>
      <c r="G1623" s="624" t="s">
        <v>212</v>
      </c>
      <c r="H1623" s="624" t="s">
        <v>571</v>
      </c>
      <c r="I1623" s="824" t="s">
        <v>211</v>
      </c>
      <c r="J1623" s="625">
        <v>1</v>
      </c>
      <c r="K1623" s="624" t="s">
        <v>1899</v>
      </c>
      <c r="L1623" s="633">
        <v>410857.14285714284</v>
      </c>
      <c r="M1623" s="624">
        <v>2014</v>
      </c>
      <c r="N1623" s="530" t="s">
        <v>210</v>
      </c>
      <c r="O1623" s="633">
        <f t="shared" si="1017"/>
        <v>410857.14285714284</v>
      </c>
      <c r="P1623" s="530" t="s">
        <v>99</v>
      </c>
      <c r="Q1623" s="604"/>
      <c r="R1623" s="609"/>
      <c r="S1623" s="1351" t="s">
        <v>580</v>
      </c>
      <c r="T1623" s="865">
        <v>5</v>
      </c>
      <c r="U1623" s="634">
        <f t="shared" si="1018"/>
        <v>3</v>
      </c>
      <c r="V1623" s="611">
        <f t="shared" si="1019"/>
        <v>82171.428571428565</v>
      </c>
      <c r="W1623" s="611">
        <f t="shared" si="1020"/>
        <v>246514.28571428568</v>
      </c>
      <c r="X1623" s="611">
        <f t="shared" si="1021"/>
        <v>164342.85714285716</v>
      </c>
      <c r="Y1623" s="610">
        <f t="shared" si="1022"/>
        <v>4</v>
      </c>
      <c r="Z1623" s="611">
        <f t="shared" si="1023"/>
        <v>82171.428571428565</v>
      </c>
      <c r="AA1623" s="611">
        <f t="shared" si="1024"/>
        <v>328685.71428571426</v>
      </c>
      <c r="AB1623" s="611">
        <f t="shared" si="1025"/>
        <v>82171.42857142858</v>
      </c>
      <c r="AC1623" s="5" t="b">
        <f t="shared" si="1026"/>
        <v>1</v>
      </c>
    </row>
    <row r="1624" spans="1:29" ht="15" customHeight="1">
      <c r="A1624" s="612" t="s">
        <v>560</v>
      </c>
      <c r="B1624" s="804">
        <v>378</v>
      </c>
      <c r="C1624" s="643" t="s">
        <v>497</v>
      </c>
      <c r="D1624" s="601" t="s">
        <v>434</v>
      </c>
      <c r="E1624" s="824" t="s">
        <v>2360</v>
      </c>
      <c r="F1624" s="624" t="s">
        <v>226</v>
      </c>
      <c r="G1624" s="624" t="s">
        <v>212</v>
      </c>
      <c r="H1624" s="624" t="s">
        <v>571</v>
      </c>
      <c r="I1624" s="824" t="s">
        <v>211</v>
      </c>
      <c r="J1624" s="625">
        <v>1</v>
      </c>
      <c r="K1624" s="624" t="s">
        <v>1899</v>
      </c>
      <c r="L1624" s="633">
        <v>410857.14285714284</v>
      </c>
      <c r="M1624" s="624">
        <v>2014</v>
      </c>
      <c r="N1624" s="530" t="s">
        <v>210</v>
      </c>
      <c r="O1624" s="633">
        <f t="shared" si="1017"/>
        <v>410857.14285714284</v>
      </c>
      <c r="P1624" s="530" t="s">
        <v>99</v>
      </c>
      <c r="Q1624" s="604"/>
      <c r="R1624" s="609"/>
      <c r="S1624" s="1351" t="s">
        <v>580</v>
      </c>
      <c r="T1624" s="865">
        <v>5</v>
      </c>
      <c r="U1624" s="634">
        <f t="shared" si="1018"/>
        <v>3</v>
      </c>
      <c r="V1624" s="611">
        <f t="shared" si="1019"/>
        <v>82171.428571428565</v>
      </c>
      <c r="W1624" s="611">
        <f t="shared" si="1020"/>
        <v>246514.28571428568</v>
      </c>
      <c r="X1624" s="611">
        <f t="shared" si="1021"/>
        <v>164342.85714285716</v>
      </c>
      <c r="Y1624" s="610">
        <f t="shared" si="1022"/>
        <v>4</v>
      </c>
      <c r="Z1624" s="611">
        <f t="shared" si="1023"/>
        <v>82171.428571428565</v>
      </c>
      <c r="AA1624" s="611">
        <f t="shared" si="1024"/>
        <v>328685.71428571426</v>
      </c>
      <c r="AB1624" s="611">
        <f t="shared" si="1025"/>
        <v>82171.42857142858</v>
      </c>
      <c r="AC1624" s="5" t="b">
        <f t="shared" si="1026"/>
        <v>1</v>
      </c>
    </row>
    <row r="1625" spans="1:29" ht="15" customHeight="1">
      <c r="A1625" s="612" t="s">
        <v>560</v>
      </c>
      <c r="B1625" s="804">
        <v>379</v>
      </c>
      <c r="C1625" s="643" t="s">
        <v>497</v>
      </c>
      <c r="D1625" s="601" t="s">
        <v>434</v>
      </c>
      <c r="E1625" s="824" t="s">
        <v>2361</v>
      </c>
      <c r="F1625" s="624" t="s">
        <v>226</v>
      </c>
      <c r="G1625" s="624" t="s">
        <v>212</v>
      </c>
      <c r="H1625" s="624" t="s">
        <v>571</v>
      </c>
      <c r="I1625" s="824" t="s">
        <v>211</v>
      </c>
      <c r="J1625" s="625">
        <v>1</v>
      </c>
      <c r="K1625" s="624" t="s">
        <v>1899</v>
      </c>
      <c r="L1625" s="633">
        <v>410857.14285714284</v>
      </c>
      <c r="M1625" s="624">
        <v>2014</v>
      </c>
      <c r="N1625" s="530" t="s">
        <v>210</v>
      </c>
      <c r="O1625" s="633">
        <f t="shared" si="1017"/>
        <v>410857.14285714284</v>
      </c>
      <c r="P1625" s="530" t="s">
        <v>99</v>
      </c>
      <c r="Q1625" s="604"/>
      <c r="R1625" s="609"/>
      <c r="S1625" s="1351" t="s">
        <v>580</v>
      </c>
      <c r="T1625" s="865">
        <v>5</v>
      </c>
      <c r="U1625" s="634">
        <f t="shared" si="1018"/>
        <v>3</v>
      </c>
      <c r="V1625" s="611">
        <f t="shared" si="1019"/>
        <v>82171.428571428565</v>
      </c>
      <c r="W1625" s="611">
        <f t="shared" si="1020"/>
        <v>246514.28571428568</v>
      </c>
      <c r="X1625" s="611">
        <f t="shared" si="1021"/>
        <v>164342.85714285716</v>
      </c>
      <c r="Y1625" s="610">
        <f t="shared" si="1022"/>
        <v>4</v>
      </c>
      <c r="Z1625" s="611">
        <f t="shared" si="1023"/>
        <v>82171.428571428565</v>
      </c>
      <c r="AA1625" s="611">
        <f t="shared" si="1024"/>
        <v>328685.71428571426</v>
      </c>
      <c r="AB1625" s="611">
        <f t="shared" si="1025"/>
        <v>82171.42857142858</v>
      </c>
      <c r="AC1625" s="5" t="b">
        <f t="shared" si="1026"/>
        <v>1</v>
      </c>
    </row>
    <row r="1626" spans="1:29" ht="15" customHeight="1">
      <c r="A1626" s="612" t="s">
        <v>560</v>
      </c>
      <c r="B1626" s="804">
        <v>380</v>
      </c>
      <c r="C1626" s="643" t="s">
        <v>497</v>
      </c>
      <c r="D1626" s="601" t="s">
        <v>434</v>
      </c>
      <c r="E1626" s="824" t="s">
        <v>2362</v>
      </c>
      <c r="F1626" s="624" t="s">
        <v>226</v>
      </c>
      <c r="G1626" s="624" t="s">
        <v>212</v>
      </c>
      <c r="H1626" s="624" t="s">
        <v>571</v>
      </c>
      <c r="I1626" s="824" t="s">
        <v>211</v>
      </c>
      <c r="J1626" s="625">
        <v>1</v>
      </c>
      <c r="K1626" s="624" t="s">
        <v>1899</v>
      </c>
      <c r="L1626" s="633">
        <v>410857.14285714284</v>
      </c>
      <c r="M1626" s="624">
        <v>2014</v>
      </c>
      <c r="N1626" s="530" t="s">
        <v>210</v>
      </c>
      <c r="O1626" s="633">
        <f t="shared" si="1017"/>
        <v>410857.14285714284</v>
      </c>
      <c r="P1626" s="530" t="s">
        <v>99</v>
      </c>
      <c r="Q1626" s="604"/>
      <c r="R1626" s="609"/>
      <c r="S1626" s="1351" t="s">
        <v>580</v>
      </c>
      <c r="T1626" s="865">
        <v>5</v>
      </c>
      <c r="U1626" s="634">
        <f t="shared" si="1018"/>
        <v>3</v>
      </c>
      <c r="V1626" s="611">
        <f t="shared" si="1019"/>
        <v>82171.428571428565</v>
      </c>
      <c r="W1626" s="611">
        <f t="shared" si="1020"/>
        <v>246514.28571428568</v>
      </c>
      <c r="X1626" s="611">
        <f t="shared" si="1021"/>
        <v>164342.85714285716</v>
      </c>
      <c r="Y1626" s="610">
        <f t="shared" si="1022"/>
        <v>4</v>
      </c>
      <c r="Z1626" s="611">
        <f t="shared" si="1023"/>
        <v>82171.428571428565</v>
      </c>
      <c r="AA1626" s="611">
        <f t="shared" si="1024"/>
        <v>328685.71428571426</v>
      </c>
      <c r="AB1626" s="611">
        <f t="shared" si="1025"/>
        <v>82171.42857142858</v>
      </c>
      <c r="AC1626" s="5" t="b">
        <f t="shared" si="1026"/>
        <v>1</v>
      </c>
    </row>
    <row r="1627" spans="1:29" ht="15" customHeight="1">
      <c r="A1627" s="612" t="s">
        <v>560</v>
      </c>
      <c r="B1627" s="804">
        <v>381</v>
      </c>
      <c r="C1627" s="643" t="s">
        <v>497</v>
      </c>
      <c r="D1627" s="601" t="s">
        <v>434</v>
      </c>
      <c r="E1627" s="824" t="s">
        <v>2363</v>
      </c>
      <c r="F1627" s="624" t="s">
        <v>226</v>
      </c>
      <c r="G1627" s="624" t="s">
        <v>212</v>
      </c>
      <c r="H1627" s="624" t="s">
        <v>571</v>
      </c>
      <c r="I1627" s="824" t="s">
        <v>211</v>
      </c>
      <c r="J1627" s="625">
        <v>1</v>
      </c>
      <c r="K1627" s="624" t="s">
        <v>1899</v>
      </c>
      <c r="L1627" s="633">
        <v>410857.14285714284</v>
      </c>
      <c r="M1627" s="624">
        <v>2014</v>
      </c>
      <c r="N1627" s="530" t="s">
        <v>210</v>
      </c>
      <c r="O1627" s="633">
        <f t="shared" si="1017"/>
        <v>410857.14285714284</v>
      </c>
      <c r="P1627" s="530" t="s">
        <v>99</v>
      </c>
      <c r="Q1627" s="604"/>
      <c r="R1627" s="609"/>
      <c r="S1627" s="1351" t="s">
        <v>580</v>
      </c>
      <c r="T1627" s="865">
        <v>5</v>
      </c>
      <c r="U1627" s="634">
        <f t="shared" si="1018"/>
        <v>3</v>
      </c>
      <c r="V1627" s="611">
        <f t="shared" si="1019"/>
        <v>82171.428571428565</v>
      </c>
      <c r="W1627" s="611">
        <f t="shared" si="1020"/>
        <v>246514.28571428568</v>
      </c>
      <c r="X1627" s="611">
        <f t="shared" si="1021"/>
        <v>164342.85714285716</v>
      </c>
      <c r="Y1627" s="610">
        <f t="shared" si="1022"/>
        <v>4</v>
      </c>
      <c r="Z1627" s="611">
        <f t="shared" si="1023"/>
        <v>82171.428571428565</v>
      </c>
      <c r="AA1627" s="611">
        <f t="shared" si="1024"/>
        <v>328685.71428571426</v>
      </c>
      <c r="AB1627" s="611">
        <f t="shared" si="1025"/>
        <v>82171.42857142858</v>
      </c>
      <c r="AC1627" s="5" t="b">
        <f t="shared" si="1026"/>
        <v>1</v>
      </c>
    </row>
    <row r="1628" spans="1:29" ht="15" customHeight="1">
      <c r="A1628" s="612" t="s">
        <v>560</v>
      </c>
      <c r="B1628" s="804">
        <v>382</v>
      </c>
      <c r="C1628" s="643" t="s">
        <v>497</v>
      </c>
      <c r="D1628" s="601" t="s">
        <v>434</v>
      </c>
      <c r="E1628" s="824" t="s">
        <v>2364</v>
      </c>
      <c r="F1628" s="624" t="s">
        <v>226</v>
      </c>
      <c r="G1628" s="624" t="s">
        <v>212</v>
      </c>
      <c r="H1628" s="624" t="s">
        <v>571</v>
      </c>
      <c r="I1628" s="824" t="s">
        <v>211</v>
      </c>
      <c r="J1628" s="625">
        <v>1</v>
      </c>
      <c r="K1628" s="624" t="s">
        <v>1899</v>
      </c>
      <c r="L1628" s="633">
        <v>410857.14285714284</v>
      </c>
      <c r="M1628" s="624">
        <v>2014</v>
      </c>
      <c r="N1628" s="530" t="s">
        <v>210</v>
      </c>
      <c r="O1628" s="633">
        <f t="shared" si="1017"/>
        <v>410857.14285714284</v>
      </c>
      <c r="P1628" s="530" t="s">
        <v>99</v>
      </c>
      <c r="Q1628" s="604"/>
      <c r="R1628" s="609"/>
      <c r="S1628" s="1351" t="s">
        <v>580</v>
      </c>
      <c r="T1628" s="865">
        <v>5</v>
      </c>
      <c r="U1628" s="634">
        <f t="shared" si="1018"/>
        <v>3</v>
      </c>
      <c r="V1628" s="611">
        <f t="shared" si="1019"/>
        <v>82171.428571428565</v>
      </c>
      <c r="W1628" s="611">
        <f t="shared" si="1020"/>
        <v>246514.28571428568</v>
      </c>
      <c r="X1628" s="611">
        <f t="shared" si="1021"/>
        <v>164342.85714285716</v>
      </c>
      <c r="Y1628" s="610">
        <f t="shared" si="1022"/>
        <v>4</v>
      </c>
      <c r="Z1628" s="611">
        <f t="shared" si="1023"/>
        <v>82171.428571428565</v>
      </c>
      <c r="AA1628" s="611">
        <f t="shared" si="1024"/>
        <v>328685.71428571426</v>
      </c>
      <c r="AB1628" s="611">
        <f t="shared" si="1025"/>
        <v>82171.42857142858</v>
      </c>
      <c r="AC1628" s="5" t="b">
        <f t="shared" si="1026"/>
        <v>1</v>
      </c>
    </row>
    <row r="1629" spans="1:29" ht="15" customHeight="1">
      <c r="A1629" s="612" t="s">
        <v>560</v>
      </c>
      <c r="B1629" s="804">
        <v>383</v>
      </c>
      <c r="C1629" s="643" t="s">
        <v>497</v>
      </c>
      <c r="D1629" s="601" t="s">
        <v>434</v>
      </c>
      <c r="E1629" s="824" t="s">
        <v>2365</v>
      </c>
      <c r="F1629" s="624" t="s">
        <v>226</v>
      </c>
      <c r="G1629" s="624" t="s">
        <v>212</v>
      </c>
      <c r="H1629" s="624" t="s">
        <v>571</v>
      </c>
      <c r="I1629" s="824" t="s">
        <v>211</v>
      </c>
      <c r="J1629" s="625">
        <v>1</v>
      </c>
      <c r="K1629" s="624" t="s">
        <v>1899</v>
      </c>
      <c r="L1629" s="633">
        <v>410857.14285714284</v>
      </c>
      <c r="M1629" s="624">
        <v>2014</v>
      </c>
      <c r="N1629" s="530" t="s">
        <v>210</v>
      </c>
      <c r="O1629" s="633">
        <f t="shared" si="1017"/>
        <v>410857.14285714284</v>
      </c>
      <c r="P1629" s="530" t="s">
        <v>99</v>
      </c>
      <c r="Q1629" s="604"/>
      <c r="R1629" s="609"/>
      <c r="S1629" s="1351" t="s">
        <v>580</v>
      </c>
      <c r="T1629" s="865">
        <v>5</v>
      </c>
      <c r="U1629" s="634">
        <f t="shared" si="1018"/>
        <v>3</v>
      </c>
      <c r="V1629" s="611">
        <f t="shared" si="1019"/>
        <v>82171.428571428565</v>
      </c>
      <c r="W1629" s="611">
        <f t="shared" si="1020"/>
        <v>246514.28571428568</v>
      </c>
      <c r="X1629" s="611">
        <f t="shared" si="1021"/>
        <v>164342.85714285716</v>
      </c>
      <c r="Y1629" s="610">
        <f t="shared" si="1022"/>
        <v>4</v>
      </c>
      <c r="Z1629" s="611">
        <f t="shared" si="1023"/>
        <v>82171.428571428565</v>
      </c>
      <c r="AA1629" s="611">
        <f t="shared" si="1024"/>
        <v>328685.71428571426</v>
      </c>
      <c r="AB1629" s="611">
        <f t="shared" si="1025"/>
        <v>82171.42857142858</v>
      </c>
      <c r="AC1629" s="5" t="b">
        <f t="shared" si="1026"/>
        <v>1</v>
      </c>
    </row>
    <row r="1630" spans="1:29" ht="15" customHeight="1">
      <c r="A1630" s="612" t="s">
        <v>560</v>
      </c>
      <c r="B1630" s="804">
        <v>384</v>
      </c>
      <c r="C1630" s="643" t="s">
        <v>497</v>
      </c>
      <c r="D1630" s="601" t="s">
        <v>434</v>
      </c>
      <c r="E1630" s="824" t="s">
        <v>2366</v>
      </c>
      <c r="F1630" s="624" t="s">
        <v>226</v>
      </c>
      <c r="G1630" s="624" t="s">
        <v>212</v>
      </c>
      <c r="H1630" s="624" t="s">
        <v>571</v>
      </c>
      <c r="I1630" s="824" t="s">
        <v>211</v>
      </c>
      <c r="J1630" s="625">
        <v>1</v>
      </c>
      <c r="K1630" s="624" t="s">
        <v>1899</v>
      </c>
      <c r="L1630" s="633">
        <v>410857.14285714284</v>
      </c>
      <c r="M1630" s="624">
        <v>2014</v>
      </c>
      <c r="N1630" s="530" t="s">
        <v>210</v>
      </c>
      <c r="O1630" s="633">
        <f t="shared" si="1017"/>
        <v>410857.14285714284</v>
      </c>
      <c r="P1630" s="530" t="s">
        <v>99</v>
      </c>
      <c r="Q1630" s="604"/>
      <c r="R1630" s="609"/>
      <c r="S1630" s="1351" t="s">
        <v>580</v>
      </c>
      <c r="T1630" s="865">
        <v>5</v>
      </c>
      <c r="U1630" s="634">
        <f t="shared" si="1018"/>
        <v>3</v>
      </c>
      <c r="V1630" s="611">
        <f t="shared" si="1019"/>
        <v>82171.428571428565</v>
      </c>
      <c r="W1630" s="611">
        <f t="shared" si="1020"/>
        <v>246514.28571428568</v>
      </c>
      <c r="X1630" s="611">
        <f t="shared" si="1021"/>
        <v>164342.85714285716</v>
      </c>
      <c r="Y1630" s="610">
        <f t="shared" si="1022"/>
        <v>4</v>
      </c>
      <c r="Z1630" s="611">
        <f t="shared" si="1023"/>
        <v>82171.428571428565</v>
      </c>
      <c r="AA1630" s="611">
        <f t="shared" si="1024"/>
        <v>328685.71428571426</v>
      </c>
      <c r="AB1630" s="611">
        <f t="shared" si="1025"/>
        <v>82171.42857142858</v>
      </c>
      <c r="AC1630" s="5" t="b">
        <f t="shared" si="1026"/>
        <v>1</v>
      </c>
    </row>
    <row r="1631" spans="1:29" ht="15" customHeight="1">
      <c r="A1631" s="612" t="s">
        <v>560</v>
      </c>
      <c r="B1631" s="804">
        <v>385</v>
      </c>
      <c r="C1631" s="643" t="s">
        <v>497</v>
      </c>
      <c r="D1631" s="601" t="s">
        <v>434</v>
      </c>
      <c r="E1631" s="824" t="s">
        <v>2367</v>
      </c>
      <c r="F1631" s="624" t="s">
        <v>226</v>
      </c>
      <c r="G1631" s="624" t="s">
        <v>212</v>
      </c>
      <c r="H1631" s="624" t="s">
        <v>571</v>
      </c>
      <c r="I1631" s="824" t="s">
        <v>211</v>
      </c>
      <c r="J1631" s="625">
        <v>1</v>
      </c>
      <c r="K1631" s="624" t="s">
        <v>1899</v>
      </c>
      <c r="L1631" s="633">
        <v>410857.14285714284</v>
      </c>
      <c r="M1631" s="624">
        <v>2014</v>
      </c>
      <c r="N1631" s="530" t="s">
        <v>210</v>
      </c>
      <c r="O1631" s="633">
        <f t="shared" si="1017"/>
        <v>410857.14285714284</v>
      </c>
      <c r="P1631" s="530" t="s">
        <v>99</v>
      </c>
      <c r="Q1631" s="604"/>
      <c r="R1631" s="609"/>
      <c r="S1631" s="1351" t="s">
        <v>580</v>
      </c>
      <c r="T1631" s="865">
        <v>5</v>
      </c>
      <c r="U1631" s="634">
        <f t="shared" si="1018"/>
        <v>3</v>
      </c>
      <c r="V1631" s="611">
        <f t="shared" si="1019"/>
        <v>82171.428571428565</v>
      </c>
      <c r="W1631" s="611">
        <f t="shared" si="1020"/>
        <v>246514.28571428568</v>
      </c>
      <c r="X1631" s="611">
        <f t="shared" si="1021"/>
        <v>164342.85714285716</v>
      </c>
      <c r="Y1631" s="610">
        <f t="shared" si="1022"/>
        <v>4</v>
      </c>
      <c r="Z1631" s="611">
        <f t="shared" si="1023"/>
        <v>82171.428571428565</v>
      </c>
      <c r="AA1631" s="611">
        <f t="shared" si="1024"/>
        <v>328685.71428571426</v>
      </c>
      <c r="AB1631" s="611">
        <f t="shared" si="1025"/>
        <v>82171.42857142858</v>
      </c>
      <c r="AC1631" s="5" t="b">
        <f t="shared" si="1026"/>
        <v>1</v>
      </c>
    </row>
    <row r="1632" spans="1:29" ht="15" customHeight="1">
      <c r="A1632" s="612" t="s">
        <v>560</v>
      </c>
      <c r="B1632" s="804">
        <v>386</v>
      </c>
      <c r="C1632" s="643" t="s">
        <v>497</v>
      </c>
      <c r="D1632" s="601" t="s">
        <v>434</v>
      </c>
      <c r="E1632" s="824" t="s">
        <v>2368</v>
      </c>
      <c r="F1632" s="624" t="s">
        <v>226</v>
      </c>
      <c r="G1632" s="624" t="s">
        <v>212</v>
      </c>
      <c r="H1632" s="624" t="s">
        <v>571</v>
      </c>
      <c r="I1632" s="824" t="s">
        <v>211</v>
      </c>
      <c r="J1632" s="625">
        <v>1</v>
      </c>
      <c r="K1632" s="624" t="s">
        <v>1899</v>
      </c>
      <c r="L1632" s="633">
        <v>410857.14285714284</v>
      </c>
      <c r="M1632" s="624">
        <v>2014</v>
      </c>
      <c r="N1632" s="530" t="s">
        <v>210</v>
      </c>
      <c r="O1632" s="633">
        <f t="shared" si="1017"/>
        <v>410857.14285714284</v>
      </c>
      <c r="P1632" s="530" t="s">
        <v>99</v>
      </c>
      <c r="Q1632" s="604"/>
      <c r="R1632" s="609"/>
      <c r="S1632" s="1351" t="s">
        <v>580</v>
      </c>
      <c r="T1632" s="865">
        <v>5</v>
      </c>
      <c r="U1632" s="634">
        <f t="shared" si="1018"/>
        <v>3</v>
      </c>
      <c r="V1632" s="611">
        <f t="shared" si="1019"/>
        <v>82171.428571428565</v>
      </c>
      <c r="W1632" s="611">
        <f t="shared" si="1020"/>
        <v>246514.28571428568</v>
      </c>
      <c r="X1632" s="611">
        <f t="shared" si="1021"/>
        <v>164342.85714285716</v>
      </c>
      <c r="Y1632" s="610">
        <f t="shared" si="1022"/>
        <v>4</v>
      </c>
      <c r="Z1632" s="611">
        <f t="shared" si="1023"/>
        <v>82171.428571428565</v>
      </c>
      <c r="AA1632" s="611">
        <f t="shared" si="1024"/>
        <v>328685.71428571426</v>
      </c>
      <c r="AB1632" s="611">
        <f t="shared" si="1025"/>
        <v>82171.42857142858</v>
      </c>
      <c r="AC1632" s="5" t="b">
        <f t="shared" si="1026"/>
        <v>1</v>
      </c>
    </row>
    <row r="1633" spans="1:29" ht="15" customHeight="1">
      <c r="A1633" s="612" t="s">
        <v>560</v>
      </c>
      <c r="B1633" s="804">
        <v>387</v>
      </c>
      <c r="C1633" s="643" t="s">
        <v>497</v>
      </c>
      <c r="D1633" s="601" t="s">
        <v>434</v>
      </c>
      <c r="E1633" s="824" t="s">
        <v>2369</v>
      </c>
      <c r="F1633" s="624" t="s">
        <v>226</v>
      </c>
      <c r="G1633" s="624" t="s">
        <v>212</v>
      </c>
      <c r="H1633" s="624" t="s">
        <v>571</v>
      </c>
      <c r="I1633" s="824" t="s">
        <v>211</v>
      </c>
      <c r="J1633" s="625">
        <v>1</v>
      </c>
      <c r="K1633" s="624" t="s">
        <v>1899</v>
      </c>
      <c r="L1633" s="633">
        <v>410857.14285714284</v>
      </c>
      <c r="M1633" s="624">
        <v>2014</v>
      </c>
      <c r="N1633" s="530" t="s">
        <v>210</v>
      </c>
      <c r="O1633" s="633">
        <f t="shared" si="1017"/>
        <v>410857.14285714284</v>
      </c>
      <c r="P1633" s="530" t="s">
        <v>99</v>
      </c>
      <c r="Q1633" s="604"/>
      <c r="R1633" s="609"/>
      <c r="S1633" s="1351" t="s">
        <v>580</v>
      </c>
      <c r="T1633" s="865">
        <v>5</v>
      </c>
      <c r="U1633" s="634">
        <f t="shared" si="1018"/>
        <v>3</v>
      </c>
      <c r="V1633" s="611">
        <f t="shared" si="1019"/>
        <v>82171.428571428565</v>
      </c>
      <c r="W1633" s="611">
        <f t="shared" si="1020"/>
        <v>246514.28571428568</v>
      </c>
      <c r="X1633" s="611">
        <f t="shared" si="1021"/>
        <v>164342.85714285716</v>
      </c>
      <c r="Y1633" s="610">
        <f t="shared" si="1022"/>
        <v>4</v>
      </c>
      <c r="Z1633" s="611">
        <f t="shared" si="1023"/>
        <v>82171.428571428565</v>
      </c>
      <c r="AA1633" s="611">
        <f t="shared" si="1024"/>
        <v>328685.71428571426</v>
      </c>
      <c r="AB1633" s="611">
        <f t="shared" si="1025"/>
        <v>82171.42857142858</v>
      </c>
      <c r="AC1633" s="5" t="b">
        <f t="shared" si="1026"/>
        <v>1</v>
      </c>
    </row>
    <row r="1634" spans="1:29" ht="15" customHeight="1">
      <c r="A1634" s="612" t="s">
        <v>560</v>
      </c>
      <c r="B1634" s="804">
        <v>388</v>
      </c>
      <c r="C1634" s="643" t="s">
        <v>497</v>
      </c>
      <c r="D1634" s="601" t="s">
        <v>434</v>
      </c>
      <c r="E1634" s="824" t="s">
        <v>2370</v>
      </c>
      <c r="F1634" s="624" t="s">
        <v>226</v>
      </c>
      <c r="G1634" s="624" t="s">
        <v>212</v>
      </c>
      <c r="H1634" s="624" t="s">
        <v>571</v>
      </c>
      <c r="I1634" s="824" t="s">
        <v>211</v>
      </c>
      <c r="J1634" s="625">
        <v>1</v>
      </c>
      <c r="K1634" s="624" t="s">
        <v>1899</v>
      </c>
      <c r="L1634" s="633">
        <v>410857.14285714284</v>
      </c>
      <c r="M1634" s="624">
        <v>2014</v>
      </c>
      <c r="N1634" s="530" t="s">
        <v>210</v>
      </c>
      <c r="O1634" s="633">
        <f t="shared" si="1017"/>
        <v>410857.14285714284</v>
      </c>
      <c r="P1634" s="530" t="s">
        <v>99</v>
      </c>
      <c r="Q1634" s="604"/>
      <c r="R1634" s="609"/>
      <c r="S1634" s="1351" t="s">
        <v>580</v>
      </c>
      <c r="T1634" s="865">
        <v>5</v>
      </c>
      <c r="U1634" s="634">
        <f t="shared" si="1018"/>
        <v>3</v>
      </c>
      <c r="V1634" s="611">
        <f t="shared" si="1019"/>
        <v>82171.428571428565</v>
      </c>
      <c r="W1634" s="611">
        <f t="shared" si="1020"/>
        <v>246514.28571428568</v>
      </c>
      <c r="X1634" s="611">
        <f t="shared" si="1021"/>
        <v>164342.85714285716</v>
      </c>
      <c r="Y1634" s="610">
        <f t="shared" si="1022"/>
        <v>4</v>
      </c>
      <c r="Z1634" s="611">
        <f t="shared" si="1023"/>
        <v>82171.428571428565</v>
      </c>
      <c r="AA1634" s="611">
        <f t="shared" si="1024"/>
        <v>328685.71428571426</v>
      </c>
      <c r="AB1634" s="611">
        <f t="shared" si="1025"/>
        <v>82171.42857142858</v>
      </c>
      <c r="AC1634" s="5" t="b">
        <f t="shared" si="1026"/>
        <v>1</v>
      </c>
    </row>
    <row r="1635" spans="1:29" ht="15" customHeight="1">
      <c r="A1635" s="612" t="s">
        <v>560</v>
      </c>
      <c r="B1635" s="804">
        <v>389</v>
      </c>
      <c r="C1635" s="643" t="s">
        <v>497</v>
      </c>
      <c r="D1635" s="601" t="s">
        <v>434</v>
      </c>
      <c r="E1635" s="824" t="s">
        <v>2371</v>
      </c>
      <c r="F1635" s="624" t="s">
        <v>226</v>
      </c>
      <c r="G1635" s="624" t="s">
        <v>212</v>
      </c>
      <c r="H1635" s="624" t="s">
        <v>571</v>
      </c>
      <c r="I1635" s="824" t="s">
        <v>211</v>
      </c>
      <c r="J1635" s="625">
        <v>1</v>
      </c>
      <c r="K1635" s="624" t="s">
        <v>1899</v>
      </c>
      <c r="L1635" s="633">
        <v>410857.14285714284</v>
      </c>
      <c r="M1635" s="624">
        <v>2014</v>
      </c>
      <c r="N1635" s="530" t="s">
        <v>210</v>
      </c>
      <c r="O1635" s="633">
        <f t="shared" si="1017"/>
        <v>410857.14285714284</v>
      </c>
      <c r="P1635" s="530" t="s">
        <v>99</v>
      </c>
      <c r="Q1635" s="604"/>
      <c r="R1635" s="609"/>
      <c r="S1635" s="1351" t="s">
        <v>580</v>
      </c>
      <c r="T1635" s="865">
        <v>5</v>
      </c>
      <c r="U1635" s="634">
        <f t="shared" si="1018"/>
        <v>3</v>
      </c>
      <c r="V1635" s="611">
        <f t="shared" si="1019"/>
        <v>82171.428571428565</v>
      </c>
      <c r="W1635" s="611">
        <f t="shared" si="1020"/>
        <v>246514.28571428568</v>
      </c>
      <c r="X1635" s="611">
        <f t="shared" si="1021"/>
        <v>164342.85714285716</v>
      </c>
      <c r="Y1635" s="610">
        <f t="shared" si="1022"/>
        <v>4</v>
      </c>
      <c r="Z1635" s="611">
        <f t="shared" si="1023"/>
        <v>82171.428571428565</v>
      </c>
      <c r="AA1635" s="611">
        <f t="shared" si="1024"/>
        <v>328685.71428571426</v>
      </c>
      <c r="AB1635" s="611">
        <f t="shared" si="1025"/>
        <v>82171.42857142858</v>
      </c>
      <c r="AC1635" s="5" t="b">
        <f t="shared" si="1026"/>
        <v>1</v>
      </c>
    </row>
    <row r="1636" spans="1:29" ht="15" customHeight="1">
      <c r="A1636" s="612" t="s">
        <v>560</v>
      </c>
      <c r="B1636" s="804">
        <v>390</v>
      </c>
      <c r="C1636" s="643" t="s">
        <v>497</v>
      </c>
      <c r="D1636" s="601" t="s">
        <v>434</v>
      </c>
      <c r="E1636" s="824" t="s">
        <v>2372</v>
      </c>
      <c r="F1636" s="624" t="s">
        <v>226</v>
      </c>
      <c r="G1636" s="624" t="s">
        <v>212</v>
      </c>
      <c r="H1636" s="624" t="s">
        <v>571</v>
      </c>
      <c r="I1636" s="824" t="s">
        <v>211</v>
      </c>
      <c r="J1636" s="625">
        <v>1</v>
      </c>
      <c r="K1636" s="624" t="s">
        <v>1899</v>
      </c>
      <c r="L1636" s="633">
        <v>410857.14285714284</v>
      </c>
      <c r="M1636" s="624">
        <v>2014</v>
      </c>
      <c r="N1636" s="530" t="s">
        <v>210</v>
      </c>
      <c r="O1636" s="633">
        <f t="shared" si="1017"/>
        <v>410857.14285714284</v>
      </c>
      <c r="P1636" s="530" t="s">
        <v>99</v>
      </c>
      <c r="Q1636" s="604"/>
      <c r="R1636" s="609"/>
      <c r="S1636" s="1351" t="s">
        <v>580</v>
      </c>
      <c r="T1636" s="865">
        <v>5</v>
      </c>
      <c r="U1636" s="634">
        <f t="shared" si="1018"/>
        <v>3</v>
      </c>
      <c r="V1636" s="611">
        <f t="shared" si="1019"/>
        <v>82171.428571428565</v>
      </c>
      <c r="W1636" s="611">
        <f t="shared" si="1020"/>
        <v>246514.28571428568</v>
      </c>
      <c r="X1636" s="611">
        <f t="shared" si="1021"/>
        <v>164342.85714285716</v>
      </c>
      <c r="Y1636" s="610">
        <f t="shared" si="1022"/>
        <v>4</v>
      </c>
      <c r="Z1636" s="611">
        <f t="shared" si="1023"/>
        <v>82171.428571428565</v>
      </c>
      <c r="AA1636" s="611">
        <f t="shared" si="1024"/>
        <v>328685.71428571426</v>
      </c>
      <c r="AB1636" s="611">
        <f t="shared" si="1025"/>
        <v>82171.42857142858</v>
      </c>
      <c r="AC1636" s="5" t="b">
        <f t="shared" si="1026"/>
        <v>1</v>
      </c>
    </row>
    <row r="1637" spans="1:29" ht="15" customHeight="1">
      <c r="A1637" s="612" t="s">
        <v>560</v>
      </c>
      <c r="B1637" s="804">
        <v>391</v>
      </c>
      <c r="C1637" s="643" t="s">
        <v>497</v>
      </c>
      <c r="D1637" s="601" t="s">
        <v>434</v>
      </c>
      <c r="E1637" s="824" t="s">
        <v>2373</v>
      </c>
      <c r="F1637" s="624" t="s">
        <v>226</v>
      </c>
      <c r="G1637" s="624" t="s">
        <v>212</v>
      </c>
      <c r="H1637" s="624" t="s">
        <v>571</v>
      </c>
      <c r="I1637" s="824" t="s">
        <v>211</v>
      </c>
      <c r="J1637" s="625">
        <v>1</v>
      </c>
      <c r="K1637" s="624" t="s">
        <v>1899</v>
      </c>
      <c r="L1637" s="633">
        <v>410857.14285714284</v>
      </c>
      <c r="M1637" s="624">
        <v>2014</v>
      </c>
      <c r="N1637" s="530" t="s">
        <v>210</v>
      </c>
      <c r="O1637" s="633">
        <f t="shared" si="1017"/>
        <v>410857.14285714284</v>
      </c>
      <c r="P1637" s="530" t="s">
        <v>99</v>
      </c>
      <c r="Q1637" s="604"/>
      <c r="R1637" s="609"/>
      <c r="S1637" s="1351" t="s">
        <v>580</v>
      </c>
      <c r="T1637" s="865">
        <v>5</v>
      </c>
      <c r="U1637" s="634">
        <f t="shared" si="1018"/>
        <v>3</v>
      </c>
      <c r="V1637" s="611">
        <f t="shared" si="1019"/>
        <v>82171.428571428565</v>
      </c>
      <c r="W1637" s="611">
        <f t="shared" si="1020"/>
        <v>246514.28571428568</v>
      </c>
      <c r="X1637" s="611">
        <f t="shared" si="1021"/>
        <v>164342.85714285716</v>
      </c>
      <c r="Y1637" s="610">
        <f t="shared" si="1022"/>
        <v>4</v>
      </c>
      <c r="Z1637" s="611">
        <f t="shared" si="1023"/>
        <v>82171.428571428565</v>
      </c>
      <c r="AA1637" s="611">
        <f t="shared" si="1024"/>
        <v>328685.71428571426</v>
      </c>
      <c r="AB1637" s="611">
        <f t="shared" si="1025"/>
        <v>82171.42857142858</v>
      </c>
      <c r="AC1637" s="5" t="b">
        <f t="shared" si="1026"/>
        <v>1</v>
      </c>
    </row>
    <row r="1638" spans="1:29" ht="15" customHeight="1">
      <c r="A1638" s="612" t="s">
        <v>560</v>
      </c>
      <c r="B1638" s="804">
        <v>392</v>
      </c>
      <c r="C1638" s="643" t="s">
        <v>497</v>
      </c>
      <c r="D1638" s="601" t="s">
        <v>434</v>
      </c>
      <c r="E1638" s="824" t="s">
        <v>2374</v>
      </c>
      <c r="F1638" s="624" t="s">
        <v>226</v>
      </c>
      <c r="G1638" s="624" t="s">
        <v>212</v>
      </c>
      <c r="H1638" s="624" t="s">
        <v>571</v>
      </c>
      <c r="I1638" s="824" t="s">
        <v>211</v>
      </c>
      <c r="J1638" s="625">
        <v>1</v>
      </c>
      <c r="K1638" s="624" t="s">
        <v>1899</v>
      </c>
      <c r="L1638" s="633">
        <v>410857.14285714284</v>
      </c>
      <c r="M1638" s="624">
        <v>2014</v>
      </c>
      <c r="N1638" s="530" t="s">
        <v>210</v>
      </c>
      <c r="O1638" s="633">
        <f t="shared" si="1017"/>
        <v>410857.14285714284</v>
      </c>
      <c r="P1638" s="530" t="s">
        <v>99</v>
      </c>
      <c r="Q1638" s="604"/>
      <c r="R1638" s="609"/>
      <c r="S1638" s="1351" t="s">
        <v>580</v>
      </c>
      <c r="T1638" s="865">
        <v>5</v>
      </c>
      <c r="U1638" s="634">
        <f t="shared" si="1018"/>
        <v>3</v>
      </c>
      <c r="V1638" s="611">
        <f t="shared" si="1019"/>
        <v>82171.428571428565</v>
      </c>
      <c r="W1638" s="611">
        <f t="shared" si="1020"/>
        <v>246514.28571428568</v>
      </c>
      <c r="X1638" s="611">
        <f t="shared" si="1021"/>
        <v>164342.85714285716</v>
      </c>
      <c r="Y1638" s="610">
        <f t="shared" si="1022"/>
        <v>4</v>
      </c>
      <c r="Z1638" s="611">
        <f t="shared" si="1023"/>
        <v>82171.428571428565</v>
      </c>
      <c r="AA1638" s="611">
        <f t="shared" si="1024"/>
        <v>328685.71428571426</v>
      </c>
      <c r="AB1638" s="611">
        <f t="shared" si="1025"/>
        <v>82171.42857142858</v>
      </c>
      <c r="AC1638" s="5" t="b">
        <f t="shared" si="1026"/>
        <v>1</v>
      </c>
    </row>
    <row r="1639" spans="1:29" ht="15" customHeight="1">
      <c r="A1639" s="612" t="s">
        <v>560</v>
      </c>
      <c r="B1639" s="804">
        <v>393</v>
      </c>
      <c r="C1639" s="643" t="s">
        <v>497</v>
      </c>
      <c r="D1639" s="601" t="s">
        <v>434</v>
      </c>
      <c r="E1639" s="824" t="s">
        <v>2375</v>
      </c>
      <c r="F1639" s="624" t="s">
        <v>226</v>
      </c>
      <c r="G1639" s="624" t="s">
        <v>212</v>
      </c>
      <c r="H1639" s="624" t="s">
        <v>571</v>
      </c>
      <c r="I1639" s="824" t="s">
        <v>211</v>
      </c>
      <c r="J1639" s="625">
        <v>1</v>
      </c>
      <c r="K1639" s="624" t="s">
        <v>1899</v>
      </c>
      <c r="L1639" s="633">
        <v>410857.14285714284</v>
      </c>
      <c r="M1639" s="624">
        <v>2014</v>
      </c>
      <c r="N1639" s="530" t="s">
        <v>210</v>
      </c>
      <c r="O1639" s="633">
        <f t="shared" si="1017"/>
        <v>410857.14285714284</v>
      </c>
      <c r="P1639" s="530" t="s">
        <v>99</v>
      </c>
      <c r="Q1639" s="604"/>
      <c r="R1639" s="609"/>
      <c r="S1639" s="1351" t="s">
        <v>580</v>
      </c>
      <c r="T1639" s="865">
        <v>5</v>
      </c>
      <c r="U1639" s="634">
        <f t="shared" si="1018"/>
        <v>3</v>
      </c>
      <c r="V1639" s="611">
        <f t="shared" si="1019"/>
        <v>82171.428571428565</v>
      </c>
      <c r="W1639" s="611">
        <f t="shared" si="1020"/>
        <v>246514.28571428568</v>
      </c>
      <c r="X1639" s="611">
        <f t="shared" si="1021"/>
        <v>164342.85714285716</v>
      </c>
      <c r="Y1639" s="610">
        <f t="shared" si="1022"/>
        <v>4</v>
      </c>
      <c r="Z1639" s="611">
        <f t="shared" si="1023"/>
        <v>82171.428571428565</v>
      </c>
      <c r="AA1639" s="611">
        <f t="shared" si="1024"/>
        <v>328685.71428571426</v>
      </c>
      <c r="AB1639" s="611">
        <f t="shared" si="1025"/>
        <v>82171.42857142858</v>
      </c>
      <c r="AC1639" s="5" t="b">
        <f t="shared" si="1026"/>
        <v>1</v>
      </c>
    </row>
    <row r="1640" spans="1:29" ht="15" customHeight="1">
      <c r="A1640" s="612" t="s">
        <v>560</v>
      </c>
      <c r="B1640" s="804">
        <v>394</v>
      </c>
      <c r="C1640" s="643" t="s">
        <v>497</v>
      </c>
      <c r="D1640" s="601" t="s">
        <v>434</v>
      </c>
      <c r="E1640" s="824" t="s">
        <v>2376</v>
      </c>
      <c r="F1640" s="624" t="s">
        <v>226</v>
      </c>
      <c r="G1640" s="624" t="s">
        <v>212</v>
      </c>
      <c r="H1640" s="624" t="s">
        <v>571</v>
      </c>
      <c r="I1640" s="824" t="s">
        <v>211</v>
      </c>
      <c r="J1640" s="625">
        <v>1</v>
      </c>
      <c r="K1640" s="624" t="s">
        <v>1899</v>
      </c>
      <c r="L1640" s="633">
        <v>410857.14285714284</v>
      </c>
      <c r="M1640" s="624">
        <v>2014</v>
      </c>
      <c r="N1640" s="530" t="s">
        <v>210</v>
      </c>
      <c r="O1640" s="633">
        <f t="shared" si="1017"/>
        <v>410857.14285714284</v>
      </c>
      <c r="P1640" s="530" t="s">
        <v>99</v>
      </c>
      <c r="Q1640" s="604"/>
      <c r="R1640" s="609"/>
      <c r="S1640" s="1351" t="s">
        <v>580</v>
      </c>
      <c r="T1640" s="865">
        <v>5</v>
      </c>
      <c r="U1640" s="634">
        <f t="shared" si="1018"/>
        <v>3</v>
      </c>
      <c r="V1640" s="611">
        <f t="shared" si="1019"/>
        <v>82171.428571428565</v>
      </c>
      <c r="W1640" s="611">
        <f t="shared" si="1020"/>
        <v>246514.28571428568</v>
      </c>
      <c r="X1640" s="611">
        <f t="shared" si="1021"/>
        <v>164342.85714285716</v>
      </c>
      <c r="Y1640" s="610">
        <f t="shared" si="1022"/>
        <v>4</v>
      </c>
      <c r="Z1640" s="611">
        <f t="shared" si="1023"/>
        <v>82171.428571428565</v>
      </c>
      <c r="AA1640" s="611">
        <f t="shared" si="1024"/>
        <v>328685.71428571426</v>
      </c>
      <c r="AB1640" s="611">
        <f t="shared" si="1025"/>
        <v>82171.42857142858</v>
      </c>
      <c r="AC1640" s="5" t="b">
        <f t="shared" si="1026"/>
        <v>1</v>
      </c>
    </row>
    <row r="1641" spans="1:29" ht="15" customHeight="1">
      <c r="A1641" s="612" t="s">
        <v>560</v>
      </c>
      <c r="B1641" s="804">
        <v>395</v>
      </c>
      <c r="C1641" s="643" t="s">
        <v>497</v>
      </c>
      <c r="D1641" s="601" t="s">
        <v>434</v>
      </c>
      <c r="E1641" s="824" t="s">
        <v>2377</v>
      </c>
      <c r="F1641" s="624" t="s">
        <v>226</v>
      </c>
      <c r="G1641" s="624" t="s">
        <v>212</v>
      </c>
      <c r="H1641" s="624" t="s">
        <v>571</v>
      </c>
      <c r="I1641" s="824" t="s">
        <v>211</v>
      </c>
      <c r="J1641" s="625">
        <v>1</v>
      </c>
      <c r="K1641" s="624" t="s">
        <v>1899</v>
      </c>
      <c r="L1641" s="633">
        <v>410857.14285714284</v>
      </c>
      <c r="M1641" s="624">
        <v>2014</v>
      </c>
      <c r="N1641" s="530" t="s">
        <v>210</v>
      </c>
      <c r="O1641" s="633">
        <f t="shared" si="1017"/>
        <v>410857.14285714284</v>
      </c>
      <c r="P1641" s="530" t="s">
        <v>99</v>
      </c>
      <c r="Q1641" s="604"/>
      <c r="R1641" s="609"/>
      <c r="S1641" s="1351" t="s">
        <v>580</v>
      </c>
      <c r="T1641" s="865">
        <v>5</v>
      </c>
      <c r="U1641" s="634">
        <f t="shared" si="1018"/>
        <v>3</v>
      </c>
      <c r="V1641" s="611">
        <f t="shared" si="1019"/>
        <v>82171.428571428565</v>
      </c>
      <c r="W1641" s="611">
        <f t="shared" si="1020"/>
        <v>246514.28571428568</v>
      </c>
      <c r="X1641" s="611">
        <f t="shared" si="1021"/>
        <v>164342.85714285716</v>
      </c>
      <c r="Y1641" s="610">
        <f t="shared" si="1022"/>
        <v>4</v>
      </c>
      <c r="Z1641" s="611">
        <f t="shared" si="1023"/>
        <v>82171.428571428565</v>
      </c>
      <c r="AA1641" s="611">
        <f t="shared" si="1024"/>
        <v>328685.71428571426</v>
      </c>
      <c r="AB1641" s="611">
        <f t="shared" si="1025"/>
        <v>82171.42857142858</v>
      </c>
      <c r="AC1641" s="5" t="b">
        <f t="shared" si="1026"/>
        <v>1</v>
      </c>
    </row>
    <row r="1642" spans="1:29" ht="15" customHeight="1">
      <c r="A1642" s="612" t="s">
        <v>560</v>
      </c>
      <c r="B1642" s="804">
        <v>396</v>
      </c>
      <c r="C1642" s="643" t="s">
        <v>497</v>
      </c>
      <c r="D1642" s="601" t="s">
        <v>434</v>
      </c>
      <c r="E1642" s="824" t="s">
        <v>2378</v>
      </c>
      <c r="F1642" s="624" t="s">
        <v>226</v>
      </c>
      <c r="G1642" s="624" t="s">
        <v>212</v>
      </c>
      <c r="H1642" s="624" t="s">
        <v>571</v>
      </c>
      <c r="I1642" s="824" t="s">
        <v>211</v>
      </c>
      <c r="J1642" s="625">
        <v>1</v>
      </c>
      <c r="K1642" s="624" t="s">
        <v>1899</v>
      </c>
      <c r="L1642" s="633">
        <v>410857.14285714284</v>
      </c>
      <c r="M1642" s="624">
        <v>2014</v>
      </c>
      <c r="N1642" s="530" t="s">
        <v>210</v>
      </c>
      <c r="O1642" s="633">
        <f t="shared" si="1017"/>
        <v>410857.14285714284</v>
      </c>
      <c r="P1642" s="530" t="s">
        <v>99</v>
      </c>
      <c r="Q1642" s="604"/>
      <c r="R1642" s="609"/>
      <c r="S1642" s="1351" t="s">
        <v>580</v>
      </c>
      <c r="T1642" s="865">
        <v>5</v>
      </c>
      <c r="U1642" s="634">
        <f t="shared" si="1018"/>
        <v>3</v>
      </c>
      <c r="V1642" s="611">
        <f t="shared" si="1019"/>
        <v>82171.428571428565</v>
      </c>
      <c r="W1642" s="611">
        <f t="shared" si="1020"/>
        <v>246514.28571428568</v>
      </c>
      <c r="X1642" s="611">
        <f t="shared" si="1021"/>
        <v>164342.85714285716</v>
      </c>
      <c r="Y1642" s="610">
        <f t="shared" si="1022"/>
        <v>4</v>
      </c>
      <c r="Z1642" s="611">
        <f t="shared" si="1023"/>
        <v>82171.428571428565</v>
      </c>
      <c r="AA1642" s="611">
        <f t="shared" si="1024"/>
        <v>328685.71428571426</v>
      </c>
      <c r="AB1642" s="611">
        <f t="shared" si="1025"/>
        <v>82171.42857142858</v>
      </c>
      <c r="AC1642" s="5" t="b">
        <f t="shared" si="1026"/>
        <v>1</v>
      </c>
    </row>
    <row r="1643" spans="1:29" ht="15" customHeight="1">
      <c r="A1643" s="612" t="s">
        <v>560</v>
      </c>
      <c r="B1643" s="804">
        <v>397</v>
      </c>
      <c r="C1643" s="643" t="s">
        <v>497</v>
      </c>
      <c r="D1643" s="601" t="s">
        <v>434</v>
      </c>
      <c r="E1643" s="824" t="s">
        <v>2379</v>
      </c>
      <c r="F1643" s="624" t="s">
        <v>226</v>
      </c>
      <c r="G1643" s="624" t="s">
        <v>212</v>
      </c>
      <c r="H1643" s="624" t="s">
        <v>571</v>
      </c>
      <c r="I1643" s="824" t="s">
        <v>211</v>
      </c>
      <c r="J1643" s="625">
        <v>1</v>
      </c>
      <c r="K1643" s="624" t="s">
        <v>1899</v>
      </c>
      <c r="L1643" s="633">
        <v>410857.14285714284</v>
      </c>
      <c r="M1643" s="624">
        <v>2014</v>
      </c>
      <c r="N1643" s="530" t="s">
        <v>210</v>
      </c>
      <c r="O1643" s="633">
        <f t="shared" si="1017"/>
        <v>410857.14285714284</v>
      </c>
      <c r="P1643" s="530" t="s">
        <v>99</v>
      </c>
      <c r="Q1643" s="604"/>
      <c r="R1643" s="609"/>
      <c r="S1643" s="1351" t="s">
        <v>580</v>
      </c>
      <c r="T1643" s="865">
        <v>5</v>
      </c>
      <c r="U1643" s="634">
        <f t="shared" si="1018"/>
        <v>3</v>
      </c>
      <c r="V1643" s="611">
        <f t="shared" si="1019"/>
        <v>82171.428571428565</v>
      </c>
      <c r="W1643" s="611">
        <f t="shared" si="1020"/>
        <v>246514.28571428568</v>
      </c>
      <c r="X1643" s="611">
        <f t="shared" si="1021"/>
        <v>164342.85714285716</v>
      </c>
      <c r="Y1643" s="610">
        <f t="shared" si="1022"/>
        <v>4</v>
      </c>
      <c r="Z1643" s="611">
        <f t="shared" si="1023"/>
        <v>82171.428571428565</v>
      </c>
      <c r="AA1643" s="611">
        <f t="shared" si="1024"/>
        <v>328685.71428571426</v>
      </c>
      <c r="AB1643" s="611">
        <f t="shared" si="1025"/>
        <v>82171.42857142858</v>
      </c>
      <c r="AC1643" s="5" t="b">
        <f t="shared" si="1026"/>
        <v>1</v>
      </c>
    </row>
    <row r="1644" spans="1:29" ht="15" customHeight="1">
      <c r="A1644" s="612" t="s">
        <v>560</v>
      </c>
      <c r="B1644" s="804">
        <v>398</v>
      </c>
      <c r="C1644" s="643" t="s">
        <v>497</v>
      </c>
      <c r="D1644" s="601" t="s">
        <v>434</v>
      </c>
      <c r="E1644" s="824" t="s">
        <v>2380</v>
      </c>
      <c r="F1644" s="624" t="s">
        <v>226</v>
      </c>
      <c r="G1644" s="624" t="s">
        <v>212</v>
      </c>
      <c r="H1644" s="624" t="s">
        <v>571</v>
      </c>
      <c r="I1644" s="824" t="s">
        <v>211</v>
      </c>
      <c r="J1644" s="625">
        <v>1</v>
      </c>
      <c r="K1644" s="624" t="s">
        <v>1899</v>
      </c>
      <c r="L1644" s="633">
        <v>410857.14285714284</v>
      </c>
      <c r="M1644" s="624">
        <v>2014</v>
      </c>
      <c r="N1644" s="530" t="s">
        <v>210</v>
      </c>
      <c r="O1644" s="633">
        <f t="shared" si="1017"/>
        <v>410857.14285714284</v>
      </c>
      <c r="P1644" s="530" t="s">
        <v>99</v>
      </c>
      <c r="Q1644" s="604"/>
      <c r="R1644" s="609"/>
      <c r="S1644" s="1351" t="s">
        <v>580</v>
      </c>
      <c r="T1644" s="865">
        <v>5</v>
      </c>
      <c r="U1644" s="634">
        <f t="shared" si="1018"/>
        <v>3</v>
      </c>
      <c r="V1644" s="611">
        <f t="shared" si="1019"/>
        <v>82171.428571428565</v>
      </c>
      <c r="W1644" s="611">
        <f t="shared" si="1020"/>
        <v>246514.28571428568</v>
      </c>
      <c r="X1644" s="611">
        <f t="shared" si="1021"/>
        <v>164342.85714285716</v>
      </c>
      <c r="Y1644" s="610">
        <f t="shared" si="1022"/>
        <v>4</v>
      </c>
      <c r="Z1644" s="611">
        <f t="shared" si="1023"/>
        <v>82171.428571428565</v>
      </c>
      <c r="AA1644" s="611">
        <f t="shared" si="1024"/>
        <v>328685.71428571426</v>
      </c>
      <c r="AB1644" s="611">
        <f t="shared" si="1025"/>
        <v>82171.42857142858</v>
      </c>
      <c r="AC1644" s="5" t="b">
        <f t="shared" si="1026"/>
        <v>1</v>
      </c>
    </row>
    <row r="1645" spans="1:29" ht="15" customHeight="1">
      <c r="A1645" s="612" t="s">
        <v>560</v>
      </c>
      <c r="B1645" s="804">
        <v>399</v>
      </c>
      <c r="C1645" s="643" t="s">
        <v>497</v>
      </c>
      <c r="D1645" s="601" t="s">
        <v>434</v>
      </c>
      <c r="E1645" s="824" t="s">
        <v>2381</v>
      </c>
      <c r="F1645" s="624" t="s">
        <v>226</v>
      </c>
      <c r="G1645" s="624" t="s">
        <v>212</v>
      </c>
      <c r="H1645" s="624" t="s">
        <v>571</v>
      </c>
      <c r="I1645" s="824" t="s">
        <v>211</v>
      </c>
      <c r="J1645" s="625">
        <v>1</v>
      </c>
      <c r="K1645" s="624" t="s">
        <v>1899</v>
      </c>
      <c r="L1645" s="633">
        <v>410857.14285714284</v>
      </c>
      <c r="M1645" s="624">
        <v>2014</v>
      </c>
      <c r="N1645" s="530" t="s">
        <v>210</v>
      </c>
      <c r="O1645" s="633">
        <f t="shared" si="1017"/>
        <v>410857.14285714284</v>
      </c>
      <c r="P1645" s="530" t="s">
        <v>99</v>
      </c>
      <c r="Q1645" s="604"/>
      <c r="R1645" s="609"/>
      <c r="S1645" s="1351" t="s">
        <v>580</v>
      </c>
      <c r="T1645" s="865">
        <v>5</v>
      </c>
      <c r="U1645" s="634">
        <f t="shared" si="1018"/>
        <v>3</v>
      </c>
      <c r="V1645" s="611">
        <f t="shared" si="1019"/>
        <v>82171.428571428565</v>
      </c>
      <c r="W1645" s="611">
        <f t="shared" si="1020"/>
        <v>246514.28571428568</v>
      </c>
      <c r="X1645" s="611">
        <f t="shared" si="1021"/>
        <v>164342.85714285716</v>
      </c>
      <c r="Y1645" s="610">
        <f t="shared" si="1022"/>
        <v>4</v>
      </c>
      <c r="Z1645" s="611">
        <f t="shared" si="1023"/>
        <v>82171.428571428565</v>
      </c>
      <c r="AA1645" s="611">
        <f t="shared" si="1024"/>
        <v>328685.71428571426</v>
      </c>
      <c r="AB1645" s="611">
        <f t="shared" si="1025"/>
        <v>82171.42857142858</v>
      </c>
      <c r="AC1645" s="5" t="b">
        <f t="shared" si="1026"/>
        <v>1</v>
      </c>
    </row>
    <row r="1646" spans="1:29" ht="15" customHeight="1">
      <c r="A1646" s="612" t="s">
        <v>560</v>
      </c>
      <c r="B1646" s="804">
        <v>400</v>
      </c>
      <c r="C1646" s="643" t="s">
        <v>497</v>
      </c>
      <c r="D1646" s="601" t="s">
        <v>434</v>
      </c>
      <c r="E1646" s="824" t="s">
        <v>2382</v>
      </c>
      <c r="F1646" s="624" t="s">
        <v>226</v>
      </c>
      <c r="G1646" s="624" t="s">
        <v>212</v>
      </c>
      <c r="H1646" s="624" t="s">
        <v>571</v>
      </c>
      <c r="I1646" s="824" t="s">
        <v>211</v>
      </c>
      <c r="J1646" s="625">
        <v>1</v>
      </c>
      <c r="K1646" s="624" t="s">
        <v>1899</v>
      </c>
      <c r="L1646" s="633">
        <v>410857.14285714284</v>
      </c>
      <c r="M1646" s="624">
        <v>2014</v>
      </c>
      <c r="N1646" s="530" t="s">
        <v>210</v>
      </c>
      <c r="O1646" s="633">
        <f t="shared" si="1017"/>
        <v>410857.14285714284</v>
      </c>
      <c r="P1646" s="530" t="s">
        <v>99</v>
      </c>
      <c r="Q1646" s="604"/>
      <c r="R1646" s="609"/>
      <c r="S1646" s="1351" t="s">
        <v>580</v>
      </c>
      <c r="T1646" s="865">
        <v>5</v>
      </c>
      <c r="U1646" s="634">
        <f t="shared" si="1018"/>
        <v>3</v>
      </c>
      <c r="V1646" s="611">
        <f t="shared" si="1019"/>
        <v>82171.428571428565</v>
      </c>
      <c r="W1646" s="611">
        <f t="shared" si="1020"/>
        <v>246514.28571428568</v>
      </c>
      <c r="X1646" s="611">
        <f t="shared" si="1021"/>
        <v>164342.85714285716</v>
      </c>
      <c r="Y1646" s="610">
        <f t="shared" si="1022"/>
        <v>4</v>
      </c>
      <c r="Z1646" s="611">
        <f t="shared" si="1023"/>
        <v>82171.428571428565</v>
      </c>
      <c r="AA1646" s="611">
        <f t="shared" si="1024"/>
        <v>328685.71428571426</v>
      </c>
      <c r="AB1646" s="611">
        <f t="shared" si="1025"/>
        <v>82171.42857142858</v>
      </c>
      <c r="AC1646" s="5" t="b">
        <f t="shared" si="1026"/>
        <v>1</v>
      </c>
    </row>
    <row r="1647" spans="1:29" ht="15" customHeight="1">
      <c r="A1647" s="612" t="s">
        <v>560</v>
      </c>
      <c r="B1647" s="804">
        <v>401</v>
      </c>
      <c r="C1647" s="643" t="s">
        <v>497</v>
      </c>
      <c r="D1647" s="601" t="s">
        <v>434</v>
      </c>
      <c r="E1647" s="824" t="s">
        <v>2383</v>
      </c>
      <c r="F1647" s="624" t="s">
        <v>226</v>
      </c>
      <c r="G1647" s="624" t="s">
        <v>212</v>
      </c>
      <c r="H1647" s="624" t="s">
        <v>571</v>
      </c>
      <c r="I1647" s="824" t="s">
        <v>211</v>
      </c>
      <c r="J1647" s="625">
        <v>1</v>
      </c>
      <c r="K1647" s="624" t="s">
        <v>1899</v>
      </c>
      <c r="L1647" s="633">
        <v>410857.14285714284</v>
      </c>
      <c r="M1647" s="624">
        <v>2014</v>
      </c>
      <c r="N1647" s="530" t="s">
        <v>210</v>
      </c>
      <c r="O1647" s="633">
        <f t="shared" si="1017"/>
        <v>410857.14285714284</v>
      </c>
      <c r="P1647" s="530" t="s">
        <v>99</v>
      </c>
      <c r="Q1647" s="604"/>
      <c r="R1647" s="609"/>
      <c r="S1647" s="1351" t="s">
        <v>580</v>
      </c>
      <c r="T1647" s="865">
        <v>5</v>
      </c>
      <c r="U1647" s="634">
        <f t="shared" si="1018"/>
        <v>3</v>
      </c>
      <c r="V1647" s="611">
        <f t="shared" si="1019"/>
        <v>82171.428571428565</v>
      </c>
      <c r="W1647" s="611">
        <f t="shared" si="1020"/>
        <v>246514.28571428568</v>
      </c>
      <c r="X1647" s="611">
        <f t="shared" si="1021"/>
        <v>164342.85714285716</v>
      </c>
      <c r="Y1647" s="610">
        <f t="shared" si="1022"/>
        <v>4</v>
      </c>
      <c r="Z1647" s="611">
        <f t="shared" si="1023"/>
        <v>82171.428571428565</v>
      </c>
      <c r="AA1647" s="611">
        <f t="shared" si="1024"/>
        <v>328685.71428571426</v>
      </c>
      <c r="AB1647" s="611">
        <f t="shared" si="1025"/>
        <v>82171.42857142858</v>
      </c>
      <c r="AC1647" s="5" t="b">
        <f t="shared" si="1026"/>
        <v>1</v>
      </c>
    </row>
    <row r="1648" spans="1:29" ht="15" customHeight="1">
      <c r="A1648" s="612" t="s">
        <v>560</v>
      </c>
      <c r="B1648" s="804">
        <v>402</v>
      </c>
      <c r="C1648" s="643" t="s">
        <v>497</v>
      </c>
      <c r="D1648" s="601" t="s">
        <v>434</v>
      </c>
      <c r="E1648" s="824" t="s">
        <v>2384</v>
      </c>
      <c r="F1648" s="624" t="s">
        <v>226</v>
      </c>
      <c r="G1648" s="624" t="s">
        <v>212</v>
      </c>
      <c r="H1648" s="624" t="s">
        <v>571</v>
      </c>
      <c r="I1648" s="824" t="s">
        <v>211</v>
      </c>
      <c r="J1648" s="625">
        <v>1</v>
      </c>
      <c r="K1648" s="624" t="s">
        <v>1899</v>
      </c>
      <c r="L1648" s="633">
        <v>410857.14285714284</v>
      </c>
      <c r="M1648" s="624">
        <v>2014</v>
      </c>
      <c r="N1648" s="530" t="s">
        <v>210</v>
      </c>
      <c r="O1648" s="633">
        <f t="shared" si="1017"/>
        <v>410857.14285714284</v>
      </c>
      <c r="P1648" s="530" t="s">
        <v>99</v>
      </c>
      <c r="Q1648" s="604"/>
      <c r="R1648" s="609"/>
      <c r="S1648" s="1351" t="s">
        <v>580</v>
      </c>
      <c r="T1648" s="865">
        <v>5</v>
      </c>
      <c r="U1648" s="634">
        <f t="shared" si="1018"/>
        <v>3</v>
      </c>
      <c r="V1648" s="611">
        <f t="shared" si="1019"/>
        <v>82171.428571428565</v>
      </c>
      <c r="W1648" s="611">
        <f t="shared" si="1020"/>
        <v>246514.28571428568</v>
      </c>
      <c r="X1648" s="611">
        <f t="shared" si="1021"/>
        <v>164342.85714285716</v>
      </c>
      <c r="Y1648" s="610">
        <f t="shared" si="1022"/>
        <v>4</v>
      </c>
      <c r="Z1648" s="611">
        <f t="shared" si="1023"/>
        <v>82171.428571428565</v>
      </c>
      <c r="AA1648" s="611">
        <f t="shared" si="1024"/>
        <v>328685.71428571426</v>
      </c>
      <c r="AB1648" s="611">
        <f t="shared" si="1025"/>
        <v>82171.42857142858</v>
      </c>
      <c r="AC1648" s="5" t="b">
        <f t="shared" si="1026"/>
        <v>1</v>
      </c>
    </row>
    <row r="1649" spans="1:29" ht="15" customHeight="1">
      <c r="A1649" s="612" t="s">
        <v>560</v>
      </c>
      <c r="B1649" s="804">
        <v>403</v>
      </c>
      <c r="C1649" s="643" t="s">
        <v>497</v>
      </c>
      <c r="D1649" s="601" t="s">
        <v>434</v>
      </c>
      <c r="E1649" s="824" t="s">
        <v>2385</v>
      </c>
      <c r="F1649" s="624" t="s">
        <v>226</v>
      </c>
      <c r="G1649" s="624" t="s">
        <v>212</v>
      </c>
      <c r="H1649" s="624" t="s">
        <v>571</v>
      </c>
      <c r="I1649" s="824" t="s">
        <v>211</v>
      </c>
      <c r="J1649" s="625">
        <v>1</v>
      </c>
      <c r="K1649" s="624" t="s">
        <v>1899</v>
      </c>
      <c r="L1649" s="633">
        <v>410857.14285714284</v>
      </c>
      <c r="M1649" s="624">
        <v>2014</v>
      </c>
      <c r="N1649" s="530" t="s">
        <v>210</v>
      </c>
      <c r="O1649" s="633">
        <f t="shared" si="1017"/>
        <v>410857.14285714284</v>
      </c>
      <c r="P1649" s="530" t="s">
        <v>99</v>
      </c>
      <c r="Q1649" s="604"/>
      <c r="R1649" s="609"/>
      <c r="S1649" s="1351" t="s">
        <v>580</v>
      </c>
      <c r="T1649" s="865">
        <v>5</v>
      </c>
      <c r="U1649" s="634">
        <f t="shared" si="1018"/>
        <v>3</v>
      </c>
      <c r="V1649" s="611">
        <f t="shared" si="1019"/>
        <v>82171.428571428565</v>
      </c>
      <c r="W1649" s="611">
        <f t="shared" si="1020"/>
        <v>246514.28571428568</v>
      </c>
      <c r="X1649" s="611">
        <f t="shared" si="1021"/>
        <v>164342.85714285716</v>
      </c>
      <c r="Y1649" s="610">
        <f t="shared" si="1022"/>
        <v>4</v>
      </c>
      <c r="Z1649" s="611">
        <f t="shared" si="1023"/>
        <v>82171.428571428565</v>
      </c>
      <c r="AA1649" s="611">
        <f t="shared" si="1024"/>
        <v>328685.71428571426</v>
      </c>
      <c r="AB1649" s="611">
        <f t="shared" si="1025"/>
        <v>82171.42857142858</v>
      </c>
      <c r="AC1649" s="5" t="b">
        <f t="shared" si="1026"/>
        <v>1</v>
      </c>
    </row>
    <row r="1650" spans="1:29" ht="15" customHeight="1">
      <c r="A1650" s="612" t="s">
        <v>560</v>
      </c>
      <c r="B1650" s="804">
        <v>404</v>
      </c>
      <c r="C1650" s="643" t="s">
        <v>497</v>
      </c>
      <c r="D1650" s="601" t="s">
        <v>434</v>
      </c>
      <c r="E1650" s="824" t="s">
        <v>2386</v>
      </c>
      <c r="F1650" s="624" t="s">
        <v>226</v>
      </c>
      <c r="G1650" s="624" t="s">
        <v>212</v>
      </c>
      <c r="H1650" s="624" t="s">
        <v>571</v>
      </c>
      <c r="I1650" s="824" t="s">
        <v>211</v>
      </c>
      <c r="J1650" s="625">
        <v>1</v>
      </c>
      <c r="K1650" s="624" t="s">
        <v>1899</v>
      </c>
      <c r="L1650" s="633">
        <v>410857.14285714284</v>
      </c>
      <c r="M1650" s="624">
        <v>2014</v>
      </c>
      <c r="N1650" s="530" t="s">
        <v>210</v>
      </c>
      <c r="O1650" s="633">
        <f t="shared" si="1017"/>
        <v>410857.14285714284</v>
      </c>
      <c r="P1650" s="530" t="s">
        <v>99</v>
      </c>
      <c r="Q1650" s="604"/>
      <c r="R1650" s="609"/>
      <c r="S1650" s="1351" t="s">
        <v>580</v>
      </c>
      <c r="T1650" s="865">
        <v>5</v>
      </c>
      <c r="U1650" s="634">
        <f t="shared" si="1018"/>
        <v>3</v>
      </c>
      <c r="V1650" s="611">
        <f t="shared" si="1019"/>
        <v>82171.428571428565</v>
      </c>
      <c r="W1650" s="611">
        <f t="shared" si="1020"/>
        <v>246514.28571428568</v>
      </c>
      <c r="X1650" s="611">
        <f t="shared" si="1021"/>
        <v>164342.85714285716</v>
      </c>
      <c r="Y1650" s="610">
        <f t="shared" si="1022"/>
        <v>4</v>
      </c>
      <c r="Z1650" s="611">
        <f t="shared" si="1023"/>
        <v>82171.428571428565</v>
      </c>
      <c r="AA1650" s="611">
        <f t="shared" si="1024"/>
        <v>328685.71428571426</v>
      </c>
      <c r="AB1650" s="611">
        <f t="shared" si="1025"/>
        <v>82171.42857142858</v>
      </c>
      <c r="AC1650" s="5" t="b">
        <f t="shared" si="1026"/>
        <v>1</v>
      </c>
    </row>
    <row r="1651" spans="1:29" ht="15" customHeight="1">
      <c r="A1651" s="612" t="s">
        <v>560</v>
      </c>
      <c r="B1651" s="804">
        <v>405</v>
      </c>
      <c r="C1651" s="643" t="s">
        <v>497</v>
      </c>
      <c r="D1651" s="601" t="s">
        <v>434</v>
      </c>
      <c r="E1651" s="824" t="s">
        <v>2387</v>
      </c>
      <c r="F1651" s="624" t="s">
        <v>226</v>
      </c>
      <c r="G1651" s="624" t="s">
        <v>212</v>
      </c>
      <c r="H1651" s="624" t="s">
        <v>571</v>
      </c>
      <c r="I1651" s="824" t="s">
        <v>211</v>
      </c>
      <c r="J1651" s="625">
        <v>1</v>
      </c>
      <c r="K1651" s="624" t="s">
        <v>1899</v>
      </c>
      <c r="L1651" s="633">
        <v>410857.14285714284</v>
      </c>
      <c r="M1651" s="624">
        <v>2014</v>
      </c>
      <c r="N1651" s="530" t="s">
        <v>210</v>
      </c>
      <c r="O1651" s="633">
        <f t="shared" si="1017"/>
        <v>410857.14285714284</v>
      </c>
      <c r="P1651" s="530" t="s">
        <v>99</v>
      </c>
      <c r="Q1651" s="604"/>
      <c r="R1651" s="609"/>
      <c r="S1651" s="1351" t="s">
        <v>580</v>
      </c>
      <c r="T1651" s="865">
        <v>5</v>
      </c>
      <c r="U1651" s="634">
        <f t="shared" si="1018"/>
        <v>3</v>
      </c>
      <c r="V1651" s="611">
        <f t="shared" si="1019"/>
        <v>82171.428571428565</v>
      </c>
      <c r="W1651" s="611">
        <f t="shared" si="1020"/>
        <v>246514.28571428568</v>
      </c>
      <c r="X1651" s="611">
        <f t="shared" si="1021"/>
        <v>164342.85714285716</v>
      </c>
      <c r="Y1651" s="610">
        <f t="shared" si="1022"/>
        <v>4</v>
      </c>
      <c r="Z1651" s="611">
        <f t="shared" si="1023"/>
        <v>82171.428571428565</v>
      </c>
      <c r="AA1651" s="611">
        <f t="shared" si="1024"/>
        <v>328685.71428571426</v>
      </c>
      <c r="AB1651" s="611">
        <f t="shared" si="1025"/>
        <v>82171.42857142858</v>
      </c>
      <c r="AC1651" s="5" t="b">
        <f t="shared" si="1026"/>
        <v>1</v>
      </c>
    </row>
    <row r="1652" spans="1:29" ht="15" customHeight="1">
      <c r="A1652" s="612" t="s">
        <v>560</v>
      </c>
      <c r="B1652" s="804">
        <v>406</v>
      </c>
      <c r="C1652" s="643" t="s">
        <v>497</v>
      </c>
      <c r="D1652" s="601" t="s">
        <v>434</v>
      </c>
      <c r="E1652" s="824" t="s">
        <v>2388</v>
      </c>
      <c r="F1652" s="624" t="s">
        <v>226</v>
      </c>
      <c r="G1652" s="624" t="s">
        <v>212</v>
      </c>
      <c r="H1652" s="624" t="s">
        <v>571</v>
      </c>
      <c r="I1652" s="824" t="s">
        <v>211</v>
      </c>
      <c r="J1652" s="625">
        <v>1</v>
      </c>
      <c r="K1652" s="624" t="s">
        <v>1899</v>
      </c>
      <c r="L1652" s="633">
        <v>410857.14285714284</v>
      </c>
      <c r="M1652" s="624">
        <v>2014</v>
      </c>
      <c r="N1652" s="530" t="s">
        <v>210</v>
      </c>
      <c r="O1652" s="633">
        <f t="shared" si="1017"/>
        <v>410857.14285714284</v>
      </c>
      <c r="P1652" s="530" t="s">
        <v>99</v>
      </c>
      <c r="Q1652" s="604"/>
      <c r="R1652" s="609"/>
      <c r="S1652" s="1351" t="s">
        <v>580</v>
      </c>
      <c r="T1652" s="865">
        <v>5</v>
      </c>
      <c r="U1652" s="634">
        <f t="shared" si="1018"/>
        <v>3</v>
      </c>
      <c r="V1652" s="611">
        <f t="shared" si="1019"/>
        <v>82171.428571428565</v>
      </c>
      <c r="W1652" s="611">
        <f t="shared" si="1020"/>
        <v>246514.28571428568</v>
      </c>
      <c r="X1652" s="611">
        <f t="shared" si="1021"/>
        <v>164342.85714285716</v>
      </c>
      <c r="Y1652" s="610">
        <f t="shared" si="1022"/>
        <v>4</v>
      </c>
      <c r="Z1652" s="611">
        <f t="shared" si="1023"/>
        <v>82171.428571428565</v>
      </c>
      <c r="AA1652" s="611">
        <f t="shared" si="1024"/>
        <v>328685.71428571426</v>
      </c>
      <c r="AB1652" s="611">
        <f t="shared" si="1025"/>
        <v>82171.42857142858</v>
      </c>
      <c r="AC1652" s="5" t="b">
        <f t="shared" si="1026"/>
        <v>1</v>
      </c>
    </row>
    <row r="1653" spans="1:29" ht="15" customHeight="1">
      <c r="A1653" s="612" t="s">
        <v>560</v>
      </c>
      <c r="B1653" s="804">
        <v>407</v>
      </c>
      <c r="C1653" s="643" t="s">
        <v>497</v>
      </c>
      <c r="D1653" s="601" t="s">
        <v>434</v>
      </c>
      <c r="E1653" s="824" t="s">
        <v>2389</v>
      </c>
      <c r="F1653" s="624" t="s">
        <v>226</v>
      </c>
      <c r="G1653" s="624" t="s">
        <v>212</v>
      </c>
      <c r="H1653" s="624" t="s">
        <v>571</v>
      </c>
      <c r="I1653" s="824" t="s">
        <v>211</v>
      </c>
      <c r="J1653" s="625">
        <v>1</v>
      </c>
      <c r="K1653" s="624" t="s">
        <v>1899</v>
      </c>
      <c r="L1653" s="633">
        <v>410857.14285714284</v>
      </c>
      <c r="M1653" s="624">
        <v>2014</v>
      </c>
      <c r="N1653" s="530" t="s">
        <v>210</v>
      </c>
      <c r="O1653" s="633">
        <f t="shared" si="1017"/>
        <v>410857.14285714284</v>
      </c>
      <c r="P1653" s="530" t="s">
        <v>99</v>
      </c>
      <c r="Q1653" s="604"/>
      <c r="R1653" s="609"/>
      <c r="S1653" s="1351" t="s">
        <v>580</v>
      </c>
      <c r="T1653" s="865">
        <v>5</v>
      </c>
      <c r="U1653" s="634">
        <f t="shared" si="1018"/>
        <v>3</v>
      </c>
      <c r="V1653" s="611">
        <f t="shared" si="1019"/>
        <v>82171.428571428565</v>
      </c>
      <c r="W1653" s="611">
        <f t="shared" si="1020"/>
        <v>246514.28571428568</v>
      </c>
      <c r="X1653" s="611">
        <f t="shared" si="1021"/>
        <v>164342.85714285716</v>
      </c>
      <c r="Y1653" s="610">
        <f t="shared" si="1022"/>
        <v>4</v>
      </c>
      <c r="Z1653" s="611">
        <f t="shared" si="1023"/>
        <v>82171.428571428565</v>
      </c>
      <c r="AA1653" s="611">
        <f t="shared" si="1024"/>
        <v>328685.71428571426</v>
      </c>
      <c r="AB1653" s="611">
        <f t="shared" si="1025"/>
        <v>82171.42857142858</v>
      </c>
      <c r="AC1653" s="5" t="b">
        <f t="shared" si="1026"/>
        <v>1</v>
      </c>
    </row>
    <row r="1654" spans="1:29" ht="15" customHeight="1">
      <c r="A1654" s="612" t="s">
        <v>560</v>
      </c>
      <c r="B1654" s="804">
        <v>408</v>
      </c>
      <c r="C1654" s="643" t="s">
        <v>497</v>
      </c>
      <c r="D1654" s="601" t="s">
        <v>434</v>
      </c>
      <c r="E1654" s="824" t="s">
        <v>2390</v>
      </c>
      <c r="F1654" s="624" t="s">
        <v>226</v>
      </c>
      <c r="G1654" s="624" t="s">
        <v>212</v>
      </c>
      <c r="H1654" s="624" t="s">
        <v>571</v>
      </c>
      <c r="I1654" s="824" t="s">
        <v>211</v>
      </c>
      <c r="J1654" s="625">
        <v>1</v>
      </c>
      <c r="K1654" s="624" t="s">
        <v>1899</v>
      </c>
      <c r="L1654" s="633">
        <v>410857.14285714284</v>
      </c>
      <c r="M1654" s="624">
        <v>2014</v>
      </c>
      <c r="N1654" s="530" t="s">
        <v>210</v>
      </c>
      <c r="O1654" s="633">
        <f t="shared" si="1017"/>
        <v>410857.14285714284</v>
      </c>
      <c r="P1654" s="530" t="s">
        <v>99</v>
      </c>
      <c r="Q1654" s="604"/>
      <c r="R1654" s="609"/>
      <c r="S1654" s="1351" t="s">
        <v>580</v>
      </c>
      <c r="T1654" s="865">
        <v>5</v>
      </c>
      <c r="U1654" s="634">
        <f t="shared" si="1018"/>
        <v>3</v>
      </c>
      <c r="V1654" s="611">
        <f t="shared" si="1019"/>
        <v>82171.428571428565</v>
      </c>
      <c r="W1654" s="611">
        <f t="shared" si="1020"/>
        <v>246514.28571428568</v>
      </c>
      <c r="X1654" s="611">
        <f t="shared" si="1021"/>
        <v>164342.85714285716</v>
      </c>
      <c r="Y1654" s="610">
        <f t="shared" si="1022"/>
        <v>4</v>
      </c>
      <c r="Z1654" s="611">
        <f t="shared" si="1023"/>
        <v>82171.428571428565</v>
      </c>
      <c r="AA1654" s="611">
        <f t="shared" si="1024"/>
        <v>328685.71428571426</v>
      </c>
      <c r="AB1654" s="611">
        <f t="shared" si="1025"/>
        <v>82171.42857142858</v>
      </c>
      <c r="AC1654" s="5" t="b">
        <f t="shared" si="1026"/>
        <v>1</v>
      </c>
    </row>
    <row r="1655" spans="1:29" ht="15" customHeight="1">
      <c r="A1655" s="612" t="s">
        <v>560</v>
      </c>
      <c r="B1655" s="804">
        <v>409</v>
      </c>
      <c r="C1655" s="643" t="s">
        <v>497</v>
      </c>
      <c r="D1655" s="601" t="s">
        <v>434</v>
      </c>
      <c r="E1655" s="824" t="s">
        <v>2391</v>
      </c>
      <c r="F1655" s="624" t="s">
        <v>226</v>
      </c>
      <c r="G1655" s="624" t="s">
        <v>212</v>
      </c>
      <c r="H1655" s="624" t="s">
        <v>571</v>
      </c>
      <c r="I1655" s="824" t="s">
        <v>211</v>
      </c>
      <c r="J1655" s="625">
        <v>1</v>
      </c>
      <c r="K1655" s="624" t="s">
        <v>1899</v>
      </c>
      <c r="L1655" s="633">
        <v>410857.14285714284</v>
      </c>
      <c r="M1655" s="624">
        <v>2014</v>
      </c>
      <c r="N1655" s="530" t="s">
        <v>210</v>
      </c>
      <c r="O1655" s="633">
        <f t="shared" si="1017"/>
        <v>410857.14285714284</v>
      </c>
      <c r="P1655" s="530" t="s">
        <v>99</v>
      </c>
      <c r="Q1655" s="604"/>
      <c r="R1655" s="609"/>
      <c r="S1655" s="1351" t="s">
        <v>580</v>
      </c>
      <c r="T1655" s="865">
        <v>5</v>
      </c>
      <c r="U1655" s="634">
        <f t="shared" si="1018"/>
        <v>3</v>
      </c>
      <c r="V1655" s="611">
        <f t="shared" si="1019"/>
        <v>82171.428571428565</v>
      </c>
      <c r="W1655" s="611">
        <f t="shared" si="1020"/>
        <v>246514.28571428568</v>
      </c>
      <c r="X1655" s="611">
        <f t="shared" si="1021"/>
        <v>164342.85714285716</v>
      </c>
      <c r="Y1655" s="610">
        <f t="shared" si="1022"/>
        <v>4</v>
      </c>
      <c r="Z1655" s="611">
        <f t="shared" si="1023"/>
        <v>82171.428571428565</v>
      </c>
      <c r="AA1655" s="611">
        <f t="shared" si="1024"/>
        <v>328685.71428571426</v>
      </c>
      <c r="AB1655" s="611">
        <f t="shared" si="1025"/>
        <v>82171.42857142858</v>
      </c>
      <c r="AC1655" s="5" t="b">
        <f t="shared" si="1026"/>
        <v>1</v>
      </c>
    </row>
    <row r="1656" spans="1:29" ht="15" customHeight="1">
      <c r="A1656" s="612" t="s">
        <v>560</v>
      </c>
      <c r="B1656" s="804">
        <v>410</v>
      </c>
      <c r="C1656" s="643" t="s">
        <v>497</v>
      </c>
      <c r="D1656" s="601" t="s">
        <v>434</v>
      </c>
      <c r="E1656" s="824" t="s">
        <v>2392</v>
      </c>
      <c r="F1656" s="624" t="s">
        <v>226</v>
      </c>
      <c r="G1656" s="624" t="s">
        <v>212</v>
      </c>
      <c r="H1656" s="624" t="s">
        <v>571</v>
      </c>
      <c r="I1656" s="824" t="s">
        <v>211</v>
      </c>
      <c r="J1656" s="625">
        <v>1</v>
      </c>
      <c r="K1656" s="624" t="s">
        <v>1899</v>
      </c>
      <c r="L1656" s="633">
        <v>410857.14285714284</v>
      </c>
      <c r="M1656" s="624">
        <v>2014</v>
      </c>
      <c r="N1656" s="530" t="s">
        <v>210</v>
      </c>
      <c r="O1656" s="633">
        <f t="shared" si="1017"/>
        <v>410857.14285714284</v>
      </c>
      <c r="P1656" s="530" t="s">
        <v>99</v>
      </c>
      <c r="Q1656" s="604"/>
      <c r="R1656" s="609"/>
      <c r="S1656" s="1351" t="s">
        <v>580</v>
      </c>
      <c r="T1656" s="865">
        <v>5</v>
      </c>
      <c r="U1656" s="634">
        <f t="shared" si="1018"/>
        <v>3</v>
      </c>
      <c r="V1656" s="611">
        <f t="shared" si="1019"/>
        <v>82171.428571428565</v>
      </c>
      <c r="W1656" s="611">
        <f t="shared" si="1020"/>
        <v>246514.28571428568</v>
      </c>
      <c r="X1656" s="611">
        <f t="shared" si="1021"/>
        <v>164342.85714285716</v>
      </c>
      <c r="Y1656" s="610">
        <f t="shared" si="1022"/>
        <v>4</v>
      </c>
      <c r="Z1656" s="611">
        <f t="shared" si="1023"/>
        <v>82171.428571428565</v>
      </c>
      <c r="AA1656" s="611">
        <f t="shared" si="1024"/>
        <v>328685.71428571426</v>
      </c>
      <c r="AB1656" s="611">
        <f t="shared" si="1025"/>
        <v>82171.42857142858</v>
      </c>
      <c r="AC1656" s="5" t="b">
        <f t="shared" si="1026"/>
        <v>1</v>
      </c>
    </row>
    <row r="1657" spans="1:29" ht="15" customHeight="1">
      <c r="A1657" s="612" t="s">
        <v>560</v>
      </c>
      <c r="B1657" s="804">
        <v>411</v>
      </c>
      <c r="C1657" s="643" t="s">
        <v>497</v>
      </c>
      <c r="D1657" s="601" t="s">
        <v>434</v>
      </c>
      <c r="E1657" s="824" t="s">
        <v>2393</v>
      </c>
      <c r="F1657" s="624" t="s">
        <v>226</v>
      </c>
      <c r="G1657" s="624" t="s">
        <v>212</v>
      </c>
      <c r="H1657" s="624" t="s">
        <v>571</v>
      </c>
      <c r="I1657" s="824" t="s">
        <v>211</v>
      </c>
      <c r="J1657" s="625">
        <v>1</v>
      </c>
      <c r="K1657" s="624" t="s">
        <v>1899</v>
      </c>
      <c r="L1657" s="633">
        <v>410857.14285714284</v>
      </c>
      <c r="M1657" s="624">
        <v>2014</v>
      </c>
      <c r="N1657" s="530" t="s">
        <v>210</v>
      </c>
      <c r="O1657" s="633">
        <f t="shared" si="1017"/>
        <v>410857.14285714284</v>
      </c>
      <c r="P1657" s="530" t="s">
        <v>99</v>
      </c>
      <c r="Q1657" s="604"/>
      <c r="R1657" s="609"/>
      <c r="S1657" s="1351" t="s">
        <v>580</v>
      </c>
      <c r="T1657" s="865">
        <v>5</v>
      </c>
      <c r="U1657" s="634">
        <f t="shared" si="1018"/>
        <v>3</v>
      </c>
      <c r="V1657" s="611">
        <f t="shared" si="1019"/>
        <v>82171.428571428565</v>
      </c>
      <c r="W1657" s="611">
        <f t="shared" si="1020"/>
        <v>246514.28571428568</v>
      </c>
      <c r="X1657" s="611">
        <f t="shared" si="1021"/>
        <v>164342.85714285716</v>
      </c>
      <c r="Y1657" s="610">
        <f t="shared" si="1022"/>
        <v>4</v>
      </c>
      <c r="Z1657" s="611">
        <f t="shared" si="1023"/>
        <v>82171.428571428565</v>
      </c>
      <c r="AA1657" s="611">
        <f t="shared" si="1024"/>
        <v>328685.71428571426</v>
      </c>
      <c r="AB1657" s="611">
        <f t="shared" si="1025"/>
        <v>82171.42857142858</v>
      </c>
      <c r="AC1657" s="5" t="b">
        <f t="shared" si="1026"/>
        <v>1</v>
      </c>
    </row>
    <row r="1658" spans="1:29" ht="15" customHeight="1">
      <c r="A1658" s="612" t="s">
        <v>560</v>
      </c>
      <c r="B1658" s="804">
        <v>412</v>
      </c>
      <c r="C1658" s="643" t="s">
        <v>497</v>
      </c>
      <c r="D1658" s="601" t="s">
        <v>434</v>
      </c>
      <c r="E1658" s="824" t="s">
        <v>2394</v>
      </c>
      <c r="F1658" s="624" t="s">
        <v>226</v>
      </c>
      <c r="G1658" s="624" t="s">
        <v>212</v>
      </c>
      <c r="H1658" s="624" t="s">
        <v>571</v>
      </c>
      <c r="I1658" s="824" t="s">
        <v>211</v>
      </c>
      <c r="J1658" s="625">
        <v>1</v>
      </c>
      <c r="K1658" s="624" t="s">
        <v>1899</v>
      </c>
      <c r="L1658" s="633">
        <v>410857.14285714284</v>
      </c>
      <c r="M1658" s="624">
        <v>2014</v>
      </c>
      <c r="N1658" s="530" t="s">
        <v>210</v>
      </c>
      <c r="O1658" s="633">
        <f t="shared" si="1017"/>
        <v>410857.14285714284</v>
      </c>
      <c r="P1658" s="530" t="s">
        <v>99</v>
      </c>
      <c r="Q1658" s="604"/>
      <c r="R1658" s="609"/>
      <c r="S1658" s="1351" t="s">
        <v>580</v>
      </c>
      <c r="T1658" s="865">
        <v>5</v>
      </c>
      <c r="U1658" s="634">
        <f t="shared" si="1018"/>
        <v>3</v>
      </c>
      <c r="V1658" s="611">
        <f t="shared" si="1019"/>
        <v>82171.428571428565</v>
      </c>
      <c r="W1658" s="611">
        <f t="shared" si="1020"/>
        <v>246514.28571428568</v>
      </c>
      <c r="X1658" s="611">
        <f t="shared" si="1021"/>
        <v>164342.85714285716</v>
      </c>
      <c r="Y1658" s="610">
        <f t="shared" si="1022"/>
        <v>4</v>
      </c>
      <c r="Z1658" s="611">
        <f t="shared" si="1023"/>
        <v>82171.428571428565</v>
      </c>
      <c r="AA1658" s="611">
        <f t="shared" si="1024"/>
        <v>328685.71428571426</v>
      </c>
      <c r="AB1658" s="611">
        <f t="shared" si="1025"/>
        <v>82171.42857142858</v>
      </c>
      <c r="AC1658" s="5" t="b">
        <f t="shared" si="1026"/>
        <v>1</v>
      </c>
    </row>
    <row r="1659" spans="1:29" ht="15" customHeight="1">
      <c r="A1659" s="612" t="s">
        <v>560</v>
      </c>
      <c r="B1659" s="804">
        <v>413</v>
      </c>
      <c r="C1659" s="643" t="s">
        <v>497</v>
      </c>
      <c r="D1659" s="601" t="s">
        <v>434</v>
      </c>
      <c r="E1659" s="824" t="s">
        <v>2395</v>
      </c>
      <c r="F1659" s="624" t="s">
        <v>226</v>
      </c>
      <c r="G1659" s="624" t="s">
        <v>212</v>
      </c>
      <c r="H1659" s="624" t="s">
        <v>571</v>
      </c>
      <c r="I1659" s="824" t="s">
        <v>211</v>
      </c>
      <c r="J1659" s="625">
        <v>1</v>
      </c>
      <c r="K1659" s="624" t="s">
        <v>1899</v>
      </c>
      <c r="L1659" s="633">
        <v>410857.14285714284</v>
      </c>
      <c r="M1659" s="624">
        <v>2014</v>
      </c>
      <c r="N1659" s="530" t="s">
        <v>210</v>
      </c>
      <c r="O1659" s="633">
        <f t="shared" si="1017"/>
        <v>410857.14285714284</v>
      </c>
      <c r="P1659" s="530" t="s">
        <v>99</v>
      </c>
      <c r="Q1659" s="604"/>
      <c r="R1659" s="609"/>
      <c r="S1659" s="1351" t="s">
        <v>580</v>
      </c>
      <c r="T1659" s="865">
        <v>5</v>
      </c>
      <c r="U1659" s="634">
        <f t="shared" si="1018"/>
        <v>3</v>
      </c>
      <c r="V1659" s="611">
        <f t="shared" si="1019"/>
        <v>82171.428571428565</v>
      </c>
      <c r="W1659" s="611">
        <f t="shared" si="1020"/>
        <v>246514.28571428568</v>
      </c>
      <c r="X1659" s="611">
        <f t="shared" si="1021"/>
        <v>164342.85714285716</v>
      </c>
      <c r="Y1659" s="610">
        <f t="shared" si="1022"/>
        <v>4</v>
      </c>
      <c r="Z1659" s="611">
        <f t="shared" si="1023"/>
        <v>82171.428571428565</v>
      </c>
      <c r="AA1659" s="611">
        <f t="shared" si="1024"/>
        <v>328685.71428571426</v>
      </c>
      <c r="AB1659" s="611">
        <f t="shared" si="1025"/>
        <v>82171.42857142858</v>
      </c>
      <c r="AC1659" s="5" t="b">
        <f t="shared" si="1026"/>
        <v>1</v>
      </c>
    </row>
    <row r="1660" spans="1:29" ht="15" customHeight="1">
      <c r="A1660" s="612" t="s">
        <v>560</v>
      </c>
      <c r="B1660" s="804">
        <v>414</v>
      </c>
      <c r="C1660" s="643" t="s">
        <v>497</v>
      </c>
      <c r="D1660" s="601" t="s">
        <v>434</v>
      </c>
      <c r="E1660" s="824" t="s">
        <v>2396</v>
      </c>
      <c r="F1660" s="624" t="s">
        <v>226</v>
      </c>
      <c r="G1660" s="624" t="s">
        <v>212</v>
      </c>
      <c r="H1660" s="624" t="s">
        <v>571</v>
      </c>
      <c r="I1660" s="824" t="s">
        <v>211</v>
      </c>
      <c r="J1660" s="625">
        <v>1</v>
      </c>
      <c r="K1660" s="624" t="s">
        <v>1899</v>
      </c>
      <c r="L1660" s="633">
        <v>410857.14285714284</v>
      </c>
      <c r="M1660" s="624">
        <v>2014</v>
      </c>
      <c r="N1660" s="530" t="s">
        <v>210</v>
      </c>
      <c r="O1660" s="633">
        <f t="shared" si="1017"/>
        <v>410857.14285714284</v>
      </c>
      <c r="P1660" s="530" t="s">
        <v>99</v>
      </c>
      <c r="Q1660" s="604"/>
      <c r="R1660" s="609"/>
      <c r="S1660" s="1351" t="s">
        <v>580</v>
      </c>
      <c r="T1660" s="865">
        <v>5</v>
      </c>
      <c r="U1660" s="634">
        <f t="shared" si="1018"/>
        <v>3</v>
      </c>
      <c r="V1660" s="611">
        <f t="shared" si="1019"/>
        <v>82171.428571428565</v>
      </c>
      <c r="W1660" s="611">
        <f t="shared" si="1020"/>
        <v>246514.28571428568</v>
      </c>
      <c r="X1660" s="611">
        <f t="shared" si="1021"/>
        <v>164342.85714285716</v>
      </c>
      <c r="Y1660" s="610">
        <f t="shared" si="1022"/>
        <v>4</v>
      </c>
      <c r="Z1660" s="611">
        <f t="shared" si="1023"/>
        <v>82171.428571428565</v>
      </c>
      <c r="AA1660" s="611">
        <f t="shared" si="1024"/>
        <v>328685.71428571426</v>
      </c>
      <c r="AB1660" s="611">
        <f t="shared" si="1025"/>
        <v>82171.42857142858</v>
      </c>
      <c r="AC1660" s="5" t="b">
        <f t="shared" si="1026"/>
        <v>1</v>
      </c>
    </row>
    <row r="1661" spans="1:29" ht="15" customHeight="1">
      <c r="A1661" s="612" t="s">
        <v>560</v>
      </c>
      <c r="B1661" s="804">
        <v>415</v>
      </c>
      <c r="C1661" s="643" t="s">
        <v>497</v>
      </c>
      <c r="D1661" s="601" t="s">
        <v>434</v>
      </c>
      <c r="E1661" s="824" t="s">
        <v>2397</v>
      </c>
      <c r="F1661" s="624" t="s">
        <v>226</v>
      </c>
      <c r="G1661" s="624" t="s">
        <v>212</v>
      </c>
      <c r="H1661" s="624" t="s">
        <v>571</v>
      </c>
      <c r="I1661" s="824" t="s">
        <v>211</v>
      </c>
      <c r="J1661" s="625">
        <v>1</v>
      </c>
      <c r="K1661" s="624" t="s">
        <v>1899</v>
      </c>
      <c r="L1661" s="633">
        <v>410857.14285714284</v>
      </c>
      <c r="M1661" s="624">
        <v>2014</v>
      </c>
      <c r="N1661" s="530" t="s">
        <v>210</v>
      </c>
      <c r="O1661" s="633">
        <f t="shared" si="1017"/>
        <v>410857.14285714284</v>
      </c>
      <c r="P1661" s="530" t="s">
        <v>99</v>
      </c>
      <c r="Q1661" s="604"/>
      <c r="R1661" s="609"/>
      <c r="S1661" s="1351" t="s">
        <v>580</v>
      </c>
      <c r="T1661" s="865">
        <v>5</v>
      </c>
      <c r="U1661" s="634">
        <f t="shared" si="1018"/>
        <v>3</v>
      </c>
      <c r="V1661" s="611">
        <f t="shared" si="1019"/>
        <v>82171.428571428565</v>
      </c>
      <c r="W1661" s="611">
        <f t="shared" si="1020"/>
        <v>246514.28571428568</v>
      </c>
      <c r="X1661" s="611">
        <f t="shared" si="1021"/>
        <v>164342.85714285716</v>
      </c>
      <c r="Y1661" s="610">
        <f t="shared" si="1022"/>
        <v>4</v>
      </c>
      <c r="Z1661" s="611">
        <f t="shared" si="1023"/>
        <v>82171.428571428565</v>
      </c>
      <c r="AA1661" s="611">
        <f t="shared" si="1024"/>
        <v>328685.71428571426</v>
      </c>
      <c r="AB1661" s="611">
        <f t="shared" si="1025"/>
        <v>82171.42857142858</v>
      </c>
      <c r="AC1661" s="5" t="b">
        <f t="shared" si="1026"/>
        <v>1</v>
      </c>
    </row>
    <row r="1662" spans="1:29" ht="15" customHeight="1">
      <c r="A1662" s="612" t="s">
        <v>560</v>
      </c>
      <c r="B1662" s="804">
        <v>416</v>
      </c>
      <c r="C1662" s="643" t="s">
        <v>497</v>
      </c>
      <c r="D1662" s="601" t="s">
        <v>434</v>
      </c>
      <c r="E1662" s="824" t="s">
        <v>2398</v>
      </c>
      <c r="F1662" s="624" t="s">
        <v>226</v>
      </c>
      <c r="G1662" s="624" t="s">
        <v>212</v>
      </c>
      <c r="H1662" s="624" t="s">
        <v>571</v>
      </c>
      <c r="I1662" s="824" t="s">
        <v>211</v>
      </c>
      <c r="J1662" s="625">
        <v>1</v>
      </c>
      <c r="K1662" s="624" t="s">
        <v>1899</v>
      </c>
      <c r="L1662" s="633">
        <v>410857.14285714284</v>
      </c>
      <c r="M1662" s="624">
        <v>2014</v>
      </c>
      <c r="N1662" s="530" t="s">
        <v>210</v>
      </c>
      <c r="O1662" s="633">
        <f t="shared" si="1017"/>
        <v>410857.14285714284</v>
      </c>
      <c r="P1662" s="530" t="s">
        <v>99</v>
      </c>
      <c r="Q1662" s="604"/>
      <c r="R1662" s="609"/>
      <c r="S1662" s="1351" t="s">
        <v>580</v>
      </c>
      <c r="T1662" s="865">
        <v>5</v>
      </c>
      <c r="U1662" s="634">
        <f t="shared" si="1018"/>
        <v>3</v>
      </c>
      <c r="V1662" s="611">
        <f t="shared" si="1019"/>
        <v>82171.428571428565</v>
      </c>
      <c r="W1662" s="611">
        <f t="shared" si="1020"/>
        <v>246514.28571428568</v>
      </c>
      <c r="X1662" s="611">
        <f t="shared" si="1021"/>
        <v>164342.85714285716</v>
      </c>
      <c r="Y1662" s="610">
        <f t="shared" si="1022"/>
        <v>4</v>
      </c>
      <c r="Z1662" s="611">
        <f t="shared" si="1023"/>
        <v>82171.428571428565</v>
      </c>
      <c r="AA1662" s="611">
        <f t="shared" si="1024"/>
        <v>328685.71428571426</v>
      </c>
      <c r="AB1662" s="611">
        <f t="shared" si="1025"/>
        <v>82171.42857142858</v>
      </c>
      <c r="AC1662" s="5" t="b">
        <f t="shared" si="1026"/>
        <v>1</v>
      </c>
    </row>
    <row r="1663" spans="1:29" ht="15" customHeight="1">
      <c r="A1663" s="612" t="s">
        <v>560</v>
      </c>
      <c r="B1663" s="804">
        <v>417</v>
      </c>
      <c r="C1663" s="643" t="s">
        <v>497</v>
      </c>
      <c r="D1663" s="601" t="s">
        <v>434</v>
      </c>
      <c r="E1663" s="824" t="s">
        <v>2399</v>
      </c>
      <c r="F1663" s="624" t="s">
        <v>226</v>
      </c>
      <c r="G1663" s="624" t="s">
        <v>212</v>
      </c>
      <c r="H1663" s="624" t="s">
        <v>571</v>
      </c>
      <c r="I1663" s="824" t="s">
        <v>211</v>
      </c>
      <c r="J1663" s="625">
        <v>1</v>
      </c>
      <c r="K1663" s="624" t="s">
        <v>1899</v>
      </c>
      <c r="L1663" s="633">
        <v>410857.14285714284</v>
      </c>
      <c r="M1663" s="624">
        <v>2014</v>
      </c>
      <c r="N1663" s="530" t="s">
        <v>210</v>
      </c>
      <c r="O1663" s="633">
        <f t="shared" si="1017"/>
        <v>410857.14285714284</v>
      </c>
      <c r="P1663" s="530" t="s">
        <v>99</v>
      </c>
      <c r="Q1663" s="604"/>
      <c r="R1663" s="609"/>
      <c r="S1663" s="1351" t="s">
        <v>580</v>
      </c>
      <c r="T1663" s="865">
        <v>5</v>
      </c>
      <c r="U1663" s="634">
        <f t="shared" si="1018"/>
        <v>3</v>
      </c>
      <c r="V1663" s="611">
        <f t="shared" si="1019"/>
        <v>82171.428571428565</v>
      </c>
      <c r="W1663" s="611">
        <f t="shared" si="1020"/>
        <v>246514.28571428568</v>
      </c>
      <c r="X1663" s="611">
        <f t="shared" si="1021"/>
        <v>164342.85714285716</v>
      </c>
      <c r="Y1663" s="610">
        <f t="shared" si="1022"/>
        <v>4</v>
      </c>
      <c r="Z1663" s="611">
        <f t="shared" si="1023"/>
        <v>82171.428571428565</v>
      </c>
      <c r="AA1663" s="611">
        <f t="shared" si="1024"/>
        <v>328685.71428571426</v>
      </c>
      <c r="AB1663" s="611">
        <f t="shared" si="1025"/>
        <v>82171.42857142858</v>
      </c>
      <c r="AC1663" s="5" t="b">
        <f t="shared" si="1026"/>
        <v>1</v>
      </c>
    </row>
    <row r="1664" spans="1:29" ht="15" customHeight="1">
      <c r="A1664" s="612" t="s">
        <v>560</v>
      </c>
      <c r="B1664" s="804">
        <v>418</v>
      </c>
      <c r="C1664" s="643" t="s">
        <v>497</v>
      </c>
      <c r="D1664" s="601" t="s">
        <v>434</v>
      </c>
      <c r="E1664" s="824" t="s">
        <v>2400</v>
      </c>
      <c r="F1664" s="624" t="s">
        <v>226</v>
      </c>
      <c r="G1664" s="624" t="s">
        <v>212</v>
      </c>
      <c r="H1664" s="624" t="s">
        <v>571</v>
      </c>
      <c r="I1664" s="824" t="s">
        <v>211</v>
      </c>
      <c r="J1664" s="625">
        <v>1</v>
      </c>
      <c r="K1664" s="624" t="s">
        <v>1899</v>
      </c>
      <c r="L1664" s="633">
        <v>410857.14285714284</v>
      </c>
      <c r="M1664" s="624">
        <v>2014</v>
      </c>
      <c r="N1664" s="530" t="s">
        <v>210</v>
      </c>
      <c r="O1664" s="633">
        <f t="shared" si="1017"/>
        <v>410857.14285714284</v>
      </c>
      <c r="P1664" s="530" t="s">
        <v>99</v>
      </c>
      <c r="Q1664" s="604"/>
      <c r="R1664" s="609"/>
      <c r="S1664" s="1351" t="s">
        <v>580</v>
      </c>
      <c r="T1664" s="865">
        <v>5</v>
      </c>
      <c r="U1664" s="634">
        <f t="shared" si="1018"/>
        <v>3</v>
      </c>
      <c r="V1664" s="611">
        <f t="shared" si="1019"/>
        <v>82171.428571428565</v>
      </c>
      <c r="W1664" s="611">
        <f t="shared" si="1020"/>
        <v>246514.28571428568</v>
      </c>
      <c r="X1664" s="611">
        <f t="shared" si="1021"/>
        <v>164342.85714285716</v>
      </c>
      <c r="Y1664" s="610">
        <f t="shared" si="1022"/>
        <v>4</v>
      </c>
      <c r="Z1664" s="611">
        <f t="shared" si="1023"/>
        <v>82171.428571428565</v>
      </c>
      <c r="AA1664" s="611">
        <f t="shared" si="1024"/>
        <v>328685.71428571426</v>
      </c>
      <c r="AB1664" s="611">
        <f t="shared" si="1025"/>
        <v>82171.42857142858</v>
      </c>
      <c r="AC1664" s="5" t="b">
        <f t="shared" si="1026"/>
        <v>1</v>
      </c>
    </row>
    <row r="1665" spans="1:29" ht="15" customHeight="1">
      <c r="A1665" s="612" t="s">
        <v>560</v>
      </c>
      <c r="B1665" s="804">
        <v>419</v>
      </c>
      <c r="C1665" s="643" t="s">
        <v>497</v>
      </c>
      <c r="D1665" s="601" t="s">
        <v>434</v>
      </c>
      <c r="E1665" s="824" t="s">
        <v>2401</v>
      </c>
      <c r="F1665" s="624" t="s">
        <v>226</v>
      </c>
      <c r="G1665" s="624" t="s">
        <v>212</v>
      </c>
      <c r="H1665" s="624" t="s">
        <v>571</v>
      </c>
      <c r="I1665" s="824" t="s">
        <v>211</v>
      </c>
      <c r="J1665" s="625">
        <v>1</v>
      </c>
      <c r="K1665" s="624" t="s">
        <v>1899</v>
      </c>
      <c r="L1665" s="633">
        <v>410857.14285714284</v>
      </c>
      <c r="M1665" s="624">
        <v>2014</v>
      </c>
      <c r="N1665" s="530" t="s">
        <v>210</v>
      </c>
      <c r="O1665" s="633">
        <f t="shared" si="1017"/>
        <v>410857.14285714284</v>
      </c>
      <c r="P1665" s="530" t="s">
        <v>99</v>
      </c>
      <c r="Q1665" s="604"/>
      <c r="R1665" s="609"/>
      <c r="S1665" s="1351" t="s">
        <v>580</v>
      </c>
      <c r="T1665" s="865">
        <v>5</v>
      </c>
      <c r="U1665" s="634">
        <f t="shared" si="1018"/>
        <v>3</v>
      </c>
      <c r="V1665" s="611">
        <f t="shared" si="1019"/>
        <v>82171.428571428565</v>
      </c>
      <c r="W1665" s="611">
        <f t="shared" si="1020"/>
        <v>246514.28571428568</v>
      </c>
      <c r="X1665" s="611">
        <f t="shared" si="1021"/>
        <v>164342.85714285716</v>
      </c>
      <c r="Y1665" s="610">
        <f t="shared" si="1022"/>
        <v>4</v>
      </c>
      <c r="Z1665" s="611">
        <f t="shared" si="1023"/>
        <v>82171.428571428565</v>
      </c>
      <c r="AA1665" s="611">
        <f t="shared" si="1024"/>
        <v>328685.71428571426</v>
      </c>
      <c r="AB1665" s="611">
        <f t="shared" si="1025"/>
        <v>82171.42857142858</v>
      </c>
      <c r="AC1665" s="5" t="b">
        <f t="shared" si="1026"/>
        <v>1</v>
      </c>
    </row>
    <row r="1666" spans="1:29" ht="15" customHeight="1">
      <c r="A1666" s="612" t="s">
        <v>560</v>
      </c>
      <c r="B1666" s="804">
        <v>420</v>
      </c>
      <c r="C1666" s="643" t="s">
        <v>497</v>
      </c>
      <c r="D1666" s="601" t="s">
        <v>434</v>
      </c>
      <c r="E1666" s="824" t="s">
        <v>2402</v>
      </c>
      <c r="F1666" s="624" t="s">
        <v>226</v>
      </c>
      <c r="G1666" s="624" t="s">
        <v>212</v>
      </c>
      <c r="H1666" s="624" t="s">
        <v>571</v>
      </c>
      <c r="I1666" s="824" t="s">
        <v>211</v>
      </c>
      <c r="J1666" s="625">
        <v>1</v>
      </c>
      <c r="K1666" s="624" t="s">
        <v>1899</v>
      </c>
      <c r="L1666" s="633">
        <v>410857.14285714284</v>
      </c>
      <c r="M1666" s="624">
        <v>2014</v>
      </c>
      <c r="N1666" s="530" t="s">
        <v>210</v>
      </c>
      <c r="O1666" s="633">
        <f t="shared" si="1017"/>
        <v>410857.14285714284</v>
      </c>
      <c r="P1666" s="530" t="s">
        <v>99</v>
      </c>
      <c r="Q1666" s="604"/>
      <c r="R1666" s="609"/>
      <c r="S1666" s="1351" t="s">
        <v>580</v>
      </c>
      <c r="T1666" s="865">
        <v>5</v>
      </c>
      <c r="U1666" s="634">
        <f t="shared" si="1018"/>
        <v>3</v>
      </c>
      <c r="V1666" s="611">
        <f t="shared" si="1019"/>
        <v>82171.428571428565</v>
      </c>
      <c r="W1666" s="611">
        <f t="shared" si="1020"/>
        <v>246514.28571428568</v>
      </c>
      <c r="X1666" s="611">
        <f t="shared" si="1021"/>
        <v>164342.85714285716</v>
      </c>
      <c r="Y1666" s="610">
        <f t="shared" si="1022"/>
        <v>4</v>
      </c>
      <c r="Z1666" s="611">
        <f t="shared" si="1023"/>
        <v>82171.428571428565</v>
      </c>
      <c r="AA1666" s="611">
        <f t="shared" si="1024"/>
        <v>328685.71428571426</v>
      </c>
      <c r="AB1666" s="611">
        <f t="shared" si="1025"/>
        <v>82171.42857142858</v>
      </c>
      <c r="AC1666" s="5" t="b">
        <f t="shared" si="1026"/>
        <v>1</v>
      </c>
    </row>
    <row r="1667" spans="1:29" ht="15" customHeight="1">
      <c r="A1667" s="612" t="s">
        <v>560</v>
      </c>
      <c r="B1667" s="804">
        <v>421</v>
      </c>
      <c r="C1667" s="643" t="s">
        <v>497</v>
      </c>
      <c r="D1667" s="601" t="s">
        <v>434</v>
      </c>
      <c r="E1667" s="824" t="s">
        <v>2403</v>
      </c>
      <c r="F1667" s="624" t="s">
        <v>226</v>
      </c>
      <c r="G1667" s="624" t="s">
        <v>212</v>
      </c>
      <c r="H1667" s="624" t="s">
        <v>571</v>
      </c>
      <c r="I1667" s="824" t="s">
        <v>211</v>
      </c>
      <c r="J1667" s="625">
        <v>1</v>
      </c>
      <c r="K1667" s="624" t="s">
        <v>1899</v>
      </c>
      <c r="L1667" s="633">
        <v>410857.14285714284</v>
      </c>
      <c r="M1667" s="624">
        <v>2014</v>
      </c>
      <c r="N1667" s="530" t="s">
        <v>210</v>
      </c>
      <c r="O1667" s="633">
        <f t="shared" si="1017"/>
        <v>410857.14285714284</v>
      </c>
      <c r="P1667" s="530" t="s">
        <v>99</v>
      </c>
      <c r="Q1667" s="604"/>
      <c r="R1667" s="609"/>
      <c r="S1667" s="1351" t="s">
        <v>580</v>
      </c>
      <c r="T1667" s="865">
        <v>5</v>
      </c>
      <c r="U1667" s="634">
        <f t="shared" si="1018"/>
        <v>3</v>
      </c>
      <c r="V1667" s="611">
        <f t="shared" si="1019"/>
        <v>82171.428571428565</v>
      </c>
      <c r="W1667" s="611">
        <f t="shared" si="1020"/>
        <v>246514.28571428568</v>
      </c>
      <c r="X1667" s="611">
        <f t="shared" si="1021"/>
        <v>164342.85714285716</v>
      </c>
      <c r="Y1667" s="610">
        <f t="shared" si="1022"/>
        <v>4</v>
      </c>
      <c r="Z1667" s="611">
        <f t="shared" si="1023"/>
        <v>82171.428571428565</v>
      </c>
      <c r="AA1667" s="611">
        <f t="shared" si="1024"/>
        <v>328685.71428571426</v>
      </c>
      <c r="AB1667" s="611">
        <f t="shared" si="1025"/>
        <v>82171.42857142858</v>
      </c>
      <c r="AC1667" s="5" t="b">
        <f t="shared" si="1026"/>
        <v>1</v>
      </c>
    </row>
    <row r="1668" spans="1:29" ht="15" customHeight="1">
      <c r="A1668" s="612" t="s">
        <v>560</v>
      </c>
      <c r="B1668" s="804">
        <v>422</v>
      </c>
      <c r="C1668" s="643" t="s">
        <v>497</v>
      </c>
      <c r="D1668" s="601" t="s">
        <v>434</v>
      </c>
      <c r="E1668" s="824" t="s">
        <v>2404</v>
      </c>
      <c r="F1668" s="624" t="s">
        <v>226</v>
      </c>
      <c r="G1668" s="624" t="s">
        <v>212</v>
      </c>
      <c r="H1668" s="624" t="s">
        <v>571</v>
      </c>
      <c r="I1668" s="824" t="s">
        <v>211</v>
      </c>
      <c r="J1668" s="625">
        <v>1</v>
      </c>
      <c r="K1668" s="624" t="s">
        <v>1899</v>
      </c>
      <c r="L1668" s="633">
        <v>410857.14285714284</v>
      </c>
      <c r="M1668" s="624">
        <v>2014</v>
      </c>
      <c r="N1668" s="530" t="s">
        <v>210</v>
      </c>
      <c r="O1668" s="633">
        <f t="shared" si="1017"/>
        <v>410857.14285714284</v>
      </c>
      <c r="P1668" s="530" t="s">
        <v>99</v>
      </c>
      <c r="Q1668" s="604"/>
      <c r="R1668" s="609"/>
      <c r="S1668" s="1351" t="s">
        <v>580</v>
      </c>
      <c r="T1668" s="865">
        <v>5</v>
      </c>
      <c r="U1668" s="634">
        <f t="shared" si="1018"/>
        <v>3</v>
      </c>
      <c r="V1668" s="611">
        <f t="shared" si="1019"/>
        <v>82171.428571428565</v>
      </c>
      <c r="W1668" s="611">
        <f t="shared" si="1020"/>
        <v>246514.28571428568</v>
      </c>
      <c r="X1668" s="611">
        <f t="shared" si="1021"/>
        <v>164342.85714285716</v>
      </c>
      <c r="Y1668" s="610">
        <f t="shared" si="1022"/>
        <v>4</v>
      </c>
      <c r="Z1668" s="611">
        <f t="shared" si="1023"/>
        <v>82171.428571428565</v>
      </c>
      <c r="AA1668" s="611">
        <f t="shared" si="1024"/>
        <v>328685.71428571426</v>
      </c>
      <c r="AB1668" s="611">
        <f t="shared" si="1025"/>
        <v>82171.42857142858</v>
      </c>
      <c r="AC1668" s="5" t="b">
        <f t="shared" si="1026"/>
        <v>1</v>
      </c>
    </row>
    <row r="1669" spans="1:29" ht="15" customHeight="1">
      <c r="A1669" s="612" t="s">
        <v>560</v>
      </c>
      <c r="B1669" s="804">
        <v>423</v>
      </c>
      <c r="C1669" s="643" t="s">
        <v>497</v>
      </c>
      <c r="D1669" s="601" t="s">
        <v>434</v>
      </c>
      <c r="E1669" s="824" t="s">
        <v>2405</v>
      </c>
      <c r="F1669" s="624" t="s">
        <v>226</v>
      </c>
      <c r="G1669" s="624" t="s">
        <v>212</v>
      </c>
      <c r="H1669" s="624" t="s">
        <v>571</v>
      </c>
      <c r="I1669" s="824" t="s">
        <v>211</v>
      </c>
      <c r="J1669" s="625">
        <v>1</v>
      </c>
      <c r="K1669" s="624" t="s">
        <v>1899</v>
      </c>
      <c r="L1669" s="633">
        <v>410857.14285714284</v>
      </c>
      <c r="M1669" s="624">
        <v>2014</v>
      </c>
      <c r="N1669" s="530" t="s">
        <v>210</v>
      </c>
      <c r="O1669" s="633">
        <f t="shared" si="1017"/>
        <v>410857.14285714284</v>
      </c>
      <c r="P1669" s="530" t="s">
        <v>99</v>
      </c>
      <c r="Q1669" s="604"/>
      <c r="R1669" s="609"/>
      <c r="S1669" s="1351" t="s">
        <v>580</v>
      </c>
      <c r="T1669" s="865">
        <v>5</v>
      </c>
      <c r="U1669" s="634">
        <f t="shared" si="1018"/>
        <v>3</v>
      </c>
      <c r="V1669" s="611">
        <f t="shared" si="1019"/>
        <v>82171.428571428565</v>
      </c>
      <c r="W1669" s="611">
        <f t="shared" si="1020"/>
        <v>246514.28571428568</v>
      </c>
      <c r="X1669" s="611">
        <f t="shared" si="1021"/>
        <v>164342.85714285716</v>
      </c>
      <c r="Y1669" s="610">
        <f t="shared" si="1022"/>
        <v>4</v>
      </c>
      <c r="Z1669" s="611">
        <f t="shared" si="1023"/>
        <v>82171.428571428565</v>
      </c>
      <c r="AA1669" s="611">
        <f t="shared" si="1024"/>
        <v>328685.71428571426</v>
      </c>
      <c r="AB1669" s="611">
        <f t="shared" si="1025"/>
        <v>82171.42857142858</v>
      </c>
      <c r="AC1669" s="5" t="b">
        <f t="shared" si="1026"/>
        <v>1</v>
      </c>
    </row>
    <row r="1670" spans="1:29" ht="15" customHeight="1">
      <c r="A1670" s="612" t="s">
        <v>560</v>
      </c>
      <c r="B1670" s="804">
        <v>424</v>
      </c>
      <c r="C1670" s="643" t="s">
        <v>497</v>
      </c>
      <c r="D1670" s="601" t="s">
        <v>434</v>
      </c>
      <c r="E1670" s="824" t="s">
        <v>2406</v>
      </c>
      <c r="F1670" s="624" t="s">
        <v>226</v>
      </c>
      <c r="G1670" s="624" t="s">
        <v>212</v>
      </c>
      <c r="H1670" s="624" t="s">
        <v>571</v>
      </c>
      <c r="I1670" s="824" t="s">
        <v>211</v>
      </c>
      <c r="J1670" s="625">
        <v>1</v>
      </c>
      <c r="K1670" s="624" t="s">
        <v>1899</v>
      </c>
      <c r="L1670" s="633">
        <v>410857.14285714284</v>
      </c>
      <c r="M1670" s="624">
        <v>2014</v>
      </c>
      <c r="N1670" s="530" t="s">
        <v>210</v>
      </c>
      <c r="O1670" s="633">
        <f t="shared" si="1017"/>
        <v>410857.14285714284</v>
      </c>
      <c r="P1670" s="530" t="s">
        <v>99</v>
      </c>
      <c r="Q1670" s="604"/>
      <c r="R1670" s="609"/>
      <c r="S1670" s="1351" t="s">
        <v>580</v>
      </c>
      <c r="T1670" s="865">
        <v>5</v>
      </c>
      <c r="U1670" s="634">
        <f t="shared" si="1018"/>
        <v>3</v>
      </c>
      <c r="V1670" s="611">
        <f t="shared" si="1019"/>
        <v>82171.428571428565</v>
      </c>
      <c r="W1670" s="611">
        <f t="shared" si="1020"/>
        <v>246514.28571428568</v>
      </c>
      <c r="X1670" s="611">
        <f t="shared" si="1021"/>
        <v>164342.85714285716</v>
      </c>
      <c r="Y1670" s="610">
        <f t="shared" si="1022"/>
        <v>4</v>
      </c>
      <c r="Z1670" s="611">
        <f t="shared" si="1023"/>
        <v>82171.428571428565</v>
      </c>
      <c r="AA1670" s="611">
        <f t="shared" si="1024"/>
        <v>328685.71428571426</v>
      </c>
      <c r="AB1670" s="611">
        <f t="shared" si="1025"/>
        <v>82171.42857142858</v>
      </c>
      <c r="AC1670" s="5" t="b">
        <f t="shared" si="1026"/>
        <v>1</v>
      </c>
    </row>
    <row r="1671" spans="1:29" ht="15" customHeight="1">
      <c r="A1671" s="612" t="s">
        <v>560</v>
      </c>
      <c r="B1671" s="804">
        <v>425</v>
      </c>
      <c r="C1671" s="643" t="s">
        <v>497</v>
      </c>
      <c r="D1671" s="601" t="s">
        <v>434</v>
      </c>
      <c r="E1671" s="824" t="s">
        <v>2407</v>
      </c>
      <c r="F1671" s="624" t="s">
        <v>226</v>
      </c>
      <c r="G1671" s="624" t="s">
        <v>212</v>
      </c>
      <c r="H1671" s="624" t="s">
        <v>571</v>
      </c>
      <c r="I1671" s="824" t="s">
        <v>211</v>
      </c>
      <c r="J1671" s="625">
        <v>1</v>
      </c>
      <c r="K1671" s="624" t="s">
        <v>1899</v>
      </c>
      <c r="L1671" s="633">
        <v>410857.14285714284</v>
      </c>
      <c r="M1671" s="624">
        <v>2014</v>
      </c>
      <c r="N1671" s="530" t="s">
        <v>210</v>
      </c>
      <c r="O1671" s="633">
        <f t="shared" si="1017"/>
        <v>410857.14285714284</v>
      </c>
      <c r="P1671" s="530" t="s">
        <v>99</v>
      </c>
      <c r="Q1671" s="604"/>
      <c r="R1671" s="609"/>
      <c r="S1671" s="1351" t="s">
        <v>580</v>
      </c>
      <c r="T1671" s="865">
        <v>5</v>
      </c>
      <c r="U1671" s="634">
        <f t="shared" si="1018"/>
        <v>3</v>
      </c>
      <c r="V1671" s="611">
        <f t="shared" si="1019"/>
        <v>82171.428571428565</v>
      </c>
      <c r="W1671" s="611">
        <f t="shared" si="1020"/>
        <v>246514.28571428568</v>
      </c>
      <c r="X1671" s="611">
        <f t="shared" si="1021"/>
        <v>164342.85714285716</v>
      </c>
      <c r="Y1671" s="610">
        <f t="shared" si="1022"/>
        <v>4</v>
      </c>
      <c r="Z1671" s="611">
        <f t="shared" si="1023"/>
        <v>82171.428571428565</v>
      </c>
      <c r="AA1671" s="611">
        <f t="shared" si="1024"/>
        <v>328685.71428571426</v>
      </c>
      <c r="AB1671" s="611">
        <f t="shared" si="1025"/>
        <v>82171.42857142858</v>
      </c>
      <c r="AC1671" s="5" t="b">
        <f t="shared" si="1026"/>
        <v>1</v>
      </c>
    </row>
    <row r="1672" spans="1:29" ht="15" customHeight="1">
      <c r="A1672" s="612" t="s">
        <v>560</v>
      </c>
      <c r="B1672" s="804">
        <v>426</v>
      </c>
      <c r="C1672" s="643" t="s">
        <v>497</v>
      </c>
      <c r="D1672" s="601" t="s">
        <v>434</v>
      </c>
      <c r="E1672" s="824" t="s">
        <v>2408</v>
      </c>
      <c r="F1672" s="624" t="s">
        <v>226</v>
      </c>
      <c r="G1672" s="624" t="s">
        <v>212</v>
      </c>
      <c r="H1672" s="624" t="s">
        <v>571</v>
      </c>
      <c r="I1672" s="824" t="s">
        <v>211</v>
      </c>
      <c r="J1672" s="625">
        <v>1</v>
      </c>
      <c r="K1672" s="624" t="s">
        <v>1899</v>
      </c>
      <c r="L1672" s="633">
        <v>410857.14285714284</v>
      </c>
      <c r="M1672" s="624">
        <v>2014</v>
      </c>
      <c r="N1672" s="530" t="s">
        <v>210</v>
      </c>
      <c r="O1672" s="633">
        <f t="shared" si="1017"/>
        <v>410857.14285714284</v>
      </c>
      <c r="P1672" s="530" t="s">
        <v>99</v>
      </c>
      <c r="Q1672" s="604"/>
      <c r="R1672" s="609"/>
      <c r="S1672" s="1351" t="s">
        <v>580</v>
      </c>
      <c r="T1672" s="865">
        <v>5</v>
      </c>
      <c r="U1672" s="634">
        <f t="shared" si="1018"/>
        <v>3</v>
      </c>
      <c r="V1672" s="611">
        <f t="shared" si="1019"/>
        <v>82171.428571428565</v>
      </c>
      <c r="W1672" s="611">
        <f t="shared" si="1020"/>
        <v>246514.28571428568</v>
      </c>
      <c r="X1672" s="611">
        <f t="shared" si="1021"/>
        <v>164342.85714285716</v>
      </c>
      <c r="Y1672" s="610">
        <f t="shared" si="1022"/>
        <v>4</v>
      </c>
      <c r="Z1672" s="611">
        <f t="shared" si="1023"/>
        <v>82171.428571428565</v>
      </c>
      <c r="AA1672" s="611">
        <f t="shared" si="1024"/>
        <v>328685.71428571426</v>
      </c>
      <c r="AB1672" s="611">
        <f t="shared" si="1025"/>
        <v>82171.42857142858</v>
      </c>
      <c r="AC1672" s="5" t="b">
        <f t="shared" si="1026"/>
        <v>1</v>
      </c>
    </row>
    <row r="1673" spans="1:29" ht="15" customHeight="1">
      <c r="A1673" s="612" t="s">
        <v>560</v>
      </c>
      <c r="B1673" s="804">
        <v>427</v>
      </c>
      <c r="C1673" s="643" t="s">
        <v>497</v>
      </c>
      <c r="D1673" s="601" t="s">
        <v>434</v>
      </c>
      <c r="E1673" s="824" t="s">
        <v>2409</v>
      </c>
      <c r="F1673" s="624" t="s">
        <v>226</v>
      </c>
      <c r="G1673" s="624" t="s">
        <v>212</v>
      </c>
      <c r="H1673" s="624" t="s">
        <v>571</v>
      </c>
      <c r="I1673" s="824" t="s">
        <v>211</v>
      </c>
      <c r="J1673" s="625">
        <v>1</v>
      </c>
      <c r="K1673" s="624" t="s">
        <v>1899</v>
      </c>
      <c r="L1673" s="633">
        <v>410857.14285714284</v>
      </c>
      <c r="M1673" s="624">
        <v>2014</v>
      </c>
      <c r="N1673" s="530" t="s">
        <v>210</v>
      </c>
      <c r="O1673" s="633">
        <f t="shared" si="1017"/>
        <v>410857.14285714284</v>
      </c>
      <c r="P1673" s="530" t="s">
        <v>99</v>
      </c>
      <c r="Q1673" s="604"/>
      <c r="R1673" s="609"/>
      <c r="S1673" s="1351" t="s">
        <v>580</v>
      </c>
      <c r="T1673" s="865">
        <v>5</v>
      </c>
      <c r="U1673" s="634">
        <f t="shared" si="1018"/>
        <v>3</v>
      </c>
      <c r="V1673" s="611">
        <f t="shared" si="1019"/>
        <v>82171.428571428565</v>
      </c>
      <c r="W1673" s="611">
        <f t="shared" si="1020"/>
        <v>246514.28571428568</v>
      </c>
      <c r="X1673" s="611">
        <f t="shared" si="1021"/>
        <v>164342.85714285716</v>
      </c>
      <c r="Y1673" s="610">
        <f t="shared" si="1022"/>
        <v>4</v>
      </c>
      <c r="Z1673" s="611">
        <f t="shared" si="1023"/>
        <v>82171.428571428565</v>
      </c>
      <c r="AA1673" s="611">
        <f t="shared" si="1024"/>
        <v>328685.71428571426</v>
      </c>
      <c r="AB1673" s="611">
        <f t="shared" si="1025"/>
        <v>82171.42857142858</v>
      </c>
      <c r="AC1673" s="5" t="b">
        <f t="shared" si="1026"/>
        <v>1</v>
      </c>
    </row>
    <row r="1674" spans="1:29" ht="15" customHeight="1">
      <c r="A1674" s="612" t="s">
        <v>560</v>
      </c>
      <c r="B1674" s="804">
        <v>428</v>
      </c>
      <c r="C1674" s="643" t="s">
        <v>497</v>
      </c>
      <c r="D1674" s="601" t="s">
        <v>434</v>
      </c>
      <c r="E1674" s="824" t="s">
        <v>2410</v>
      </c>
      <c r="F1674" s="624" t="s">
        <v>226</v>
      </c>
      <c r="G1674" s="624" t="s">
        <v>212</v>
      </c>
      <c r="H1674" s="624" t="s">
        <v>571</v>
      </c>
      <c r="I1674" s="824" t="s">
        <v>211</v>
      </c>
      <c r="J1674" s="625">
        <v>1</v>
      </c>
      <c r="K1674" s="624" t="s">
        <v>1899</v>
      </c>
      <c r="L1674" s="633">
        <v>410857.14285714284</v>
      </c>
      <c r="M1674" s="624">
        <v>2014</v>
      </c>
      <c r="N1674" s="530" t="s">
        <v>210</v>
      </c>
      <c r="O1674" s="633">
        <f t="shared" si="1017"/>
        <v>410857.14285714284</v>
      </c>
      <c r="P1674" s="530" t="s">
        <v>99</v>
      </c>
      <c r="Q1674" s="604"/>
      <c r="R1674" s="609"/>
      <c r="S1674" s="1351" t="s">
        <v>580</v>
      </c>
      <c r="T1674" s="865">
        <v>5</v>
      </c>
      <c r="U1674" s="634">
        <f t="shared" si="1018"/>
        <v>3</v>
      </c>
      <c r="V1674" s="611">
        <f t="shared" si="1019"/>
        <v>82171.428571428565</v>
      </c>
      <c r="W1674" s="611">
        <f t="shared" si="1020"/>
        <v>246514.28571428568</v>
      </c>
      <c r="X1674" s="611">
        <f t="shared" si="1021"/>
        <v>164342.85714285716</v>
      </c>
      <c r="Y1674" s="610">
        <f t="shared" si="1022"/>
        <v>4</v>
      </c>
      <c r="Z1674" s="611">
        <f t="shared" si="1023"/>
        <v>82171.428571428565</v>
      </c>
      <c r="AA1674" s="611">
        <f t="shared" si="1024"/>
        <v>328685.71428571426</v>
      </c>
      <c r="AB1674" s="611">
        <f t="shared" si="1025"/>
        <v>82171.42857142858</v>
      </c>
      <c r="AC1674" s="5" t="b">
        <f t="shared" si="1026"/>
        <v>1</v>
      </c>
    </row>
    <row r="1675" spans="1:29" ht="15" customHeight="1">
      <c r="A1675" s="612" t="s">
        <v>560</v>
      </c>
      <c r="B1675" s="804">
        <v>429</v>
      </c>
      <c r="C1675" s="643" t="s">
        <v>497</v>
      </c>
      <c r="D1675" s="601" t="s">
        <v>434</v>
      </c>
      <c r="E1675" s="824" t="s">
        <v>2411</v>
      </c>
      <c r="F1675" s="624" t="s">
        <v>226</v>
      </c>
      <c r="G1675" s="624" t="s">
        <v>212</v>
      </c>
      <c r="H1675" s="624" t="s">
        <v>571</v>
      </c>
      <c r="I1675" s="824" t="s">
        <v>211</v>
      </c>
      <c r="J1675" s="625">
        <v>1</v>
      </c>
      <c r="K1675" s="624" t="s">
        <v>1899</v>
      </c>
      <c r="L1675" s="633">
        <v>410857.14285714284</v>
      </c>
      <c r="M1675" s="624">
        <v>2014</v>
      </c>
      <c r="N1675" s="530" t="s">
        <v>210</v>
      </c>
      <c r="O1675" s="633">
        <f t="shared" si="1017"/>
        <v>410857.14285714284</v>
      </c>
      <c r="P1675" s="530" t="s">
        <v>99</v>
      </c>
      <c r="Q1675" s="604"/>
      <c r="R1675" s="609"/>
      <c r="S1675" s="1351" t="s">
        <v>580</v>
      </c>
      <c r="T1675" s="865">
        <v>5</v>
      </c>
      <c r="U1675" s="634">
        <f t="shared" si="1018"/>
        <v>3</v>
      </c>
      <c r="V1675" s="611">
        <f t="shared" si="1019"/>
        <v>82171.428571428565</v>
      </c>
      <c r="W1675" s="611">
        <f t="shared" si="1020"/>
        <v>246514.28571428568</v>
      </c>
      <c r="X1675" s="611">
        <f t="shared" si="1021"/>
        <v>164342.85714285716</v>
      </c>
      <c r="Y1675" s="610">
        <f t="shared" si="1022"/>
        <v>4</v>
      </c>
      <c r="Z1675" s="611">
        <f t="shared" si="1023"/>
        <v>82171.428571428565</v>
      </c>
      <c r="AA1675" s="611">
        <f t="shared" si="1024"/>
        <v>328685.71428571426</v>
      </c>
      <c r="AB1675" s="611">
        <f t="shared" si="1025"/>
        <v>82171.42857142858</v>
      </c>
      <c r="AC1675" s="5" t="b">
        <f t="shared" si="1026"/>
        <v>1</v>
      </c>
    </row>
    <row r="1676" spans="1:29" ht="15" customHeight="1">
      <c r="A1676" s="612" t="s">
        <v>560</v>
      </c>
      <c r="B1676" s="804">
        <v>430</v>
      </c>
      <c r="C1676" s="643" t="s">
        <v>497</v>
      </c>
      <c r="D1676" s="601" t="s">
        <v>434</v>
      </c>
      <c r="E1676" s="824" t="s">
        <v>2412</v>
      </c>
      <c r="F1676" s="624" t="s">
        <v>226</v>
      </c>
      <c r="G1676" s="624" t="s">
        <v>212</v>
      </c>
      <c r="H1676" s="624" t="s">
        <v>571</v>
      </c>
      <c r="I1676" s="824" t="s">
        <v>211</v>
      </c>
      <c r="J1676" s="625">
        <v>1</v>
      </c>
      <c r="K1676" s="624" t="s">
        <v>1899</v>
      </c>
      <c r="L1676" s="633">
        <v>410857.14285714284</v>
      </c>
      <c r="M1676" s="624">
        <v>2014</v>
      </c>
      <c r="N1676" s="530" t="s">
        <v>210</v>
      </c>
      <c r="O1676" s="633">
        <f t="shared" si="1017"/>
        <v>410857.14285714284</v>
      </c>
      <c r="P1676" s="530" t="s">
        <v>99</v>
      </c>
      <c r="Q1676" s="604"/>
      <c r="R1676" s="609"/>
      <c r="S1676" s="1351" t="s">
        <v>580</v>
      </c>
      <c r="T1676" s="865">
        <v>5</v>
      </c>
      <c r="U1676" s="634">
        <f t="shared" si="1018"/>
        <v>3</v>
      </c>
      <c r="V1676" s="611">
        <f t="shared" si="1019"/>
        <v>82171.428571428565</v>
      </c>
      <c r="W1676" s="611">
        <f t="shared" si="1020"/>
        <v>246514.28571428568</v>
      </c>
      <c r="X1676" s="611">
        <f t="shared" si="1021"/>
        <v>164342.85714285716</v>
      </c>
      <c r="Y1676" s="610">
        <f t="shared" si="1022"/>
        <v>4</v>
      </c>
      <c r="Z1676" s="611">
        <f t="shared" si="1023"/>
        <v>82171.428571428565</v>
      </c>
      <c r="AA1676" s="611">
        <f t="shared" si="1024"/>
        <v>328685.71428571426</v>
      </c>
      <c r="AB1676" s="611">
        <f t="shared" si="1025"/>
        <v>82171.42857142858</v>
      </c>
      <c r="AC1676" s="5" t="b">
        <f t="shared" si="1026"/>
        <v>1</v>
      </c>
    </row>
    <row r="1677" spans="1:29" ht="15" customHeight="1">
      <c r="A1677" s="612" t="s">
        <v>560</v>
      </c>
      <c r="B1677" s="804">
        <v>431</v>
      </c>
      <c r="C1677" s="643" t="s">
        <v>497</v>
      </c>
      <c r="D1677" s="601" t="s">
        <v>434</v>
      </c>
      <c r="E1677" s="824" t="s">
        <v>2413</v>
      </c>
      <c r="F1677" s="624" t="s">
        <v>226</v>
      </c>
      <c r="G1677" s="624" t="s">
        <v>212</v>
      </c>
      <c r="H1677" s="624" t="s">
        <v>571</v>
      </c>
      <c r="I1677" s="824" t="s">
        <v>211</v>
      </c>
      <c r="J1677" s="625">
        <v>1</v>
      </c>
      <c r="K1677" s="624" t="s">
        <v>1899</v>
      </c>
      <c r="L1677" s="633">
        <v>410857.14285714284</v>
      </c>
      <c r="M1677" s="624">
        <v>2014</v>
      </c>
      <c r="N1677" s="530" t="s">
        <v>210</v>
      </c>
      <c r="O1677" s="633">
        <f t="shared" ref="O1677:O1740" si="1027">J1677*L1677</f>
        <v>410857.14285714284</v>
      </c>
      <c r="P1677" s="530" t="s">
        <v>99</v>
      </c>
      <c r="Q1677" s="604"/>
      <c r="R1677" s="609"/>
      <c r="S1677" s="1351" t="s">
        <v>580</v>
      </c>
      <c r="T1677" s="865">
        <v>5</v>
      </c>
      <c r="U1677" s="634">
        <f t="shared" ref="U1677:U1740" si="1028">2016-M1677+1</f>
        <v>3</v>
      </c>
      <c r="V1677" s="611">
        <f t="shared" ref="V1677:V1740" si="1029">O1677/T1677</f>
        <v>82171.428571428565</v>
      </c>
      <c r="W1677" s="611">
        <f t="shared" ref="W1677:W1740" si="1030">U1677*V1677</f>
        <v>246514.28571428568</v>
      </c>
      <c r="X1677" s="611">
        <f t="shared" ref="X1677:X1740" si="1031">O1677-W1677</f>
        <v>164342.85714285716</v>
      </c>
      <c r="Y1677" s="610">
        <f t="shared" ref="Y1677:Y1740" si="1032">2017-M1677+1</f>
        <v>4</v>
      </c>
      <c r="Z1677" s="611">
        <f t="shared" ref="Z1677:Z1740" si="1033">O1677/T1677</f>
        <v>82171.428571428565</v>
      </c>
      <c r="AA1677" s="611">
        <f t="shared" ref="AA1677:AA1740" si="1034">Y1677*Z1677</f>
        <v>328685.71428571426</v>
      </c>
      <c r="AB1677" s="611">
        <f t="shared" ref="AB1677:AB1740" si="1035">O1677-AA1677</f>
        <v>82171.42857142858</v>
      </c>
      <c r="AC1677" s="5" t="b">
        <f t="shared" ref="AC1677:AC1740" si="1036">AA1677+AB1677=O1677</f>
        <v>1</v>
      </c>
    </row>
    <row r="1678" spans="1:29" ht="15" customHeight="1">
      <c r="A1678" s="612" t="s">
        <v>560</v>
      </c>
      <c r="B1678" s="804">
        <v>432</v>
      </c>
      <c r="C1678" s="643" t="s">
        <v>497</v>
      </c>
      <c r="D1678" s="601" t="s">
        <v>434</v>
      </c>
      <c r="E1678" s="824" t="s">
        <v>2414</v>
      </c>
      <c r="F1678" s="624" t="s">
        <v>226</v>
      </c>
      <c r="G1678" s="624" t="s">
        <v>212</v>
      </c>
      <c r="H1678" s="624" t="s">
        <v>571</v>
      </c>
      <c r="I1678" s="824" t="s">
        <v>211</v>
      </c>
      <c r="J1678" s="625">
        <v>1</v>
      </c>
      <c r="K1678" s="624" t="s">
        <v>1899</v>
      </c>
      <c r="L1678" s="633">
        <v>410857.14285714284</v>
      </c>
      <c r="M1678" s="624">
        <v>2014</v>
      </c>
      <c r="N1678" s="530" t="s">
        <v>210</v>
      </c>
      <c r="O1678" s="633">
        <f t="shared" si="1027"/>
        <v>410857.14285714284</v>
      </c>
      <c r="P1678" s="530" t="s">
        <v>99</v>
      </c>
      <c r="Q1678" s="604"/>
      <c r="R1678" s="609"/>
      <c r="S1678" s="1351" t="s">
        <v>580</v>
      </c>
      <c r="T1678" s="865">
        <v>5</v>
      </c>
      <c r="U1678" s="634">
        <f t="shared" si="1028"/>
        <v>3</v>
      </c>
      <c r="V1678" s="611">
        <f t="shared" si="1029"/>
        <v>82171.428571428565</v>
      </c>
      <c r="W1678" s="611">
        <f t="shared" si="1030"/>
        <v>246514.28571428568</v>
      </c>
      <c r="X1678" s="611">
        <f t="shared" si="1031"/>
        <v>164342.85714285716</v>
      </c>
      <c r="Y1678" s="610">
        <f t="shared" si="1032"/>
        <v>4</v>
      </c>
      <c r="Z1678" s="611">
        <f t="shared" si="1033"/>
        <v>82171.428571428565</v>
      </c>
      <c r="AA1678" s="611">
        <f t="shared" si="1034"/>
        <v>328685.71428571426</v>
      </c>
      <c r="AB1678" s="611">
        <f t="shared" si="1035"/>
        <v>82171.42857142858</v>
      </c>
      <c r="AC1678" s="5" t="b">
        <f t="shared" si="1036"/>
        <v>1</v>
      </c>
    </row>
    <row r="1679" spans="1:29" ht="15" customHeight="1">
      <c r="A1679" s="612" t="s">
        <v>560</v>
      </c>
      <c r="B1679" s="804">
        <v>433</v>
      </c>
      <c r="C1679" s="643" t="s">
        <v>497</v>
      </c>
      <c r="D1679" s="601" t="s">
        <v>434</v>
      </c>
      <c r="E1679" s="824" t="s">
        <v>2415</v>
      </c>
      <c r="F1679" s="624" t="s">
        <v>226</v>
      </c>
      <c r="G1679" s="624" t="s">
        <v>212</v>
      </c>
      <c r="H1679" s="624" t="s">
        <v>571</v>
      </c>
      <c r="I1679" s="824" t="s">
        <v>211</v>
      </c>
      <c r="J1679" s="625">
        <v>1</v>
      </c>
      <c r="K1679" s="624" t="s">
        <v>1899</v>
      </c>
      <c r="L1679" s="633">
        <v>410857.14285714284</v>
      </c>
      <c r="M1679" s="624">
        <v>2014</v>
      </c>
      <c r="N1679" s="530" t="s">
        <v>210</v>
      </c>
      <c r="O1679" s="633">
        <f t="shared" si="1027"/>
        <v>410857.14285714284</v>
      </c>
      <c r="P1679" s="530" t="s">
        <v>99</v>
      </c>
      <c r="Q1679" s="604"/>
      <c r="R1679" s="609"/>
      <c r="S1679" s="1351" t="s">
        <v>580</v>
      </c>
      <c r="T1679" s="865">
        <v>5</v>
      </c>
      <c r="U1679" s="634">
        <f t="shared" si="1028"/>
        <v>3</v>
      </c>
      <c r="V1679" s="611">
        <f t="shared" si="1029"/>
        <v>82171.428571428565</v>
      </c>
      <c r="W1679" s="611">
        <f t="shared" si="1030"/>
        <v>246514.28571428568</v>
      </c>
      <c r="X1679" s="611">
        <f t="shared" si="1031"/>
        <v>164342.85714285716</v>
      </c>
      <c r="Y1679" s="610">
        <f t="shared" si="1032"/>
        <v>4</v>
      </c>
      <c r="Z1679" s="611">
        <f t="shared" si="1033"/>
        <v>82171.428571428565</v>
      </c>
      <c r="AA1679" s="611">
        <f t="shared" si="1034"/>
        <v>328685.71428571426</v>
      </c>
      <c r="AB1679" s="611">
        <f t="shared" si="1035"/>
        <v>82171.42857142858</v>
      </c>
      <c r="AC1679" s="5" t="b">
        <f t="shared" si="1036"/>
        <v>1</v>
      </c>
    </row>
    <row r="1680" spans="1:29" ht="15" customHeight="1">
      <c r="A1680" s="612" t="s">
        <v>560</v>
      </c>
      <c r="B1680" s="804">
        <v>434</v>
      </c>
      <c r="C1680" s="643" t="s">
        <v>497</v>
      </c>
      <c r="D1680" s="601" t="s">
        <v>434</v>
      </c>
      <c r="E1680" s="824" t="s">
        <v>2416</v>
      </c>
      <c r="F1680" s="624" t="s">
        <v>226</v>
      </c>
      <c r="G1680" s="624" t="s">
        <v>212</v>
      </c>
      <c r="H1680" s="624" t="s">
        <v>571</v>
      </c>
      <c r="I1680" s="824" t="s">
        <v>211</v>
      </c>
      <c r="J1680" s="625">
        <v>1</v>
      </c>
      <c r="K1680" s="624" t="s">
        <v>1899</v>
      </c>
      <c r="L1680" s="633">
        <v>410857.14285714284</v>
      </c>
      <c r="M1680" s="624">
        <v>2014</v>
      </c>
      <c r="N1680" s="530" t="s">
        <v>210</v>
      </c>
      <c r="O1680" s="633">
        <f t="shared" si="1027"/>
        <v>410857.14285714284</v>
      </c>
      <c r="P1680" s="530" t="s">
        <v>99</v>
      </c>
      <c r="Q1680" s="604"/>
      <c r="R1680" s="609"/>
      <c r="S1680" s="1351" t="s">
        <v>580</v>
      </c>
      <c r="T1680" s="865">
        <v>5</v>
      </c>
      <c r="U1680" s="634">
        <f t="shared" si="1028"/>
        <v>3</v>
      </c>
      <c r="V1680" s="611">
        <f t="shared" si="1029"/>
        <v>82171.428571428565</v>
      </c>
      <c r="W1680" s="611">
        <f t="shared" si="1030"/>
        <v>246514.28571428568</v>
      </c>
      <c r="X1680" s="611">
        <f t="shared" si="1031"/>
        <v>164342.85714285716</v>
      </c>
      <c r="Y1680" s="610">
        <f t="shared" si="1032"/>
        <v>4</v>
      </c>
      <c r="Z1680" s="611">
        <f t="shared" si="1033"/>
        <v>82171.428571428565</v>
      </c>
      <c r="AA1680" s="611">
        <f t="shared" si="1034"/>
        <v>328685.71428571426</v>
      </c>
      <c r="AB1680" s="611">
        <f t="shared" si="1035"/>
        <v>82171.42857142858</v>
      </c>
      <c r="AC1680" s="5" t="b">
        <f t="shared" si="1036"/>
        <v>1</v>
      </c>
    </row>
    <row r="1681" spans="1:29" ht="15" customHeight="1">
      <c r="A1681" s="612" t="s">
        <v>560</v>
      </c>
      <c r="B1681" s="804">
        <v>435</v>
      </c>
      <c r="C1681" s="643" t="s">
        <v>497</v>
      </c>
      <c r="D1681" s="601" t="s">
        <v>434</v>
      </c>
      <c r="E1681" s="824" t="s">
        <v>2417</v>
      </c>
      <c r="F1681" s="624" t="s">
        <v>226</v>
      </c>
      <c r="G1681" s="624" t="s">
        <v>212</v>
      </c>
      <c r="H1681" s="624" t="s">
        <v>571</v>
      </c>
      <c r="I1681" s="824" t="s">
        <v>211</v>
      </c>
      <c r="J1681" s="625">
        <v>1</v>
      </c>
      <c r="K1681" s="624" t="s">
        <v>1899</v>
      </c>
      <c r="L1681" s="633">
        <v>410857.14285714284</v>
      </c>
      <c r="M1681" s="624">
        <v>2014</v>
      </c>
      <c r="N1681" s="530" t="s">
        <v>210</v>
      </c>
      <c r="O1681" s="633">
        <f t="shared" si="1027"/>
        <v>410857.14285714284</v>
      </c>
      <c r="P1681" s="530" t="s">
        <v>99</v>
      </c>
      <c r="Q1681" s="604"/>
      <c r="R1681" s="609"/>
      <c r="S1681" s="1351" t="s">
        <v>580</v>
      </c>
      <c r="T1681" s="865">
        <v>5</v>
      </c>
      <c r="U1681" s="634">
        <f t="shared" si="1028"/>
        <v>3</v>
      </c>
      <c r="V1681" s="611">
        <f t="shared" si="1029"/>
        <v>82171.428571428565</v>
      </c>
      <c r="W1681" s="611">
        <f t="shared" si="1030"/>
        <v>246514.28571428568</v>
      </c>
      <c r="X1681" s="611">
        <f t="shared" si="1031"/>
        <v>164342.85714285716</v>
      </c>
      <c r="Y1681" s="610">
        <f t="shared" si="1032"/>
        <v>4</v>
      </c>
      <c r="Z1681" s="611">
        <f t="shared" si="1033"/>
        <v>82171.428571428565</v>
      </c>
      <c r="AA1681" s="611">
        <f t="shared" si="1034"/>
        <v>328685.71428571426</v>
      </c>
      <c r="AB1681" s="611">
        <f t="shared" si="1035"/>
        <v>82171.42857142858</v>
      </c>
      <c r="AC1681" s="5" t="b">
        <f t="shared" si="1036"/>
        <v>1</v>
      </c>
    </row>
    <row r="1682" spans="1:29" ht="15" customHeight="1">
      <c r="A1682" s="612" t="s">
        <v>560</v>
      </c>
      <c r="B1682" s="804">
        <v>436</v>
      </c>
      <c r="C1682" s="643" t="s">
        <v>497</v>
      </c>
      <c r="D1682" s="601" t="s">
        <v>434</v>
      </c>
      <c r="E1682" s="824" t="s">
        <v>2418</v>
      </c>
      <c r="F1682" s="624" t="s">
        <v>226</v>
      </c>
      <c r="G1682" s="624" t="s">
        <v>212</v>
      </c>
      <c r="H1682" s="624" t="s">
        <v>571</v>
      </c>
      <c r="I1682" s="824" t="s">
        <v>211</v>
      </c>
      <c r="J1682" s="625">
        <v>1</v>
      </c>
      <c r="K1682" s="624" t="s">
        <v>1899</v>
      </c>
      <c r="L1682" s="633">
        <v>410857.14285714284</v>
      </c>
      <c r="M1682" s="624">
        <v>2014</v>
      </c>
      <c r="N1682" s="530" t="s">
        <v>210</v>
      </c>
      <c r="O1682" s="633">
        <f t="shared" si="1027"/>
        <v>410857.14285714284</v>
      </c>
      <c r="P1682" s="530" t="s">
        <v>99</v>
      </c>
      <c r="Q1682" s="604"/>
      <c r="R1682" s="609"/>
      <c r="S1682" s="1351" t="s">
        <v>580</v>
      </c>
      <c r="T1682" s="865">
        <v>5</v>
      </c>
      <c r="U1682" s="634">
        <f t="shared" si="1028"/>
        <v>3</v>
      </c>
      <c r="V1682" s="611">
        <f t="shared" si="1029"/>
        <v>82171.428571428565</v>
      </c>
      <c r="W1682" s="611">
        <f t="shared" si="1030"/>
        <v>246514.28571428568</v>
      </c>
      <c r="X1682" s="611">
        <f t="shared" si="1031"/>
        <v>164342.85714285716</v>
      </c>
      <c r="Y1682" s="610">
        <f t="shared" si="1032"/>
        <v>4</v>
      </c>
      <c r="Z1682" s="611">
        <f t="shared" si="1033"/>
        <v>82171.428571428565</v>
      </c>
      <c r="AA1682" s="611">
        <f t="shared" si="1034"/>
        <v>328685.71428571426</v>
      </c>
      <c r="AB1682" s="611">
        <f t="shared" si="1035"/>
        <v>82171.42857142858</v>
      </c>
      <c r="AC1682" s="5" t="b">
        <f t="shared" si="1036"/>
        <v>1</v>
      </c>
    </row>
    <row r="1683" spans="1:29" ht="15" customHeight="1">
      <c r="A1683" s="612" t="s">
        <v>560</v>
      </c>
      <c r="B1683" s="804">
        <v>437</v>
      </c>
      <c r="C1683" s="643" t="s">
        <v>497</v>
      </c>
      <c r="D1683" s="601" t="s">
        <v>434</v>
      </c>
      <c r="E1683" s="824" t="s">
        <v>2419</v>
      </c>
      <c r="F1683" s="624" t="s">
        <v>226</v>
      </c>
      <c r="G1683" s="624" t="s">
        <v>212</v>
      </c>
      <c r="H1683" s="624" t="s">
        <v>571</v>
      </c>
      <c r="I1683" s="824" t="s">
        <v>211</v>
      </c>
      <c r="J1683" s="625">
        <v>1</v>
      </c>
      <c r="K1683" s="624" t="s">
        <v>1899</v>
      </c>
      <c r="L1683" s="633">
        <v>410857.14285714284</v>
      </c>
      <c r="M1683" s="624">
        <v>2014</v>
      </c>
      <c r="N1683" s="530" t="s">
        <v>210</v>
      </c>
      <c r="O1683" s="633">
        <f t="shared" si="1027"/>
        <v>410857.14285714284</v>
      </c>
      <c r="P1683" s="530" t="s">
        <v>99</v>
      </c>
      <c r="Q1683" s="604"/>
      <c r="R1683" s="609"/>
      <c r="S1683" s="1351" t="s">
        <v>580</v>
      </c>
      <c r="T1683" s="865">
        <v>5</v>
      </c>
      <c r="U1683" s="634">
        <f t="shared" si="1028"/>
        <v>3</v>
      </c>
      <c r="V1683" s="611">
        <f t="shared" si="1029"/>
        <v>82171.428571428565</v>
      </c>
      <c r="W1683" s="611">
        <f t="shared" si="1030"/>
        <v>246514.28571428568</v>
      </c>
      <c r="X1683" s="611">
        <f t="shared" si="1031"/>
        <v>164342.85714285716</v>
      </c>
      <c r="Y1683" s="610">
        <f t="shared" si="1032"/>
        <v>4</v>
      </c>
      <c r="Z1683" s="611">
        <f t="shared" si="1033"/>
        <v>82171.428571428565</v>
      </c>
      <c r="AA1683" s="611">
        <f t="shared" si="1034"/>
        <v>328685.71428571426</v>
      </c>
      <c r="AB1683" s="611">
        <f t="shared" si="1035"/>
        <v>82171.42857142858</v>
      </c>
      <c r="AC1683" s="5" t="b">
        <f t="shared" si="1036"/>
        <v>1</v>
      </c>
    </row>
    <row r="1684" spans="1:29" ht="15" customHeight="1">
      <c r="A1684" s="612" t="s">
        <v>560</v>
      </c>
      <c r="B1684" s="804">
        <v>438</v>
      </c>
      <c r="C1684" s="643" t="s">
        <v>497</v>
      </c>
      <c r="D1684" s="601" t="s">
        <v>434</v>
      </c>
      <c r="E1684" s="824" t="s">
        <v>2420</v>
      </c>
      <c r="F1684" s="624" t="s">
        <v>226</v>
      </c>
      <c r="G1684" s="624" t="s">
        <v>212</v>
      </c>
      <c r="H1684" s="624" t="s">
        <v>571</v>
      </c>
      <c r="I1684" s="824" t="s">
        <v>211</v>
      </c>
      <c r="J1684" s="625">
        <v>1</v>
      </c>
      <c r="K1684" s="624" t="s">
        <v>1899</v>
      </c>
      <c r="L1684" s="633">
        <v>410857.14285714284</v>
      </c>
      <c r="M1684" s="624">
        <v>2014</v>
      </c>
      <c r="N1684" s="530" t="s">
        <v>210</v>
      </c>
      <c r="O1684" s="633">
        <f t="shared" si="1027"/>
        <v>410857.14285714284</v>
      </c>
      <c r="P1684" s="530" t="s">
        <v>99</v>
      </c>
      <c r="Q1684" s="604"/>
      <c r="R1684" s="609"/>
      <c r="S1684" s="1351" t="s">
        <v>580</v>
      </c>
      <c r="T1684" s="865">
        <v>5</v>
      </c>
      <c r="U1684" s="634">
        <f t="shared" si="1028"/>
        <v>3</v>
      </c>
      <c r="V1684" s="611">
        <f t="shared" si="1029"/>
        <v>82171.428571428565</v>
      </c>
      <c r="W1684" s="611">
        <f t="shared" si="1030"/>
        <v>246514.28571428568</v>
      </c>
      <c r="X1684" s="611">
        <f t="shared" si="1031"/>
        <v>164342.85714285716</v>
      </c>
      <c r="Y1684" s="610">
        <f t="shared" si="1032"/>
        <v>4</v>
      </c>
      <c r="Z1684" s="611">
        <f t="shared" si="1033"/>
        <v>82171.428571428565</v>
      </c>
      <c r="AA1684" s="611">
        <f t="shared" si="1034"/>
        <v>328685.71428571426</v>
      </c>
      <c r="AB1684" s="611">
        <f t="shared" si="1035"/>
        <v>82171.42857142858</v>
      </c>
      <c r="AC1684" s="5" t="b">
        <f t="shared" si="1036"/>
        <v>1</v>
      </c>
    </row>
    <row r="1685" spans="1:29" ht="15" customHeight="1">
      <c r="A1685" s="612" t="s">
        <v>560</v>
      </c>
      <c r="B1685" s="804">
        <v>439</v>
      </c>
      <c r="C1685" s="643" t="s">
        <v>497</v>
      </c>
      <c r="D1685" s="601" t="s">
        <v>434</v>
      </c>
      <c r="E1685" s="824" t="s">
        <v>2421</v>
      </c>
      <c r="F1685" s="624" t="s">
        <v>226</v>
      </c>
      <c r="G1685" s="624" t="s">
        <v>212</v>
      </c>
      <c r="H1685" s="624" t="s">
        <v>571</v>
      </c>
      <c r="I1685" s="824" t="s">
        <v>211</v>
      </c>
      <c r="J1685" s="625">
        <v>1</v>
      </c>
      <c r="K1685" s="624" t="s">
        <v>1899</v>
      </c>
      <c r="L1685" s="633">
        <v>410857.14285714284</v>
      </c>
      <c r="M1685" s="624">
        <v>2014</v>
      </c>
      <c r="N1685" s="530" t="s">
        <v>210</v>
      </c>
      <c r="O1685" s="633">
        <f t="shared" si="1027"/>
        <v>410857.14285714284</v>
      </c>
      <c r="P1685" s="530" t="s">
        <v>99</v>
      </c>
      <c r="Q1685" s="604"/>
      <c r="R1685" s="609"/>
      <c r="S1685" s="1351" t="s">
        <v>580</v>
      </c>
      <c r="T1685" s="865">
        <v>5</v>
      </c>
      <c r="U1685" s="634">
        <f t="shared" si="1028"/>
        <v>3</v>
      </c>
      <c r="V1685" s="611">
        <f t="shared" si="1029"/>
        <v>82171.428571428565</v>
      </c>
      <c r="W1685" s="611">
        <f t="shared" si="1030"/>
        <v>246514.28571428568</v>
      </c>
      <c r="X1685" s="611">
        <f t="shared" si="1031"/>
        <v>164342.85714285716</v>
      </c>
      <c r="Y1685" s="610">
        <f t="shared" si="1032"/>
        <v>4</v>
      </c>
      <c r="Z1685" s="611">
        <f t="shared" si="1033"/>
        <v>82171.428571428565</v>
      </c>
      <c r="AA1685" s="611">
        <f t="shared" si="1034"/>
        <v>328685.71428571426</v>
      </c>
      <c r="AB1685" s="611">
        <f t="shared" si="1035"/>
        <v>82171.42857142858</v>
      </c>
      <c r="AC1685" s="5" t="b">
        <f t="shared" si="1036"/>
        <v>1</v>
      </c>
    </row>
    <row r="1686" spans="1:29" ht="15" customHeight="1">
      <c r="A1686" s="612" t="s">
        <v>560</v>
      </c>
      <c r="B1686" s="804">
        <v>440</v>
      </c>
      <c r="C1686" s="643" t="s">
        <v>497</v>
      </c>
      <c r="D1686" s="601" t="s">
        <v>434</v>
      </c>
      <c r="E1686" s="824" t="s">
        <v>2422</v>
      </c>
      <c r="F1686" s="624" t="s">
        <v>226</v>
      </c>
      <c r="G1686" s="624" t="s">
        <v>212</v>
      </c>
      <c r="H1686" s="624" t="s">
        <v>571</v>
      </c>
      <c r="I1686" s="824" t="s">
        <v>211</v>
      </c>
      <c r="J1686" s="625">
        <v>1</v>
      </c>
      <c r="K1686" s="624" t="s">
        <v>1899</v>
      </c>
      <c r="L1686" s="633">
        <v>410857.14285714284</v>
      </c>
      <c r="M1686" s="624">
        <v>2014</v>
      </c>
      <c r="N1686" s="530" t="s">
        <v>210</v>
      </c>
      <c r="O1686" s="633">
        <f t="shared" si="1027"/>
        <v>410857.14285714284</v>
      </c>
      <c r="P1686" s="530" t="s">
        <v>99</v>
      </c>
      <c r="Q1686" s="604"/>
      <c r="R1686" s="609"/>
      <c r="S1686" s="1351" t="s">
        <v>580</v>
      </c>
      <c r="T1686" s="865">
        <v>5</v>
      </c>
      <c r="U1686" s="634">
        <f t="shared" si="1028"/>
        <v>3</v>
      </c>
      <c r="V1686" s="611">
        <f t="shared" si="1029"/>
        <v>82171.428571428565</v>
      </c>
      <c r="W1686" s="611">
        <f t="shared" si="1030"/>
        <v>246514.28571428568</v>
      </c>
      <c r="X1686" s="611">
        <f t="shared" si="1031"/>
        <v>164342.85714285716</v>
      </c>
      <c r="Y1686" s="610">
        <f t="shared" si="1032"/>
        <v>4</v>
      </c>
      <c r="Z1686" s="611">
        <f t="shared" si="1033"/>
        <v>82171.428571428565</v>
      </c>
      <c r="AA1686" s="611">
        <f t="shared" si="1034"/>
        <v>328685.71428571426</v>
      </c>
      <c r="AB1686" s="611">
        <f t="shared" si="1035"/>
        <v>82171.42857142858</v>
      </c>
      <c r="AC1686" s="5" t="b">
        <f t="shared" si="1036"/>
        <v>1</v>
      </c>
    </row>
    <row r="1687" spans="1:29" ht="15" customHeight="1">
      <c r="A1687" s="612" t="s">
        <v>560</v>
      </c>
      <c r="B1687" s="804">
        <v>441</v>
      </c>
      <c r="C1687" s="643" t="s">
        <v>497</v>
      </c>
      <c r="D1687" s="601" t="s">
        <v>434</v>
      </c>
      <c r="E1687" s="824" t="s">
        <v>2423</v>
      </c>
      <c r="F1687" s="624" t="s">
        <v>226</v>
      </c>
      <c r="G1687" s="624" t="s">
        <v>212</v>
      </c>
      <c r="H1687" s="624" t="s">
        <v>571</v>
      </c>
      <c r="I1687" s="824" t="s">
        <v>211</v>
      </c>
      <c r="J1687" s="625">
        <v>1</v>
      </c>
      <c r="K1687" s="624" t="s">
        <v>1899</v>
      </c>
      <c r="L1687" s="633">
        <v>410857.14285714284</v>
      </c>
      <c r="M1687" s="624">
        <v>2014</v>
      </c>
      <c r="N1687" s="530" t="s">
        <v>210</v>
      </c>
      <c r="O1687" s="633">
        <f t="shared" si="1027"/>
        <v>410857.14285714284</v>
      </c>
      <c r="P1687" s="530" t="s">
        <v>99</v>
      </c>
      <c r="Q1687" s="604"/>
      <c r="R1687" s="609"/>
      <c r="S1687" s="1351" t="s">
        <v>580</v>
      </c>
      <c r="T1687" s="865">
        <v>5</v>
      </c>
      <c r="U1687" s="634">
        <f t="shared" si="1028"/>
        <v>3</v>
      </c>
      <c r="V1687" s="611">
        <f t="shared" si="1029"/>
        <v>82171.428571428565</v>
      </c>
      <c r="W1687" s="611">
        <f t="shared" si="1030"/>
        <v>246514.28571428568</v>
      </c>
      <c r="X1687" s="611">
        <f t="shared" si="1031"/>
        <v>164342.85714285716</v>
      </c>
      <c r="Y1687" s="610">
        <f t="shared" si="1032"/>
        <v>4</v>
      </c>
      <c r="Z1687" s="611">
        <f t="shared" si="1033"/>
        <v>82171.428571428565</v>
      </c>
      <c r="AA1687" s="611">
        <f t="shared" si="1034"/>
        <v>328685.71428571426</v>
      </c>
      <c r="AB1687" s="611">
        <f t="shared" si="1035"/>
        <v>82171.42857142858</v>
      </c>
      <c r="AC1687" s="5" t="b">
        <f t="shared" si="1036"/>
        <v>1</v>
      </c>
    </row>
    <row r="1688" spans="1:29" ht="15" customHeight="1">
      <c r="A1688" s="612" t="s">
        <v>560</v>
      </c>
      <c r="B1688" s="804">
        <v>442</v>
      </c>
      <c r="C1688" s="643" t="s">
        <v>497</v>
      </c>
      <c r="D1688" s="601" t="s">
        <v>434</v>
      </c>
      <c r="E1688" s="824" t="s">
        <v>2424</v>
      </c>
      <c r="F1688" s="624" t="s">
        <v>226</v>
      </c>
      <c r="G1688" s="624" t="s">
        <v>212</v>
      </c>
      <c r="H1688" s="624" t="s">
        <v>571</v>
      </c>
      <c r="I1688" s="824" t="s">
        <v>211</v>
      </c>
      <c r="J1688" s="625">
        <v>1</v>
      </c>
      <c r="K1688" s="624" t="s">
        <v>1899</v>
      </c>
      <c r="L1688" s="633">
        <v>410857.14285714284</v>
      </c>
      <c r="M1688" s="624">
        <v>2014</v>
      </c>
      <c r="N1688" s="530" t="s">
        <v>210</v>
      </c>
      <c r="O1688" s="633">
        <f t="shared" si="1027"/>
        <v>410857.14285714284</v>
      </c>
      <c r="P1688" s="530" t="s">
        <v>99</v>
      </c>
      <c r="Q1688" s="604"/>
      <c r="R1688" s="609"/>
      <c r="S1688" s="1351" t="s">
        <v>580</v>
      </c>
      <c r="T1688" s="865">
        <v>5</v>
      </c>
      <c r="U1688" s="634">
        <f t="shared" si="1028"/>
        <v>3</v>
      </c>
      <c r="V1688" s="611">
        <f t="shared" si="1029"/>
        <v>82171.428571428565</v>
      </c>
      <c r="W1688" s="611">
        <f t="shared" si="1030"/>
        <v>246514.28571428568</v>
      </c>
      <c r="X1688" s="611">
        <f t="shared" si="1031"/>
        <v>164342.85714285716</v>
      </c>
      <c r="Y1688" s="610">
        <f t="shared" si="1032"/>
        <v>4</v>
      </c>
      <c r="Z1688" s="611">
        <f t="shared" si="1033"/>
        <v>82171.428571428565</v>
      </c>
      <c r="AA1688" s="611">
        <f t="shared" si="1034"/>
        <v>328685.71428571426</v>
      </c>
      <c r="AB1688" s="611">
        <f t="shared" si="1035"/>
        <v>82171.42857142858</v>
      </c>
      <c r="AC1688" s="5" t="b">
        <f t="shared" si="1036"/>
        <v>1</v>
      </c>
    </row>
    <row r="1689" spans="1:29" ht="15" customHeight="1">
      <c r="A1689" s="612" t="s">
        <v>560</v>
      </c>
      <c r="B1689" s="804">
        <v>443</v>
      </c>
      <c r="C1689" s="643" t="s">
        <v>497</v>
      </c>
      <c r="D1689" s="601" t="s">
        <v>434</v>
      </c>
      <c r="E1689" s="824" t="s">
        <v>2425</v>
      </c>
      <c r="F1689" s="624" t="s">
        <v>226</v>
      </c>
      <c r="G1689" s="624" t="s">
        <v>212</v>
      </c>
      <c r="H1689" s="624" t="s">
        <v>571</v>
      </c>
      <c r="I1689" s="824" t="s">
        <v>211</v>
      </c>
      <c r="J1689" s="625">
        <v>1</v>
      </c>
      <c r="K1689" s="624" t="s">
        <v>1899</v>
      </c>
      <c r="L1689" s="633">
        <v>410857.14285714284</v>
      </c>
      <c r="M1689" s="624">
        <v>2014</v>
      </c>
      <c r="N1689" s="530" t="s">
        <v>210</v>
      </c>
      <c r="O1689" s="633">
        <f t="shared" si="1027"/>
        <v>410857.14285714284</v>
      </c>
      <c r="P1689" s="530" t="s">
        <v>99</v>
      </c>
      <c r="Q1689" s="604"/>
      <c r="R1689" s="609"/>
      <c r="S1689" s="1351" t="s">
        <v>580</v>
      </c>
      <c r="T1689" s="865">
        <v>5</v>
      </c>
      <c r="U1689" s="634">
        <f t="shared" si="1028"/>
        <v>3</v>
      </c>
      <c r="V1689" s="611">
        <f t="shared" si="1029"/>
        <v>82171.428571428565</v>
      </c>
      <c r="W1689" s="611">
        <f t="shared" si="1030"/>
        <v>246514.28571428568</v>
      </c>
      <c r="X1689" s="611">
        <f t="shared" si="1031"/>
        <v>164342.85714285716</v>
      </c>
      <c r="Y1689" s="610">
        <f t="shared" si="1032"/>
        <v>4</v>
      </c>
      <c r="Z1689" s="611">
        <f t="shared" si="1033"/>
        <v>82171.428571428565</v>
      </c>
      <c r="AA1689" s="611">
        <f t="shared" si="1034"/>
        <v>328685.71428571426</v>
      </c>
      <c r="AB1689" s="611">
        <f t="shared" si="1035"/>
        <v>82171.42857142858</v>
      </c>
      <c r="AC1689" s="5" t="b">
        <f t="shared" si="1036"/>
        <v>1</v>
      </c>
    </row>
    <row r="1690" spans="1:29" ht="15" customHeight="1">
      <c r="A1690" s="612" t="s">
        <v>560</v>
      </c>
      <c r="B1690" s="804">
        <v>444</v>
      </c>
      <c r="C1690" s="643" t="s">
        <v>497</v>
      </c>
      <c r="D1690" s="601" t="s">
        <v>434</v>
      </c>
      <c r="E1690" s="824" t="s">
        <v>2426</v>
      </c>
      <c r="F1690" s="624" t="s">
        <v>226</v>
      </c>
      <c r="G1690" s="624" t="s">
        <v>212</v>
      </c>
      <c r="H1690" s="624" t="s">
        <v>571</v>
      </c>
      <c r="I1690" s="824" t="s">
        <v>211</v>
      </c>
      <c r="J1690" s="625">
        <v>1</v>
      </c>
      <c r="K1690" s="624" t="s">
        <v>1899</v>
      </c>
      <c r="L1690" s="633">
        <v>410857.14285714284</v>
      </c>
      <c r="M1690" s="624">
        <v>2014</v>
      </c>
      <c r="N1690" s="530" t="s">
        <v>210</v>
      </c>
      <c r="O1690" s="633">
        <f t="shared" si="1027"/>
        <v>410857.14285714284</v>
      </c>
      <c r="P1690" s="530" t="s">
        <v>99</v>
      </c>
      <c r="Q1690" s="604"/>
      <c r="R1690" s="609"/>
      <c r="S1690" s="1351" t="s">
        <v>580</v>
      </c>
      <c r="T1690" s="865">
        <v>5</v>
      </c>
      <c r="U1690" s="634">
        <f t="shared" si="1028"/>
        <v>3</v>
      </c>
      <c r="V1690" s="611">
        <f t="shared" si="1029"/>
        <v>82171.428571428565</v>
      </c>
      <c r="W1690" s="611">
        <f t="shared" si="1030"/>
        <v>246514.28571428568</v>
      </c>
      <c r="X1690" s="611">
        <f t="shared" si="1031"/>
        <v>164342.85714285716</v>
      </c>
      <c r="Y1690" s="610">
        <f t="shared" si="1032"/>
        <v>4</v>
      </c>
      <c r="Z1690" s="611">
        <f t="shared" si="1033"/>
        <v>82171.428571428565</v>
      </c>
      <c r="AA1690" s="611">
        <f t="shared" si="1034"/>
        <v>328685.71428571426</v>
      </c>
      <c r="AB1690" s="611">
        <f t="shared" si="1035"/>
        <v>82171.42857142858</v>
      </c>
      <c r="AC1690" s="5" t="b">
        <f t="shared" si="1036"/>
        <v>1</v>
      </c>
    </row>
    <row r="1691" spans="1:29" ht="15" customHeight="1">
      <c r="A1691" s="612" t="s">
        <v>560</v>
      </c>
      <c r="B1691" s="804">
        <v>445</v>
      </c>
      <c r="C1691" s="643" t="s">
        <v>497</v>
      </c>
      <c r="D1691" s="601" t="s">
        <v>434</v>
      </c>
      <c r="E1691" s="824" t="s">
        <v>2427</v>
      </c>
      <c r="F1691" s="624" t="s">
        <v>226</v>
      </c>
      <c r="G1691" s="624" t="s">
        <v>212</v>
      </c>
      <c r="H1691" s="624" t="s">
        <v>571</v>
      </c>
      <c r="I1691" s="824" t="s">
        <v>211</v>
      </c>
      <c r="J1691" s="625">
        <v>1</v>
      </c>
      <c r="K1691" s="624" t="s">
        <v>1899</v>
      </c>
      <c r="L1691" s="633">
        <v>410857.14285714284</v>
      </c>
      <c r="M1691" s="624">
        <v>2014</v>
      </c>
      <c r="N1691" s="530" t="s">
        <v>210</v>
      </c>
      <c r="O1691" s="633">
        <f t="shared" si="1027"/>
        <v>410857.14285714284</v>
      </c>
      <c r="P1691" s="530" t="s">
        <v>99</v>
      </c>
      <c r="Q1691" s="604"/>
      <c r="R1691" s="609"/>
      <c r="S1691" s="1351" t="s">
        <v>580</v>
      </c>
      <c r="T1691" s="865">
        <v>5</v>
      </c>
      <c r="U1691" s="634">
        <f t="shared" si="1028"/>
        <v>3</v>
      </c>
      <c r="V1691" s="611">
        <f t="shared" si="1029"/>
        <v>82171.428571428565</v>
      </c>
      <c r="W1691" s="611">
        <f t="shared" si="1030"/>
        <v>246514.28571428568</v>
      </c>
      <c r="X1691" s="611">
        <f t="shared" si="1031"/>
        <v>164342.85714285716</v>
      </c>
      <c r="Y1691" s="610">
        <f t="shared" si="1032"/>
        <v>4</v>
      </c>
      <c r="Z1691" s="611">
        <f t="shared" si="1033"/>
        <v>82171.428571428565</v>
      </c>
      <c r="AA1691" s="611">
        <f t="shared" si="1034"/>
        <v>328685.71428571426</v>
      </c>
      <c r="AB1691" s="611">
        <f t="shared" si="1035"/>
        <v>82171.42857142858</v>
      </c>
      <c r="AC1691" s="5" t="b">
        <f t="shared" si="1036"/>
        <v>1</v>
      </c>
    </row>
    <row r="1692" spans="1:29" ht="15" customHeight="1">
      <c r="A1692" s="612" t="s">
        <v>560</v>
      </c>
      <c r="B1692" s="804">
        <v>446</v>
      </c>
      <c r="C1692" s="643" t="s">
        <v>497</v>
      </c>
      <c r="D1692" s="601" t="s">
        <v>434</v>
      </c>
      <c r="E1692" s="824" t="s">
        <v>2428</v>
      </c>
      <c r="F1692" s="624" t="s">
        <v>226</v>
      </c>
      <c r="G1692" s="624" t="s">
        <v>212</v>
      </c>
      <c r="H1692" s="624" t="s">
        <v>571</v>
      </c>
      <c r="I1692" s="824" t="s">
        <v>211</v>
      </c>
      <c r="J1692" s="625">
        <v>1</v>
      </c>
      <c r="K1692" s="624" t="s">
        <v>1899</v>
      </c>
      <c r="L1692" s="633">
        <v>410857.14285714284</v>
      </c>
      <c r="M1692" s="624">
        <v>2014</v>
      </c>
      <c r="N1692" s="530" t="s">
        <v>210</v>
      </c>
      <c r="O1692" s="633">
        <f t="shared" si="1027"/>
        <v>410857.14285714284</v>
      </c>
      <c r="P1692" s="530" t="s">
        <v>99</v>
      </c>
      <c r="Q1692" s="604"/>
      <c r="R1692" s="609"/>
      <c r="S1692" s="1351" t="s">
        <v>580</v>
      </c>
      <c r="T1692" s="865">
        <v>5</v>
      </c>
      <c r="U1692" s="634">
        <f t="shared" si="1028"/>
        <v>3</v>
      </c>
      <c r="V1692" s="611">
        <f t="shared" si="1029"/>
        <v>82171.428571428565</v>
      </c>
      <c r="W1692" s="611">
        <f t="shared" si="1030"/>
        <v>246514.28571428568</v>
      </c>
      <c r="X1692" s="611">
        <f t="shared" si="1031"/>
        <v>164342.85714285716</v>
      </c>
      <c r="Y1692" s="610">
        <f t="shared" si="1032"/>
        <v>4</v>
      </c>
      <c r="Z1692" s="611">
        <f t="shared" si="1033"/>
        <v>82171.428571428565</v>
      </c>
      <c r="AA1692" s="611">
        <f t="shared" si="1034"/>
        <v>328685.71428571426</v>
      </c>
      <c r="AB1692" s="611">
        <f t="shared" si="1035"/>
        <v>82171.42857142858</v>
      </c>
      <c r="AC1692" s="5" t="b">
        <f t="shared" si="1036"/>
        <v>1</v>
      </c>
    </row>
    <row r="1693" spans="1:29" ht="15" customHeight="1">
      <c r="A1693" s="612" t="s">
        <v>560</v>
      </c>
      <c r="B1693" s="804">
        <v>447</v>
      </c>
      <c r="C1693" s="643" t="s">
        <v>497</v>
      </c>
      <c r="D1693" s="601" t="s">
        <v>434</v>
      </c>
      <c r="E1693" s="824" t="s">
        <v>2429</v>
      </c>
      <c r="F1693" s="624" t="s">
        <v>226</v>
      </c>
      <c r="G1693" s="624" t="s">
        <v>212</v>
      </c>
      <c r="H1693" s="624" t="s">
        <v>571</v>
      </c>
      <c r="I1693" s="824" t="s">
        <v>211</v>
      </c>
      <c r="J1693" s="625">
        <v>1</v>
      </c>
      <c r="K1693" s="624" t="s">
        <v>1899</v>
      </c>
      <c r="L1693" s="633">
        <v>410857.14285714284</v>
      </c>
      <c r="M1693" s="624">
        <v>2014</v>
      </c>
      <c r="N1693" s="530" t="s">
        <v>210</v>
      </c>
      <c r="O1693" s="633">
        <f t="shared" si="1027"/>
        <v>410857.14285714284</v>
      </c>
      <c r="P1693" s="530" t="s">
        <v>99</v>
      </c>
      <c r="Q1693" s="604"/>
      <c r="R1693" s="609"/>
      <c r="S1693" s="1351" t="s">
        <v>580</v>
      </c>
      <c r="T1693" s="865">
        <v>5</v>
      </c>
      <c r="U1693" s="634">
        <f t="shared" si="1028"/>
        <v>3</v>
      </c>
      <c r="V1693" s="611">
        <f t="shared" si="1029"/>
        <v>82171.428571428565</v>
      </c>
      <c r="W1693" s="611">
        <f t="shared" si="1030"/>
        <v>246514.28571428568</v>
      </c>
      <c r="X1693" s="611">
        <f t="shared" si="1031"/>
        <v>164342.85714285716</v>
      </c>
      <c r="Y1693" s="610">
        <f t="shared" si="1032"/>
        <v>4</v>
      </c>
      <c r="Z1693" s="611">
        <f t="shared" si="1033"/>
        <v>82171.428571428565</v>
      </c>
      <c r="AA1693" s="611">
        <f t="shared" si="1034"/>
        <v>328685.71428571426</v>
      </c>
      <c r="AB1693" s="611">
        <f t="shared" si="1035"/>
        <v>82171.42857142858</v>
      </c>
      <c r="AC1693" s="5" t="b">
        <f t="shared" si="1036"/>
        <v>1</v>
      </c>
    </row>
    <row r="1694" spans="1:29" ht="15" customHeight="1">
      <c r="A1694" s="612" t="s">
        <v>560</v>
      </c>
      <c r="B1694" s="804">
        <v>448</v>
      </c>
      <c r="C1694" s="643" t="s">
        <v>497</v>
      </c>
      <c r="D1694" s="601" t="s">
        <v>434</v>
      </c>
      <c r="E1694" s="824" t="s">
        <v>2430</v>
      </c>
      <c r="F1694" s="624" t="s">
        <v>226</v>
      </c>
      <c r="G1694" s="624" t="s">
        <v>212</v>
      </c>
      <c r="H1694" s="624" t="s">
        <v>571</v>
      </c>
      <c r="I1694" s="824" t="s">
        <v>211</v>
      </c>
      <c r="J1694" s="625">
        <v>1</v>
      </c>
      <c r="K1694" s="624" t="s">
        <v>1899</v>
      </c>
      <c r="L1694" s="633">
        <v>410857.14285714284</v>
      </c>
      <c r="M1694" s="624">
        <v>2014</v>
      </c>
      <c r="N1694" s="530" t="s">
        <v>210</v>
      </c>
      <c r="O1694" s="633">
        <f t="shared" si="1027"/>
        <v>410857.14285714284</v>
      </c>
      <c r="P1694" s="530" t="s">
        <v>99</v>
      </c>
      <c r="Q1694" s="604"/>
      <c r="R1694" s="609"/>
      <c r="S1694" s="1351" t="s">
        <v>580</v>
      </c>
      <c r="T1694" s="865">
        <v>5</v>
      </c>
      <c r="U1694" s="634">
        <f t="shared" si="1028"/>
        <v>3</v>
      </c>
      <c r="V1694" s="611">
        <f t="shared" si="1029"/>
        <v>82171.428571428565</v>
      </c>
      <c r="W1694" s="611">
        <f t="shared" si="1030"/>
        <v>246514.28571428568</v>
      </c>
      <c r="X1694" s="611">
        <f t="shared" si="1031"/>
        <v>164342.85714285716</v>
      </c>
      <c r="Y1694" s="610">
        <f t="shared" si="1032"/>
        <v>4</v>
      </c>
      <c r="Z1694" s="611">
        <f t="shared" si="1033"/>
        <v>82171.428571428565</v>
      </c>
      <c r="AA1694" s="611">
        <f t="shared" si="1034"/>
        <v>328685.71428571426</v>
      </c>
      <c r="AB1694" s="611">
        <f t="shared" si="1035"/>
        <v>82171.42857142858</v>
      </c>
      <c r="AC1694" s="5" t="b">
        <f t="shared" si="1036"/>
        <v>1</v>
      </c>
    </row>
    <row r="1695" spans="1:29" ht="15" customHeight="1">
      <c r="A1695" s="612" t="s">
        <v>560</v>
      </c>
      <c r="B1695" s="804">
        <v>449</v>
      </c>
      <c r="C1695" s="643" t="s">
        <v>497</v>
      </c>
      <c r="D1695" s="601" t="s">
        <v>434</v>
      </c>
      <c r="E1695" s="824" t="s">
        <v>2431</v>
      </c>
      <c r="F1695" s="624" t="s">
        <v>226</v>
      </c>
      <c r="G1695" s="624" t="s">
        <v>212</v>
      </c>
      <c r="H1695" s="624" t="s">
        <v>571</v>
      </c>
      <c r="I1695" s="824" t="s">
        <v>211</v>
      </c>
      <c r="J1695" s="625">
        <v>1</v>
      </c>
      <c r="K1695" s="624" t="s">
        <v>1899</v>
      </c>
      <c r="L1695" s="633">
        <v>410857.14285714284</v>
      </c>
      <c r="M1695" s="624">
        <v>2014</v>
      </c>
      <c r="N1695" s="530" t="s">
        <v>210</v>
      </c>
      <c r="O1695" s="633">
        <f t="shared" si="1027"/>
        <v>410857.14285714284</v>
      </c>
      <c r="P1695" s="530" t="s">
        <v>99</v>
      </c>
      <c r="Q1695" s="604"/>
      <c r="R1695" s="609"/>
      <c r="S1695" s="1351" t="s">
        <v>580</v>
      </c>
      <c r="T1695" s="865">
        <v>5</v>
      </c>
      <c r="U1695" s="634">
        <f t="shared" si="1028"/>
        <v>3</v>
      </c>
      <c r="V1695" s="611">
        <f t="shared" si="1029"/>
        <v>82171.428571428565</v>
      </c>
      <c r="W1695" s="611">
        <f t="shared" si="1030"/>
        <v>246514.28571428568</v>
      </c>
      <c r="X1695" s="611">
        <f t="shared" si="1031"/>
        <v>164342.85714285716</v>
      </c>
      <c r="Y1695" s="610">
        <f t="shared" si="1032"/>
        <v>4</v>
      </c>
      <c r="Z1695" s="611">
        <f t="shared" si="1033"/>
        <v>82171.428571428565</v>
      </c>
      <c r="AA1695" s="611">
        <f t="shared" si="1034"/>
        <v>328685.71428571426</v>
      </c>
      <c r="AB1695" s="611">
        <f t="shared" si="1035"/>
        <v>82171.42857142858</v>
      </c>
      <c r="AC1695" s="5" t="b">
        <f t="shared" si="1036"/>
        <v>1</v>
      </c>
    </row>
    <row r="1696" spans="1:29" ht="15" customHeight="1">
      <c r="A1696" s="612" t="s">
        <v>560</v>
      </c>
      <c r="B1696" s="804">
        <v>450</v>
      </c>
      <c r="C1696" s="643" t="s">
        <v>497</v>
      </c>
      <c r="D1696" s="601" t="s">
        <v>434</v>
      </c>
      <c r="E1696" s="824" t="s">
        <v>2432</v>
      </c>
      <c r="F1696" s="624" t="s">
        <v>226</v>
      </c>
      <c r="G1696" s="624" t="s">
        <v>212</v>
      </c>
      <c r="H1696" s="624" t="s">
        <v>571</v>
      </c>
      <c r="I1696" s="824" t="s">
        <v>211</v>
      </c>
      <c r="J1696" s="625">
        <v>1</v>
      </c>
      <c r="K1696" s="624" t="s">
        <v>1899</v>
      </c>
      <c r="L1696" s="633">
        <v>410857.14285714284</v>
      </c>
      <c r="M1696" s="624">
        <v>2014</v>
      </c>
      <c r="N1696" s="530" t="s">
        <v>210</v>
      </c>
      <c r="O1696" s="633">
        <f t="shared" si="1027"/>
        <v>410857.14285714284</v>
      </c>
      <c r="P1696" s="530" t="s">
        <v>99</v>
      </c>
      <c r="Q1696" s="604"/>
      <c r="R1696" s="609"/>
      <c r="S1696" s="1351" t="s">
        <v>580</v>
      </c>
      <c r="T1696" s="865">
        <v>5</v>
      </c>
      <c r="U1696" s="634">
        <f t="shared" si="1028"/>
        <v>3</v>
      </c>
      <c r="V1696" s="611">
        <f t="shared" si="1029"/>
        <v>82171.428571428565</v>
      </c>
      <c r="W1696" s="611">
        <f t="shared" si="1030"/>
        <v>246514.28571428568</v>
      </c>
      <c r="X1696" s="611">
        <f t="shared" si="1031"/>
        <v>164342.85714285716</v>
      </c>
      <c r="Y1696" s="610">
        <f t="shared" si="1032"/>
        <v>4</v>
      </c>
      <c r="Z1696" s="611">
        <f t="shared" si="1033"/>
        <v>82171.428571428565</v>
      </c>
      <c r="AA1696" s="611">
        <f t="shared" si="1034"/>
        <v>328685.71428571426</v>
      </c>
      <c r="AB1696" s="611">
        <f t="shared" si="1035"/>
        <v>82171.42857142858</v>
      </c>
      <c r="AC1696" s="5" t="b">
        <f t="shared" si="1036"/>
        <v>1</v>
      </c>
    </row>
    <row r="1697" spans="1:29" ht="15" customHeight="1">
      <c r="A1697" s="612" t="s">
        <v>560</v>
      </c>
      <c r="B1697" s="804">
        <v>451</v>
      </c>
      <c r="C1697" s="643" t="s">
        <v>497</v>
      </c>
      <c r="D1697" s="601" t="s">
        <v>434</v>
      </c>
      <c r="E1697" s="824" t="s">
        <v>2433</v>
      </c>
      <c r="F1697" s="624" t="s">
        <v>226</v>
      </c>
      <c r="G1697" s="624" t="s">
        <v>212</v>
      </c>
      <c r="H1697" s="624" t="s">
        <v>571</v>
      </c>
      <c r="I1697" s="824" t="s">
        <v>211</v>
      </c>
      <c r="J1697" s="625">
        <v>1</v>
      </c>
      <c r="K1697" s="624" t="s">
        <v>1899</v>
      </c>
      <c r="L1697" s="633">
        <v>410857.14285714284</v>
      </c>
      <c r="M1697" s="624">
        <v>2014</v>
      </c>
      <c r="N1697" s="530" t="s">
        <v>210</v>
      </c>
      <c r="O1697" s="633">
        <f t="shared" si="1027"/>
        <v>410857.14285714284</v>
      </c>
      <c r="P1697" s="530" t="s">
        <v>99</v>
      </c>
      <c r="Q1697" s="604"/>
      <c r="R1697" s="609"/>
      <c r="S1697" s="1351" t="s">
        <v>580</v>
      </c>
      <c r="T1697" s="865">
        <v>5</v>
      </c>
      <c r="U1697" s="634">
        <f t="shared" si="1028"/>
        <v>3</v>
      </c>
      <c r="V1697" s="611">
        <f t="shared" si="1029"/>
        <v>82171.428571428565</v>
      </c>
      <c r="W1697" s="611">
        <f t="shared" si="1030"/>
        <v>246514.28571428568</v>
      </c>
      <c r="X1697" s="611">
        <f t="shared" si="1031"/>
        <v>164342.85714285716</v>
      </c>
      <c r="Y1697" s="610">
        <f t="shared" si="1032"/>
        <v>4</v>
      </c>
      <c r="Z1697" s="611">
        <f t="shared" si="1033"/>
        <v>82171.428571428565</v>
      </c>
      <c r="AA1697" s="611">
        <f t="shared" si="1034"/>
        <v>328685.71428571426</v>
      </c>
      <c r="AB1697" s="611">
        <f t="shared" si="1035"/>
        <v>82171.42857142858</v>
      </c>
      <c r="AC1697" s="5" t="b">
        <f t="shared" si="1036"/>
        <v>1</v>
      </c>
    </row>
    <row r="1698" spans="1:29" ht="15" customHeight="1">
      <c r="A1698" s="612" t="s">
        <v>560</v>
      </c>
      <c r="B1698" s="804">
        <v>452</v>
      </c>
      <c r="C1698" s="643" t="s">
        <v>497</v>
      </c>
      <c r="D1698" s="601" t="s">
        <v>434</v>
      </c>
      <c r="E1698" s="824" t="s">
        <v>2434</v>
      </c>
      <c r="F1698" s="624" t="s">
        <v>226</v>
      </c>
      <c r="G1698" s="624" t="s">
        <v>212</v>
      </c>
      <c r="H1698" s="624" t="s">
        <v>571</v>
      </c>
      <c r="I1698" s="824" t="s">
        <v>211</v>
      </c>
      <c r="J1698" s="625">
        <v>1</v>
      </c>
      <c r="K1698" s="624" t="s">
        <v>1899</v>
      </c>
      <c r="L1698" s="633">
        <v>410857.14285714284</v>
      </c>
      <c r="M1698" s="624">
        <v>2014</v>
      </c>
      <c r="N1698" s="530" t="s">
        <v>210</v>
      </c>
      <c r="O1698" s="633">
        <f t="shared" si="1027"/>
        <v>410857.14285714284</v>
      </c>
      <c r="P1698" s="530" t="s">
        <v>99</v>
      </c>
      <c r="Q1698" s="604"/>
      <c r="R1698" s="609"/>
      <c r="S1698" s="1351" t="s">
        <v>580</v>
      </c>
      <c r="T1698" s="865">
        <v>5</v>
      </c>
      <c r="U1698" s="634">
        <f t="shared" si="1028"/>
        <v>3</v>
      </c>
      <c r="V1698" s="611">
        <f t="shared" si="1029"/>
        <v>82171.428571428565</v>
      </c>
      <c r="W1698" s="611">
        <f t="shared" si="1030"/>
        <v>246514.28571428568</v>
      </c>
      <c r="X1698" s="611">
        <f t="shared" si="1031"/>
        <v>164342.85714285716</v>
      </c>
      <c r="Y1698" s="610">
        <f t="shared" si="1032"/>
        <v>4</v>
      </c>
      <c r="Z1698" s="611">
        <f t="shared" si="1033"/>
        <v>82171.428571428565</v>
      </c>
      <c r="AA1698" s="611">
        <f t="shared" si="1034"/>
        <v>328685.71428571426</v>
      </c>
      <c r="AB1698" s="611">
        <f t="shared" si="1035"/>
        <v>82171.42857142858</v>
      </c>
      <c r="AC1698" s="5" t="b">
        <f t="shared" si="1036"/>
        <v>1</v>
      </c>
    </row>
    <row r="1699" spans="1:29" ht="15" customHeight="1">
      <c r="A1699" s="612" t="s">
        <v>560</v>
      </c>
      <c r="B1699" s="804">
        <v>453</v>
      </c>
      <c r="C1699" s="643" t="s">
        <v>497</v>
      </c>
      <c r="D1699" s="601" t="s">
        <v>434</v>
      </c>
      <c r="E1699" s="824" t="s">
        <v>2435</v>
      </c>
      <c r="F1699" s="624" t="s">
        <v>226</v>
      </c>
      <c r="G1699" s="624" t="s">
        <v>212</v>
      </c>
      <c r="H1699" s="624" t="s">
        <v>571</v>
      </c>
      <c r="I1699" s="824" t="s">
        <v>211</v>
      </c>
      <c r="J1699" s="625">
        <v>1</v>
      </c>
      <c r="K1699" s="624" t="s">
        <v>1899</v>
      </c>
      <c r="L1699" s="633">
        <v>410857.14285714284</v>
      </c>
      <c r="M1699" s="624">
        <v>2014</v>
      </c>
      <c r="N1699" s="530" t="s">
        <v>210</v>
      </c>
      <c r="O1699" s="633">
        <f t="shared" si="1027"/>
        <v>410857.14285714284</v>
      </c>
      <c r="P1699" s="530" t="s">
        <v>99</v>
      </c>
      <c r="Q1699" s="604"/>
      <c r="R1699" s="609"/>
      <c r="S1699" s="1351" t="s">
        <v>580</v>
      </c>
      <c r="T1699" s="865">
        <v>5</v>
      </c>
      <c r="U1699" s="634">
        <f t="shared" si="1028"/>
        <v>3</v>
      </c>
      <c r="V1699" s="611">
        <f t="shared" si="1029"/>
        <v>82171.428571428565</v>
      </c>
      <c r="W1699" s="611">
        <f t="shared" si="1030"/>
        <v>246514.28571428568</v>
      </c>
      <c r="X1699" s="611">
        <f t="shared" si="1031"/>
        <v>164342.85714285716</v>
      </c>
      <c r="Y1699" s="610">
        <f t="shared" si="1032"/>
        <v>4</v>
      </c>
      <c r="Z1699" s="611">
        <f t="shared" si="1033"/>
        <v>82171.428571428565</v>
      </c>
      <c r="AA1699" s="611">
        <f t="shared" si="1034"/>
        <v>328685.71428571426</v>
      </c>
      <c r="AB1699" s="611">
        <f t="shared" si="1035"/>
        <v>82171.42857142858</v>
      </c>
      <c r="AC1699" s="5" t="b">
        <f t="shared" si="1036"/>
        <v>1</v>
      </c>
    </row>
    <row r="1700" spans="1:29" ht="15" customHeight="1">
      <c r="A1700" s="612" t="s">
        <v>560</v>
      </c>
      <c r="B1700" s="804">
        <v>454</v>
      </c>
      <c r="C1700" s="643" t="s">
        <v>497</v>
      </c>
      <c r="D1700" s="601" t="s">
        <v>434</v>
      </c>
      <c r="E1700" s="824" t="s">
        <v>2436</v>
      </c>
      <c r="F1700" s="624" t="s">
        <v>226</v>
      </c>
      <c r="G1700" s="624" t="s">
        <v>212</v>
      </c>
      <c r="H1700" s="624" t="s">
        <v>571</v>
      </c>
      <c r="I1700" s="824" t="s">
        <v>211</v>
      </c>
      <c r="J1700" s="625">
        <v>1</v>
      </c>
      <c r="K1700" s="624" t="s">
        <v>1899</v>
      </c>
      <c r="L1700" s="633">
        <v>410857.14285714284</v>
      </c>
      <c r="M1700" s="624">
        <v>2014</v>
      </c>
      <c r="N1700" s="530" t="s">
        <v>210</v>
      </c>
      <c r="O1700" s="633">
        <f t="shared" si="1027"/>
        <v>410857.14285714284</v>
      </c>
      <c r="P1700" s="530" t="s">
        <v>99</v>
      </c>
      <c r="Q1700" s="604"/>
      <c r="R1700" s="609"/>
      <c r="S1700" s="1351" t="s">
        <v>580</v>
      </c>
      <c r="T1700" s="865">
        <v>5</v>
      </c>
      <c r="U1700" s="634">
        <f t="shared" si="1028"/>
        <v>3</v>
      </c>
      <c r="V1700" s="611">
        <f t="shared" si="1029"/>
        <v>82171.428571428565</v>
      </c>
      <c r="W1700" s="611">
        <f t="shared" si="1030"/>
        <v>246514.28571428568</v>
      </c>
      <c r="X1700" s="611">
        <f t="shared" si="1031"/>
        <v>164342.85714285716</v>
      </c>
      <c r="Y1700" s="610">
        <f t="shared" si="1032"/>
        <v>4</v>
      </c>
      <c r="Z1700" s="611">
        <f t="shared" si="1033"/>
        <v>82171.428571428565</v>
      </c>
      <c r="AA1700" s="611">
        <f t="shared" si="1034"/>
        <v>328685.71428571426</v>
      </c>
      <c r="AB1700" s="611">
        <f t="shared" si="1035"/>
        <v>82171.42857142858</v>
      </c>
      <c r="AC1700" s="5" t="b">
        <f t="shared" si="1036"/>
        <v>1</v>
      </c>
    </row>
    <row r="1701" spans="1:29" ht="15" customHeight="1">
      <c r="A1701" s="612" t="s">
        <v>560</v>
      </c>
      <c r="B1701" s="804">
        <v>455</v>
      </c>
      <c r="C1701" s="643" t="s">
        <v>497</v>
      </c>
      <c r="D1701" s="601" t="s">
        <v>434</v>
      </c>
      <c r="E1701" s="824" t="s">
        <v>2437</v>
      </c>
      <c r="F1701" s="624" t="s">
        <v>226</v>
      </c>
      <c r="G1701" s="624" t="s">
        <v>212</v>
      </c>
      <c r="H1701" s="624" t="s">
        <v>571</v>
      </c>
      <c r="I1701" s="824" t="s">
        <v>211</v>
      </c>
      <c r="J1701" s="625">
        <v>1</v>
      </c>
      <c r="K1701" s="624" t="s">
        <v>1899</v>
      </c>
      <c r="L1701" s="633">
        <v>410857.14285714284</v>
      </c>
      <c r="M1701" s="624">
        <v>2014</v>
      </c>
      <c r="N1701" s="530" t="s">
        <v>210</v>
      </c>
      <c r="O1701" s="633">
        <f t="shared" si="1027"/>
        <v>410857.14285714284</v>
      </c>
      <c r="P1701" s="530" t="s">
        <v>99</v>
      </c>
      <c r="Q1701" s="604"/>
      <c r="R1701" s="609"/>
      <c r="S1701" s="1351" t="s">
        <v>580</v>
      </c>
      <c r="T1701" s="865">
        <v>5</v>
      </c>
      <c r="U1701" s="634">
        <f t="shared" si="1028"/>
        <v>3</v>
      </c>
      <c r="V1701" s="611">
        <f t="shared" si="1029"/>
        <v>82171.428571428565</v>
      </c>
      <c r="W1701" s="611">
        <f t="shared" si="1030"/>
        <v>246514.28571428568</v>
      </c>
      <c r="X1701" s="611">
        <f t="shared" si="1031"/>
        <v>164342.85714285716</v>
      </c>
      <c r="Y1701" s="610">
        <f t="shared" si="1032"/>
        <v>4</v>
      </c>
      <c r="Z1701" s="611">
        <f t="shared" si="1033"/>
        <v>82171.428571428565</v>
      </c>
      <c r="AA1701" s="611">
        <f t="shared" si="1034"/>
        <v>328685.71428571426</v>
      </c>
      <c r="AB1701" s="611">
        <f t="shared" si="1035"/>
        <v>82171.42857142858</v>
      </c>
      <c r="AC1701" s="5" t="b">
        <f t="shared" si="1036"/>
        <v>1</v>
      </c>
    </row>
    <row r="1702" spans="1:29" ht="15" customHeight="1">
      <c r="A1702" s="612" t="s">
        <v>560</v>
      </c>
      <c r="B1702" s="804">
        <v>456</v>
      </c>
      <c r="C1702" s="643" t="s">
        <v>497</v>
      </c>
      <c r="D1702" s="601" t="s">
        <v>434</v>
      </c>
      <c r="E1702" s="824" t="s">
        <v>2438</v>
      </c>
      <c r="F1702" s="624" t="s">
        <v>226</v>
      </c>
      <c r="G1702" s="624" t="s">
        <v>212</v>
      </c>
      <c r="H1702" s="624" t="s">
        <v>571</v>
      </c>
      <c r="I1702" s="824" t="s">
        <v>211</v>
      </c>
      <c r="J1702" s="625">
        <v>1</v>
      </c>
      <c r="K1702" s="624" t="s">
        <v>1899</v>
      </c>
      <c r="L1702" s="633">
        <v>410857.14285714284</v>
      </c>
      <c r="M1702" s="624">
        <v>2014</v>
      </c>
      <c r="N1702" s="530" t="s">
        <v>210</v>
      </c>
      <c r="O1702" s="633">
        <f t="shared" si="1027"/>
        <v>410857.14285714284</v>
      </c>
      <c r="P1702" s="530" t="s">
        <v>99</v>
      </c>
      <c r="Q1702" s="604"/>
      <c r="R1702" s="609"/>
      <c r="S1702" s="1351" t="s">
        <v>580</v>
      </c>
      <c r="T1702" s="865">
        <v>5</v>
      </c>
      <c r="U1702" s="634">
        <f t="shared" si="1028"/>
        <v>3</v>
      </c>
      <c r="V1702" s="611">
        <f t="shared" si="1029"/>
        <v>82171.428571428565</v>
      </c>
      <c r="W1702" s="611">
        <f t="shared" si="1030"/>
        <v>246514.28571428568</v>
      </c>
      <c r="X1702" s="611">
        <f t="shared" si="1031"/>
        <v>164342.85714285716</v>
      </c>
      <c r="Y1702" s="610">
        <f t="shared" si="1032"/>
        <v>4</v>
      </c>
      <c r="Z1702" s="611">
        <f t="shared" si="1033"/>
        <v>82171.428571428565</v>
      </c>
      <c r="AA1702" s="611">
        <f t="shared" si="1034"/>
        <v>328685.71428571426</v>
      </c>
      <c r="AB1702" s="611">
        <f t="shared" si="1035"/>
        <v>82171.42857142858</v>
      </c>
      <c r="AC1702" s="5" t="b">
        <f t="shared" si="1036"/>
        <v>1</v>
      </c>
    </row>
    <row r="1703" spans="1:29" ht="15" customHeight="1">
      <c r="A1703" s="612" t="s">
        <v>560</v>
      </c>
      <c r="B1703" s="804">
        <v>457</v>
      </c>
      <c r="C1703" s="643" t="s">
        <v>497</v>
      </c>
      <c r="D1703" s="601" t="s">
        <v>434</v>
      </c>
      <c r="E1703" s="824" t="s">
        <v>2439</v>
      </c>
      <c r="F1703" s="624" t="s">
        <v>226</v>
      </c>
      <c r="G1703" s="624" t="s">
        <v>212</v>
      </c>
      <c r="H1703" s="624" t="s">
        <v>571</v>
      </c>
      <c r="I1703" s="824" t="s">
        <v>211</v>
      </c>
      <c r="J1703" s="625">
        <v>1</v>
      </c>
      <c r="K1703" s="624" t="s">
        <v>1899</v>
      </c>
      <c r="L1703" s="633">
        <v>410857.14285714284</v>
      </c>
      <c r="M1703" s="624">
        <v>2014</v>
      </c>
      <c r="N1703" s="530" t="s">
        <v>210</v>
      </c>
      <c r="O1703" s="633">
        <f t="shared" si="1027"/>
        <v>410857.14285714284</v>
      </c>
      <c r="P1703" s="530" t="s">
        <v>99</v>
      </c>
      <c r="Q1703" s="604"/>
      <c r="R1703" s="609"/>
      <c r="S1703" s="1351" t="s">
        <v>580</v>
      </c>
      <c r="T1703" s="865">
        <v>5</v>
      </c>
      <c r="U1703" s="634">
        <f t="shared" si="1028"/>
        <v>3</v>
      </c>
      <c r="V1703" s="611">
        <f t="shared" si="1029"/>
        <v>82171.428571428565</v>
      </c>
      <c r="W1703" s="611">
        <f t="shared" si="1030"/>
        <v>246514.28571428568</v>
      </c>
      <c r="X1703" s="611">
        <f t="shared" si="1031"/>
        <v>164342.85714285716</v>
      </c>
      <c r="Y1703" s="610">
        <f t="shared" si="1032"/>
        <v>4</v>
      </c>
      <c r="Z1703" s="611">
        <f t="shared" si="1033"/>
        <v>82171.428571428565</v>
      </c>
      <c r="AA1703" s="611">
        <f t="shared" si="1034"/>
        <v>328685.71428571426</v>
      </c>
      <c r="AB1703" s="611">
        <f t="shared" si="1035"/>
        <v>82171.42857142858</v>
      </c>
      <c r="AC1703" s="5" t="b">
        <f t="shared" si="1036"/>
        <v>1</v>
      </c>
    </row>
    <row r="1704" spans="1:29" ht="15" customHeight="1">
      <c r="A1704" s="612" t="s">
        <v>560</v>
      </c>
      <c r="B1704" s="804">
        <v>458</v>
      </c>
      <c r="C1704" s="643" t="s">
        <v>497</v>
      </c>
      <c r="D1704" s="601" t="s">
        <v>434</v>
      </c>
      <c r="E1704" s="824" t="s">
        <v>2440</v>
      </c>
      <c r="F1704" s="624" t="s">
        <v>226</v>
      </c>
      <c r="G1704" s="624" t="s">
        <v>212</v>
      </c>
      <c r="H1704" s="624" t="s">
        <v>571</v>
      </c>
      <c r="I1704" s="824" t="s">
        <v>211</v>
      </c>
      <c r="J1704" s="625">
        <v>1</v>
      </c>
      <c r="K1704" s="624" t="s">
        <v>1899</v>
      </c>
      <c r="L1704" s="633">
        <v>410857.14285714284</v>
      </c>
      <c r="M1704" s="624">
        <v>2014</v>
      </c>
      <c r="N1704" s="530" t="s">
        <v>210</v>
      </c>
      <c r="O1704" s="633">
        <f t="shared" si="1027"/>
        <v>410857.14285714284</v>
      </c>
      <c r="P1704" s="530" t="s">
        <v>99</v>
      </c>
      <c r="Q1704" s="604"/>
      <c r="R1704" s="609"/>
      <c r="S1704" s="1351" t="s">
        <v>580</v>
      </c>
      <c r="T1704" s="865">
        <v>5</v>
      </c>
      <c r="U1704" s="634">
        <f t="shared" si="1028"/>
        <v>3</v>
      </c>
      <c r="V1704" s="611">
        <f t="shared" si="1029"/>
        <v>82171.428571428565</v>
      </c>
      <c r="W1704" s="611">
        <f t="shared" si="1030"/>
        <v>246514.28571428568</v>
      </c>
      <c r="X1704" s="611">
        <f t="shared" si="1031"/>
        <v>164342.85714285716</v>
      </c>
      <c r="Y1704" s="610">
        <f t="shared" si="1032"/>
        <v>4</v>
      </c>
      <c r="Z1704" s="611">
        <f t="shared" si="1033"/>
        <v>82171.428571428565</v>
      </c>
      <c r="AA1704" s="611">
        <f t="shared" si="1034"/>
        <v>328685.71428571426</v>
      </c>
      <c r="AB1704" s="611">
        <f t="shared" si="1035"/>
        <v>82171.42857142858</v>
      </c>
      <c r="AC1704" s="5" t="b">
        <f t="shared" si="1036"/>
        <v>1</v>
      </c>
    </row>
    <row r="1705" spans="1:29" ht="15" customHeight="1">
      <c r="A1705" s="612" t="s">
        <v>560</v>
      </c>
      <c r="B1705" s="804">
        <v>459</v>
      </c>
      <c r="C1705" s="643" t="s">
        <v>497</v>
      </c>
      <c r="D1705" s="601" t="s">
        <v>434</v>
      </c>
      <c r="E1705" s="824" t="s">
        <v>2441</v>
      </c>
      <c r="F1705" s="624" t="s">
        <v>226</v>
      </c>
      <c r="G1705" s="624" t="s">
        <v>212</v>
      </c>
      <c r="H1705" s="624" t="s">
        <v>571</v>
      </c>
      <c r="I1705" s="824" t="s">
        <v>211</v>
      </c>
      <c r="J1705" s="625">
        <v>1</v>
      </c>
      <c r="K1705" s="624" t="s">
        <v>1899</v>
      </c>
      <c r="L1705" s="633">
        <v>410857.14285714284</v>
      </c>
      <c r="M1705" s="624">
        <v>2014</v>
      </c>
      <c r="N1705" s="530" t="s">
        <v>210</v>
      </c>
      <c r="O1705" s="633">
        <f t="shared" si="1027"/>
        <v>410857.14285714284</v>
      </c>
      <c r="P1705" s="530" t="s">
        <v>99</v>
      </c>
      <c r="Q1705" s="604"/>
      <c r="R1705" s="609"/>
      <c r="S1705" s="1351" t="s">
        <v>580</v>
      </c>
      <c r="T1705" s="865">
        <v>5</v>
      </c>
      <c r="U1705" s="634">
        <f t="shared" si="1028"/>
        <v>3</v>
      </c>
      <c r="V1705" s="611">
        <f t="shared" si="1029"/>
        <v>82171.428571428565</v>
      </c>
      <c r="W1705" s="611">
        <f t="shared" si="1030"/>
        <v>246514.28571428568</v>
      </c>
      <c r="X1705" s="611">
        <f t="shared" si="1031"/>
        <v>164342.85714285716</v>
      </c>
      <c r="Y1705" s="610">
        <f t="shared" si="1032"/>
        <v>4</v>
      </c>
      <c r="Z1705" s="611">
        <f t="shared" si="1033"/>
        <v>82171.428571428565</v>
      </c>
      <c r="AA1705" s="611">
        <f t="shared" si="1034"/>
        <v>328685.71428571426</v>
      </c>
      <c r="AB1705" s="611">
        <f t="shared" si="1035"/>
        <v>82171.42857142858</v>
      </c>
      <c r="AC1705" s="5" t="b">
        <f t="shared" si="1036"/>
        <v>1</v>
      </c>
    </row>
    <row r="1706" spans="1:29" ht="15" customHeight="1">
      <c r="A1706" s="612" t="s">
        <v>560</v>
      </c>
      <c r="B1706" s="804">
        <v>460</v>
      </c>
      <c r="C1706" s="643" t="s">
        <v>497</v>
      </c>
      <c r="D1706" s="601" t="s">
        <v>434</v>
      </c>
      <c r="E1706" s="824" t="s">
        <v>2442</v>
      </c>
      <c r="F1706" s="624" t="s">
        <v>226</v>
      </c>
      <c r="G1706" s="624" t="s">
        <v>212</v>
      </c>
      <c r="H1706" s="624" t="s">
        <v>571</v>
      </c>
      <c r="I1706" s="824" t="s">
        <v>211</v>
      </c>
      <c r="J1706" s="625">
        <v>1</v>
      </c>
      <c r="K1706" s="624" t="s">
        <v>1899</v>
      </c>
      <c r="L1706" s="633">
        <v>410857.14285714284</v>
      </c>
      <c r="M1706" s="624">
        <v>2014</v>
      </c>
      <c r="N1706" s="530" t="s">
        <v>210</v>
      </c>
      <c r="O1706" s="633">
        <f t="shared" si="1027"/>
        <v>410857.14285714284</v>
      </c>
      <c r="P1706" s="530" t="s">
        <v>99</v>
      </c>
      <c r="Q1706" s="604"/>
      <c r="R1706" s="609"/>
      <c r="S1706" s="1351" t="s">
        <v>580</v>
      </c>
      <c r="T1706" s="865">
        <v>5</v>
      </c>
      <c r="U1706" s="634">
        <f t="shared" si="1028"/>
        <v>3</v>
      </c>
      <c r="V1706" s="611">
        <f t="shared" si="1029"/>
        <v>82171.428571428565</v>
      </c>
      <c r="W1706" s="611">
        <f t="shared" si="1030"/>
        <v>246514.28571428568</v>
      </c>
      <c r="X1706" s="611">
        <f t="shared" si="1031"/>
        <v>164342.85714285716</v>
      </c>
      <c r="Y1706" s="610">
        <f t="shared" si="1032"/>
        <v>4</v>
      </c>
      <c r="Z1706" s="611">
        <f t="shared" si="1033"/>
        <v>82171.428571428565</v>
      </c>
      <c r="AA1706" s="611">
        <f t="shared" si="1034"/>
        <v>328685.71428571426</v>
      </c>
      <c r="AB1706" s="611">
        <f t="shared" si="1035"/>
        <v>82171.42857142858</v>
      </c>
      <c r="AC1706" s="5" t="b">
        <f t="shared" si="1036"/>
        <v>1</v>
      </c>
    </row>
    <row r="1707" spans="1:29" ht="15" customHeight="1">
      <c r="A1707" s="612" t="s">
        <v>560</v>
      </c>
      <c r="B1707" s="804">
        <v>461</v>
      </c>
      <c r="C1707" s="643" t="s">
        <v>497</v>
      </c>
      <c r="D1707" s="601" t="s">
        <v>434</v>
      </c>
      <c r="E1707" s="824" t="s">
        <v>2443</v>
      </c>
      <c r="F1707" s="624" t="s">
        <v>226</v>
      </c>
      <c r="G1707" s="624" t="s">
        <v>212</v>
      </c>
      <c r="H1707" s="624" t="s">
        <v>571</v>
      </c>
      <c r="I1707" s="824" t="s">
        <v>211</v>
      </c>
      <c r="J1707" s="625">
        <v>1</v>
      </c>
      <c r="K1707" s="624" t="s">
        <v>1899</v>
      </c>
      <c r="L1707" s="633">
        <v>410857.14285714284</v>
      </c>
      <c r="M1707" s="624">
        <v>2014</v>
      </c>
      <c r="N1707" s="530" t="s">
        <v>210</v>
      </c>
      <c r="O1707" s="633">
        <f t="shared" si="1027"/>
        <v>410857.14285714284</v>
      </c>
      <c r="P1707" s="530" t="s">
        <v>99</v>
      </c>
      <c r="Q1707" s="604"/>
      <c r="R1707" s="609"/>
      <c r="S1707" s="1351" t="s">
        <v>580</v>
      </c>
      <c r="T1707" s="865">
        <v>5</v>
      </c>
      <c r="U1707" s="634">
        <f t="shared" si="1028"/>
        <v>3</v>
      </c>
      <c r="V1707" s="611">
        <f t="shared" si="1029"/>
        <v>82171.428571428565</v>
      </c>
      <c r="W1707" s="611">
        <f t="shared" si="1030"/>
        <v>246514.28571428568</v>
      </c>
      <c r="X1707" s="611">
        <f t="shared" si="1031"/>
        <v>164342.85714285716</v>
      </c>
      <c r="Y1707" s="610">
        <f t="shared" si="1032"/>
        <v>4</v>
      </c>
      <c r="Z1707" s="611">
        <f t="shared" si="1033"/>
        <v>82171.428571428565</v>
      </c>
      <c r="AA1707" s="611">
        <f t="shared" si="1034"/>
        <v>328685.71428571426</v>
      </c>
      <c r="AB1707" s="611">
        <f t="shared" si="1035"/>
        <v>82171.42857142858</v>
      </c>
      <c r="AC1707" s="5" t="b">
        <f t="shared" si="1036"/>
        <v>1</v>
      </c>
    </row>
    <row r="1708" spans="1:29" ht="15" customHeight="1">
      <c r="A1708" s="612" t="s">
        <v>560</v>
      </c>
      <c r="B1708" s="804">
        <v>462</v>
      </c>
      <c r="C1708" s="643" t="s">
        <v>497</v>
      </c>
      <c r="D1708" s="601" t="s">
        <v>434</v>
      </c>
      <c r="E1708" s="824" t="s">
        <v>2444</v>
      </c>
      <c r="F1708" s="624" t="s">
        <v>226</v>
      </c>
      <c r="G1708" s="624" t="s">
        <v>212</v>
      </c>
      <c r="H1708" s="624" t="s">
        <v>571</v>
      </c>
      <c r="I1708" s="824" t="s">
        <v>211</v>
      </c>
      <c r="J1708" s="625">
        <v>1</v>
      </c>
      <c r="K1708" s="624" t="s">
        <v>1899</v>
      </c>
      <c r="L1708" s="633">
        <v>410857.14285714284</v>
      </c>
      <c r="M1708" s="624">
        <v>2014</v>
      </c>
      <c r="N1708" s="530" t="s">
        <v>210</v>
      </c>
      <c r="O1708" s="633">
        <f t="shared" si="1027"/>
        <v>410857.14285714284</v>
      </c>
      <c r="P1708" s="530" t="s">
        <v>99</v>
      </c>
      <c r="Q1708" s="604"/>
      <c r="R1708" s="609"/>
      <c r="S1708" s="1351" t="s">
        <v>580</v>
      </c>
      <c r="T1708" s="865">
        <v>5</v>
      </c>
      <c r="U1708" s="634">
        <f t="shared" si="1028"/>
        <v>3</v>
      </c>
      <c r="V1708" s="611">
        <f t="shared" si="1029"/>
        <v>82171.428571428565</v>
      </c>
      <c r="W1708" s="611">
        <f t="shared" si="1030"/>
        <v>246514.28571428568</v>
      </c>
      <c r="X1708" s="611">
        <f t="shared" si="1031"/>
        <v>164342.85714285716</v>
      </c>
      <c r="Y1708" s="610">
        <f t="shared" si="1032"/>
        <v>4</v>
      </c>
      <c r="Z1708" s="611">
        <f t="shared" si="1033"/>
        <v>82171.428571428565</v>
      </c>
      <c r="AA1708" s="611">
        <f t="shared" si="1034"/>
        <v>328685.71428571426</v>
      </c>
      <c r="AB1708" s="611">
        <f t="shared" si="1035"/>
        <v>82171.42857142858</v>
      </c>
      <c r="AC1708" s="5" t="b">
        <f t="shared" si="1036"/>
        <v>1</v>
      </c>
    </row>
    <row r="1709" spans="1:29" ht="15" customHeight="1">
      <c r="A1709" s="612" t="s">
        <v>560</v>
      </c>
      <c r="B1709" s="804">
        <v>463</v>
      </c>
      <c r="C1709" s="643" t="s">
        <v>497</v>
      </c>
      <c r="D1709" s="601" t="s">
        <v>434</v>
      </c>
      <c r="E1709" s="824" t="s">
        <v>2445</v>
      </c>
      <c r="F1709" s="624" t="s">
        <v>226</v>
      </c>
      <c r="G1709" s="624" t="s">
        <v>212</v>
      </c>
      <c r="H1709" s="624" t="s">
        <v>571</v>
      </c>
      <c r="I1709" s="824" t="s">
        <v>211</v>
      </c>
      <c r="J1709" s="625">
        <v>1</v>
      </c>
      <c r="K1709" s="624" t="s">
        <v>1899</v>
      </c>
      <c r="L1709" s="633">
        <v>410857.14285714284</v>
      </c>
      <c r="M1709" s="624">
        <v>2014</v>
      </c>
      <c r="N1709" s="530" t="s">
        <v>210</v>
      </c>
      <c r="O1709" s="633">
        <f t="shared" si="1027"/>
        <v>410857.14285714284</v>
      </c>
      <c r="P1709" s="530" t="s">
        <v>99</v>
      </c>
      <c r="Q1709" s="604"/>
      <c r="R1709" s="609"/>
      <c r="S1709" s="1351" t="s">
        <v>580</v>
      </c>
      <c r="T1709" s="865">
        <v>5</v>
      </c>
      <c r="U1709" s="634">
        <f t="shared" si="1028"/>
        <v>3</v>
      </c>
      <c r="V1709" s="611">
        <f t="shared" si="1029"/>
        <v>82171.428571428565</v>
      </c>
      <c r="W1709" s="611">
        <f t="shared" si="1030"/>
        <v>246514.28571428568</v>
      </c>
      <c r="X1709" s="611">
        <f t="shared" si="1031"/>
        <v>164342.85714285716</v>
      </c>
      <c r="Y1709" s="610">
        <f t="shared" si="1032"/>
        <v>4</v>
      </c>
      <c r="Z1709" s="611">
        <f t="shared" si="1033"/>
        <v>82171.428571428565</v>
      </c>
      <c r="AA1709" s="611">
        <f t="shared" si="1034"/>
        <v>328685.71428571426</v>
      </c>
      <c r="AB1709" s="611">
        <f t="shared" si="1035"/>
        <v>82171.42857142858</v>
      </c>
      <c r="AC1709" s="5" t="b">
        <f t="shared" si="1036"/>
        <v>1</v>
      </c>
    </row>
    <row r="1710" spans="1:29" ht="15" customHeight="1">
      <c r="A1710" s="612" t="s">
        <v>560</v>
      </c>
      <c r="B1710" s="804">
        <v>464</v>
      </c>
      <c r="C1710" s="643" t="s">
        <v>497</v>
      </c>
      <c r="D1710" s="601" t="s">
        <v>434</v>
      </c>
      <c r="E1710" s="824" t="s">
        <v>2446</v>
      </c>
      <c r="F1710" s="624" t="s">
        <v>226</v>
      </c>
      <c r="G1710" s="624" t="s">
        <v>212</v>
      </c>
      <c r="H1710" s="624" t="s">
        <v>571</v>
      </c>
      <c r="I1710" s="824" t="s">
        <v>211</v>
      </c>
      <c r="J1710" s="625">
        <v>1</v>
      </c>
      <c r="K1710" s="624" t="s">
        <v>1899</v>
      </c>
      <c r="L1710" s="633">
        <v>410857.14285714284</v>
      </c>
      <c r="M1710" s="624">
        <v>2014</v>
      </c>
      <c r="N1710" s="530" t="s">
        <v>210</v>
      </c>
      <c r="O1710" s="633">
        <f t="shared" si="1027"/>
        <v>410857.14285714284</v>
      </c>
      <c r="P1710" s="530" t="s">
        <v>99</v>
      </c>
      <c r="Q1710" s="604"/>
      <c r="R1710" s="609"/>
      <c r="S1710" s="1351" t="s">
        <v>580</v>
      </c>
      <c r="T1710" s="865">
        <v>5</v>
      </c>
      <c r="U1710" s="634">
        <f t="shared" si="1028"/>
        <v>3</v>
      </c>
      <c r="V1710" s="611">
        <f t="shared" si="1029"/>
        <v>82171.428571428565</v>
      </c>
      <c r="W1710" s="611">
        <f t="shared" si="1030"/>
        <v>246514.28571428568</v>
      </c>
      <c r="X1710" s="611">
        <f t="shared" si="1031"/>
        <v>164342.85714285716</v>
      </c>
      <c r="Y1710" s="610">
        <f t="shared" si="1032"/>
        <v>4</v>
      </c>
      <c r="Z1710" s="611">
        <f t="shared" si="1033"/>
        <v>82171.428571428565</v>
      </c>
      <c r="AA1710" s="611">
        <f t="shared" si="1034"/>
        <v>328685.71428571426</v>
      </c>
      <c r="AB1710" s="611">
        <f t="shared" si="1035"/>
        <v>82171.42857142858</v>
      </c>
      <c r="AC1710" s="5" t="b">
        <f t="shared" si="1036"/>
        <v>1</v>
      </c>
    </row>
    <row r="1711" spans="1:29" ht="15" customHeight="1">
      <c r="A1711" s="612" t="s">
        <v>560</v>
      </c>
      <c r="B1711" s="804">
        <v>465</v>
      </c>
      <c r="C1711" s="643" t="s">
        <v>497</v>
      </c>
      <c r="D1711" s="601" t="s">
        <v>434</v>
      </c>
      <c r="E1711" s="824" t="s">
        <v>2447</v>
      </c>
      <c r="F1711" s="624" t="s">
        <v>226</v>
      </c>
      <c r="G1711" s="624" t="s">
        <v>212</v>
      </c>
      <c r="H1711" s="624" t="s">
        <v>571</v>
      </c>
      <c r="I1711" s="824" t="s">
        <v>211</v>
      </c>
      <c r="J1711" s="625">
        <v>1</v>
      </c>
      <c r="K1711" s="624" t="s">
        <v>1899</v>
      </c>
      <c r="L1711" s="633">
        <v>410857.14285714284</v>
      </c>
      <c r="M1711" s="624">
        <v>2014</v>
      </c>
      <c r="N1711" s="530" t="s">
        <v>210</v>
      </c>
      <c r="O1711" s="633">
        <f t="shared" si="1027"/>
        <v>410857.14285714284</v>
      </c>
      <c r="P1711" s="530" t="s">
        <v>99</v>
      </c>
      <c r="Q1711" s="604"/>
      <c r="R1711" s="609"/>
      <c r="S1711" s="1351" t="s">
        <v>580</v>
      </c>
      <c r="T1711" s="865">
        <v>5</v>
      </c>
      <c r="U1711" s="634">
        <f t="shared" si="1028"/>
        <v>3</v>
      </c>
      <c r="V1711" s="611">
        <f t="shared" si="1029"/>
        <v>82171.428571428565</v>
      </c>
      <c r="W1711" s="611">
        <f t="shared" si="1030"/>
        <v>246514.28571428568</v>
      </c>
      <c r="X1711" s="611">
        <f t="shared" si="1031"/>
        <v>164342.85714285716</v>
      </c>
      <c r="Y1711" s="610">
        <f t="shared" si="1032"/>
        <v>4</v>
      </c>
      <c r="Z1711" s="611">
        <f t="shared" si="1033"/>
        <v>82171.428571428565</v>
      </c>
      <c r="AA1711" s="611">
        <f t="shared" si="1034"/>
        <v>328685.71428571426</v>
      </c>
      <c r="AB1711" s="611">
        <f t="shared" si="1035"/>
        <v>82171.42857142858</v>
      </c>
      <c r="AC1711" s="5" t="b">
        <f t="shared" si="1036"/>
        <v>1</v>
      </c>
    </row>
    <row r="1712" spans="1:29" ht="15" customHeight="1">
      <c r="A1712" s="612" t="s">
        <v>560</v>
      </c>
      <c r="B1712" s="804">
        <v>466</v>
      </c>
      <c r="C1712" s="643" t="s">
        <v>497</v>
      </c>
      <c r="D1712" s="601" t="s">
        <v>434</v>
      </c>
      <c r="E1712" s="824" t="s">
        <v>2448</v>
      </c>
      <c r="F1712" s="624" t="s">
        <v>226</v>
      </c>
      <c r="G1712" s="624" t="s">
        <v>212</v>
      </c>
      <c r="H1712" s="624" t="s">
        <v>571</v>
      </c>
      <c r="I1712" s="824" t="s">
        <v>211</v>
      </c>
      <c r="J1712" s="625">
        <v>1</v>
      </c>
      <c r="K1712" s="624" t="s">
        <v>1899</v>
      </c>
      <c r="L1712" s="633">
        <v>410857.14285714284</v>
      </c>
      <c r="M1712" s="624">
        <v>2014</v>
      </c>
      <c r="N1712" s="530" t="s">
        <v>210</v>
      </c>
      <c r="O1712" s="633">
        <f t="shared" si="1027"/>
        <v>410857.14285714284</v>
      </c>
      <c r="P1712" s="530" t="s">
        <v>99</v>
      </c>
      <c r="Q1712" s="604"/>
      <c r="R1712" s="609"/>
      <c r="S1712" s="1351" t="s">
        <v>580</v>
      </c>
      <c r="T1712" s="865">
        <v>5</v>
      </c>
      <c r="U1712" s="634">
        <f t="shared" si="1028"/>
        <v>3</v>
      </c>
      <c r="V1712" s="611">
        <f t="shared" si="1029"/>
        <v>82171.428571428565</v>
      </c>
      <c r="W1712" s="611">
        <f t="shared" si="1030"/>
        <v>246514.28571428568</v>
      </c>
      <c r="X1712" s="611">
        <f t="shared" si="1031"/>
        <v>164342.85714285716</v>
      </c>
      <c r="Y1712" s="610">
        <f t="shared" si="1032"/>
        <v>4</v>
      </c>
      <c r="Z1712" s="611">
        <f t="shared" si="1033"/>
        <v>82171.428571428565</v>
      </c>
      <c r="AA1712" s="611">
        <f t="shared" si="1034"/>
        <v>328685.71428571426</v>
      </c>
      <c r="AB1712" s="611">
        <f t="shared" si="1035"/>
        <v>82171.42857142858</v>
      </c>
      <c r="AC1712" s="5" t="b">
        <f t="shared" si="1036"/>
        <v>1</v>
      </c>
    </row>
    <row r="1713" spans="1:29" ht="15" customHeight="1">
      <c r="A1713" s="612" t="s">
        <v>560</v>
      </c>
      <c r="B1713" s="804">
        <v>467</v>
      </c>
      <c r="C1713" s="643" t="s">
        <v>497</v>
      </c>
      <c r="D1713" s="601" t="s">
        <v>434</v>
      </c>
      <c r="E1713" s="824" t="s">
        <v>2449</v>
      </c>
      <c r="F1713" s="624" t="s">
        <v>226</v>
      </c>
      <c r="G1713" s="624" t="s">
        <v>212</v>
      </c>
      <c r="H1713" s="624" t="s">
        <v>571</v>
      </c>
      <c r="I1713" s="824" t="s">
        <v>211</v>
      </c>
      <c r="J1713" s="625">
        <v>1</v>
      </c>
      <c r="K1713" s="624" t="s">
        <v>1899</v>
      </c>
      <c r="L1713" s="633">
        <v>410857.14285714284</v>
      </c>
      <c r="M1713" s="624">
        <v>2014</v>
      </c>
      <c r="N1713" s="530" t="s">
        <v>210</v>
      </c>
      <c r="O1713" s="633">
        <f t="shared" si="1027"/>
        <v>410857.14285714284</v>
      </c>
      <c r="P1713" s="530" t="s">
        <v>99</v>
      </c>
      <c r="Q1713" s="604"/>
      <c r="R1713" s="609"/>
      <c r="S1713" s="1351" t="s">
        <v>580</v>
      </c>
      <c r="T1713" s="865">
        <v>5</v>
      </c>
      <c r="U1713" s="634">
        <f t="shared" si="1028"/>
        <v>3</v>
      </c>
      <c r="V1713" s="611">
        <f t="shared" si="1029"/>
        <v>82171.428571428565</v>
      </c>
      <c r="W1713" s="611">
        <f t="shared" si="1030"/>
        <v>246514.28571428568</v>
      </c>
      <c r="X1713" s="611">
        <f t="shared" si="1031"/>
        <v>164342.85714285716</v>
      </c>
      <c r="Y1713" s="610">
        <f t="shared" si="1032"/>
        <v>4</v>
      </c>
      <c r="Z1713" s="611">
        <f t="shared" si="1033"/>
        <v>82171.428571428565</v>
      </c>
      <c r="AA1713" s="611">
        <f t="shared" si="1034"/>
        <v>328685.71428571426</v>
      </c>
      <c r="AB1713" s="611">
        <f t="shared" si="1035"/>
        <v>82171.42857142858</v>
      </c>
      <c r="AC1713" s="5" t="b">
        <f t="shared" si="1036"/>
        <v>1</v>
      </c>
    </row>
    <row r="1714" spans="1:29" ht="15" customHeight="1">
      <c r="A1714" s="612" t="s">
        <v>560</v>
      </c>
      <c r="B1714" s="804">
        <v>468</v>
      </c>
      <c r="C1714" s="643" t="s">
        <v>497</v>
      </c>
      <c r="D1714" s="601" t="s">
        <v>434</v>
      </c>
      <c r="E1714" s="824" t="s">
        <v>2450</v>
      </c>
      <c r="F1714" s="624" t="s">
        <v>226</v>
      </c>
      <c r="G1714" s="624" t="s">
        <v>212</v>
      </c>
      <c r="H1714" s="624" t="s">
        <v>571</v>
      </c>
      <c r="I1714" s="824" t="s">
        <v>211</v>
      </c>
      <c r="J1714" s="625">
        <v>1</v>
      </c>
      <c r="K1714" s="624" t="s">
        <v>1899</v>
      </c>
      <c r="L1714" s="633">
        <v>410857.14285714284</v>
      </c>
      <c r="M1714" s="624">
        <v>2014</v>
      </c>
      <c r="N1714" s="530" t="s">
        <v>210</v>
      </c>
      <c r="O1714" s="633">
        <f t="shared" si="1027"/>
        <v>410857.14285714284</v>
      </c>
      <c r="P1714" s="530" t="s">
        <v>99</v>
      </c>
      <c r="Q1714" s="604"/>
      <c r="R1714" s="609"/>
      <c r="S1714" s="1351" t="s">
        <v>580</v>
      </c>
      <c r="T1714" s="865">
        <v>5</v>
      </c>
      <c r="U1714" s="634">
        <f t="shared" si="1028"/>
        <v>3</v>
      </c>
      <c r="V1714" s="611">
        <f t="shared" si="1029"/>
        <v>82171.428571428565</v>
      </c>
      <c r="W1714" s="611">
        <f t="shared" si="1030"/>
        <v>246514.28571428568</v>
      </c>
      <c r="X1714" s="611">
        <f t="shared" si="1031"/>
        <v>164342.85714285716</v>
      </c>
      <c r="Y1714" s="610">
        <f t="shared" si="1032"/>
        <v>4</v>
      </c>
      <c r="Z1714" s="611">
        <f t="shared" si="1033"/>
        <v>82171.428571428565</v>
      </c>
      <c r="AA1714" s="611">
        <f t="shared" si="1034"/>
        <v>328685.71428571426</v>
      </c>
      <c r="AB1714" s="611">
        <f t="shared" si="1035"/>
        <v>82171.42857142858</v>
      </c>
      <c r="AC1714" s="5" t="b">
        <f t="shared" si="1036"/>
        <v>1</v>
      </c>
    </row>
    <row r="1715" spans="1:29" ht="15" customHeight="1">
      <c r="A1715" s="612" t="s">
        <v>560</v>
      </c>
      <c r="B1715" s="804">
        <v>469</v>
      </c>
      <c r="C1715" s="643" t="s">
        <v>497</v>
      </c>
      <c r="D1715" s="601" t="s">
        <v>434</v>
      </c>
      <c r="E1715" s="824" t="s">
        <v>2451</v>
      </c>
      <c r="F1715" s="624" t="s">
        <v>226</v>
      </c>
      <c r="G1715" s="624" t="s">
        <v>212</v>
      </c>
      <c r="H1715" s="624" t="s">
        <v>571</v>
      </c>
      <c r="I1715" s="824" t="s">
        <v>211</v>
      </c>
      <c r="J1715" s="625">
        <v>1</v>
      </c>
      <c r="K1715" s="624" t="s">
        <v>1899</v>
      </c>
      <c r="L1715" s="633">
        <v>410857.14285714284</v>
      </c>
      <c r="M1715" s="624">
        <v>2014</v>
      </c>
      <c r="N1715" s="530" t="s">
        <v>210</v>
      </c>
      <c r="O1715" s="633">
        <f t="shared" si="1027"/>
        <v>410857.14285714284</v>
      </c>
      <c r="P1715" s="530" t="s">
        <v>99</v>
      </c>
      <c r="Q1715" s="604"/>
      <c r="R1715" s="609"/>
      <c r="S1715" s="1351" t="s">
        <v>580</v>
      </c>
      <c r="T1715" s="865">
        <v>5</v>
      </c>
      <c r="U1715" s="634">
        <f t="shared" si="1028"/>
        <v>3</v>
      </c>
      <c r="V1715" s="611">
        <f t="shared" si="1029"/>
        <v>82171.428571428565</v>
      </c>
      <c r="W1715" s="611">
        <f t="shared" si="1030"/>
        <v>246514.28571428568</v>
      </c>
      <c r="X1715" s="611">
        <f t="shared" si="1031"/>
        <v>164342.85714285716</v>
      </c>
      <c r="Y1715" s="610">
        <f t="shared" si="1032"/>
        <v>4</v>
      </c>
      <c r="Z1715" s="611">
        <f t="shared" si="1033"/>
        <v>82171.428571428565</v>
      </c>
      <c r="AA1715" s="611">
        <f t="shared" si="1034"/>
        <v>328685.71428571426</v>
      </c>
      <c r="AB1715" s="611">
        <f t="shared" si="1035"/>
        <v>82171.42857142858</v>
      </c>
      <c r="AC1715" s="5" t="b">
        <f t="shared" si="1036"/>
        <v>1</v>
      </c>
    </row>
    <row r="1716" spans="1:29" ht="15" customHeight="1">
      <c r="A1716" s="612" t="s">
        <v>560</v>
      </c>
      <c r="B1716" s="804">
        <v>470</v>
      </c>
      <c r="C1716" s="643" t="s">
        <v>497</v>
      </c>
      <c r="D1716" s="601" t="s">
        <v>434</v>
      </c>
      <c r="E1716" s="824" t="s">
        <v>2452</v>
      </c>
      <c r="F1716" s="624" t="s">
        <v>226</v>
      </c>
      <c r="G1716" s="624" t="s">
        <v>212</v>
      </c>
      <c r="H1716" s="624" t="s">
        <v>571</v>
      </c>
      <c r="I1716" s="824" t="s">
        <v>211</v>
      </c>
      <c r="J1716" s="625">
        <v>1</v>
      </c>
      <c r="K1716" s="624" t="s">
        <v>1899</v>
      </c>
      <c r="L1716" s="633">
        <v>410857.14285714284</v>
      </c>
      <c r="M1716" s="624">
        <v>2014</v>
      </c>
      <c r="N1716" s="530" t="s">
        <v>210</v>
      </c>
      <c r="O1716" s="633">
        <f t="shared" si="1027"/>
        <v>410857.14285714284</v>
      </c>
      <c r="P1716" s="530" t="s">
        <v>99</v>
      </c>
      <c r="Q1716" s="604"/>
      <c r="R1716" s="609"/>
      <c r="S1716" s="1351" t="s">
        <v>580</v>
      </c>
      <c r="T1716" s="865">
        <v>5</v>
      </c>
      <c r="U1716" s="634">
        <f t="shared" si="1028"/>
        <v>3</v>
      </c>
      <c r="V1716" s="611">
        <f t="shared" si="1029"/>
        <v>82171.428571428565</v>
      </c>
      <c r="W1716" s="611">
        <f t="shared" si="1030"/>
        <v>246514.28571428568</v>
      </c>
      <c r="X1716" s="611">
        <f t="shared" si="1031"/>
        <v>164342.85714285716</v>
      </c>
      <c r="Y1716" s="610">
        <f t="shared" si="1032"/>
        <v>4</v>
      </c>
      <c r="Z1716" s="611">
        <f t="shared" si="1033"/>
        <v>82171.428571428565</v>
      </c>
      <c r="AA1716" s="611">
        <f t="shared" si="1034"/>
        <v>328685.71428571426</v>
      </c>
      <c r="AB1716" s="611">
        <f t="shared" si="1035"/>
        <v>82171.42857142858</v>
      </c>
      <c r="AC1716" s="5" t="b">
        <f t="shared" si="1036"/>
        <v>1</v>
      </c>
    </row>
    <row r="1717" spans="1:29" ht="15" customHeight="1">
      <c r="A1717" s="612" t="s">
        <v>560</v>
      </c>
      <c r="B1717" s="804">
        <v>471</v>
      </c>
      <c r="C1717" s="643" t="s">
        <v>497</v>
      </c>
      <c r="D1717" s="601" t="s">
        <v>434</v>
      </c>
      <c r="E1717" s="824" t="s">
        <v>2453</v>
      </c>
      <c r="F1717" s="624" t="s">
        <v>226</v>
      </c>
      <c r="G1717" s="624" t="s">
        <v>212</v>
      </c>
      <c r="H1717" s="624" t="s">
        <v>571</v>
      </c>
      <c r="I1717" s="824" t="s">
        <v>211</v>
      </c>
      <c r="J1717" s="625">
        <v>1</v>
      </c>
      <c r="K1717" s="624" t="s">
        <v>1899</v>
      </c>
      <c r="L1717" s="633">
        <v>410857.14285714284</v>
      </c>
      <c r="M1717" s="624">
        <v>2014</v>
      </c>
      <c r="N1717" s="530" t="s">
        <v>210</v>
      </c>
      <c r="O1717" s="633">
        <f t="shared" si="1027"/>
        <v>410857.14285714284</v>
      </c>
      <c r="P1717" s="530" t="s">
        <v>99</v>
      </c>
      <c r="Q1717" s="604"/>
      <c r="R1717" s="609"/>
      <c r="S1717" s="1351" t="s">
        <v>580</v>
      </c>
      <c r="T1717" s="865">
        <v>5</v>
      </c>
      <c r="U1717" s="634">
        <f t="shared" si="1028"/>
        <v>3</v>
      </c>
      <c r="V1717" s="611">
        <f t="shared" si="1029"/>
        <v>82171.428571428565</v>
      </c>
      <c r="W1717" s="611">
        <f t="shared" si="1030"/>
        <v>246514.28571428568</v>
      </c>
      <c r="X1717" s="611">
        <f t="shared" si="1031"/>
        <v>164342.85714285716</v>
      </c>
      <c r="Y1717" s="610">
        <f t="shared" si="1032"/>
        <v>4</v>
      </c>
      <c r="Z1717" s="611">
        <f t="shared" si="1033"/>
        <v>82171.428571428565</v>
      </c>
      <c r="AA1717" s="611">
        <f t="shared" si="1034"/>
        <v>328685.71428571426</v>
      </c>
      <c r="AB1717" s="611">
        <f t="shared" si="1035"/>
        <v>82171.42857142858</v>
      </c>
      <c r="AC1717" s="5" t="b">
        <f t="shared" si="1036"/>
        <v>1</v>
      </c>
    </row>
    <row r="1718" spans="1:29" ht="15" customHeight="1">
      <c r="A1718" s="612" t="s">
        <v>560</v>
      </c>
      <c r="B1718" s="804">
        <v>472</v>
      </c>
      <c r="C1718" s="643" t="s">
        <v>497</v>
      </c>
      <c r="D1718" s="601" t="s">
        <v>434</v>
      </c>
      <c r="E1718" s="824" t="s">
        <v>2454</v>
      </c>
      <c r="F1718" s="624" t="s">
        <v>226</v>
      </c>
      <c r="G1718" s="624" t="s">
        <v>212</v>
      </c>
      <c r="H1718" s="624" t="s">
        <v>571</v>
      </c>
      <c r="I1718" s="824" t="s">
        <v>211</v>
      </c>
      <c r="J1718" s="625">
        <v>1</v>
      </c>
      <c r="K1718" s="624" t="s">
        <v>1899</v>
      </c>
      <c r="L1718" s="633">
        <v>410857.14285714284</v>
      </c>
      <c r="M1718" s="624">
        <v>2014</v>
      </c>
      <c r="N1718" s="530" t="s">
        <v>210</v>
      </c>
      <c r="O1718" s="633">
        <f t="shared" si="1027"/>
        <v>410857.14285714284</v>
      </c>
      <c r="P1718" s="530" t="s">
        <v>99</v>
      </c>
      <c r="Q1718" s="604"/>
      <c r="R1718" s="609"/>
      <c r="S1718" s="1351" t="s">
        <v>580</v>
      </c>
      <c r="T1718" s="865">
        <v>5</v>
      </c>
      <c r="U1718" s="634">
        <f t="shared" si="1028"/>
        <v>3</v>
      </c>
      <c r="V1718" s="611">
        <f t="shared" si="1029"/>
        <v>82171.428571428565</v>
      </c>
      <c r="W1718" s="611">
        <f t="shared" si="1030"/>
        <v>246514.28571428568</v>
      </c>
      <c r="X1718" s="611">
        <f t="shared" si="1031"/>
        <v>164342.85714285716</v>
      </c>
      <c r="Y1718" s="610">
        <f t="shared" si="1032"/>
        <v>4</v>
      </c>
      <c r="Z1718" s="611">
        <f t="shared" si="1033"/>
        <v>82171.428571428565</v>
      </c>
      <c r="AA1718" s="611">
        <f t="shared" si="1034"/>
        <v>328685.71428571426</v>
      </c>
      <c r="AB1718" s="611">
        <f t="shared" si="1035"/>
        <v>82171.42857142858</v>
      </c>
      <c r="AC1718" s="5" t="b">
        <f t="shared" si="1036"/>
        <v>1</v>
      </c>
    </row>
    <row r="1719" spans="1:29" ht="15" customHeight="1">
      <c r="A1719" s="612" t="s">
        <v>560</v>
      </c>
      <c r="B1719" s="804">
        <v>473</v>
      </c>
      <c r="C1719" s="643" t="s">
        <v>497</v>
      </c>
      <c r="D1719" s="601" t="s">
        <v>434</v>
      </c>
      <c r="E1719" s="824" t="s">
        <v>2455</v>
      </c>
      <c r="F1719" s="624" t="s">
        <v>226</v>
      </c>
      <c r="G1719" s="624" t="s">
        <v>212</v>
      </c>
      <c r="H1719" s="624" t="s">
        <v>571</v>
      </c>
      <c r="I1719" s="824" t="s">
        <v>211</v>
      </c>
      <c r="J1719" s="625">
        <v>1</v>
      </c>
      <c r="K1719" s="624" t="s">
        <v>1899</v>
      </c>
      <c r="L1719" s="633">
        <v>410857.14285714284</v>
      </c>
      <c r="M1719" s="624">
        <v>2014</v>
      </c>
      <c r="N1719" s="530" t="s">
        <v>210</v>
      </c>
      <c r="O1719" s="633">
        <f t="shared" si="1027"/>
        <v>410857.14285714284</v>
      </c>
      <c r="P1719" s="530" t="s">
        <v>99</v>
      </c>
      <c r="Q1719" s="604"/>
      <c r="R1719" s="609"/>
      <c r="S1719" s="1351" t="s">
        <v>580</v>
      </c>
      <c r="T1719" s="865">
        <v>5</v>
      </c>
      <c r="U1719" s="634">
        <f t="shared" si="1028"/>
        <v>3</v>
      </c>
      <c r="V1719" s="611">
        <f t="shared" si="1029"/>
        <v>82171.428571428565</v>
      </c>
      <c r="W1719" s="611">
        <f t="shared" si="1030"/>
        <v>246514.28571428568</v>
      </c>
      <c r="X1719" s="611">
        <f t="shared" si="1031"/>
        <v>164342.85714285716</v>
      </c>
      <c r="Y1719" s="610">
        <f t="shared" si="1032"/>
        <v>4</v>
      </c>
      <c r="Z1719" s="611">
        <f t="shared" si="1033"/>
        <v>82171.428571428565</v>
      </c>
      <c r="AA1719" s="611">
        <f t="shared" si="1034"/>
        <v>328685.71428571426</v>
      </c>
      <c r="AB1719" s="611">
        <f t="shared" si="1035"/>
        <v>82171.42857142858</v>
      </c>
      <c r="AC1719" s="5" t="b">
        <f t="shared" si="1036"/>
        <v>1</v>
      </c>
    </row>
    <row r="1720" spans="1:29" ht="15" customHeight="1">
      <c r="A1720" s="612" t="s">
        <v>560</v>
      </c>
      <c r="B1720" s="804">
        <v>474</v>
      </c>
      <c r="C1720" s="643" t="s">
        <v>497</v>
      </c>
      <c r="D1720" s="601" t="s">
        <v>434</v>
      </c>
      <c r="E1720" s="824" t="s">
        <v>2456</v>
      </c>
      <c r="F1720" s="624" t="s">
        <v>226</v>
      </c>
      <c r="G1720" s="624" t="s">
        <v>212</v>
      </c>
      <c r="H1720" s="624" t="s">
        <v>571</v>
      </c>
      <c r="I1720" s="824" t="s">
        <v>211</v>
      </c>
      <c r="J1720" s="625">
        <v>1</v>
      </c>
      <c r="K1720" s="624" t="s">
        <v>1899</v>
      </c>
      <c r="L1720" s="633">
        <v>410857.14285714284</v>
      </c>
      <c r="M1720" s="624">
        <v>2014</v>
      </c>
      <c r="N1720" s="530" t="s">
        <v>210</v>
      </c>
      <c r="O1720" s="633">
        <f t="shared" si="1027"/>
        <v>410857.14285714284</v>
      </c>
      <c r="P1720" s="530" t="s">
        <v>99</v>
      </c>
      <c r="Q1720" s="604"/>
      <c r="R1720" s="609"/>
      <c r="S1720" s="1351" t="s">
        <v>580</v>
      </c>
      <c r="T1720" s="865">
        <v>5</v>
      </c>
      <c r="U1720" s="634">
        <f t="shared" si="1028"/>
        <v>3</v>
      </c>
      <c r="V1720" s="611">
        <f t="shared" si="1029"/>
        <v>82171.428571428565</v>
      </c>
      <c r="W1720" s="611">
        <f t="shared" si="1030"/>
        <v>246514.28571428568</v>
      </c>
      <c r="X1720" s="611">
        <f t="shared" si="1031"/>
        <v>164342.85714285716</v>
      </c>
      <c r="Y1720" s="610">
        <f t="shared" si="1032"/>
        <v>4</v>
      </c>
      <c r="Z1720" s="611">
        <f t="shared" si="1033"/>
        <v>82171.428571428565</v>
      </c>
      <c r="AA1720" s="611">
        <f t="shared" si="1034"/>
        <v>328685.71428571426</v>
      </c>
      <c r="AB1720" s="611">
        <f t="shared" si="1035"/>
        <v>82171.42857142858</v>
      </c>
      <c r="AC1720" s="5" t="b">
        <f t="shared" si="1036"/>
        <v>1</v>
      </c>
    </row>
    <row r="1721" spans="1:29" ht="15" customHeight="1">
      <c r="A1721" s="612" t="s">
        <v>560</v>
      </c>
      <c r="B1721" s="804">
        <v>475</v>
      </c>
      <c r="C1721" s="643" t="s">
        <v>497</v>
      </c>
      <c r="D1721" s="601" t="s">
        <v>434</v>
      </c>
      <c r="E1721" s="824" t="s">
        <v>2457</v>
      </c>
      <c r="F1721" s="624" t="s">
        <v>226</v>
      </c>
      <c r="G1721" s="624" t="s">
        <v>212</v>
      </c>
      <c r="H1721" s="624" t="s">
        <v>571</v>
      </c>
      <c r="I1721" s="824" t="s">
        <v>211</v>
      </c>
      <c r="J1721" s="625">
        <v>1</v>
      </c>
      <c r="K1721" s="624" t="s">
        <v>1899</v>
      </c>
      <c r="L1721" s="633">
        <v>410857.14285714284</v>
      </c>
      <c r="M1721" s="624">
        <v>2014</v>
      </c>
      <c r="N1721" s="530" t="s">
        <v>210</v>
      </c>
      <c r="O1721" s="633">
        <f t="shared" si="1027"/>
        <v>410857.14285714284</v>
      </c>
      <c r="P1721" s="530" t="s">
        <v>99</v>
      </c>
      <c r="Q1721" s="604"/>
      <c r="R1721" s="609"/>
      <c r="S1721" s="1351" t="s">
        <v>580</v>
      </c>
      <c r="T1721" s="865">
        <v>5</v>
      </c>
      <c r="U1721" s="634">
        <f t="shared" si="1028"/>
        <v>3</v>
      </c>
      <c r="V1721" s="611">
        <f t="shared" si="1029"/>
        <v>82171.428571428565</v>
      </c>
      <c r="W1721" s="611">
        <f t="shared" si="1030"/>
        <v>246514.28571428568</v>
      </c>
      <c r="X1721" s="611">
        <f t="shared" si="1031"/>
        <v>164342.85714285716</v>
      </c>
      <c r="Y1721" s="610">
        <f t="shared" si="1032"/>
        <v>4</v>
      </c>
      <c r="Z1721" s="611">
        <f t="shared" si="1033"/>
        <v>82171.428571428565</v>
      </c>
      <c r="AA1721" s="611">
        <f t="shared" si="1034"/>
        <v>328685.71428571426</v>
      </c>
      <c r="AB1721" s="611">
        <f t="shared" si="1035"/>
        <v>82171.42857142858</v>
      </c>
      <c r="AC1721" s="5" t="b">
        <f t="shared" si="1036"/>
        <v>1</v>
      </c>
    </row>
    <row r="1722" spans="1:29" ht="15" customHeight="1">
      <c r="A1722" s="612" t="s">
        <v>560</v>
      </c>
      <c r="B1722" s="804">
        <v>476</v>
      </c>
      <c r="C1722" s="643" t="s">
        <v>497</v>
      </c>
      <c r="D1722" s="601" t="s">
        <v>434</v>
      </c>
      <c r="E1722" s="824" t="s">
        <v>2458</v>
      </c>
      <c r="F1722" s="624" t="s">
        <v>226</v>
      </c>
      <c r="G1722" s="624" t="s">
        <v>212</v>
      </c>
      <c r="H1722" s="624" t="s">
        <v>571</v>
      </c>
      <c r="I1722" s="824" t="s">
        <v>211</v>
      </c>
      <c r="J1722" s="625">
        <v>1</v>
      </c>
      <c r="K1722" s="624" t="s">
        <v>1899</v>
      </c>
      <c r="L1722" s="633">
        <v>410857.14285714284</v>
      </c>
      <c r="M1722" s="624">
        <v>2014</v>
      </c>
      <c r="N1722" s="530" t="s">
        <v>210</v>
      </c>
      <c r="O1722" s="633">
        <f t="shared" si="1027"/>
        <v>410857.14285714284</v>
      </c>
      <c r="P1722" s="530" t="s">
        <v>99</v>
      </c>
      <c r="Q1722" s="604"/>
      <c r="R1722" s="609"/>
      <c r="S1722" s="1351" t="s">
        <v>580</v>
      </c>
      <c r="T1722" s="865">
        <v>5</v>
      </c>
      <c r="U1722" s="634">
        <f t="shared" si="1028"/>
        <v>3</v>
      </c>
      <c r="V1722" s="611">
        <f t="shared" si="1029"/>
        <v>82171.428571428565</v>
      </c>
      <c r="W1722" s="611">
        <f t="shared" si="1030"/>
        <v>246514.28571428568</v>
      </c>
      <c r="X1722" s="611">
        <f t="shared" si="1031"/>
        <v>164342.85714285716</v>
      </c>
      <c r="Y1722" s="610">
        <f t="shared" si="1032"/>
        <v>4</v>
      </c>
      <c r="Z1722" s="611">
        <f t="shared" si="1033"/>
        <v>82171.428571428565</v>
      </c>
      <c r="AA1722" s="611">
        <f t="shared" si="1034"/>
        <v>328685.71428571426</v>
      </c>
      <c r="AB1722" s="611">
        <f t="shared" si="1035"/>
        <v>82171.42857142858</v>
      </c>
      <c r="AC1722" s="5" t="b">
        <f t="shared" si="1036"/>
        <v>1</v>
      </c>
    </row>
    <row r="1723" spans="1:29" ht="15" customHeight="1">
      <c r="A1723" s="612" t="s">
        <v>560</v>
      </c>
      <c r="B1723" s="804">
        <v>477</v>
      </c>
      <c r="C1723" s="643" t="s">
        <v>497</v>
      </c>
      <c r="D1723" s="601" t="s">
        <v>434</v>
      </c>
      <c r="E1723" s="824" t="s">
        <v>2459</v>
      </c>
      <c r="F1723" s="624" t="s">
        <v>226</v>
      </c>
      <c r="G1723" s="624" t="s">
        <v>212</v>
      </c>
      <c r="H1723" s="624" t="s">
        <v>571</v>
      </c>
      <c r="I1723" s="824" t="s">
        <v>211</v>
      </c>
      <c r="J1723" s="625">
        <v>1</v>
      </c>
      <c r="K1723" s="624" t="s">
        <v>1899</v>
      </c>
      <c r="L1723" s="633">
        <v>410857.14285714284</v>
      </c>
      <c r="M1723" s="624">
        <v>2014</v>
      </c>
      <c r="N1723" s="530" t="s">
        <v>210</v>
      </c>
      <c r="O1723" s="633">
        <f t="shared" si="1027"/>
        <v>410857.14285714284</v>
      </c>
      <c r="P1723" s="530" t="s">
        <v>99</v>
      </c>
      <c r="Q1723" s="604"/>
      <c r="R1723" s="609"/>
      <c r="S1723" s="1351" t="s">
        <v>580</v>
      </c>
      <c r="T1723" s="865">
        <v>5</v>
      </c>
      <c r="U1723" s="634">
        <f t="shared" si="1028"/>
        <v>3</v>
      </c>
      <c r="V1723" s="611">
        <f t="shared" si="1029"/>
        <v>82171.428571428565</v>
      </c>
      <c r="W1723" s="611">
        <f t="shared" si="1030"/>
        <v>246514.28571428568</v>
      </c>
      <c r="X1723" s="611">
        <f t="shared" si="1031"/>
        <v>164342.85714285716</v>
      </c>
      <c r="Y1723" s="610">
        <f t="shared" si="1032"/>
        <v>4</v>
      </c>
      <c r="Z1723" s="611">
        <f t="shared" si="1033"/>
        <v>82171.428571428565</v>
      </c>
      <c r="AA1723" s="611">
        <f t="shared" si="1034"/>
        <v>328685.71428571426</v>
      </c>
      <c r="AB1723" s="611">
        <f t="shared" si="1035"/>
        <v>82171.42857142858</v>
      </c>
      <c r="AC1723" s="5" t="b">
        <f t="shared" si="1036"/>
        <v>1</v>
      </c>
    </row>
    <row r="1724" spans="1:29" ht="15" customHeight="1">
      <c r="A1724" s="612" t="s">
        <v>560</v>
      </c>
      <c r="B1724" s="804">
        <v>478</v>
      </c>
      <c r="C1724" s="643" t="s">
        <v>497</v>
      </c>
      <c r="D1724" s="601" t="s">
        <v>434</v>
      </c>
      <c r="E1724" s="824" t="s">
        <v>2460</v>
      </c>
      <c r="F1724" s="624" t="s">
        <v>226</v>
      </c>
      <c r="G1724" s="624" t="s">
        <v>212</v>
      </c>
      <c r="H1724" s="624" t="s">
        <v>571</v>
      </c>
      <c r="I1724" s="824" t="s">
        <v>211</v>
      </c>
      <c r="J1724" s="625">
        <v>1</v>
      </c>
      <c r="K1724" s="624" t="s">
        <v>1899</v>
      </c>
      <c r="L1724" s="633">
        <v>410857.14285714284</v>
      </c>
      <c r="M1724" s="624">
        <v>2014</v>
      </c>
      <c r="N1724" s="530" t="s">
        <v>210</v>
      </c>
      <c r="O1724" s="633">
        <f t="shared" si="1027"/>
        <v>410857.14285714284</v>
      </c>
      <c r="P1724" s="530" t="s">
        <v>99</v>
      </c>
      <c r="Q1724" s="604"/>
      <c r="R1724" s="609"/>
      <c r="S1724" s="1351" t="s">
        <v>580</v>
      </c>
      <c r="T1724" s="865">
        <v>5</v>
      </c>
      <c r="U1724" s="634">
        <f t="shared" si="1028"/>
        <v>3</v>
      </c>
      <c r="V1724" s="611">
        <f t="shared" si="1029"/>
        <v>82171.428571428565</v>
      </c>
      <c r="W1724" s="611">
        <f t="shared" si="1030"/>
        <v>246514.28571428568</v>
      </c>
      <c r="X1724" s="611">
        <f t="shared" si="1031"/>
        <v>164342.85714285716</v>
      </c>
      <c r="Y1724" s="610">
        <f t="shared" si="1032"/>
        <v>4</v>
      </c>
      <c r="Z1724" s="611">
        <f t="shared" si="1033"/>
        <v>82171.428571428565</v>
      </c>
      <c r="AA1724" s="611">
        <f t="shared" si="1034"/>
        <v>328685.71428571426</v>
      </c>
      <c r="AB1724" s="611">
        <f t="shared" si="1035"/>
        <v>82171.42857142858</v>
      </c>
      <c r="AC1724" s="5" t="b">
        <f t="shared" si="1036"/>
        <v>1</v>
      </c>
    </row>
    <row r="1725" spans="1:29" ht="15" customHeight="1">
      <c r="A1725" s="612" t="s">
        <v>560</v>
      </c>
      <c r="B1725" s="804">
        <v>479</v>
      </c>
      <c r="C1725" s="643" t="s">
        <v>497</v>
      </c>
      <c r="D1725" s="601" t="s">
        <v>434</v>
      </c>
      <c r="E1725" s="824" t="s">
        <v>2461</v>
      </c>
      <c r="F1725" s="624" t="s">
        <v>226</v>
      </c>
      <c r="G1725" s="624" t="s">
        <v>212</v>
      </c>
      <c r="H1725" s="624" t="s">
        <v>571</v>
      </c>
      <c r="I1725" s="824" t="s">
        <v>211</v>
      </c>
      <c r="J1725" s="625">
        <v>1</v>
      </c>
      <c r="K1725" s="624" t="s">
        <v>1899</v>
      </c>
      <c r="L1725" s="633">
        <v>410857.14285714284</v>
      </c>
      <c r="M1725" s="624">
        <v>2014</v>
      </c>
      <c r="N1725" s="530" t="s">
        <v>210</v>
      </c>
      <c r="O1725" s="633">
        <f t="shared" si="1027"/>
        <v>410857.14285714284</v>
      </c>
      <c r="P1725" s="530" t="s">
        <v>99</v>
      </c>
      <c r="Q1725" s="604"/>
      <c r="R1725" s="609"/>
      <c r="S1725" s="1351" t="s">
        <v>580</v>
      </c>
      <c r="T1725" s="865">
        <v>5</v>
      </c>
      <c r="U1725" s="634">
        <f t="shared" si="1028"/>
        <v>3</v>
      </c>
      <c r="V1725" s="611">
        <f t="shared" si="1029"/>
        <v>82171.428571428565</v>
      </c>
      <c r="W1725" s="611">
        <f t="shared" si="1030"/>
        <v>246514.28571428568</v>
      </c>
      <c r="X1725" s="611">
        <f t="shared" si="1031"/>
        <v>164342.85714285716</v>
      </c>
      <c r="Y1725" s="610">
        <f t="shared" si="1032"/>
        <v>4</v>
      </c>
      <c r="Z1725" s="611">
        <f t="shared" si="1033"/>
        <v>82171.428571428565</v>
      </c>
      <c r="AA1725" s="611">
        <f t="shared" si="1034"/>
        <v>328685.71428571426</v>
      </c>
      <c r="AB1725" s="611">
        <f t="shared" si="1035"/>
        <v>82171.42857142858</v>
      </c>
      <c r="AC1725" s="5" t="b">
        <f t="shared" si="1036"/>
        <v>1</v>
      </c>
    </row>
    <row r="1726" spans="1:29" ht="15" customHeight="1">
      <c r="A1726" s="612" t="s">
        <v>560</v>
      </c>
      <c r="B1726" s="804">
        <v>480</v>
      </c>
      <c r="C1726" s="643" t="s">
        <v>497</v>
      </c>
      <c r="D1726" s="601" t="s">
        <v>434</v>
      </c>
      <c r="E1726" s="824" t="s">
        <v>2462</v>
      </c>
      <c r="F1726" s="624" t="s">
        <v>226</v>
      </c>
      <c r="G1726" s="624" t="s">
        <v>212</v>
      </c>
      <c r="H1726" s="624" t="s">
        <v>571</v>
      </c>
      <c r="I1726" s="824" t="s">
        <v>211</v>
      </c>
      <c r="J1726" s="625">
        <v>1</v>
      </c>
      <c r="K1726" s="624" t="s">
        <v>1899</v>
      </c>
      <c r="L1726" s="633">
        <v>410857.14285714284</v>
      </c>
      <c r="M1726" s="624">
        <v>2014</v>
      </c>
      <c r="N1726" s="530" t="s">
        <v>210</v>
      </c>
      <c r="O1726" s="633">
        <f t="shared" si="1027"/>
        <v>410857.14285714284</v>
      </c>
      <c r="P1726" s="530" t="s">
        <v>99</v>
      </c>
      <c r="Q1726" s="604"/>
      <c r="R1726" s="609"/>
      <c r="S1726" s="1351" t="s">
        <v>580</v>
      </c>
      <c r="T1726" s="865">
        <v>5</v>
      </c>
      <c r="U1726" s="634">
        <f t="shared" si="1028"/>
        <v>3</v>
      </c>
      <c r="V1726" s="611">
        <f t="shared" si="1029"/>
        <v>82171.428571428565</v>
      </c>
      <c r="W1726" s="611">
        <f t="shared" si="1030"/>
        <v>246514.28571428568</v>
      </c>
      <c r="X1726" s="611">
        <f t="shared" si="1031"/>
        <v>164342.85714285716</v>
      </c>
      <c r="Y1726" s="610">
        <f t="shared" si="1032"/>
        <v>4</v>
      </c>
      <c r="Z1726" s="611">
        <f t="shared" si="1033"/>
        <v>82171.428571428565</v>
      </c>
      <c r="AA1726" s="611">
        <f t="shared" si="1034"/>
        <v>328685.71428571426</v>
      </c>
      <c r="AB1726" s="611">
        <f t="shared" si="1035"/>
        <v>82171.42857142858</v>
      </c>
      <c r="AC1726" s="5" t="b">
        <f t="shared" si="1036"/>
        <v>1</v>
      </c>
    </row>
    <row r="1727" spans="1:29" ht="15" customHeight="1">
      <c r="A1727" s="612" t="s">
        <v>560</v>
      </c>
      <c r="B1727" s="804">
        <v>481</v>
      </c>
      <c r="C1727" s="643" t="s">
        <v>497</v>
      </c>
      <c r="D1727" s="601" t="s">
        <v>434</v>
      </c>
      <c r="E1727" s="824" t="s">
        <v>2463</v>
      </c>
      <c r="F1727" s="624" t="s">
        <v>226</v>
      </c>
      <c r="G1727" s="624" t="s">
        <v>212</v>
      </c>
      <c r="H1727" s="624" t="s">
        <v>571</v>
      </c>
      <c r="I1727" s="824" t="s">
        <v>211</v>
      </c>
      <c r="J1727" s="625">
        <v>1</v>
      </c>
      <c r="K1727" s="624" t="s">
        <v>1899</v>
      </c>
      <c r="L1727" s="633">
        <v>410857.14285714284</v>
      </c>
      <c r="M1727" s="624">
        <v>2014</v>
      </c>
      <c r="N1727" s="530" t="s">
        <v>210</v>
      </c>
      <c r="O1727" s="633">
        <f t="shared" si="1027"/>
        <v>410857.14285714284</v>
      </c>
      <c r="P1727" s="530" t="s">
        <v>99</v>
      </c>
      <c r="Q1727" s="604"/>
      <c r="R1727" s="609"/>
      <c r="S1727" s="1351" t="s">
        <v>580</v>
      </c>
      <c r="T1727" s="865">
        <v>5</v>
      </c>
      <c r="U1727" s="634">
        <f t="shared" si="1028"/>
        <v>3</v>
      </c>
      <c r="V1727" s="611">
        <f t="shared" si="1029"/>
        <v>82171.428571428565</v>
      </c>
      <c r="W1727" s="611">
        <f t="shared" si="1030"/>
        <v>246514.28571428568</v>
      </c>
      <c r="X1727" s="611">
        <f t="shared" si="1031"/>
        <v>164342.85714285716</v>
      </c>
      <c r="Y1727" s="610">
        <f t="shared" si="1032"/>
        <v>4</v>
      </c>
      <c r="Z1727" s="611">
        <f t="shared" si="1033"/>
        <v>82171.428571428565</v>
      </c>
      <c r="AA1727" s="611">
        <f t="shared" si="1034"/>
        <v>328685.71428571426</v>
      </c>
      <c r="AB1727" s="611">
        <f t="shared" si="1035"/>
        <v>82171.42857142858</v>
      </c>
      <c r="AC1727" s="5" t="b">
        <f t="shared" si="1036"/>
        <v>1</v>
      </c>
    </row>
    <row r="1728" spans="1:29" ht="15" customHeight="1">
      <c r="A1728" s="612" t="s">
        <v>560</v>
      </c>
      <c r="B1728" s="804">
        <v>482</v>
      </c>
      <c r="C1728" s="643" t="s">
        <v>497</v>
      </c>
      <c r="D1728" s="601" t="s">
        <v>434</v>
      </c>
      <c r="E1728" s="824" t="s">
        <v>2464</v>
      </c>
      <c r="F1728" s="624" t="s">
        <v>226</v>
      </c>
      <c r="G1728" s="624" t="s">
        <v>212</v>
      </c>
      <c r="H1728" s="624" t="s">
        <v>571</v>
      </c>
      <c r="I1728" s="824" t="s">
        <v>211</v>
      </c>
      <c r="J1728" s="625">
        <v>1</v>
      </c>
      <c r="K1728" s="624" t="s">
        <v>1899</v>
      </c>
      <c r="L1728" s="633">
        <v>410857.14285714284</v>
      </c>
      <c r="M1728" s="624">
        <v>2014</v>
      </c>
      <c r="N1728" s="530" t="s">
        <v>210</v>
      </c>
      <c r="O1728" s="633">
        <f t="shared" si="1027"/>
        <v>410857.14285714284</v>
      </c>
      <c r="P1728" s="530" t="s">
        <v>99</v>
      </c>
      <c r="Q1728" s="604"/>
      <c r="R1728" s="609"/>
      <c r="S1728" s="1351" t="s">
        <v>580</v>
      </c>
      <c r="T1728" s="865">
        <v>5</v>
      </c>
      <c r="U1728" s="634">
        <f t="shared" si="1028"/>
        <v>3</v>
      </c>
      <c r="V1728" s="611">
        <f t="shared" si="1029"/>
        <v>82171.428571428565</v>
      </c>
      <c r="W1728" s="611">
        <f t="shared" si="1030"/>
        <v>246514.28571428568</v>
      </c>
      <c r="X1728" s="611">
        <f t="shared" si="1031"/>
        <v>164342.85714285716</v>
      </c>
      <c r="Y1728" s="610">
        <f t="shared" si="1032"/>
        <v>4</v>
      </c>
      <c r="Z1728" s="611">
        <f t="shared" si="1033"/>
        <v>82171.428571428565</v>
      </c>
      <c r="AA1728" s="611">
        <f t="shared" si="1034"/>
        <v>328685.71428571426</v>
      </c>
      <c r="AB1728" s="611">
        <f t="shared" si="1035"/>
        <v>82171.42857142858</v>
      </c>
      <c r="AC1728" s="5" t="b">
        <f t="shared" si="1036"/>
        <v>1</v>
      </c>
    </row>
    <row r="1729" spans="1:29" ht="15" customHeight="1">
      <c r="A1729" s="612" t="s">
        <v>560</v>
      </c>
      <c r="B1729" s="804">
        <v>483</v>
      </c>
      <c r="C1729" s="643" t="s">
        <v>497</v>
      </c>
      <c r="D1729" s="601" t="s">
        <v>434</v>
      </c>
      <c r="E1729" s="824" t="s">
        <v>2465</v>
      </c>
      <c r="F1729" s="624" t="s">
        <v>226</v>
      </c>
      <c r="G1729" s="624" t="s">
        <v>212</v>
      </c>
      <c r="H1729" s="624" t="s">
        <v>571</v>
      </c>
      <c r="I1729" s="824" t="s">
        <v>211</v>
      </c>
      <c r="J1729" s="625">
        <v>1</v>
      </c>
      <c r="K1729" s="624" t="s">
        <v>1899</v>
      </c>
      <c r="L1729" s="633">
        <v>410857.14285714284</v>
      </c>
      <c r="M1729" s="624">
        <v>2014</v>
      </c>
      <c r="N1729" s="530" t="s">
        <v>210</v>
      </c>
      <c r="O1729" s="633">
        <f t="shared" si="1027"/>
        <v>410857.14285714284</v>
      </c>
      <c r="P1729" s="530" t="s">
        <v>99</v>
      </c>
      <c r="Q1729" s="604"/>
      <c r="R1729" s="609"/>
      <c r="S1729" s="1351" t="s">
        <v>580</v>
      </c>
      <c r="T1729" s="865">
        <v>5</v>
      </c>
      <c r="U1729" s="634">
        <f t="shared" si="1028"/>
        <v>3</v>
      </c>
      <c r="V1729" s="611">
        <f t="shared" si="1029"/>
        <v>82171.428571428565</v>
      </c>
      <c r="W1729" s="611">
        <f t="shared" si="1030"/>
        <v>246514.28571428568</v>
      </c>
      <c r="X1729" s="611">
        <f t="shared" si="1031"/>
        <v>164342.85714285716</v>
      </c>
      <c r="Y1729" s="610">
        <f t="shared" si="1032"/>
        <v>4</v>
      </c>
      <c r="Z1729" s="611">
        <f t="shared" si="1033"/>
        <v>82171.428571428565</v>
      </c>
      <c r="AA1729" s="611">
        <f t="shared" si="1034"/>
        <v>328685.71428571426</v>
      </c>
      <c r="AB1729" s="611">
        <f t="shared" si="1035"/>
        <v>82171.42857142858</v>
      </c>
      <c r="AC1729" s="5" t="b">
        <f t="shared" si="1036"/>
        <v>1</v>
      </c>
    </row>
    <row r="1730" spans="1:29" ht="15" customHeight="1">
      <c r="A1730" s="612" t="s">
        <v>560</v>
      </c>
      <c r="B1730" s="804">
        <v>484</v>
      </c>
      <c r="C1730" s="643" t="s">
        <v>497</v>
      </c>
      <c r="D1730" s="601" t="s">
        <v>434</v>
      </c>
      <c r="E1730" s="824" t="s">
        <v>2466</v>
      </c>
      <c r="F1730" s="624" t="s">
        <v>226</v>
      </c>
      <c r="G1730" s="624" t="s">
        <v>212</v>
      </c>
      <c r="H1730" s="624" t="s">
        <v>571</v>
      </c>
      <c r="I1730" s="824" t="s">
        <v>211</v>
      </c>
      <c r="J1730" s="625">
        <v>1</v>
      </c>
      <c r="K1730" s="624" t="s">
        <v>1899</v>
      </c>
      <c r="L1730" s="633">
        <v>410857.14285714284</v>
      </c>
      <c r="M1730" s="624">
        <v>2014</v>
      </c>
      <c r="N1730" s="530" t="s">
        <v>210</v>
      </c>
      <c r="O1730" s="633">
        <f t="shared" si="1027"/>
        <v>410857.14285714284</v>
      </c>
      <c r="P1730" s="530" t="s">
        <v>99</v>
      </c>
      <c r="Q1730" s="604"/>
      <c r="R1730" s="609"/>
      <c r="S1730" s="1351" t="s">
        <v>580</v>
      </c>
      <c r="T1730" s="865">
        <v>5</v>
      </c>
      <c r="U1730" s="634">
        <f t="shared" si="1028"/>
        <v>3</v>
      </c>
      <c r="V1730" s="611">
        <f t="shared" si="1029"/>
        <v>82171.428571428565</v>
      </c>
      <c r="W1730" s="611">
        <f t="shared" si="1030"/>
        <v>246514.28571428568</v>
      </c>
      <c r="X1730" s="611">
        <f t="shared" si="1031"/>
        <v>164342.85714285716</v>
      </c>
      <c r="Y1730" s="610">
        <f t="shared" si="1032"/>
        <v>4</v>
      </c>
      <c r="Z1730" s="611">
        <f t="shared" si="1033"/>
        <v>82171.428571428565</v>
      </c>
      <c r="AA1730" s="611">
        <f t="shared" si="1034"/>
        <v>328685.71428571426</v>
      </c>
      <c r="AB1730" s="611">
        <f t="shared" si="1035"/>
        <v>82171.42857142858</v>
      </c>
      <c r="AC1730" s="5" t="b">
        <f t="shared" si="1036"/>
        <v>1</v>
      </c>
    </row>
    <row r="1731" spans="1:29" ht="15" customHeight="1">
      <c r="A1731" s="612" t="s">
        <v>560</v>
      </c>
      <c r="B1731" s="804">
        <v>485</v>
      </c>
      <c r="C1731" s="643" t="s">
        <v>497</v>
      </c>
      <c r="D1731" s="601" t="s">
        <v>434</v>
      </c>
      <c r="E1731" s="824" t="s">
        <v>2467</v>
      </c>
      <c r="F1731" s="624" t="s">
        <v>226</v>
      </c>
      <c r="G1731" s="624" t="s">
        <v>212</v>
      </c>
      <c r="H1731" s="624" t="s">
        <v>571</v>
      </c>
      <c r="I1731" s="824" t="s">
        <v>211</v>
      </c>
      <c r="J1731" s="625">
        <v>1</v>
      </c>
      <c r="K1731" s="624" t="s">
        <v>1899</v>
      </c>
      <c r="L1731" s="633">
        <v>410857.14285714284</v>
      </c>
      <c r="M1731" s="624">
        <v>2014</v>
      </c>
      <c r="N1731" s="530" t="s">
        <v>210</v>
      </c>
      <c r="O1731" s="633">
        <f t="shared" si="1027"/>
        <v>410857.14285714284</v>
      </c>
      <c r="P1731" s="530" t="s">
        <v>99</v>
      </c>
      <c r="Q1731" s="604"/>
      <c r="R1731" s="609"/>
      <c r="S1731" s="1351" t="s">
        <v>580</v>
      </c>
      <c r="T1731" s="865">
        <v>5</v>
      </c>
      <c r="U1731" s="634">
        <f t="shared" si="1028"/>
        <v>3</v>
      </c>
      <c r="V1731" s="611">
        <f t="shared" si="1029"/>
        <v>82171.428571428565</v>
      </c>
      <c r="W1731" s="611">
        <f t="shared" si="1030"/>
        <v>246514.28571428568</v>
      </c>
      <c r="X1731" s="611">
        <f t="shared" si="1031"/>
        <v>164342.85714285716</v>
      </c>
      <c r="Y1731" s="610">
        <f t="shared" si="1032"/>
        <v>4</v>
      </c>
      <c r="Z1731" s="611">
        <f t="shared" si="1033"/>
        <v>82171.428571428565</v>
      </c>
      <c r="AA1731" s="611">
        <f t="shared" si="1034"/>
        <v>328685.71428571426</v>
      </c>
      <c r="AB1731" s="611">
        <f t="shared" si="1035"/>
        <v>82171.42857142858</v>
      </c>
      <c r="AC1731" s="5" t="b">
        <f t="shared" si="1036"/>
        <v>1</v>
      </c>
    </row>
    <row r="1732" spans="1:29" ht="15" customHeight="1">
      <c r="A1732" s="612" t="s">
        <v>560</v>
      </c>
      <c r="B1732" s="804">
        <v>486</v>
      </c>
      <c r="C1732" s="643" t="s">
        <v>497</v>
      </c>
      <c r="D1732" s="601" t="s">
        <v>434</v>
      </c>
      <c r="E1732" s="824" t="s">
        <v>2468</v>
      </c>
      <c r="F1732" s="624" t="s">
        <v>226</v>
      </c>
      <c r="G1732" s="624" t="s">
        <v>212</v>
      </c>
      <c r="H1732" s="624" t="s">
        <v>571</v>
      </c>
      <c r="I1732" s="824" t="s">
        <v>211</v>
      </c>
      <c r="J1732" s="625">
        <v>1</v>
      </c>
      <c r="K1732" s="624" t="s">
        <v>1899</v>
      </c>
      <c r="L1732" s="633">
        <v>410857.14285714284</v>
      </c>
      <c r="M1732" s="624">
        <v>2014</v>
      </c>
      <c r="N1732" s="530" t="s">
        <v>210</v>
      </c>
      <c r="O1732" s="633">
        <f t="shared" si="1027"/>
        <v>410857.14285714284</v>
      </c>
      <c r="P1732" s="530" t="s">
        <v>99</v>
      </c>
      <c r="Q1732" s="604"/>
      <c r="R1732" s="609"/>
      <c r="S1732" s="1351" t="s">
        <v>580</v>
      </c>
      <c r="T1732" s="865">
        <v>5</v>
      </c>
      <c r="U1732" s="634">
        <f t="shared" si="1028"/>
        <v>3</v>
      </c>
      <c r="V1732" s="611">
        <f t="shared" si="1029"/>
        <v>82171.428571428565</v>
      </c>
      <c r="W1732" s="611">
        <f t="shared" si="1030"/>
        <v>246514.28571428568</v>
      </c>
      <c r="X1732" s="611">
        <f t="shared" si="1031"/>
        <v>164342.85714285716</v>
      </c>
      <c r="Y1732" s="610">
        <f t="shared" si="1032"/>
        <v>4</v>
      </c>
      <c r="Z1732" s="611">
        <f t="shared" si="1033"/>
        <v>82171.428571428565</v>
      </c>
      <c r="AA1732" s="611">
        <f t="shared" si="1034"/>
        <v>328685.71428571426</v>
      </c>
      <c r="AB1732" s="611">
        <f t="shared" si="1035"/>
        <v>82171.42857142858</v>
      </c>
      <c r="AC1732" s="5" t="b">
        <f t="shared" si="1036"/>
        <v>1</v>
      </c>
    </row>
    <row r="1733" spans="1:29" ht="15" customHeight="1">
      <c r="A1733" s="612" t="s">
        <v>560</v>
      </c>
      <c r="B1733" s="804">
        <v>487</v>
      </c>
      <c r="C1733" s="643" t="s">
        <v>497</v>
      </c>
      <c r="D1733" s="601" t="s">
        <v>434</v>
      </c>
      <c r="E1733" s="824" t="s">
        <v>2469</v>
      </c>
      <c r="F1733" s="624" t="s">
        <v>226</v>
      </c>
      <c r="G1733" s="624" t="s">
        <v>212</v>
      </c>
      <c r="H1733" s="624" t="s">
        <v>571</v>
      </c>
      <c r="I1733" s="824" t="s">
        <v>211</v>
      </c>
      <c r="J1733" s="625">
        <v>1</v>
      </c>
      <c r="K1733" s="624" t="s">
        <v>1899</v>
      </c>
      <c r="L1733" s="633">
        <v>410857.14285714284</v>
      </c>
      <c r="M1733" s="624">
        <v>2014</v>
      </c>
      <c r="N1733" s="530" t="s">
        <v>210</v>
      </c>
      <c r="O1733" s="633">
        <f t="shared" si="1027"/>
        <v>410857.14285714284</v>
      </c>
      <c r="P1733" s="530" t="s">
        <v>99</v>
      </c>
      <c r="Q1733" s="604"/>
      <c r="R1733" s="609"/>
      <c r="S1733" s="1351" t="s">
        <v>580</v>
      </c>
      <c r="T1733" s="865">
        <v>5</v>
      </c>
      <c r="U1733" s="634">
        <f t="shared" si="1028"/>
        <v>3</v>
      </c>
      <c r="V1733" s="611">
        <f t="shared" si="1029"/>
        <v>82171.428571428565</v>
      </c>
      <c r="W1733" s="611">
        <f t="shared" si="1030"/>
        <v>246514.28571428568</v>
      </c>
      <c r="X1733" s="611">
        <f t="shared" si="1031"/>
        <v>164342.85714285716</v>
      </c>
      <c r="Y1733" s="610">
        <f t="shared" si="1032"/>
        <v>4</v>
      </c>
      <c r="Z1733" s="611">
        <f t="shared" si="1033"/>
        <v>82171.428571428565</v>
      </c>
      <c r="AA1733" s="611">
        <f t="shared" si="1034"/>
        <v>328685.71428571426</v>
      </c>
      <c r="AB1733" s="611">
        <f t="shared" si="1035"/>
        <v>82171.42857142858</v>
      </c>
      <c r="AC1733" s="5" t="b">
        <f t="shared" si="1036"/>
        <v>1</v>
      </c>
    </row>
    <row r="1734" spans="1:29" ht="15" customHeight="1">
      <c r="A1734" s="612" t="s">
        <v>560</v>
      </c>
      <c r="B1734" s="804">
        <v>488</v>
      </c>
      <c r="C1734" s="643" t="s">
        <v>497</v>
      </c>
      <c r="D1734" s="601" t="s">
        <v>434</v>
      </c>
      <c r="E1734" s="824" t="s">
        <v>2470</v>
      </c>
      <c r="F1734" s="624" t="s">
        <v>226</v>
      </c>
      <c r="G1734" s="624" t="s">
        <v>212</v>
      </c>
      <c r="H1734" s="624" t="s">
        <v>571</v>
      </c>
      <c r="I1734" s="824" t="s">
        <v>211</v>
      </c>
      <c r="J1734" s="625">
        <v>1</v>
      </c>
      <c r="K1734" s="624" t="s">
        <v>1899</v>
      </c>
      <c r="L1734" s="633">
        <v>410857.14285714284</v>
      </c>
      <c r="M1734" s="624">
        <v>2014</v>
      </c>
      <c r="N1734" s="530" t="s">
        <v>210</v>
      </c>
      <c r="O1734" s="633">
        <f t="shared" si="1027"/>
        <v>410857.14285714284</v>
      </c>
      <c r="P1734" s="530" t="s">
        <v>99</v>
      </c>
      <c r="Q1734" s="604"/>
      <c r="R1734" s="609"/>
      <c r="S1734" s="1351" t="s">
        <v>580</v>
      </c>
      <c r="T1734" s="865">
        <v>5</v>
      </c>
      <c r="U1734" s="634">
        <f t="shared" si="1028"/>
        <v>3</v>
      </c>
      <c r="V1734" s="611">
        <f t="shared" si="1029"/>
        <v>82171.428571428565</v>
      </c>
      <c r="W1734" s="611">
        <f t="shared" si="1030"/>
        <v>246514.28571428568</v>
      </c>
      <c r="X1734" s="611">
        <f t="shared" si="1031"/>
        <v>164342.85714285716</v>
      </c>
      <c r="Y1734" s="610">
        <f t="shared" si="1032"/>
        <v>4</v>
      </c>
      <c r="Z1734" s="611">
        <f t="shared" si="1033"/>
        <v>82171.428571428565</v>
      </c>
      <c r="AA1734" s="611">
        <f t="shared" si="1034"/>
        <v>328685.71428571426</v>
      </c>
      <c r="AB1734" s="611">
        <f t="shared" si="1035"/>
        <v>82171.42857142858</v>
      </c>
      <c r="AC1734" s="5" t="b">
        <f t="shared" si="1036"/>
        <v>1</v>
      </c>
    </row>
    <row r="1735" spans="1:29" ht="15" customHeight="1">
      <c r="A1735" s="612" t="s">
        <v>560</v>
      </c>
      <c r="B1735" s="804">
        <v>489</v>
      </c>
      <c r="C1735" s="643" t="s">
        <v>497</v>
      </c>
      <c r="D1735" s="601" t="s">
        <v>434</v>
      </c>
      <c r="E1735" s="824" t="s">
        <v>2471</v>
      </c>
      <c r="F1735" s="624" t="s">
        <v>226</v>
      </c>
      <c r="G1735" s="624" t="s">
        <v>212</v>
      </c>
      <c r="H1735" s="624" t="s">
        <v>571</v>
      </c>
      <c r="I1735" s="824" t="s">
        <v>211</v>
      </c>
      <c r="J1735" s="625">
        <v>1</v>
      </c>
      <c r="K1735" s="624" t="s">
        <v>1899</v>
      </c>
      <c r="L1735" s="633">
        <v>410857.14285714284</v>
      </c>
      <c r="M1735" s="624">
        <v>2014</v>
      </c>
      <c r="N1735" s="530" t="s">
        <v>210</v>
      </c>
      <c r="O1735" s="633">
        <f t="shared" si="1027"/>
        <v>410857.14285714284</v>
      </c>
      <c r="P1735" s="530" t="s">
        <v>99</v>
      </c>
      <c r="Q1735" s="604"/>
      <c r="R1735" s="609"/>
      <c r="S1735" s="1351" t="s">
        <v>580</v>
      </c>
      <c r="T1735" s="865">
        <v>5</v>
      </c>
      <c r="U1735" s="634">
        <f t="shared" si="1028"/>
        <v>3</v>
      </c>
      <c r="V1735" s="611">
        <f t="shared" si="1029"/>
        <v>82171.428571428565</v>
      </c>
      <c r="W1735" s="611">
        <f t="shared" si="1030"/>
        <v>246514.28571428568</v>
      </c>
      <c r="X1735" s="611">
        <f t="shared" si="1031"/>
        <v>164342.85714285716</v>
      </c>
      <c r="Y1735" s="610">
        <f t="shared" si="1032"/>
        <v>4</v>
      </c>
      <c r="Z1735" s="611">
        <f t="shared" si="1033"/>
        <v>82171.428571428565</v>
      </c>
      <c r="AA1735" s="611">
        <f t="shared" si="1034"/>
        <v>328685.71428571426</v>
      </c>
      <c r="AB1735" s="611">
        <f t="shared" si="1035"/>
        <v>82171.42857142858</v>
      </c>
      <c r="AC1735" s="5" t="b">
        <f t="shared" si="1036"/>
        <v>1</v>
      </c>
    </row>
    <row r="1736" spans="1:29" ht="15" customHeight="1">
      <c r="A1736" s="612" t="s">
        <v>560</v>
      </c>
      <c r="B1736" s="804">
        <v>490</v>
      </c>
      <c r="C1736" s="643" t="s">
        <v>497</v>
      </c>
      <c r="D1736" s="601" t="s">
        <v>434</v>
      </c>
      <c r="E1736" s="824" t="s">
        <v>2472</v>
      </c>
      <c r="F1736" s="624" t="s">
        <v>226</v>
      </c>
      <c r="G1736" s="624" t="s">
        <v>212</v>
      </c>
      <c r="H1736" s="624" t="s">
        <v>571</v>
      </c>
      <c r="I1736" s="824" t="s">
        <v>211</v>
      </c>
      <c r="J1736" s="625">
        <v>1</v>
      </c>
      <c r="K1736" s="624" t="s">
        <v>1899</v>
      </c>
      <c r="L1736" s="633">
        <v>410857.14285714284</v>
      </c>
      <c r="M1736" s="624">
        <v>2014</v>
      </c>
      <c r="N1736" s="530" t="s">
        <v>210</v>
      </c>
      <c r="O1736" s="633">
        <f t="shared" si="1027"/>
        <v>410857.14285714284</v>
      </c>
      <c r="P1736" s="530" t="s">
        <v>99</v>
      </c>
      <c r="Q1736" s="604"/>
      <c r="R1736" s="609"/>
      <c r="S1736" s="1351" t="s">
        <v>580</v>
      </c>
      <c r="T1736" s="865">
        <v>5</v>
      </c>
      <c r="U1736" s="634">
        <f t="shared" si="1028"/>
        <v>3</v>
      </c>
      <c r="V1736" s="611">
        <f t="shared" si="1029"/>
        <v>82171.428571428565</v>
      </c>
      <c r="W1736" s="611">
        <f t="shared" si="1030"/>
        <v>246514.28571428568</v>
      </c>
      <c r="X1736" s="611">
        <f t="shared" si="1031"/>
        <v>164342.85714285716</v>
      </c>
      <c r="Y1736" s="610">
        <f t="shared" si="1032"/>
        <v>4</v>
      </c>
      <c r="Z1736" s="611">
        <f t="shared" si="1033"/>
        <v>82171.428571428565</v>
      </c>
      <c r="AA1736" s="611">
        <f t="shared" si="1034"/>
        <v>328685.71428571426</v>
      </c>
      <c r="AB1736" s="611">
        <f t="shared" si="1035"/>
        <v>82171.42857142858</v>
      </c>
      <c r="AC1736" s="5" t="b">
        <f t="shared" si="1036"/>
        <v>1</v>
      </c>
    </row>
    <row r="1737" spans="1:29" ht="15" customHeight="1">
      <c r="A1737" s="612" t="s">
        <v>560</v>
      </c>
      <c r="B1737" s="804">
        <v>491</v>
      </c>
      <c r="C1737" s="643" t="s">
        <v>497</v>
      </c>
      <c r="D1737" s="601" t="s">
        <v>434</v>
      </c>
      <c r="E1737" s="824" t="s">
        <v>2473</v>
      </c>
      <c r="F1737" s="624" t="s">
        <v>226</v>
      </c>
      <c r="G1737" s="624" t="s">
        <v>212</v>
      </c>
      <c r="H1737" s="624" t="s">
        <v>571</v>
      </c>
      <c r="I1737" s="824" t="s">
        <v>211</v>
      </c>
      <c r="J1737" s="625">
        <v>1</v>
      </c>
      <c r="K1737" s="624" t="s">
        <v>1899</v>
      </c>
      <c r="L1737" s="633">
        <v>410857.14285714284</v>
      </c>
      <c r="M1737" s="624">
        <v>2014</v>
      </c>
      <c r="N1737" s="530" t="s">
        <v>210</v>
      </c>
      <c r="O1737" s="633">
        <f t="shared" si="1027"/>
        <v>410857.14285714284</v>
      </c>
      <c r="P1737" s="530" t="s">
        <v>99</v>
      </c>
      <c r="Q1737" s="604"/>
      <c r="R1737" s="609"/>
      <c r="S1737" s="1351" t="s">
        <v>580</v>
      </c>
      <c r="T1737" s="865">
        <v>5</v>
      </c>
      <c r="U1737" s="634">
        <f t="shared" si="1028"/>
        <v>3</v>
      </c>
      <c r="V1737" s="611">
        <f t="shared" si="1029"/>
        <v>82171.428571428565</v>
      </c>
      <c r="W1737" s="611">
        <f t="shared" si="1030"/>
        <v>246514.28571428568</v>
      </c>
      <c r="X1737" s="611">
        <f t="shared" si="1031"/>
        <v>164342.85714285716</v>
      </c>
      <c r="Y1737" s="610">
        <f t="shared" si="1032"/>
        <v>4</v>
      </c>
      <c r="Z1737" s="611">
        <f t="shared" si="1033"/>
        <v>82171.428571428565</v>
      </c>
      <c r="AA1737" s="611">
        <f t="shared" si="1034"/>
        <v>328685.71428571426</v>
      </c>
      <c r="AB1737" s="611">
        <f t="shared" si="1035"/>
        <v>82171.42857142858</v>
      </c>
      <c r="AC1737" s="5" t="b">
        <f t="shared" si="1036"/>
        <v>1</v>
      </c>
    </row>
    <row r="1738" spans="1:29" ht="15" customHeight="1">
      <c r="A1738" s="612" t="s">
        <v>560</v>
      </c>
      <c r="B1738" s="804">
        <v>492</v>
      </c>
      <c r="C1738" s="643" t="s">
        <v>497</v>
      </c>
      <c r="D1738" s="601" t="s">
        <v>434</v>
      </c>
      <c r="E1738" s="824" t="s">
        <v>2474</v>
      </c>
      <c r="F1738" s="624" t="s">
        <v>226</v>
      </c>
      <c r="G1738" s="624" t="s">
        <v>212</v>
      </c>
      <c r="H1738" s="624" t="s">
        <v>571</v>
      </c>
      <c r="I1738" s="824" t="s">
        <v>211</v>
      </c>
      <c r="J1738" s="625">
        <v>1</v>
      </c>
      <c r="K1738" s="624" t="s">
        <v>1899</v>
      </c>
      <c r="L1738" s="633">
        <v>410857.14285714284</v>
      </c>
      <c r="M1738" s="624">
        <v>2014</v>
      </c>
      <c r="N1738" s="530" t="s">
        <v>210</v>
      </c>
      <c r="O1738" s="633">
        <f t="shared" si="1027"/>
        <v>410857.14285714284</v>
      </c>
      <c r="P1738" s="530" t="s">
        <v>99</v>
      </c>
      <c r="Q1738" s="604"/>
      <c r="R1738" s="609"/>
      <c r="S1738" s="1351" t="s">
        <v>580</v>
      </c>
      <c r="T1738" s="865">
        <v>5</v>
      </c>
      <c r="U1738" s="634">
        <f t="shared" si="1028"/>
        <v>3</v>
      </c>
      <c r="V1738" s="611">
        <f t="shared" si="1029"/>
        <v>82171.428571428565</v>
      </c>
      <c r="W1738" s="611">
        <f t="shared" si="1030"/>
        <v>246514.28571428568</v>
      </c>
      <c r="X1738" s="611">
        <f t="shared" si="1031"/>
        <v>164342.85714285716</v>
      </c>
      <c r="Y1738" s="610">
        <f t="shared" si="1032"/>
        <v>4</v>
      </c>
      <c r="Z1738" s="611">
        <f t="shared" si="1033"/>
        <v>82171.428571428565</v>
      </c>
      <c r="AA1738" s="611">
        <f t="shared" si="1034"/>
        <v>328685.71428571426</v>
      </c>
      <c r="AB1738" s="611">
        <f t="shared" si="1035"/>
        <v>82171.42857142858</v>
      </c>
      <c r="AC1738" s="5" t="b">
        <f t="shared" si="1036"/>
        <v>1</v>
      </c>
    </row>
    <row r="1739" spans="1:29" ht="15" customHeight="1">
      <c r="A1739" s="612" t="s">
        <v>560</v>
      </c>
      <c r="B1739" s="804">
        <v>493</v>
      </c>
      <c r="C1739" s="643" t="s">
        <v>497</v>
      </c>
      <c r="D1739" s="601" t="s">
        <v>434</v>
      </c>
      <c r="E1739" s="824" t="s">
        <v>2475</v>
      </c>
      <c r="F1739" s="624" t="s">
        <v>226</v>
      </c>
      <c r="G1739" s="624" t="s">
        <v>212</v>
      </c>
      <c r="H1739" s="624" t="s">
        <v>571</v>
      </c>
      <c r="I1739" s="824" t="s">
        <v>211</v>
      </c>
      <c r="J1739" s="625">
        <v>1</v>
      </c>
      <c r="K1739" s="624" t="s">
        <v>1899</v>
      </c>
      <c r="L1739" s="633">
        <v>410857.14285714284</v>
      </c>
      <c r="M1739" s="624">
        <v>2014</v>
      </c>
      <c r="N1739" s="530" t="s">
        <v>210</v>
      </c>
      <c r="O1739" s="633">
        <f t="shared" si="1027"/>
        <v>410857.14285714284</v>
      </c>
      <c r="P1739" s="530" t="s">
        <v>99</v>
      </c>
      <c r="Q1739" s="604"/>
      <c r="R1739" s="609"/>
      <c r="S1739" s="1351" t="s">
        <v>580</v>
      </c>
      <c r="T1739" s="865">
        <v>5</v>
      </c>
      <c r="U1739" s="634">
        <f t="shared" si="1028"/>
        <v>3</v>
      </c>
      <c r="V1739" s="611">
        <f t="shared" si="1029"/>
        <v>82171.428571428565</v>
      </c>
      <c r="W1739" s="611">
        <f t="shared" si="1030"/>
        <v>246514.28571428568</v>
      </c>
      <c r="X1739" s="611">
        <f t="shared" si="1031"/>
        <v>164342.85714285716</v>
      </c>
      <c r="Y1739" s="610">
        <f t="shared" si="1032"/>
        <v>4</v>
      </c>
      <c r="Z1739" s="611">
        <f t="shared" si="1033"/>
        <v>82171.428571428565</v>
      </c>
      <c r="AA1739" s="611">
        <f t="shared" si="1034"/>
        <v>328685.71428571426</v>
      </c>
      <c r="AB1739" s="611">
        <f t="shared" si="1035"/>
        <v>82171.42857142858</v>
      </c>
      <c r="AC1739" s="5" t="b">
        <f t="shared" si="1036"/>
        <v>1</v>
      </c>
    </row>
    <row r="1740" spans="1:29" ht="15" customHeight="1">
      <c r="A1740" s="612" t="s">
        <v>560</v>
      </c>
      <c r="B1740" s="804">
        <v>494</v>
      </c>
      <c r="C1740" s="643" t="s">
        <v>497</v>
      </c>
      <c r="D1740" s="601" t="s">
        <v>434</v>
      </c>
      <c r="E1740" s="824" t="s">
        <v>2476</v>
      </c>
      <c r="F1740" s="624" t="s">
        <v>226</v>
      </c>
      <c r="G1740" s="624" t="s">
        <v>212</v>
      </c>
      <c r="H1740" s="624" t="s">
        <v>571</v>
      </c>
      <c r="I1740" s="824" t="s">
        <v>211</v>
      </c>
      <c r="J1740" s="625">
        <v>1</v>
      </c>
      <c r="K1740" s="624" t="s">
        <v>1899</v>
      </c>
      <c r="L1740" s="633">
        <v>410857.14285714284</v>
      </c>
      <c r="M1740" s="624">
        <v>2014</v>
      </c>
      <c r="N1740" s="530" t="s">
        <v>210</v>
      </c>
      <c r="O1740" s="633">
        <f t="shared" si="1027"/>
        <v>410857.14285714284</v>
      </c>
      <c r="P1740" s="530" t="s">
        <v>99</v>
      </c>
      <c r="Q1740" s="604"/>
      <c r="R1740" s="609"/>
      <c r="S1740" s="1351" t="s">
        <v>580</v>
      </c>
      <c r="T1740" s="865">
        <v>5</v>
      </c>
      <c r="U1740" s="634">
        <f t="shared" si="1028"/>
        <v>3</v>
      </c>
      <c r="V1740" s="611">
        <f t="shared" si="1029"/>
        <v>82171.428571428565</v>
      </c>
      <c r="W1740" s="611">
        <f t="shared" si="1030"/>
        <v>246514.28571428568</v>
      </c>
      <c r="X1740" s="611">
        <f t="shared" si="1031"/>
        <v>164342.85714285716</v>
      </c>
      <c r="Y1740" s="610">
        <f t="shared" si="1032"/>
        <v>4</v>
      </c>
      <c r="Z1740" s="611">
        <f t="shared" si="1033"/>
        <v>82171.428571428565</v>
      </c>
      <c r="AA1740" s="611">
        <f t="shared" si="1034"/>
        <v>328685.71428571426</v>
      </c>
      <c r="AB1740" s="611">
        <f t="shared" si="1035"/>
        <v>82171.42857142858</v>
      </c>
      <c r="AC1740" s="5" t="b">
        <f t="shared" si="1036"/>
        <v>1</v>
      </c>
    </row>
    <row r="1741" spans="1:29" ht="15" customHeight="1">
      <c r="A1741" s="612" t="s">
        <v>560</v>
      </c>
      <c r="B1741" s="804">
        <v>495</v>
      </c>
      <c r="C1741" s="643" t="s">
        <v>497</v>
      </c>
      <c r="D1741" s="601" t="s">
        <v>434</v>
      </c>
      <c r="E1741" s="824" t="s">
        <v>2477</v>
      </c>
      <c r="F1741" s="624" t="s">
        <v>226</v>
      </c>
      <c r="G1741" s="624" t="s">
        <v>212</v>
      </c>
      <c r="H1741" s="624" t="s">
        <v>571</v>
      </c>
      <c r="I1741" s="824" t="s">
        <v>211</v>
      </c>
      <c r="J1741" s="625">
        <v>1</v>
      </c>
      <c r="K1741" s="624" t="s">
        <v>1899</v>
      </c>
      <c r="L1741" s="633">
        <v>410857.14285714284</v>
      </c>
      <c r="M1741" s="624">
        <v>2014</v>
      </c>
      <c r="N1741" s="530" t="s">
        <v>210</v>
      </c>
      <c r="O1741" s="633">
        <f t="shared" ref="O1741:O1804" si="1037">J1741*L1741</f>
        <v>410857.14285714284</v>
      </c>
      <c r="P1741" s="530" t="s">
        <v>99</v>
      </c>
      <c r="Q1741" s="604"/>
      <c r="R1741" s="609"/>
      <c r="S1741" s="1351" t="s">
        <v>580</v>
      </c>
      <c r="T1741" s="865">
        <v>5</v>
      </c>
      <c r="U1741" s="634">
        <f t="shared" ref="U1741:U1804" si="1038">2016-M1741+1</f>
        <v>3</v>
      </c>
      <c r="V1741" s="611">
        <f t="shared" ref="V1741:V1804" si="1039">O1741/T1741</f>
        <v>82171.428571428565</v>
      </c>
      <c r="W1741" s="611">
        <f t="shared" ref="W1741:W1804" si="1040">U1741*V1741</f>
        <v>246514.28571428568</v>
      </c>
      <c r="X1741" s="611">
        <f t="shared" ref="X1741:X1804" si="1041">O1741-W1741</f>
        <v>164342.85714285716</v>
      </c>
      <c r="Y1741" s="610">
        <f t="shared" ref="Y1741:Y1804" si="1042">2017-M1741+1</f>
        <v>4</v>
      </c>
      <c r="Z1741" s="611">
        <f t="shared" ref="Z1741:Z1804" si="1043">O1741/T1741</f>
        <v>82171.428571428565</v>
      </c>
      <c r="AA1741" s="611">
        <f t="shared" ref="AA1741:AA1804" si="1044">Y1741*Z1741</f>
        <v>328685.71428571426</v>
      </c>
      <c r="AB1741" s="611">
        <f t="shared" ref="AB1741:AB1804" si="1045">O1741-AA1741</f>
        <v>82171.42857142858</v>
      </c>
      <c r="AC1741" s="5" t="b">
        <f t="shared" ref="AC1741:AC1804" si="1046">AA1741+AB1741=O1741</f>
        <v>1</v>
      </c>
    </row>
    <row r="1742" spans="1:29" ht="15" customHeight="1">
      <c r="A1742" s="612" t="s">
        <v>560</v>
      </c>
      <c r="B1742" s="804">
        <v>496</v>
      </c>
      <c r="C1742" s="643" t="s">
        <v>497</v>
      </c>
      <c r="D1742" s="601" t="s">
        <v>434</v>
      </c>
      <c r="E1742" s="824" t="s">
        <v>2478</v>
      </c>
      <c r="F1742" s="624" t="s">
        <v>226</v>
      </c>
      <c r="G1742" s="624" t="s">
        <v>212</v>
      </c>
      <c r="H1742" s="624" t="s">
        <v>571</v>
      </c>
      <c r="I1742" s="824" t="s">
        <v>211</v>
      </c>
      <c r="J1742" s="625">
        <v>1</v>
      </c>
      <c r="K1742" s="624" t="s">
        <v>1899</v>
      </c>
      <c r="L1742" s="633">
        <v>410857.14285714284</v>
      </c>
      <c r="M1742" s="624">
        <v>2014</v>
      </c>
      <c r="N1742" s="530" t="s">
        <v>210</v>
      </c>
      <c r="O1742" s="633">
        <f t="shared" si="1037"/>
        <v>410857.14285714284</v>
      </c>
      <c r="P1742" s="530" t="s">
        <v>99</v>
      </c>
      <c r="Q1742" s="604"/>
      <c r="R1742" s="609"/>
      <c r="S1742" s="1351" t="s">
        <v>580</v>
      </c>
      <c r="T1742" s="865">
        <v>5</v>
      </c>
      <c r="U1742" s="634">
        <f t="shared" si="1038"/>
        <v>3</v>
      </c>
      <c r="V1742" s="611">
        <f t="shared" si="1039"/>
        <v>82171.428571428565</v>
      </c>
      <c r="W1742" s="611">
        <f t="shared" si="1040"/>
        <v>246514.28571428568</v>
      </c>
      <c r="X1742" s="611">
        <f t="shared" si="1041"/>
        <v>164342.85714285716</v>
      </c>
      <c r="Y1742" s="610">
        <f t="shared" si="1042"/>
        <v>4</v>
      </c>
      <c r="Z1742" s="611">
        <f t="shared" si="1043"/>
        <v>82171.428571428565</v>
      </c>
      <c r="AA1742" s="611">
        <f t="shared" si="1044"/>
        <v>328685.71428571426</v>
      </c>
      <c r="AB1742" s="611">
        <f t="shared" si="1045"/>
        <v>82171.42857142858</v>
      </c>
      <c r="AC1742" s="5" t="b">
        <f t="shared" si="1046"/>
        <v>1</v>
      </c>
    </row>
    <row r="1743" spans="1:29" ht="15" customHeight="1">
      <c r="A1743" s="612" t="s">
        <v>560</v>
      </c>
      <c r="B1743" s="804">
        <v>497</v>
      </c>
      <c r="C1743" s="643" t="s">
        <v>497</v>
      </c>
      <c r="D1743" s="601" t="s">
        <v>434</v>
      </c>
      <c r="E1743" s="824" t="s">
        <v>2479</v>
      </c>
      <c r="F1743" s="624" t="s">
        <v>226</v>
      </c>
      <c r="G1743" s="624" t="s">
        <v>212</v>
      </c>
      <c r="H1743" s="624" t="s">
        <v>571</v>
      </c>
      <c r="I1743" s="824" t="s">
        <v>211</v>
      </c>
      <c r="J1743" s="625">
        <v>1</v>
      </c>
      <c r="K1743" s="624" t="s">
        <v>1899</v>
      </c>
      <c r="L1743" s="633">
        <v>410857.14285714284</v>
      </c>
      <c r="M1743" s="624">
        <v>2014</v>
      </c>
      <c r="N1743" s="530" t="s">
        <v>210</v>
      </c>
      <c r="O1743" s="633">
        <f t="shared" si="1037"/>
        <v>410857.14285714284</v>
      </c>
      <c r="P1743" s="530" t="s">
        <v>99</v>
      </c>
      <c r="Q1743" s="604"/>
      <c r="R1743" s="609"/>
      <c r="S1743" s="1351" t="s">
        <v>580</v>
      </c>
      <c r="T1743" s="865">
        <v>5</v>
      </c>
      <c r="U1743" s="634">
        <f t="shared" si="1038"/>
        <v>3</v>
      </c>
      <c r="V1743" s="611">
        <f t="shared" si="1039"/>
        <v>82171.428571428565</v>
      </c>
      <c r="W1743" s="611">
        <f t="shared" si="1040"/>
        <v>246514.28571428568</v>
      </c>
      <c r="X1743" s="611">
        <f t="shared" si="1041"/>
        <v>164342.85714285716</v>
      </c>
      <c r="Y1743" s="610">
        <f t="shared" si="1042"/>
        <v>4</v>
      </c>
      <c r="Z1743" s="611">
        <f t="shared" si="1043"/>
        <v>82171.428571428565</v>
      </c>
      <c r="AA1743" s="611">
        <f t="shared" si="1044"/>
        <v>328685.71428571426</v>
      </c>
      <c r="AB1743" s="611">
        <f t="shared" si="1045"/>
        <v>82171.42857142858</v>
      </c>
      <c r="AC1743" s="5" t="b">
        <f t="shared" si="1046"/>
        <v>1</v>
      </c>
    </row>
    <row r="1744" spans="1:29" ht="15" customHeight="1">
      <c r="A1744" s="612" t="s">
        <v>560</v>
      </c>
      <c r="B1744" s="804">
        <v>498</v>
      </c>
      <c r="C1744" s="643" t="s">
        <v>497</v>
      </c>
      <c r="D1744" s="601" t="s">
        <v>434</v>
      </c>
      <c r="E1744" s="824" t="s">
        <v>2480</v>
      </c>
      <c r="F1744" s="624" t="s">
        <v>226</v>
      </c>
      <c r="G1744" s="624" t="s">
        <v>212</v>
      </c>
      <c r="H1744" s="624" t="s">
        <v>571</v>
      </c>
      <c r="I1744" s="824" t="s">
        <v>211</v>
      </c>
      <c r="J1744" s="625">
        <v>1</v>
      </c>
      <c r="K1744" s="624" t="s">
        <v>1899</v>
      </c>
      <c r="L1744" s="633">
        <v>410857.14285714284</v>
      </c>
      <c r="M1744" s="624">
        <v>2014</v>
      </c>
      <c r="N1744" s="530" t="s">
        <v>210</v>
      </c>
      <c r="O1744" s="633">
        <f t="shared" si="1037"/>
        <v>410857.14285714284</v>
      </c>
      <c r="P1744" s="530" t="s">
        <v>99</v>
      </c>
      <c r="Q1744" s="604"/>
      <c r="R1744" s="609"/>
      <c r="S1744" s="1351" t="s">
        <v>580</v>
      </c>
      <c r="T1744" s="865">
        <v>5</v>
      </c>
      <c r="U1744" s="634">
        <f t="shared" si="1038"/>
        <v>3</v>
      </c>
      <c r="V1744" s="611">
        <f t="shared" si="1039"/>
        <v>82171.428571428565</v>
      </c>
      <c r="W1744" s="611">
        <f t="shared" si="1040"/>
        <v>246514.28571428568</v>
      </c>
      <c r="X1744" s="611">
        <f t="shared" si="1041"/>
        <v>164342.85714285716</v>
      </c>
      <c r="Y1744" s="610">
        <f t="shared" si="1042"/>
        <v>4</v>
      </c>
      <c r="Z1744" s="611">
        <f t="shared" si="1043"/>
        <v>82171.428571428565</v>
      </c>
      <c r="AA1744" s="611">
        <f t="shared" si="1044"/>
        <v>328685.71428571426</v>
      </c>
      <c r="AB1744" s="611">
        <f t="shared" si="1045"/>
        <v>82171.42857142858</v>
      </c>
      <c r="AC1744" s="5" t="b">
        <f t="shared" si="1046"/>
        <v>1</v>
      </c>
    </row>
    <row r="1745" spans="1:29" ht="15" customHeight="1">
      <c r="A1745" s="612" t="s">
        <v>560</v>
      </c>
      <c r="B1745" s="804">
        <v>499</v>
      </c>
      <c r="C1745" s="643" t="s">
        <v>497</v>
      </c>
      <c r="D1745" s="601" t="s">
        <v>434</v>
      </c>
      <c r="E1745" s="824" t="s">
        <v>2481</v>
      </c>
      <c r="F1745" s="624" t="s">
        <v>226</v>
      </c>
      <c r="G1745" s="624" t="s">
        <v>212</v>
      </c>
      <c r="H1745" s="624" t="s">
        <v>571</v>
      </c>
      <c r="I1745" s="824" t="s">
        <v>211</v>
      </c>
      <c r="J1745" s="625">
        <v>1</v>
      </c>
      <c r="K1745" s="624" t="s">
        <v>1899</v>
      </c>
      <c r="L1745" s="633">
        <v>410857.14285714284</v>
      </c>
      <c r="M1745" s="624">
        <v>2014</v>
      </c>
      <c r="N1745" s="530" t="s">
        <v>210</v>
      </c>
      <c r="O1745" s="633">
        <f t="shared" si="1037"/>
        <v>410857.14285714284</v>
      </c>
      <c r="P1745" s="530" t="s">
        <v>99</v>
      </c>
      <c r="Q1745" s="604"/>
      <c r="R1745" s="609"/>
      <c r="S1745" s="1351" t="s">
        <v>580</v>
      </c>
      <c r="T1745" s="865">
        <v>5</v>
      </c>
      <c r="U1745" s="634">
        <f t="shared" si="1038"/>
        <v>3</v>
      </c>
      <c r="V1745" s="611">
        <f t="shared" si="1039"/>
        <v>82171.428571428565</v>
      </c>
      <c r="W1745" s="611">
        <f t="shared" si="1040"/>
        <v>246514.28571428568</v>
      </c>
      <c r="X1745" s="611">
        <f t="shared" si="1041"/>
        <v>164342.85714285716</v>
      </c>
      <c r="Y1745" s="610">
        <f t="shared" si="1042"/>
        <v>4</v>
      </c>
      <c r="Z1745" s="611">
        <f t="shared" si="1043"/>
        <v>82171.428571428565</v>
      </c>
      <c r="AA1745" s="611">
        <f t="shared" si="1044"/>
        <v>328685.71428571426</v>
      </c>
      <c r="AB1745" s="611">
        <f t="shared" si="1045"/>
        <v>82171.42857142858</v>
      </c>
      <c r="AC1745" s="5" t="b">
        <f t="shared" si="1046"/>
        <v>1</v>
      </c>
    </row>
    <row r="1746" spans="1:29" ht="15" customHeight="1">
      <c r="A1746" s="612" t="s">
        <v>560</v>
      </c>
      <c r="B1746" s="804">
        <v>500</v>
      </c>
      <c r="C1746" s="643" t="s">
        <v>497</v>
      </c>
      <c r="D1746" s="601" t="s">
        <v>434</v>
      </c>
      <c r="E1746" s="824" t="s">
        <v>2482</v>
      </c>
      <c r="F1746" s="624" t="s">
        <v>226</v>
      </c>
      <c r="G1746" s="624" t="s">
        <v>212</v>
      </c>
      <c r="H1746" s="624" t="s">
        <v>571</v>
      </c>
      <c r="I1746" s="824" t="s">
        <v>211</v>
      </c>
      <c r="J1746" s="625">
        <v>1</v>
      </c>
      <c r="K1746" s="624" t="s">
        <v>1899</v>
      </c>
      <c r="L1746" s="633">
        <v>410857.14285714284</v>
      </c>
      <c r="M1746" s="624">
        <v>2014</v>
      </c>
      <c r="N1746" s="530" t="s">
        <v>210</v>
      </c>
      <c r="O1746" s="633">
        <f t="shared" si="1037"/>
        <v>410857.14285714284</v>
      </c>
      <c r="P1746" s="530" t="s">
        <v>99</v>
      </c>
      <c r="Q1746" s="604"/>
      <c r="R1746" s="609"/>
      <c r="S1746" s="1351" t="s">
        <v>580</v>
      </c>
      <c r="T1746" s="865">
        <v>5</v>
      </c>
      <c r="U1746" s="634">
        <f t="shared" si="1038"/>
        <v>3</v>
      </c>
      <c r="V1746" s="611">
        <f t="shared" si="1039"/>
        <v>82171.428571428565</v>
      </c>
      <c r="W1746" s="611">
        <f t="shared" si="1040"/>
        <v>246514.28571428568</v>
      </c>
      <c r="X1746" s="611">
        <f t="shared" si="1041"/>
        <v>164342.85714285716</v>
      </c>
      <c r="Y1746" s="610">
        <f t="shared" si="1042"/>
        <v>4</v>
      </c>
      <c r="Z1746" s="611">
        <f t="shared" si="1043"/>
        <v>82171.428571428565</v>
      </c>
      <c r="AA1746" s="611">
        <f t="shared" si="1044"/>
        <v>328685.71428571426</v>
      </c>
      <c r="AB1746" s="611">
        <f t="shared" si="1045"/>
        <v>82171.42857142858</v>
      </c>
      <c r="AC1746" s="5" t="b">
        <f t="shared" si="1046"/>
        <v>1</v>
      </c>
    </row>
    <row r="1747" spans="1:29" ht="15" customHeight="1">
      <c r="A1747" s="612" t="s">
        <v>560</v>
      </c>
      <c r="B1747" s="804">
        <v>501</v>
      </c>
      <c r="C1747" s="643" t="s">
        <v>497</v>
      </c>
      <c r="D1747" s="601" t="s">
        <v>434</v>
      </c>
      <c r="E1747" s="824" t="s">
        <v>2483</v>
      </c>
      <c r="F1747" s="624" t="s">
        <v>226</v>
      </c>
      <c r="G1747" s="624" t="s">
        <v>212</v>
      </c>
      <c r="H1747" s="624" t="s">
        <v>571</v>
      </c>
      <c r="I1747" s="824" t="s">
        <v>211</v>
      </c>
      <c r="J1747" s="625">
        <v>1</v>
      </c>
      <c r="K1747" s="624" t="s">
        <v>1899</v>
      </c>
      <c r="L1747" s="633">
        <v>410857.14285714284</v>
      </c>
      <c r="M1747" s="624">
        <v>2014</v>
      </c>
      <c r="N1747" s="530" t="s">
        <v>210</v>
      </c>
      <c r="O1747" s="633">
        <f t="shared" si="1037"/>
        <v>410857.14285714284</v>
      </c>
      <c r="P1747" s="530" t="s">
        <v>99</v>
      </c>
      <c r="Q1747" s="604"/>
      <c r="R1747" s="609"/>
      <c r="S1747" s="1351" t="s">
        <v>580</v>
      </c>
      <c r="T1747" s="865">
        <v>5</v>
      </c>
      <c r="U1747" s="634">
        <f t="shared" si="1038"/>
        <v>3</v>
      </c>
      <c r="V1747" s="611">
        <f t="shared" si="1039"/>
        <v>82171.428571428565</v>
      </c>
      <c r="W1747" s="611">
        <f t="shared" si="1040"/>
        <v>246514.28571428568</v>
      </c>
      <c r="X1747" s="611">
        <f t="shared" si="1041"/>
        <v>164342.85714285716</v>
      </c>
      <c r="Y1747" s="610">
        <f t="shared" si="1042"/>
        <v>4</v>
      </c>
      <c r="Z1747" s="611">
        <f t="shared" si="1043"/>
        <v>82171.428571428565</v>
      </c>
      <c r="AA1747" s="611">
        <f t="shared" si="1044"/>
        <v>328685.71428571426</v>
      </c>
      <c r="AB1747" s="611">
        <f t="shared" si="1045"/>
        <v>82171.42857142858</v>
      </c>
      <c r="AC1747" s="5" t="b">
        <f t="shared" si="1046"/>
        <v>1</v>
      </c>
    </row>
    <row r="1748" spans="1:29" ht="15" customHeight="1">
      <c r="A1748" s="612" t="s">
        <v>560</v>
      </c>
      <c r="B1748" s="804">
        <v>502</v>
      </c>
      <c r="C1748" s="643" t="s">
        <v>497</v>
      </c>
      <c r="D1748" s="601" t="s">
        <v>434</v>
      </c>
      <c r="E1748" s="824" t="s">
        <v>2484</v>
      </c>
      <c r="F1748" s="624" t="s">
        <v>226</v>
      </c>
      <c r="G1748" s="624" t="s">
        <v>212</v>
      </c>
      <c r="H1748" s="624" t="s">
        <v>571</v>
      </c>
      <c r="I1748" s="824" t="s">
        <v>211</v>
      </c>
      <c r="J1748" s="625">
        <v>1</v>
      </c>
      <c r="K1748" s="624" t="s">
        <v>1899</v>
      </c>
      <c r="L1748" s="633">
        <v>410857.14285714284</v>
      </c>
      <c r="M1748" s="624">
        <v>2014</v>
      </c>
      <c r="N1748" s="530" t="s">
        <v>210</v>
      </c>
      <c r="O1748" s="633">
        <f t="shared" si="1037"/>
        <v>410857.14285714284</v>
      </c>
      <c r="P1748" s="530" t="s">
        <v>99</v>
      </c>
      <c r="Q1748" s="604"/>
      <c r="R1748" s="609"/>
      <c r="S1748" s="1351" t="s">
        <v>580</v>
      </c>
      <c r="T1748" s="865">
        <v>5</v>
      </c>
      <c r="U1748" s="634">
        <f t="shared" si="1038"/>
        <v>3</v>
      </c>
      <c r="V1748" s="611">
        <f t="shared" si="1039"/>
        <v>82171.428571428565</v>
      </c>
      <c r="W1748" s="611">
        <f t="shared" si="1040"/>
        <v>246514.28571428568</v>
      </c>
      <c r="X1748" s="611">
        <f t="shared" si="1041"/>
        <v>164342.85714285716</v>
      </c>
      <c r="Y1748" s="610">
        <f t="shared" si="1042"/>
        <v>4</v>
      </c>
      <c r="Z1748" s="611">
        <f t="shared" si="1043"/>
        <v>82171.428571428565</v>
      </c>
      <c r="AA1748" s="611">
        <f t="shared" si="1044"/>
        <v>328685.71428571426</v>
      </c>
      <c r="AB1748" s="611">
        <f t="shared" si="1045"/>
        <v>82171.42857142858</v>
      </c>
      <c r="AC1748" s="5" t="b">
        <f t="shared" si="1046"/>
        <v>1</v>
      </c>
    </row>
    <row r="1749" spans="1:29" ht="15" customHeight="1">
      <c r="A1749" s="612" t="s">
        <v>560</v>
      </c>
      <c r="B1749" s="804">
        <v>503</v>
      </c>
      <c r="C1749" s="643" t="s">
        <v>497</v>
      </c>
      <c r="D1749" s="601" t="s">
        <v>434</v>
      </c>
      <c r="E1749" s="824" t="s">
        <v>2485</v>
      </c>
      <c r="F1749" s="624" t="s">
        <v>226</v>
      </c>
      <c r="G1749" s="624" t="s">
        <v>212</v>
      </c>
      <c r="H1749" s="624" t="s">
        <v>571</v>
      </c>
      <c r="I1749" s="824" t="s">
        <v>211</v>
      </c>
      <c r="J1749" s="625">
        <v>1</v>
      </c>
      <c r="K1749" s="624" t="s">
        <v>1899</v>
      </c>
      <c r="L1749" s="633">
        <v>410857.14285714284</v>
      </c>
      <c r="M1749" s="624">
        <v>2014</v>
      </c>
      <c r="N1749" s="530" t="s">
        <v>210</v>
      </c>
      <c r="O1749" s="633">
        <f t="shared" si="1037"/>
        <v>410857.14285714284</v>
      </c>
      <c r="P1749" s="530" t="s">
        <v>99</v>
      </c>
      <c r="Q1749" s="604"/>
      <c r="R1749" s="609"/>
      <c r="S1749" s="1351" t="s">
        <v>580</v>
      </c>
      <c r="T1749" s="865">
        <v>5</v>
      </c>
      <c r="U1749" s="634">
        <f t="shared" si="1038"/>
        <v>3</v>
      </c>
      <c r="V1749" s="611">
        <f t="shared" si="1039"/>
        <v>82171.428571428565</v>
      </c>
      <c r="W1749" s="611">
        <f t="shared" si="1040"/>
        <v>246514.28571428568</v>
      </c>
      <c r="X1749" s="611">
        <f t="shared" si="1041"/>
        <v>164342.85714285716</v>
      </c>
      <c r="Y1749" s="610">
        <f t="shared" si="1042"/>
        <v>4</v>
      </c>
      <c r="Z1749" s="611">
        <f t="shared" si="1043"/>
        <v>82171.428571428565</v>
      </c>
      <c r="AA1749" s="611">
        <f t="shared" si="1044"/>
        <v>328685.71428571426</v>
      </c>
      <c r="AB1749" s="611">
        <f t="shared" si="1045"/>
        <v>82171.42857142858</v>
      </c>
      <c r="AC1749" s="5" t="b">
        <f t="shared" si="1046"/>
        <v>1</v>
      </c>
    </row>
    <row r="1750" spans="1:29" ht="15" customHeight="1">
      <c r="A1750" s="612" t="s">
        <v>560</v>
      </c>
      <c r="B1750" s="804">
        <v>504</v>
      </c>
      <c r="C1750" s="643" t="s">
        <v>497</v>
      </c>
      <c r="D1750" s="601" t="s">
        <v>434</v>
      </c>
      <c r="E1750" s="824" t="s">
        <v>2486</v>
      </c>
      <c r="F1750" s="624" t="s">
        <v>226</v>
      </c>
      <c r="G1750" s="624" t="s">
        <v>212</v>
      </c>
      <c r="H1750" s="624" t="s">
        <v>571</v>
      </c>
      <c r="I1750" s="824" t="s">
        <v>211</v>
      </c>
      <c r="J1750" s="625">
        <v>1</v>
      </c>
      <c r="K1750" s="624" t="s">
        <v>1899</v>
      </c>
      <c r="L1750" s="633">
        <v>410857.14285714284</v>
      </c>
      <c r="M1750" s="624">
        <v>2014</v>
      </c>
      <c r="N1750" s="530" t="s">
        <v>210</v>
      </c>
      <c r="O1750" s="633">
        <f t="shared" si="1037"/>
        <v>410857.14285714284</v>
      </c>
      <c r="P1750" s="530" t="s">
        <v>99</v>
      </c>
      <c r="Q1750" s="604"/>
      <c r="R1750" s="609"/>
      <c r="S1750" s="1351" t="s">
        <v>580</v>
      </c>
      <c r="T1750" s="865">
        <v>5</v>
      </c>
      <c r="U1750" s="634">
        <f t="shared" si="1038"/>
        <v>3</v>
      </c>
      <c r="V1750" s="611">
        <f t="shared" si="1039"/>
        <v>82171.428571428565</v>
      </c>
      <c r="W1750" s="611">
        <f t="shared" si="1040"/>
        <v>246514.28571428568</v>
      </c>
      <c r="X1750" s="611">
        <f t="shared" si="1041"/>
        <v>164342.85714285716</v>
      </c>
      <c r="Y1750" s="610">
        <f t="shared" si="1042"/>
        <v>4</v>
      </c>
      <c r="Z1750" s="611">
        <f t="shared" si="1043"/>
        <v>82171.428571428565</v>
      </c>
      <c r="AA1750" s="611">
        <f t="shared" si="1044"/>
        <v>328685.71428571426</v>
      </c>
      <c r="AB1750" s="611">
        <f t="shared" si="1045"/>
        <v>82171.42857142858</v>
      </c>
      <c r="AC1750" s="5" t="b">
        <f t="shared" si="1046"/>
        <v>1</v>
      </c>
    </row>
    <row r="1751" spans="1:29" ht="15" customHeight="1">
      <c r="A1751" s="612" t="s">
        <v>560</v>
      </c>
      <c r="B1751" s="804">
        <v>505</v>
      </c>
      <c r="C1751" s="643" t="s">
        <v>497</v>
      </c>
      <c r="D1751" s="601" t="s">
        <v>434</v>
      </c>
      <c r="E1751" s="824" t="s">
        <v>2487</v>
      </c>
      <c r="F1751" s="624" t="s">
        <v>226</v>
      </c>
      <c r="G1751" s="624" t="s">
        <v>212</v>
      </c>
      <c r="H1751" s="624" t="s">
        <v>571</v>
      </c>
      <c r="I1751" s="824" t="s">
        <v>211</v>
      </c>
      <c r="J1751" s="625">
        <v>1</v>
      </c>
      <c r="K1751" s="624" t="s">
        <v>1899</v>
      </c>
      <c r="L1751" s="633">
        <v>410857.14285714284</v>
      </c>
      <c r="M1751" s="624">
        <v>2014</v>
      </c>
      <c r="N1751" s="530" t="s">
        <v>210</v>
      </c>
      <c r="O1751" s="633">
        <f t="shared" si="1037"/>
        <v>410857.14285714284</v>
      </c>
      <c r="P1751" s="530" t="s">
        <v>99</v>
      </c>
      <c r="Q1751" s="604"/>
      <c r="R1751" s="609"/>
      <c r="S1751" s="1351" t="s">
        <v>580</v>
      </c>
      <c r="T1751" s="865">
        <v>5</v>
      </c>
      <c r="U1751" s="634">
        <f t="shared" si="1038"/>
        <v>3</v>
      </c>
      <c r="V1751" s="611">
        <f t="shared" si="1039"/>
        <v>82171.428571428565</v>
      </c>
      <c r="W1751" s="611">
        <f t="shared" si="1040"/>
        <v>246514.28571428568</v>
      </c>
      <c r="X1751" s="611">
        <f t="shared" si="1041"/>
        <v>164342.85714285716</v>
      </c>
      <c r="Y1751" s="610">
        <f t="shared" si="1042"/>
        <v>4</v>
      </c>
      <c r="Z1751" s="611">
        <f t="shared" si="1043"/>
        <v>82171.428571428565</v>
      </c>
      <c r="AA1751" s="611">
        <f t="shared" si="1044"/>
        <v>328685.71428571426</v>
      </c>
      <c r="AB1751" s="611">
        <f t="shared" si="1045"/>
        <v>82171.42857142858</v>
      </c>
      <c r="AC1751" s="5" t="b">
        <f t="shared" si="1046"/>
        <v>1</v>
      </c>
    </row>
    <row r="1752" spans="1:29" ht="15" customHeight="1">
      <c r="A1752" s="612" t="s">
        <v>560</v>
      </c>
      <c r="B1752" s="804">
        <v>506</v>
      </c>
      <c r="C1752" s="643" t="s">
        <v>497</v>
      </c>
      <c r="D1752" s="601" t="s">
        <v>434</v>
      </c>
      <c r="E1752" s="824" t="s">
        <v>2488</v>
      </c>
      <c r="F1752" s="624" t="s">
        <v>226</v>
      </c>
      <c r="G1752" s="624" t="s">
        <v>212</v>
      </c>
      <c r="H1752" s="624" t="s">
        <v>571</v>
      </c>
      <c r="I1752" s="824" t="s">
        <v>211</v>
      </c>
      <c r="J1752" s="625">
        <v>1</v>
      </c>
      <c r="K1752" s="624" t="s">
        <v>1899</v>
      </c>
      <c r="L1752" s="633">
        <v>410857.14285714284</v>
      </c>
      <c r="M1752" s="624">
        <v>2014</v>
      </c>
      <c r="N1752" s="530" t="s">
        <v>210</v>
      </c>
      <c r="O1752" s="633">
        <f t="shared" si="1037"/>
        <v>410857.14285714284</v>
      </c>
      <c r="P1752" s="530" t="s">
        <v>99</v>
      </c>
      <c r="Q1752" s="604"/>
      <c r="R1752" s="609"/>
      <c r="S1752" s="1351" t="s">
        <v>580</v>
      </c>
      <c r="T1752" s="865">
        <v>5</v>
      </c>
      <c r="U1752" s="634">
        <f t="shared" si="1038"/>
        <v>3</v>
      </c>
      <c r="V1752" s="611">
        <f t="shared" si="1039"/>
        <v>82171.428571428565</v>
      </c>
      <c r="W1752" s="611">
        <f t="shared" si="1040"/>
        <v>246514.28571428568</v>
      </c>
      <c r="X1752" s="611">
        <f t="shared" si="1041"/>
        <v>164342.85714285716</v>
      </c>
      <c r="Y1752" s="610">
        <f t="shared" si="1042"/>
        <v>4</v>
      </c>
      <c r="Z1752" s="611">
        <f t="shared" si="1043"/>
        <v>82171.428571428565</v>
      </c>
      <c r="AA1752" s="611">
        <f t="shared" si="1044"/>
        <v>328685.71428571426</v>
      </c>
      <c r="AB1752" s="611">
        <f t="shared" si="1045"/>
        <v>82171.42857142858</v>
      </c>
      <c r="AC1752" s="5" t="b">
        <f t="shared" si="1046"/>
        <v>1</v>
      </c>
    </row>
    <row r="1753" spans="1:29" ht="15" customHeight="1">
      <c r="A1753" s="612" t="s">
        <v>560</v>
      </c>
      <c r="B1753" s="804">
        <v>507</v>
      </c>
      <c r="C1753" s="643" t="s">
        <v>497</v>
      </c>
      <c r="D1753" s="601" t="s">
        <v>434</v>
      </c>
      <c r="E1753" s="824" t="s">
        <v>2489</v>
      </c>
      <c r="F1753" s="624" t="s">
        <v>226</v>
      </c>
      <c r="G1753" s="624" t="s">
        <v>212</v>
      </c>
      <c r="H1753" s="624" t="s">
        <v>571</v>
      </c>
      <c r="I1753" s="824" t="s">
        <v>211</v>
      </c>
      <c r="J1753" s="625">
        <v>1</v>
      </c>
      <c r="K1753" s="624" t="s">
        <v>1899</v>
      </c>
      <c r="L1753" s="633">
        <v>410857.14285714284</v>
      </c>
      <c r="M1753" s="624">
        <v>2014</v>
      </c>
      <c r="N1753" s="530" t="s">
        <v>210</v>
      </c>
      <c r="O1753" s="633">
        <f t="shared" si="1037"/>
        <v>410857.14285714284</v>
      </c>
      <c r="P1753" s="530" t="s">
        <v>99</v>
      </c>
      <c r="Q1753" s="604"/>
      <c r="R1753" s="609"/>
      <c r="S1753" s="1351" t="s">
        <v>580</v>
      </c>
      <c r="T1753" s="865">
        <v>5</v>
      </c>
      <c r="U1753" s="634">
        <f t="shared" si="1038"/>
        <v>3</v>
      </c>
      <c r="V1753" s="611">
        <f t="shared" si="1039"/>
        <v>82171.428571428565</v>
      </c>
      <c r="W1753" s="611">
        <f t="shared" si="1040"/>
        <v>246514.28571428568</v>
      </c>
      <c r="X1753" s="611">
        <f t="shared" si="1041"/>
        <v>164342.85714285716</v>
      </c>
      <c r="Y1753" s="610">
        <f t="shared" si="1042"/>
        <v>4</v>
      </c>
      <c r="Z1753" s="611">
        <f t="shared" si="1043"/>
        <v>82171.428571428565</v>
      </c>
      <c r="AA1753" s="611">
        <f t="shared" si="1044"/>
        <v>328685.71428571426</v>
      </c>
      <c r="AB1753" s="611">
        <f t="shared" si="1045"/>
        <v>82171.42857142858</v>
      </c>
      <c r="AC1753" s="5" t="b">
        <f t="shared" si="1046"/>
        <v>1</v>
      </c>
    </row>
    <row r="1754" spans="1:29" ht="15" customHeight="1">
      <c r="A1754" s="612" t="s">
        <v>560</v>
      </c>
      <c r="B1754" s="804">
        <v>508</v>
      </c>
      <c r="C1754" s="643" t="s">
        <v>497</v>
      </c>
      <c r="D1754" s="601" t="s">
        <v>434</v>
      </c>
      <c r="E1754" s="824" t="s">
        <v>2490</v>
      </c>
      <c r="F1754" s="624" t="s">
        <v>226</v>
      </c>
      <c r="G1754" s="624" t="s">
        <v>212</v>
      </c>
      <c r="H1754" s="624" t="s">
        <v>571</v>
      </c>
      <c r="I1754" s="824" t="s">
        <v>211</v>
      </c>
      <c r="J1754" s="625">
        <v>1</v>
      </c>
      <c r="K1754" s="624" t="s">
        <v>1899</v>
      </c>
      <c r="L1754" s="633">
        <v>410857.14285714284</v>
      </c>
      <c r="M1754" s="624">
        <v>2014</v>
      </c>
      <c r="N1754" s="530" t="s">
        <v>210</v>
      </c>
      <c r="O1754" s="633">
        <f t="shared" si="1037"/>
        <v>410857.14285714284</v>
      </c>
      <c r="P1754" s="530" t="s">
        <v>99</v>
      </c>
      <c r="Q1754" s="604"/>
      <c r="R1754" s="609"/>
      <c r="S1754" s="1351" t="s">
        <v>580</v>
      </c>
      <c r="T1754" s="865">
        <v>5</v>
      </c>
      <c r="U1754" s="634">
        <f t="shared" si="1038"/>
        <v>3</v>
      </c>
      <c r="V1754" s="611">
        <f t="shared" si="1039"/>
        <v>82171.428571428565</v>
      </c>
      <c r="W1754" s="611">
        <f t="shared" si="1040"/>
        <v>246514.28571428568</v>
      </c>
      <c r="X1754" s="611">
        <f t="shared" si="1041"/>
        <v>164342.85714285716</v>
      </c>
      <c r="Y1754" s="610">
        <f t="shared" si="1042"/>
        <v>4</v>
      </c>
      <c r="Z1754" s="611">
        <f t="shared" si="1043"/>
        <v>82171.428571428565</v>
      </c>
      <c r="AA1754" s="611">
        <f t="shared" si="1044"/>
        <v>328685.71428571426</v>
      </c>
      <c r="AB1754" s="611">
        <f t="shared" si="1045"/>
        <v>82171.42857142858</v>
      </c>
      <c r="AC1754" s="5" t="b">
        <f t="shared" si="1046"/>
        <v>1</v>
      </c>
    </row>
    <row r="1755" spans="1:29" ht="15" customHeight="1">
      <c r="A1755" s="612" t="s">
        <v>560</v>
      </c>
      <c r="B1755" s="804">
        <v>509</v>
      </c>
      <c r="C1755" s="643" t="s">
        <v>497</v>
      </c>
      <c r="D1755" s="601" t="s">
        <v>434</v>
      </c>
      <c r="E1755" s="824" t="s">
        <v>2491</v>
      </c>
      <c r="F1755" s="624" t="s">
        <v>226</v>
      </c>
      <c r="G1755" s="624" t="s">
        <v>212</v>
      </c>
      <c r="H1755" s="624" t="s">
        <v>571</v>
      </c>
      <c r="I1755" s="824" t="s">
        <v>211</v>
      </c>
      <c r="J1755" s="625">
        <v>1</v>
      </c>
      <c r="K1755" s="624" t="s">
        <v>1899</v>
      </c>
      <c r="L1755" s="633">
        <v>410857.14285714284</v>
      </c>
      <c r="M1755" s="624">
        <v>2014</v>
      </c>
      <c r="N1755" s="530" t="s">
        <v>210</v>
      </c>
      <c r="O1755" s="633">
        <f t="shared" si="1037"/>
        <v>410857.14285714284</v>
      </c>
      <c r="P1755" s="530" t="s">
        <v>99</v>
      </c>
      <c r="Q1755" s="604"/>
      <c r="R1755" s="609"/>
      <c r="S1755" s="1351" t="s">
        <v>580</v>
      </c>
      <c r="T1755" s="865">
        <v>5</v>
      </c>
      <c r="U1755" s="634">
        <f t="shared" si="1038"/>
        <v>3</v>
      </c>
      <c r="V1755" s="611">
        <f t="shared" si="1039"/>
        <v>82171.428571428565</v>
      </c>
      <c r="W1755" s="611">
        <f t="shared" si="1040"/>
        <v>246514.28571428568</v>
      </c>
      <c r="X1755" s="611">
        <f t="shared" si="1041"/>
        <v>164342.85714285716</v>
      </c>
      <c r="Y1755" s="610">
        <f t="shared" si="1042"/>
        <v>4</v>
      </c>
      <c r="Z1755" s="611">
        <f t="shared" si="1043"/>
        <v>82171.428571428565</v>
      </c>
      <c r="AA1755" s="611">
        <f t="shared" si="1044"/>
        <v>328685.71428571426</v>
      </c>
      <c r="AB1755" s="611">
        <f t="shared" si="1045"/>
        <v>82171.42857142858</v>
      </c>
      <c r="AC1755" s="5" t="b">
        <f t="shared" si="1046"/>
        <v>1</v>
      </c>
    </row>
    <row r="1756" spans="1:29" ht="15" customHeight="1">
      <c r="A1756" s="612" t="s">
        <v>560</v>
      </c>
      <c r="B1756" s="804">
        <v>510</v>
      </c>
      <c r="C1756" s="643" t="s">
        <v>497</v>
      </c>
      <c r="D1756" s="601" t="s">
        <v>434</v>
      </c>
      <c r="E1756" s="824" t="s">
        <v>2492</v>
      </c>
      <c r="F1756" s="624" t="s">
        <v>226</v>
      </c>
      <c r="G1756" s="624" t="s">
        <v>212</v>
      </c>
      <c r="H1756" s="624" t="s">
        <v>571</v>
      </c>
      <c r="I1756" s="824" t="s">
        <v>211</v>
      </c>
      <c r="J1756" s="625">
        <v>1</v>
      </c>
      <c r="K1756" s="624" t="s">
        <v>1899</v>
      </c>
      <c r="L1756" s="633">
        <v>410857.14285714284</v>
      </c>
      <c r="M1756" s="624">
        <v>2014</v>
      </c>
      <c r="N1756" s="530" t="s">
        <v>210</v>
      </c>
      <c r="O1756" s="633">
        <f t="shared" si="1037"/>
        <v>410857.14285714284</v>
      </c>
      <c r="P1756" s="530" t="s">
        <v>99</v>
      </c>
      <c r="Q1756" s="604"/>
      <c r="R1756" s="609"/>
      <c r="S1756" s="1351" t="s">
        <v>580</v>
      </c>
      <c r="T1756" s="865">
        <v>5</v>
      </c>
      <c r="U1756" s="634">
        <f t="shared" si="1038"/>
        <v>3</v>
      </c>
      <c r="V1756" s="611">
        <f t="shared" si="1039"/>
        <v>82171.428571428565</v>
      </c>
      <c r="W1756" s="611">
        <f t="shared" si="1040"/>
        <v>246514.28571428568</v>
      </c>
      <c r="X1756" s="611">
        <f t="shared" si="1041"/>
        <v>164342.85714285716</v>
      </c>
      <c r="Y1756" s="610">
        <f t="shared" si="1042"/>
        <v>4</v>
      </c>
      <c r="Z1756" s="611">
        <f t="shared" si="1043"/>
        <v>82171.428571428565</v>
      </c>
      <c r="AA1756" s="611">
        <f t="shared" si="1044"/>
        <v>328685.71428571426</v>
      </c>
      <c r="AB1756" s="611">
        <f t="shared" si="1045"/>
        <v>82171.42857142858</v>
      </c>
      <c r="AC1756" s="5" t="b">
        <f t="shared" si="1046"/>
        <v>1</v>
      </c>
    </row>
    <row r="1757" spans="1:29" ht="15" customHeight="1">
      <c r="A1757" s="612" t="s">
        <v>560</v>
      </c>
      <c r="B1757" s="804">
        <v>511</v>
      </c>
      <c r="C1757" s="643" t="s">
        <v>497</v>
      </c>
      <c r="D1757" s="601" t="s">
        <v>434</v>
      </c>
      <c r="E1757" s="824" t="s">
        <v>2493</v>
      </c>
      <c r="F1757" s="624" t="s">
        <v>226</v>
      </c>
      <c r="G1757" s="624" t="s">
        <v>212</v>
      </c>
      <c r="H1757" s="624" t="s">
        <v>571</v>
      </c>
      <c r="I1757" s="824" t="s">
        <v>211</v>
      </c>
      <c r="J1757" s="625">
        <v>1</v>
      </c>
      <c r="K1757" s="624" t="s">
        <v>1899</v>
      </c>
      <c r="L1757" s="633">
        <v>410857.14285714284</v>
      </c>
      <c r="M1757" s="624">
        <v>2014</v>
      </c>
      <c r="N1757" s="530" t="s">
        <v>210</v>
      </c>
      <c r="O1757" s="633">
        <f t="shared" si="1037"/>
        <v>410857.14285714284</v>
      </c>
      <c r="P1757" s="530" t="s">
        <v>99</v>
      </c>
      <c r="Q1757" s="604"/>
      <c r="R1757" s="609"/>
      <c r="S1757" s="1351" t="s">
        <v>580</v>
      </c>
      <c r="T1757" s="865">
        <v>5</v>
      </c>
      <c r="U1757" s="634">
        <f t="shared" si="1038"/>
        <v>3</v>
      </c>
      <c r="V1757" s="611">
        <f t="shared" si="1039"/>
        <v>82171.428571428565</v>
      </c>
      <c r="W1757" s="611">
        <f t="shared" si="1040"/>
        <v>246514.28571428568</v>
      </c>
      <c r="X1757" s="611">
        <f t="shared" si="1041"/>
        <v>164342.85714285716</v>
      </c>
      <c r="Y1757" s="610">
        <f t="shared" si="1042"/>
        <v>4</v>
      </c>
      <c r="Z1757" s="611">
        <f t="shared" si="1043"/>
        <v>82171.428571428565</v>
      </c>
      <c r="AA1757" s="611">
        <f t="shared" si="1044"/>
        <v>328685.71428571426</v>
      </c>
      <c r="AB1757" s="611">
        <f t="shared" si="1045"/>
        <v>82171.42857142858</v>
      </c>
      <c r="AC1757" s="5" t="b">
        <f t="shared" si="1046"/>
        <v>1</v>
      </c>
    </row>
    <row r="1758" spans="1:29" ht="15" customHeight="1">
      <c r="A1758" s="612" t="s">
        <v>560</v>
      </c>
      <c r="B1758" s="804">
        <v>512</v>
      </c>
      <c r="C1758" s="643" t="s">
        <v>497</v>
      </c>
      <c r="D1758" s="601" t="s">
        <v>434</v>
      </c>
      <c r="E1758" s="824" t="s">
        <v>2494</v>
      </c>
      <c r="F1758" s="624" t="s">
        <v>226</v>
      </c>
      <c r="G1758" s="624" t="s">
        <v>212</v>
      </c>
      <c r="H1758" s="624" t="s">
        <v>571</v>
      </c>
      <c r="I1758" s="824" t="s">
        <v>211</v>
      </c>
      <c r="J1758" s="625">
        <v>1</v>
      </c>
      <c r="K1758" s="624" t="s">
        <v>1899</v>
      </c>
      <c r="L1758" s="633">
        <v>410857.14285714284</v>
      </c>
      <c r="M1758" s="624">
        <v>2014</v>
      </c>
      <c r="N1758" s="530" t="s">
        <v>210</v>
      </c>
      <c r="O1758" s="633">
        <f t="shared" si="1037"/>
        <v>410857.14285714284</v>
      </c>
      <c r="P1758" s="530" t="s">
        <v>99</v>
      </c>
      <c r="Q1758" s="604"/>
      <c r="R1758" s="609"/>
      <c r="S1758" s="1351" t="s">
        <v>580</v>
      </c>
      <c r="T1758" s="865">
        <v>5</v>
      </c>
      <c r="U1758" s="634">
        <f t="shared" si="1038"/>
        <v>3</v>
      </c>
      <c r="V1758" s="611">
        <f t="shared" si="1039"/>
        <v>82171.428571428565</v>
      </c>
      <c r="W1758" s="611">
        <f t="shared" si="1040"/>
        <v>246514.28571428568</v>
      </c>
      <c r="X1758" s="611">
        <f t="shared" si="1041"/>
        <v>164342.85714285716</v>
      </c>
      <c r="Y1758" s="610">
        <f t="shared" si="1042"/>
        <v>4</v>
      </c>
      <c r="Z1758" s="611">
        <f t="shared" si="1043"/>
        <v>82171.428571428565</v>
      </c>
      <c r="AA1758" s="611">
        <f t="shared" si="1044"/>
        <v>328685.71428571426</v>
      </c>
      <c r="AB1758" s="611">
        <f t="shared" si="1045"/>
        <v>82171.42857142858</v>
      </c>
      <c r="AC1758" s="5" t="b">
        <f t="shared" si="1046"/>
        <v>1</v>
      </c>
    </row>
    <row r="1759" spans="1:29" ht="15" customHeight="1">
      <c r="A1759" s="612" t="s">
        <v>560</v>
      </c>
      <c r="B1759" s="804">
        <v>513</v>
      </c>
      <c r="C1759" s="643" t="s">
        <v>497</v>
      </c>
      <c r="D1759" s="601" t="s">
        <v>434</v>
      </c>
      <c r="E1759" s="824" t="s">
        <v>2495</v>
      </c>
      <c r="F1759" s="624" t="s">
        <v>226</v>
      </c>
      <c r="G1759" s="624" t="s">
        <v>212</v>
      </c>
      <c r="H1759" s="624" t="s">
        <v>571</v>
      </c>
      <c r="I1759" s="824" t="s">
        <v>211</v>
      </c>
      <c r="J1759" s="625">
        <v>1</v>
      </c>
      <c r="K1759" s="624" t="s">
        <v>1899</v>
      </c>
      <c r="L1759" s="633">
        <v>410857.14285714284</v>
      </c>
      <c r="M1759" s="624">
        <v>2014</v>
      </c>
      <c r="N1759" s="530" t="s">
        <v>210</v>
      </c>
      <c r="O1759" s="633">
        <f t="shared" si="1037"/>
        <v>410857.14285714284</v>
      </c>
      <c r="P1759" s="530" t="s">
        <v>99</v>
      </c>
      <c r="Q1759" s="604"/>
      <c r="R1759" s="609"/>
      <c r="S1759" s="1351" t="s">
        <v>580</v>
      </c>
      <c r="T1759" s="865">
        <v>5</v>
      </c>
      <c r="U1759" s="634">
        <f t="shared" si="1038"/>
        <v>3</v>
      </c>
      <c r="V1759" s="611">
        <f t="shared" si="1039"/>
        <v>82171.428571428565</v>
      </c>
      <c r="W1759" s="611">
        <f t="shared" si="1040"/>
        <v>246514.28571428568</v>
      </c>
      <c r="X1759" s="611">
        <f t="shared" si="1041"/>
        <v>164342.85714285716</v>
      </c>
      <c r="Y1759" s="610">
        <f t="shared" si="1042"/>
        <v>4</v>
      </c>
      <c r="Z1759" s="611">
        <f t="shared" si="1043"/>
        <v>82171.428571428565</v>
      </c>
      <c r="AA1759" s="611">
        <f t="shared" si="1044"/>
        <v>328685.71428571426</v>
      </c>
      <c r="AB1759" s="611">
        <f t="shared" si="1045"/>
        <v>82171.42857142858</v>
      </c>
      <c r="AC1759" s="5" t="b">
        <f t="shared" si="1046"/>
        <v>1</v>
      </c>
    </row>
    <row r="1760" spans="1:29" ht="15" customHeight="1">
      <c r="A1760" s="612" t="s">
        <v>560</v>
      </c>
      <c r="B1760" s="804">
        <v>514</v>
      </c>
      <c r="C1760" s="643" t="s">
        <v>497</v>
      </c>
      <c r="D1760" s="601" t="s">
        <v>434</v>
      </c>
      <c r="E1760" s="824" t="s">
        <v>2496</v>
      </c>
      <c r="F1760" s="624" t="s">
        <v>226</v>
      </c>
      <c r="G1760" s="624" t="s">
        <v>212</v>
      </c>
      <c r="H1760" s="624" t="s">
        <v>571</v>
      </c>
      <c r="I1760" s="824" t="s">
        <v>211</v>
      </c>
      <c r="J1760" s="625">
        <v>1</v>
      </c>
      <c r="K1760" s="624" t="s">
        <v>1899</v>
      </c>
      <c r="L1760" s="633">
        <v>410857.14285714284</v>
      </c>
      <c r="M1760" s="624">
        <v>2014</v>
      </c>
      <c r="N1760" s="530" t="s">
        <v>210</v>
      </c>
      <c r="O1760" s="633">
        <f t="shared" si="1037"/>
        <v>410857.14285714284</v>
      </c>
      <c r="P1760" s="530" t="s">
        <v>99</v>
      </c>
      <c r="Q1760" s="604"/>
      <c r="R1760" s="609"/>
      <c r="S1760" s="1351" t="s">
        <v>580</v>
      </c>
      <c r="T1760" s="865">
        <v>5</v>
      </c>
      <c r="U1760" s="634">
        <f t="shared" si="1038"/>
        <v>3</v>
      </c>
      <c r="V1760" s="611">
        <f t="shared" si="1039"/>
        <v>82171.428571428565</v>
      </c>
      <c r="W1760" s="611">
        <f t="shared" si="1040"/>
        <v>246514.28571428568</v>
      </c>
      <c r="X1760" s="611">
        <f t="shared" si="1041"/>
        <v>164342.85714285716</v>
      </c>
      <c r="Y1760" s="610">
        <f t="shared" si="1042"/>
        <v>4</v>
      </c>
      <c r="Z1760" s="611">
        <f t="shared" si="1043"/>
        <v>82171.428571428565</v>
      </c>
      <c r="AA1760" s="611">
        <f t="shared" si="1044"/>
        <v>328685.71428571426</v>
      </c>
      <c r="AB1760" s="611">
        <f t="shared" si="1045"/>
        <v>82171.42857142858</v>
      </c>
      <c r="AC1760" s="5" t="b">
        <f t="shared" si="1046"/>
        <v>1</v>
      </c>
    </row>
    <row r="1761" spans="1:29" ht="15" customHeight="1">
      <c r="A1761" s="612" t="s">
        <v>560</v>
      </c>
      <c r="B1761" s="804">
        <v>515</v>
      </c>
      <c r="C1761" s="643" t="s">
        <v>497</v>
      </c>
      <c r="D1761" s="601" t="s">
        <v>434</v>
      </c>
      <c r="E1761" s="824" t="s">
        <v>2497</v>
      </c>
      <c r="F1761" s="624" t="s">
        <v>226</v>
      </c>
      <c r="G1761" s="624" t="s">
        <v>212</v>
      </c>
      <c r="H1761" s="624" t="s">
        <v>571</v>
      </c>
      <c r="I1761" s="824" t="s">
        <v>211</v>
      </c>
      <c r="J1761" s="625">
        <v>1</v>
      </c>
      <c r="K1761" s="624" t="s">
        <v>1899</v>
      </c>
      <c r="L1761" s="633">
        <v>410857.14285714284</v>
      </c>
      <c r="M1761" s="624">
        <v>2014</v>
      </c>
      <c r="N1761" s="530" t="s">
        <v>210</v>
      </c>
      <c r="O1761" s="633">
        <f t="shared" si="1037"/>
        <v>410857.14285714284</v>
      </c>
      <c r="P1761" s="530" t="s">
        <v>99</v>
      </c>
      <c r="Q1761" s="604"/>
      <c r="R1761" s="609"/>
      <c r="S1761" s="1351" t="s">
        <v>580</v>
      </c>
      <c r="T1761" s="865">
        <v>5</v>
      </c>
      <c r="U1761" s="634">
        <f t="shared" si="1038"/>
        <v>3</v>
      </c>
      <c r="V1761" s="611">
        <f t="shared" si="1039"/>
        <v>82171.428571428565</v>
      </c>
      <c r="W1761" s="611">
        <f t="shared" si="1040"/>
        <v>246514.28571428568</v>
      </c>
      <c r="X1761" s="611">
        <f t="shared" si="1041"/>
        <v>164342.85714285716</v>
      </c>
      <c r="Y1761" s="610">
        <f t="shared" si="1042"/>
        <v>4</v>
      </c>
      <c r="Z1761" s="611">
        <f t="shared" si="1043"/>
        <v>82171.428571428565</v>
      </c>
      <c r="AA1761" s="611">
        <f t="shared" si="1044"/>
        <v>328685.71428571426</v>
      </c>
      <c r="AB1761" s="611">
        <f t="shared" si="1045"/>
        <v>82171.42857142858</v>
      </c>
      <c r="AC1761" s="5" t="b">
        <f t="shared" si="1046"/>
        <v>1</v>
      </c>
    </row>
    <row r="1762" spans="1:29" ht="15" customHeight="1">
      <c r="A1762" s="612" t="s">
        <v>560</v>
      </c>
      <c r="B1762" s="804">
        <v>516</v>
      </c>
      <c r="C1762" s="643" t="s">
        <v>497</v>
      </c>
      <c r="D1762" s="601" t="s">
        <v>434</v>
      </c>
      <c r="E1762" s="824" t="s">
        <v>2498</v>
      </c>
      <c r="F1762" s="624" t="s">
        <v>226</v>
      </c>
      <c r="G1762" s="624" t="s">
        <v>212</v>
      </c>
      <c r="H1762" s="624" t="s">
        <v>571</v>
      </c>
      <c r="I1762" s="824" t="s">
        <v>211</v>
      </c>
      <c r="J1762" s="625">
        <v>1</v>
      </c>
      <c r="K1762" s="624" t="s">
        <v>1899</v>
      </c>
      <c r="L1762" s="633">
        <v>410857.14285714284</v>
      </c>
      <c r="M1762" s="624">
        <v>2014</v>
      </c>
      <c r="N1762" s="530" t="s">
        <v>210</v>
      </c>
      <c r="O1762" s="633">
        <f t="shared" si="1037"/>
        <v>410857.14285714284</v>
      </c>
      <c r="P1762" s="530" t="s">
        <v>99</v>
      </c>
      <c r="Q1762" s="604"/>
      <c r="R1762" s="609"/>
      <c r="S1762" s="1351" t="s">
        <v>580</v>
      </c>
      <c r="T1762" s="865">
        <v>5</v>
      </c>
      <c r="U1762" s="634">
        <f t="shared" si="1038"/>
        <v>3</v>
      </c>
      <c r="V1762" s="611">
        <f t="shared" si="1039"/>
        <v>82171.428571428565</v>
      </c>
      <c r="W1762" s="611">
        <f t="shared" si="1040"/>
        <v>246514.28571428568</v>
      </c>
      <c r="X1762" s="611">
        <f t="shared" si="1041"/>
        <v>164342.85714285716</v>
      </c>
      <c r="Y1762" s="610">
        <f t="shared" si="1042"/>
        <v>4</v>
      </c>
      <c r="Z1762" s="611">
        <f t="shared" si="1043"/>
        <v>82171.428571428565</v>
      </c>
      <c r="AA1762" s="611">
        <f t="shared" si="1044"/>
        <v>328685.71428571426</v>
      </c>
      <c r="AB1762" s="611">
        <f t="shared" si="1045"/>
        <v>82171.42857142858</v>
      </c>
      <c r="AC1762" s="5" t="b">
        <f t="shared" si="1046"/>
        <v>1</v>
      </c>
    </row>
    <row r="1763" spans="1:29" ht="15" customHeight="1">
      <c r="A1763" s="612" t="s">
        <v>560</v>
      </c>
      <c r="B1763" s="804">
        <v>517</v>
      </c>
      <c r="C1763" s="643" t="s">
        <v>497</v>
      </c>
      <c r="D1763" s="601" t="s">
        <v>434</v>
      </c>
      <c r="E1763" s="824" t="s">
        <v>2499</v>
      </c>
      <c r="F1763" s="624" t="s">
        <v>226</v>
      </c>
      <c r="G1763" s="624" t="s">
        <v>212</v>
      </c>
      <c r="H1763" s="624" t="s">
        <v>571</v>
      </c>
      <c r="I1763" s="824" t="s">
        <v>211</v>
      </c>
      <c r="J1763" s="625">
        <v>1</v>
      </c>
      <c r="K1763" s="624" t="s">
        <v>1899</v>
      </c>
      <c r="L1763" s="633">
        <v>410857.14285714284</v>
      </c>
      <c r="M1763" s="624">
        <v>2014</v>
      </c>
      <c r="N1763" s="530" t="s">
        <v>210</v>
      </c>
      <c r="O1763" s="633">
        <f t="shared" si="1037"/>
        <v>410857.14285714284</v>
      </c>
      <c r="P1763" s="530" t="s">
        <v>99</v>
      </c>
      <c r="Q1763" s="604"/>
      <c r="R1763" s="609"/>
      <c r="S1763" s="1351" t="s">
        <v>580</v>
      </c>
      <c r="T1763" s="865">
        <v>5</v>
      </c>
      <c r="U1763" s="634">
        <f t="shared" si="1038"/>
        <v>3</v>
      </c>
      <c r="V1763" s="611">
        <f t="shared" si="1039"/>
        <v>82171.428571428565</v>
      </c>
      <c r="W1763" s="611">
        <f t="shared" si="1040"/>
        <v>246514.28571428568</v>
      </c>
      <c r="X1763" s="611">
        <f t="shared" si="1041"/>
        <v>164342.85714285716</v>
      </c>
      <c r="Y1763" s="610">
        <f t="shared" si="1042"/>
        <v>4</v>
      </c>
      <c r="Z1763" s="611">
        <f t="shared" si="1043"/>
        <v>82171.428571428565</v>
      </c>
      <c r="AA1763" s="611">
        <f t="shared" si="1044"/>
        <v>328685.71428571426</v>
      </c>
      <c r="AB1763" s="611">
        <f t="shared" si="1045"/>
        <v>82171.42857142858</v>
      </c>
      <c r="AC1763" s="5" t="b">
        <f t="shared" si="1046"/>
        <v>1</v>
      </c>
    </row>
    <row r="1764" spans="1:29" ht="15" customHeight="1">
      <c r="A1764" s="612" t="s">
        <v>560</v>
      </c>
      <c r="B1764" s="804">
        <v>518</v>
      </c>
      <c r="C1764" s="643" t="s">
        <v>497</v>
      </c>
      <c r="D1764" s="601" t="s">
        <v>434</v>
      </c>
      <c r="E1764" s="824" t="s">
        <v>2500</v>
      </c>
      <c r="F1764" s="624" t="s">
        <v>226</v>
      </c>
      <c r="G1764" s="624" t="s">
        <v>212</v>
      </c>
      <c r="H1764" s="624" t="s">
        <v>571</v>
      </c>
      <c r="I1764" s="824" t="s">
        <v>211</v>
      </c>
      <c r="J1764" s="625">
        <v>1</v>
      </c>
      <c r="K1764" s="624" t="s">
        <v>1899</v>
      </c>
      <c r="L1764" s="633">
        <v>410857.14285714284</v>
      </c>
      <c r="M1764" s="624">
        <v>2014</v>
      </c>
      <c r="N1764" s="530" t="s">
        <v>210</v>
      </c>
      <c r="O1764" s="633">
        <f t="shared" si="1037"/>
        <v>410857.14285714284</v>
      </c>
      <c r="P1764" s="530" t="s">
        <v>99</v>
      </c>
      <c r="Q1764" s="604"/>
      <c r="R1764" s="609"/>
      <c r="S1764" s="1351" t="s">
        <v>580</v>
      </c>
      <c r="T1764" s="865">
        <v>5</v>
      </c>
      <c r="U1764" s="634">
        <f t="shared" si="1038"/>
        <v>3</v>
      </c>
      <c r="V1764" s="611">
        <f t="shared" si="1039"/>
        <v>82171.428571428565</v>
      </c>
      <c r="W1764" s="611">
        <f t="shared" si="1040"/>
        <v>246514.28571428568</v>
      </c>
      <c r="X1764" s="611">
        <f t="shared" si="1041"/>
        <v>164342.85714285716</v>
      </c>
      <c r="Y1764" s="610">
        <f t="shared" si="1042"/>
        <v>4</v>
      </c>
      <c r="Z1764" s="611">
        <f t="shared" si="1043"/>
        <v>82171.428571428565</v>
      </c>
      <c r="AA1764" s="611">
        <f t="shared" si="1044"/>
        <v>328685.71428571426</v>
      </c>
      <c r="AB1764" s="611">
        <f t="shared" si="1045"/>
        <v>82171.42857142858</v>
      </c>
      <c r="AC1764" s="5" t="b">
        <f t="shared" si="1046"/>
        <v>1</v>
      </c>
    </row>
    <row r="1765" spans="1:29" ht="15" customHeight="1">
      <c r="A1765" s="612" t="s">
        <v>560</v>
      </c>
      <c r="B1765" s="804">
        <v>519</v>
      </c>
      <c r="C1765" s="643" t="s">
        <v>497</v>
      </c>
      <c r="D1765" s="601" t="s">
        <v>434</v>
      </c>
      <c r="E1765" s="824" t="s">
        <v>2501</v>
      </c>
      <c r="F1765" s="624" t="s">
        <v>226</v>
      </c>
      <c r="G1765" s="624" t="s">
        <v>212</v>
      </c>
      <c r="H1765" s="624" t="s">
        <v>571</v>
      </c>
      <c r="I1765" s="824" t="s">
        <v>211</v>
      </c>
      <c r="J1765" s="625">
        <v>1</v>
      </c>
      <c r="K1765" s="624" t="s">
        <v>1899</v>
      </c>
      <c r="L1765" s="633">
        <v>410857.14285714284</v>
      </c>
      <c r="M1765" s="624">
        <v>2014</v>
      </c>
      <c r="N1765" s="530" t="s">
        <v>210</v>
      </c>
      <c r="O1765" s="633">
        <f t="shared" si="1037"/>
        <v>410857.14285714284</v>
      </c>
      <c r="P1765" s="530" t="s">
        <v>99</v>
      </c>
      <c r="Q1765" s="604"/>
      <c r="R1765" s="609"/>
      <c r="S1765" s="1351" t="s">
        <v>580</v>
      </c>
      <c r="T1765" s="865">
        <v>5</v>
      </c>
      <c r="U1765" s="634">
        <f t="shared" si="1038"/>
        <v>3</v>
      </c>
      <c r="V1765" s="611">
        <f t="shared" si="1039"/>
        <v>82171.428571428565</v>
      </c>
      <c r="W1765" s="611">
        <f t="shared" si="1040"/>
        <v>246514.28571428568</v>
      </c>
      <c r="X1765" s="611">
        <f t="shared" si="1041"/>
        <v>164342.85714285716</v>
      </c>
      <c r="Y1765" s="610">
        <f t="shared" si="1042"/>
        <v>4</v>
      </c>
      <c r="Z1765" s="611">
        <f t="shared" si="1043"/>
        <v>82171.428571428565</v>
      </c>
      <c r="AA1765" s="611">
        <f t="shared" si="1044"/>
        <v>328685.71428571426</v>
      </c>
      <c r="AB1765" s="611">
        <f t="shared" si="1045"/>
        <v>82171.42857142858</v>
      </c>
      <c r="AC1765" s="5" t="b">
        <f t="shared" si="1046"/>
        <v>1</v>
      </c>
    </row>
    <row r="1766" spans="1:29" ht="15" customHeight="1">
      <c r="A1766" s="612" t="s">
        <v>560</v>
      </c>
      <c r="B1766" s="804">
        <v>520</v>
      </c>
      <c r="C1766" s="643" t="s">
        <v>497</v>
      </c>
      <c r="D1766" s="601" t="s">
        <v>434</v>
      </c>
      <c r="E1766" s="824" t="s">
        <v>2502</v>
      </c>
      <c r="F1766" s="624" t="s">
        <v>226</v>
      </c>
      <c r="G1766" s="624" t="s">
        <v>212</v>
      </c>
      <c r="H1766" s="624" t="s">
        <v>571</v>
      </c>
      <c r="I1766" s="824" t="s">
        <v>211</v>
      </c>
      <c r="J1766" s="625">
        <v>1</v>
      </c>
      <c r="K1766" s="624" t="s">
        <v>1899</v>
      </c>
      <c r="L1766" s="633">
        <v>410857.14285714284</v>
      </c>
      <c r="M1766" s="624">
        <v>2014</v>
      </c>
      <c r="N1766" s="530" t="s">
        <v>210</v>
      </c>
      <c r="O1766" s="633">
        <f t="shared" si="1037"/>
        <v>410857.14285714284</v>
      </c>
      <c r="P1766" s="530" t="s">
        <v>99</v>
      </c>
      <c r="Q1766" s="604"/>
      <c r="R1766" s="609"/>
      <c r="S1766" s="1351" t="s">
        <v>580</v>
      </c>
      <c r="T1766" s="865">
        <v>5</v>
      </c>
      <c r="U1766" s="634">
        <f t="shared" si="1038"/>
        <v>3</v>
      </c>
      <c r="V1766" s="611">
        <f t="shared" si="1039"/>
        <v>82171.428571428565</v>
      </c>
      <c r="W1766" s="611">
        <f t="shared" si="1040"/>
        <v>246514.28571428568</v>
      </c>
      <c r="X1766" s="611">
        <f t="shared" si="1041"/>
        <v>164342.85714285716</v>
      </c>
      <c r="Y1766" s="610">
        <f t="shared" si="1042"/>
        <v>4</v>
      </c>
      <c r="Z1766" s="611">
        <f t="shared" si="1043"/>
        <v>82171.428571428565</v>
      </c>
      <c r="AA1766" s="611">
        <f t="shared" si="1044"/>
        <v>328685.71428571426</v>
      </c>
      <c r="AB1766" s="611">
        <f t="shared" si="1045"/>
        <v>82171.42857142858</v>
      </c>
      <c r="AC1766" s="5" t="b">
        <f t="shared" si="1046"/>
        <v>1</v>
      </c>
    </row>
    <row r="1767" spans="1:29" ht="15" customHeight="1">
      <c r="A1767" s="612" t="s">
        <v>560</v>
      </c>
      <c r="B1767" s="804">
        <v>521</v>
      </c>
      <c r="C1767" s="643" t="s">
        <v>497</v>
      </c>
      <c r="D1767" s="601" t="s">
        <v>434</v>
      </c>
      <c r="E1767" s="824" t="s">
        <v>2503</v>
      </c>
      <c r="F1767" s="624" t="s">
        <v>226</v>
      </c>
      <c r="G1767" s="624" t="s">
        <v>212</v>
      </c>
      <c r="H1767" s="624" t="s">
        <v>571</v>
      </c>
      <c r="I1767" s="824" t="s">
        <v>211</v>
      </c>
      <c r="J1767" s="625">
        <v>1</v>
      </c>
      <c r="K1767" s="624" t="s">
        <v>1899</v>
      </c>
      <c r="L1767" s="633">
        <v>410857.14285714284</v>
      </c>
      <c r="M1767" s="624">
        <v>2014</v>
      </c>
      <c r="N1767" s="530" t="s">
        <v>210</v>
      </c>
      <c r="O1767" s="633">
        <f t="shared" si="1037"/>
        <v>410857.14285714284</v>
      </c>
      <c r="P1767" s="530" t="s">
        <v>99</v>
      </c>
      <c r="Q1767" s="604"/>
      <c r="R1767" s="609"/>
      <c r="S1767" s="1351" t="s">
        <v>580</v>
      </c>
      <c r="T1767" s="865">
        <v>5</v>
      </c>
      <c r="U1767" s="634">
        <f t="shared" si="1038"/>
        <v>3</v>
      </c>
      <c r="V1767" s="611">
        <f t="shared" si="1039"/>
        <v>82171.428571428565</v>
      </c>
      <c r="W1767" s="611">
        <f t="shared" si="1040"/>
        <v>246514.28571428568</v>
      </c>
      <c r="X1767" s="611">
        <f t="shared" si="1041"/>
        <v>164342.85714285716</v>
      </c>
      <c r="Y1767" s="610">
        <f t="shared" si="1042"/>
        <v>4</v>
      </c>
      <c r="Z1767" s="611">
        <f t="shared" si="1043"/>
        <v>82171.428571428565</v>
      </c>
      <c r="AA1767" s="611">
        <f t="shared" si="1044"/>
        <v>328685.71428571426</v>
      </c>
      <c r="AB1767" s="611">
        <f t="shared" si="1045"/>
        <v>82171.42857142858</v>
      </c>
      <c r="AC1767" s="5" t="b">
        <f t="shared" si="1046"/>
        <v>1</v>
      </c>
    </row>
    <row r="1768" spans="1:29" ht="15" customHeight="1">
      <c r="A1768" s="612" t="s">
        <v>560</v>
      </c>
      <c r="B1768" s="804">
        <v>522</v>
      </c>
      <c r="C1768" s="643" t="s">
        <v>497</v>
      </c>
      <c r="D1768" s="601" t="s">
        <v>434</v>
      </c>
      <c r="E1768" s="824" t="s">
        <v>2504</v>
      </c>
      <c r="F1768" s="624" t="s">
        <v>226</v>
      </c>
      <c r="G1768" s="624" t="s">
        <v>212</v>
      </c>
      <c r="H1768" s="624" t="s">
        <v>571</v>
      </c>
      <c r="I1768" s="824" t="s">
        <v>211</v>
      </c>
      <c r="J1768" s="625">
        <v>1</v>
      </c>
      <c r="K1768" s="624" t="s">
        <v>1899</v>
      </c>
      <c r="L1768" s="633">
        <v>410857.14285714284</v>
      </c>
      <c r="M1768" s="624">
        <v>2014</v>
      </c>
      <c r="N1768" s="530" t="s">
        <v>210</v>
      </c>
      <c r="O1768" s="633">
        <f t="shared" si="1037"/>
        <v>410857.14285714284</v>
      </c>
      <c r="P1768" s="530" t="s">
        <v>99</v>
      </c>
      <c r="Q1768" s="604"/>
      <c r="R1768" s="609"/>
      <c r="S1768" s="1351" t="s">
        <v>580</v>
      </c>
      <c r="T1768" s="865">
        <v>5</v>
      </c>
      <c r="U1768" s="634">
        <f t="shared" si="1038"/>
        <v>3</v>
      </c>
      <c r="V1768" s="611">
        <f t="shared" si="1039"/>
        <v>82171.428571428565</v>
      </c>
      <c r="W1768" s="611">
        <f t="shared" si="1040"/>
        <v>246514.28571428568</v>
      </c>
      <c r="X1768" s="611">
        <f t="shared" si="1041"/>
        <v>164342.85714285716</v>
      </c>
      <c r="Y1768" s="610">
        <f t="shared" si="1042"/>
        <v>4</v>
      </c>
      <c r="Z1768" s="611">
        <f t="shared" si="1043"/>
        <v>82171.428571428565</v>
      </c>
      <c r="AA1768" s="611">
        <f t="shared" si="1044"/>
        <v>328685.71428571426</v>
      </c>
      <c r="AB1768" s="611">
        <f t="shared" si="1045"/>
        <v>82171.42857142858</v>
      </c>
      <c r="AC1768" s="5" t="b">
        <f t="shared" si="1046"/>
        <v>1</v>
      </c>
    </row>
    <row r="1769" spans="1:29" ht="15" customHeight="1">
      <c r="A1769" s="612" t="s">
        <v>560</v>
      </c>
      <c r="B1769" s="804">
        <v>523</v>
      </c>
      <c r="C1769" s="643" t="s">
        <v>497</v>
      </c>
      <c r="D1769" s="601" t="s">
        <v>434</v>
      </c>
      <c r="E1769" s="824" t="s">
        <v>2505</v>
      </c>
      <c r="F1769" s="624" t="s">
        <v>226</v>
      </c>
      <c r="G1769" s="624" t="s">
        <v>212</v>
      </c>
      <c r="H1769" s="624" t="s">
        <v>571</v>
      </c>
      <c r="I1769" s="824" t="s">
        <v>211</v>
      </c>
      <c r="J1769" s="625">
        <v>1</v>
      </c>
      <c r="K1769" s="624" t="s">
        <v>1899</v>
      </c>
      <c r="L1769" s="633">
        <v>410857.14285714284</v>
      </c>
      <c r="M1769" s="624">
        <v>2014</v>
      </c>
      <c r="N1769" s="530" t="s">
        <v>210</v>
      </c>
      <c r="O1769" s="633">
        <f t="shared" si="1037"/>
        <v>410857.14285714284</v>
      </c>
      <c r="P1769" s="530" t="s">
        <v>99</v>
      </c>
      <c r="Q1769" s="604"/>
      <c r="R1769" s="609"/>
      <c r="S1769" s="1351" t="s">
        <v>580</v>
      </c>
      <c r="T1769" s="865">
        <v>5</v>
      </c>
      <c r="U1769" s="634">
        <f t="shared" si="1038"/>
        <v>3</v>
      </c>
      <c r="V1769" s="611">
        <f t="shared" si="1039"/>
        <v>82171.428571428565</v>
      </c>
      <c r="W1769" s="611">
        <f t="shared" si="1040"/>
        <v>246514.28571428568</v>
      </c>
      <c r="X1769" s="611">
        <f t="shared" si="1041"/>
        <v>164342.85714285716</v>
      </c>
      <c r="Y1769" s="610">
        <f t="shared" si="1042"/>
        <v>4</v>
      </c>
      <c r="Z1769" s="611">
        <f t="shared" si="1043"/>
        <v>82171.428571428565</v>
      </c>
      <c r="AA1769" s="611">
        <f t="shared" si="1044"/>
        <v>328685.71428571426</v>
      </c>
      <c r="AB1769" s="611">
        <f t="shared" si="1045"/>
        <v>82171.42857142858</v>
      </c>
      <c r="AC1769" s="5" t="b">
        <f t="shared" si="1046"/>
        <v>1</v>
      </c>
    </row>
    <row r="1770" spans="1:29" ht="15" customHeight="1">
      <c r="A1770" s="612" t="s">
        <v>560</v>
      </c>
      <c r="B1770" s="804">
        <v>524</v>
      </c>
      <c r="C1770" s="643" t="s">
        <v>497</v>
      </c>
      <c r="D1770" s="601" t="s">
        <v>434</v>
      </c>
      <c r="E1770" s="824" t="s">
        <v>2506</v>
      </c>
      <c r="F1770" s="624" t="s">
        <v>226</v>
      </c>
      <c r="G1770" s="624" t="s">
        <v>212</v>
      </c>
      <c r="H1770" s="624" t="s">
        <v>571</v>
      </c>
      <c r="I1770" s="824" t="s">
        <v>211</v>
      </c>
      <c r="J1770" s="625">
        <v>1</v>
      </c>
      <c r="K1770" s="624" t="s">
        <v>1899</v>
      </c>
      <c r="L1770" s="633">
        <v>410857.14285714284</v>
      </c>
      <c r="M1770" s="624">
        <v>2014</v>
      </c>
      <c r="N1770" s="530" t="s">
        <v>210</v>
      </c>
      <c r="O1770" s="633">
        <f t="shared" si="1037"/>
        <v>410857.14285714284</v>
      </c>
      <c r="P1770" s="530" t="s">
        <v>99</v>
      </c>
      <c r="Q1770" s="604"/>
      <c r="R1770" s="609"/>
      <c r="S1770" s="1351" t="s">
        <v>580</v>
      </c>
      <c r="T1770" s="865">
        <v>5</v>
      </c>
      <c r="U1770" s="634">
        <f t="shared" si="1038"/>
        <v>3</v>
      </c>
      <c r="V1770" s="611">
        <f t="shared" si="1039"/>
        <v>82171.428571428565</v>
      </c>
      <c r="W1770" s="611">
        <f t="shared" si="1040"/>
        <v>246514.28571428568</v>
      </c>
      <c r="X1770" s="611">
        <f t="shared" si="1041"/>
        <v>164342.85714285716</v>
      </c>
      <c r="Y1770" s="610">
        <f t="shared" si="1042"/>
        <v>4</v>
      </c>
      <c r="Z1770" s="611">
        <f t="shared" si="1043"/>
        <v>82171.428571428565</v>
      </c>
      <c r="AA1770" s="611">
        <f t="shared" si="1044"/>
        <v>328685.71428571426</v>
      </c>
      <c r="AB1770" s="611">
        <f t="shared" si="1045"/>
        <v>82171.42857142858</v>
      </c>
      <c r="AC1770" s="5" t="b">
        <f t="shared" si="1046"/>
        <v>1</v>
      </c>
    </row>
    <row r="1771" spans="1:29" ht="15" customHeight="1">
      <c r="A1771" s="612" t="s">
        <v>560</v>
      </c>
      <c r="B1771" s="804">
        <v>525</v>
      </c>
      <c r="C1771" s="643" t="s">
        <v>497</v>
      </c>
      <c r="D1771" s="601" t="s">
        <v>434</v>
      </c>
      <c r="E1771" s="824" t="s">
        <v>2507</v>
      </c>
      <c r="F1771" s="624" t="s">
        <v>226</v>
      </c>
      <c r="G1771" s="624" t="s">
        <v>212</v>
      </c>
      <c r="H1771" s="624" t="s">
        <v>571</v>
      </c>
      <c r="I1771" s="824" t="s">
        <v>211</v>
      </c>
      <c r="J1771" s="625">
        <v>1</v>
      </c>
      <c r="K1771" s="624" t="s">
        <v>1899</v>
      </c>
      <c r="L1771" s="633">
        <v>410857.14285714284</v>
      </c>
      <c r="M1771" s="624">
        <v>2014</v>
      </c>
      <c r="N1771" s="530" t="s">
        <v>210</v>
      </c>
      <c r="O1771" s="633">
        <f t="shared" si="1037"/>
        <v>410857.14285714284</v>
      </c>
      <c r="P1771" s="530" t="s">
        <v>99</v>
      </c>
      <c r="Q1771" s="604"/>
      <c r="R1771" s="609"/>
      <c r="S1771" s="1351" t="s">
        <v>580</v>
      </c>
      <c r="T1771" s="865">
        <v>5</v>
      </c>
      <c r="U1771" s="634">
        <f t="shared" si="1038"/>
        <v>3</v>
      </c>
      <c r="V1771" s="611">
        <f t="shared" si="1039"/>
        <v>82171.428571428565</v>
      </c>
      <c r="W1771" s="611">
        <f t="shared" si="1040"/>
        <v>246514.28571428568</v>
      </c>
      <c r="X1771" s="611">
        <f t="shared" si="1041"/>
        <v>164342.85714285716</v>
      </c>
      <c r="Y1771" s="610">
        <f t="shared" si="1042"/>
        <v>4</v>
      </c>
      <c r="Z1771" s="611">
        <f t="shared" si="1043"/>
        <v>82171.428571428565</v>
      </c>
      <c r="AA1771" s="611">
        <f t="shared" si="1044"/>
        <v>328685.71428571426</v>
      </c>
      <c r="AB1771" s="611">
        <f t="shared" si="1045"/>
        <v>82171.42857142858</v>
      </c>
      <c r="AC1771" s="5" t="b">
        <f t="shared" si="1046"/>
        <v>1</v>
      </c>
    </row>
    <row r="1772" spans="1:29" ht="15" customHeight="1">
      <c r="A1772" s="612" t="s">
        <v>560</v>
      </c>
      <c r="B1772" s="804">
        <v>526</v>
      </c>
      <c r="C1772" s="643" t="s">
        <v>497</v>
      </c>
      <c r="D1772" s="601" t="s">
        <v>434</v>
      </c>
      <c r="E1772" s="824" t="s">
        <v>2508</v>
      </c>
      <c r="F1772" s="624" t="s">
        <v>226</v>
      </c>
      <c r="G1772" s="624" t="s">
        <v>212</v>
      </c>
      <c r="H1772" s="624" t="s">
        <v>571</v>
      </c>
      <c r="I1772" s="824" t="s">
        <v>211</v>
      </c>
      <c r="J1772" s="625">
        <v>1</v>
      </c>
      <c r="K1772" s="624" t="s">
        <v>1899</v>
      </c>
      <c r="L1772" s="633">
        <v>410857.14285714284</v>
      </c>
      <c r="M1772" s="624">
        <v>2014</v>
      </c>
      <c r="N1772" s="530" t="s">
        <v>210</v>
      </c>
      <c r="O1772" s="633">
        <f t="shared" si="1037"/>
        <v>410857.14285714284</v>
      </c>
      <c r="P1772" s="530" t="s">
        <v>99</v>
      </c>
      <c r="Q1772" s="604"/>
      <c r="R1772" s="609"/>
      <c r="S1772" s="1351" t="s">
        <v>580</v>
      </c>
      <c r="T1772" s="865">
        <v>5</v>
      </c>
      <c r="U1772" s="634">
        <f t="shared" si="1038"/>
        <v>3</v>
      </c>
      <c r="V1772" s="611">
        <f t="shared" si="1039"/>
        <v>82171.428571428565</v>
      </c>
      <c r="W1772" s="611">
        <f t="shared" si="1040"/>
        <v>246514.28571428568</v>
      </c>
      <c r="X1772" s="611">
        <f t="shared" si="1041"/>
        <v>164342.85714285716</v>
      </c>
      <c r="Y1772" s="610">
        <f t="shared" si="1042"/>
        <v>4</v>
      </c>
      <c r="Z1772" s="611">
        <f t="shared" si="1043"/>
        <v>82171.428571428565</v>
      </c>
      <c r="AA1772" s="611">
        <f t="shared" si="1044"/>
        <v>328685.71428571426</v>
      </c>
      <c r="AB1772" s="611">
        <f t="shared" si="1045"/>
        <v>82171.42857142858</v>
      </c>
      <c r="AC1772" s="5" t="b">
        <f t="shared" si="1046"/>
        <v>1</v>
      </c>
    </row>
    <row r="1773" spans="1:29" ht="15" customHeight="1">
      <c r="A1773" s="612" t="s">
        <v>560</v>
      </c>
      <c r="B1773" s="804">
        <v>527</v>
      </c>
      <c r="C1773" s="643" t="s">
        <v>497</v>
      </c>
      <c r="D1773" s="601" t="s">
        <v>434</v>
      </c>
      <c r="E1773" s="824" t="s">
        <v>2509</v>
      </c>
      <c r="F1773" s="624" t="s">
        <v>226</v>
      </c>
      <c r="G1773" s="624" t="s">
        <v>212</v>
      </c>
      <c r="H1773" s="624" t="s">
        <v>571</v>
      </c>
      <c r="I1773" s="824" t="s">
        <v>211</v>
      </c>
      <c r="J1773" s="625">
        <v>1</v>
      </c>
      <c r="K1773" s="624" t="s">
        <v>1899</v>
      </c>
      <c r="L1773" s="633">
        <v>410857.14285714284</v>
      </c>
      <c r="M1773" s="624">
        <v>2014</v>
      </c>
      <c r="N1773" s="530" t="s">
        <v>210</v>
      </c>
      <c r="O1773" s="633">
        <f t="shared" si="1037"/>
        <v>410857.14285714284</v>
      </c>
      <c r="P1773" s="530" t="s">
        <v>99</v>
      </c>
      <c r="Q1773" s="604"/>
      <c r="R1773" s="609"/>
      <c r="S1773" s="1351" t="s">
        <v>580</v>
      </c>
      <c r="T1773" s="865">
        <v>5</v>
      </c>
      <c r="U1773" s="634">
        <f t="shared" si="1038"/>
        <v>3</v>
      </c>
      <c r="V1773" s="611">
        <f t="shared" si="1039"/>
        <v>82171.428571428565</v>
      </c>
      <c r="W1773" s="611">
        <f t="shared" si="1040"/>
        <v>246514.28571428568</v>
      </c>
      <c r="X1773" s="611">
        <f t="shared" si="1041"/>
        <v>164342.85714285716</v>
      </c>
      <c r="Y1773" s="610">
        <f t="shared" si="1042"/>
        <v>4</v>
      </c>
      <c r="Z1773" s="611">
        <f t="shared" si="1043"/>
        <v>82171.428571428565</v>
      </c>
      <c r="AA1773" s="611">
        <f t="shared" si="1044"/>
        <v>328685.71428571426</v>
      </c>
      <c r="AB1773" s="611">
        <f t="shared" si="1045"/>
        <v>82171.42857142858</v>
      </c>
      <c r="AC1773" s="5" t="b">
        <f t="shared" si="1046"/>
        <v>1</v>
      </c>
    </row>
    <row r="1774" spans="1:29" ht="15" customHeight="1">
      <c r="A1774" s="612" t="s">
        <v>560</v>
      </c>
      <c r="B1774" s="804">
        <v>528</v>
      </c>
      <c r="C1774" s="643" t="s">
        <v>497</v>
      </c>
      <c r="D1774" s="601" t="s">
        <v>434</v>
      </c>
      <c r="E1774" s="824" t="s">
        <v>2510</v>
      </c>
      <c r="F1774" s="624" t="s">
        <v>226</v>
      </c>
      <c r="G1774" s="624" t="s">
        <v>212</v>
      </c>
      <c r="H1774" s="624" t="s">
        <v>571</v>
      </c>
      <c r="I1774" s="824" t="s">
        <v>211</v>
      </c>
      <c r="J1774" s="625">
        <v>1</v>
      </c>
      <c r="K1774" s="624" t="s">
        <v>1899</v>
      </c>
      <c r="L1774" s="633">
        <v>410857.14285714284</v>
      </c>
      <c r="M1774" s="624">
        <v>2014</v>
      </c>
      <c r="N1774" s="530" t="s">
        <v>210</v>
      </c>
      <c r="O1774" s="633">
        <f t="shared" si="1037"/>
        <v>410857.14285714284</v>
      </c>
      <c r="P1774" s="530" t="s">
        <v>99</v>
      </c>
      <c r="Q1774" s="604"/>
      <c r="R1774" s="609"/>
      <c r="S1774" s="1351" t="s">
        <v>580</v>
      </c>
      <c r="T1774" s="865">
        <v>5</v>
      </c>
      <c r="U1774" s="634">
        <f t="shared" si="1038"/>
        <v>3</v>
      </c>
      <c r="V1774" s="611">
        <f t="shared" si="1039"/>
        <v>82171.428571428565</v>
      </c>
      <c r="W1774" s="611">
        <f t="shared" si="1040"/>
        <v>246514.28571428568</v>
      </c>
      <c r="X1774" s="611">
        <f t="shared" si="1041"/>
        <v>164342.85714285716</v>
      </c>
      <c r="Y1774" s="610">
        <f t="shared" si="1042"/>
        <v>4</v>
      </c>
      <c r="Z1774" s="611">
        <f t="shared" si="1043"/>
        <v>82171.428571428565</v>
      </c>
      <c r="AA1774" s="611">
        <f t="shared" si="1044"/>
        <v>328685.71428571426</v>
      </c>
      <c r="AB1774" s="611">
        <f t="shared" si="1045"/>
        <v>82171.42857142858</v>
      </c>
      <c r="AC1774" s="5" t="b">
        <f t="shared" si="1046"/>
        <v>1</v>
      </c>
    </row>
    <row r="1775" spans="1:29" ht="15" customHeight="1">
      <c r="A1775" s="612" t="s">
        <v>560</v>
      </c>
      <c r="B1775" s="804">
        <v>529</v>
      </c>
      <c r="C1775" s="643" t="s">
        <v>497</v>
      </c>
      <c r="D1775" s="601" t="s">
        <v>434</v>
      </c>
      <c r="E1775" s="824" t="s">
        <v>2511</v>
      </c>
      <c r="F1775" s="624" t="s">
        <v>226</v>
      </c>
      <c r="G1775" s="624" t="s">
        <v>212</v>
      </c>
      <c r="H1775" s="624" t="s">
        <v>571</v>
      </c>
      <c r="I1775" s="824" t="s">
        <v>211</v>
      </c>
      <c r="J1775" s="625">
        <v>1</v>
      </c>
      <c r="K1775" s="624" t="s">
        <v>1899</v>
      </c>
      <c r="L1775" s="633">
        <v>410857.14285714284</v>
      </c>
      <c r="M1775" s="624">
        <v>2014</v>
      </c>
      <c r="N1775" s="530" t="s">
        <v>210</v>
      </c>
      <c r="O1775" s="633">
        <f t="shared" si="1037"/>
        <v>410857.14285714284</v>
      </c>
      <c r="P1775" s="530" t="s">
        <v>99</v>
      </c>
      <c r="Q1775" s="604"/>
      <c r="R1775" s="609"/>
      <c r="S1775" s="1351" t="s">
        <v>580</v>
      </c>
      <c r="T1775" s="865">
        <v>5</v>
      </c>
      <c r="U1775" s="634">
        <f t="shared" si="1038"/>
        <v>3</v>
      </c>
      <c r="V1775" s="611">
        <f t="shared" si="1039"/>
        <v>82171.428571428565</v>
      </c>
      <c r="W1775" s="611">
        <f t="shared" si="1040"/>
        <v>246514.28571428568</v>
      </c>
      <c r="X1775" s="611">
        <f t="shared" si="1041"/>
        <v>164342.85714285716</v>
      </c>
      <c r="Y1775" s="610">
        <f t="shared" si="1042"/>
        <v>4</v>
      </c>
      <c r="Z1775" s="611">
        <f t="shared" si="1043"/>
        <v>82171.428571428565</v>
      </c>
      <c r="AA1775" s="611">
        <f t="shared" si="1044"/>
        <v>328685.71428571426</v>
      </c>
      <c r="AB1775" s="611">
        <f t="shared" si="1045"/>
        <v>82171.42857142858</v>
      </c>
      <c r="AC1775" s="5" t="b">
        <f t="shared" si="1046"/>
        <v>1</v>
      </c>
    </row>
    <row r="1776" spans="1:29" ht="15" customHeight="1">
      <c r="A1776" s="612" t="s">
        <v>560</v>
      </c>
      <c r="B1776" s="804">
        <v>530</v>
      </c>
      <c r="C1776" s="643" t="s">
        <v>497</v>
      </c>
      <c r="D1776" s="601" t="s">
        <v>434</v>
      </c>
      <c r="E1776" s="824" t="s">
        <v>2512</v>
      </c>
      <c r="F1776" s="624" t="s">
        <v>226</v>
      </c>
      <c r="G1776" s="624" t="s">
        <v>212</v>
      </c>
      <c r="H1776" s="624" t="s">
        <v>571</v>
      </c>
      <c r="I1776" s="824" t="s">
        <v>211</v>
      </c>
      <c r="J1776" s="625">
        <v>1</v>
      </c>
      <c r="K1776" s="624" t="s">
        <v>1899</v>
      </c>
      <c r="L1776" s="633">
        <v>410857.14285714284</v>
      </c>
      <c r="M1776" s="624">
        <v>2014</v>
      </c>
      <c r="N1776" s="530" t="s">
        <v>210</v>
      </c>
      <c r="O1776" s="633">
        <f t="shared" si="1037"/>
        <v>410857.14285714284</v>
      </c>
      <c r="P1776" s="530" t="s">
        <v>99</v>
      </c>
      <c r="Q1776" s="604"/>
      <c r="R1776" s="609"/>
      <c r="S1776" s="1351" t="s">
        <v>580</v>
      </c>
      <c r="T1776" s="865">
        <v>5</v>
      </c>
      <c r="U1776" s="634">
        <f t="shared" si="1038"/>
        <v>3</v>
      </c>
      <c r="V1776" s="611">
        <f t="shared" si="1039"/>
        <v>82171.428571428565</v>
      </c>
      <c r="W1776" s="611">
        <f t="shared" si="1040"/>
        <v>246514.28571428568</v>
      </c>
      <c r="X1776" s="611">
        <f t="shared" si="1041"/>
        <v>164342.85714285716</v>
      </c>
      <c r="Y1776" s="610">
        <f t="shared" si="1042"/>
        <v>4</v>
      </c>
      <c r="Z1776" s="611">
        <f t="shared" si="1043"/>
        <v>82171.428571428565</v>
      </c>
      <c r="AA1776" s="611">
        <f t="shared" si="1044"/>
        <v>328685.71428571426</v>
      </c>
      <c r="AB1776" s="611">
        <f t="shared" si="1045"/>
        <v>82171.42857142858</v>
      </c>
      <c r="AC1776" s="5" t="b">
        <f t="shared" si="1046"/>
        <v>1</v>
      </c>
    </row>
    <row r="1777" spans="1:29" ht="15" customHeight="1">
      <c r="A1777" s="612" t="s">
        <v>560</v>
      </c>
      <c r="B1777" s="804">
        <v>531</v>
      </c>
      <c r="C1777" s="643" t="s">
        <v>497</v>
      </c>
      <c r="D1777" s="601" t="s">
        <v>434</v>
      </c>
      <c r="E1777" s="824" t="s">
        <v>2513</v>
      </c>
      <c r="F1777" s="624" t="s">
        <v>226</v>
      </c>
      <c r="G1777" s="624" t="s">
        <v>212</v>
      </c>
      <c r="H1777" s="624" t="s">
        <v>571</v>
      </c>
      <c r="I1777" s="824" t="s">
        <v>211</v>
      </c>
      <c r="J1777" s="625">
        <v>1</v>
      </c>
      <c r="K1777" s="624" t="s">
        <v>1899</v>
      </c>
      <c r="L1777" s="633">
        <v>410857.14285714284</v>
      </c>
      <c r="M1777" s="624">
        <v>2014</v>
      </c>
      <c r="N1777" s="530" t="s">
        <v>210</v>
      </c>
      <c r="O1777" s="633">
        <f t="shared" si="1037"/>
        <v>410857.14285714284</v>
      </c>
      <c r="P1777" s="530" t="s">
        <v>99</v>
      </c>
      <c r="Q1777" s="604"/>
      <c r="R1777" s="609"/>
      <c r="S1777" s="1351" t="s">
        <v>580</v>
      </c>
      <c r="T1777" s="865">
        <v>5</v>
      </c>
      <c r="U1777" s="634">
        <f t="shared" si="1038"/>
        <v>3</v>
      </c>
      <c r="V1777" s="611">
        <f t="shared" si="1039"/>
        <v>82171.428571428565</v>
      </c>
      <c r="W1777" s="611">
        <f t="shared" si="1040"/>
        <v>246514.28571428568</v>
      </c>
      <c r="X1777" s="611">
        <f t="shared" si="1041"/>
        <v>164342.85714285716</v>
      </c>
      <c r="Y1777" s="610">
        <f t="shared" si="1042"/>
        <v>4</v>
      </c>
      <c r="Z1777" s="611">
        <f t="shared" si="1043"/>
        <v>82171.428571428565</v>
      </c>
      <c r="AA1777" s="611">
        <f t="shared" si="1044"/>
        <v>328685.71428571426</v>
      </c>
      <c r="AB1777" s="611">
        <f t="shared" si="1045"/>
        <v>82171.42857142858</v>
      </c>
      <c r="AC1777" s="5" t="b">
        <f t="shared" si="1046"/>
        <v>1</v>
      </c>
    </row>
    <row r="1778" spans="1:29" ht="15" customHeight="1">
      <c r="A1778" s="612" t="s">
        <v>560</v>
      </c>
      <c r="B1778" s="804">
        <v>532</v>
      </c>
      <c r="C1778" s="643" t="s">
        <v>497</v>
      </c>
      <c r="D1778" s="601" t="s">
        <v>434</v>
      </c>
      <c r="E1778" s="824" t="s">
        <v>2514</v>
      </c>
      <c r="F1778" s="624" t="s">
        <v>226</v>
      </c>
      <c r="G1778" s="624" t="s">
        <v>212</v>
      </c>
      <c r="H1778" s="624" t="s">
        <v>571</v>
      </c>
      <c r="I1778" s="824" t="s">
        <v>211</v>
      </c>
      <c r="J1778" s="625">
        <v>1</v>
      </c>
      <c r="K1778" s="624" t="s">
        <v>1899</v>
      </c>
      <c r="L1778" s="633">
        <v>410857.14285714284</v>
      </c>
      <c r="M1778" s="624">
        <v>2014</v>
      </c>
      <c r="N1778" s="530" t="s">
        <v>210</v>
      </c>
      <c r="O1778" s="633">
        <f t="shared" si="1037"/>
        <v>410857.14285714284</v>
      </c>
      <c r="P1778" s="530" t="s">
        <v>99</v>
      </c>
      <c r="Q1778" s="604"/>
      <c r="R1778" s="609"/>
      <c r="S1778" s="1351" t="s">
        <v>580</v>
      </c>
      <c r="T1778" s="865">
        <v>5</v>
      </c>
      <c r="U1778" s="634">
        <f t="shared" si="1038"/>
        <v>3</v>
      </c>
      <c r="V1778" s="611">
        <f t="shared" si="1039"/>
        <v>82171.428571428565</v>
      </c>
      <c r="W1778" s="611">
        <f t="shared" si="1040"/>
        <v>246514.28571428568</v>
      </c>
      <c r="X1778" s="611">
        <f t="shared" si="1041"/>
        <v>164342.85714285716</v>
      </c>
      <c r="Y1778" s="610">
        <f t="shared" si="1042"/>
        <v>4</v>
      </c>
      <c r="Z1778" s="611">
        <f t="shared" si="1043"/>
        <v>82171.428571428565</v>
      </c>
      <c r="AA1778" s="611">
        <f t="shared" si="1044"/>
        <v>328685.71428571426</v>
      </c>
      <c r="AB1778" s="611">
        <f t="shared" si="1045"/>
        <v>82171.42857142858</v>
      </c>
      <c r="AC1778" s="5" t="b">
        <f t="shared" si="1046"/>
        <v>1</v>
      </c>
    </row>
    <row r="1779" spans="1:29" ht="15" customHeight="1">
      <c r="A1779" s="612" t="s">
        <v>560</v>
      </c>
      <c r="B1779" s="804">
        <v>533</v>
      </c>
      <c r="C1779" s="643" t="s">
        <v>497</v>
      </c>
      <c r="D1779" s="601" t="s">
        <v>434</v>
      </c>
      <c r="E1779" s="824" t="s">
        <v>2515</v>
      </c>
      <c r="F1779" s="624" t="s">
        <v>226</v>
      </c>
      <c r="G1779" s="624" t="s">
        <v>212</v>
      </c>
      <c r="H1779" s="624" t="s">
        <v>571</v>
      </c>
      <c r="I1779" s="824" t="s">
        <v>211</v>
      </c>
      <c r="J1779" s="625">
        <v>1</v>
      </c>
      <c r="K1779" s="624" t="s">
        <v>1899</v>
      </c>
      <c r="L1779" s="633">
        <v>410857.14285714284</v>
      </c>
      <c r="M1779" s="624">
        <v>2014</v>
      </c>
      <c r="N1779" s="530" t="s">
        <v>210</v>
      </c>
      <c r="O1779" s="633">
        <f t="shared" si="1037"/>
        <v>410857.14285714284</v>
      </c>
      <c r="P1779" s="530" t="s">
        <v>99</v>
      </c>
      <c r="Q1779" s="604"/>
      <c r="R1779" s="609"/>
      <c r="S1779" s="1351" t="s">
        <v>580</v>
      </c>
      <c r="T1779" s="865">
        <v>5</v>
      </c>
      <c r="U1779" s="634">
        <f t="shared" si="1038"/>
        <v>3</v>
      </c>
      <c r="V1779" s="611">
        <f t="shared" si="1039"/>
        <v>82171.428571428565</v>
      </c>
      <c r="W1779" s="611">
        <f t="shared" si="1040"/>
        <v>246514.28571428568</v>
      </c>
      <c r="X1779" s="611">
        <f t="shared" si="1041"/>
        <v>164342.85714285716</v>
      </c>
      <c r="Y1779" s="610">
        <f t="shared" si="1042"/>
        <v>4</v>
      </c>
      <c r="Z1779" s="611">
        <f t="shared" si="1043"/>
        <v>82171.428571428565</v>
      </c>
      <c r="AA1779" s="611">
        <f t="shared" si="1044"/>
        <v>328685.71428571426</v>
      </c>
      <c r="AB1779" s="611">
        <f t="shared" si="1045"/>
        <v>82171.42857142858</v>
      </c>
      <c r="AC1779" s="5" t="b">
        <f t="shared" si="1046"/>
        <v>1</v>
      </c>
    </row>
    <row r="1780" spans="1:29" ht="15" customHeight="1">
      <c r="A1780" s="612" t="s">
        <v>560</v>
      </c>
      <c r="B1780" s="804">
        <v>534</v>
      </c>
      <c r="C1780" s="643" t="s">
        <v>497</v>
      </c>
      <c r="D1780" s="601" t="s">
        <v>434</v>
      </c>
      <c r="E1780" s="824" t="s">
        <v>2516</v>
      </c>
      <c r="F1780" s="624" t="s">
        <v>226</v>
      </c>
      <c r="G1780" s="624" t="s">
        <v>212</v>
      </c>
      <c r="H1780" s="624" t="s">
        <v>571</v>
      </c>
      <c r="I1780" s="824" t="s">
        <v>211</v>
      </c>
      <c r="J1780" s="625">
        <v>1</v>
      </c>
      <c r="K1780" s="624" t="s">
        <v>1899</v>
      </c>
      <c r="L1780" s="633">
        <v>410857.14285714284</v>
      </c>
      <c r="M1780" s="624">
        <v>2014</v>
      </c>
      <c r="N1780" s="530" t="s">
        <v>210</v>
      </c>
      <c r="O1780" s="633">
        <f t="shared" si="1037"/>
        <v>410857.14285714284</v>
      </c>
      <c r="P1780" s="530" t="s">
        <v>99</v>
      </c>
      <c r="Q1780" s="604"/>
      <c r="R1780" s="609"/>
      <c r="S1780" s="1351" t="s">
        <v>580</v>
      </c>
      <c r="T1780" s="865">
        <v>5</v>
      </c>
      <c r="U1780" s="634">
        <f t="shared" si="1038"/>
        <v>3</v>
      </c>
      <c r="V1780" s="611">
        <f t="shared" si="1039"/>
        <v>82171.428571428565</v>
      </c>
      <c r="W1780" s="611">
        <f t="shared" si="1040"/>
        <v>246514.28571428568</v>
      </c>
      <c r="X1780" s="611">
        <f t="shared" si="1041"/>
        <v>164342.85714285716</v>
      </c>
      <c r="Y1780" s="610">
        <f t="shared" si="1042"/>
        <v>4</v>
      </c>
      <c r="Z1780" s="611">
        <f t="shared" si="1043"/>
        <v>82171.428571428565</v>
      </c>
      <c r="AA1780" s="611">
        <f t="shared" si="1044"/>
        <v>328685.71428571426</v>
      </c>
      <c r="AB1780" s="611">
        <f t="shared" si="1045"/>
        <v>82171.42857142858</v>
      </c>
      <c r="AC1780" s="5" t="b">
        <f t="shared" si="1046"/>
        <v>1</v>
      </c>
    </row>
    <row r="1781" spans="1:29" ht="15" customHeight="1">
      <c r="A1781" s="612" t="s">
        <v>560</v>
      </c>
      <c r="B1781" s="804">
        <v>535</v>
      </c>
      <c r="C1781" s="643" t="s">
        <v>497</v>
      </c>
      <c r="D1781" s="601" t="s">
        <v>434</v>
      </c>
      <c r="E1781" s="824" t="s">
        <v>2517</v>
      </c>
      <c r="F1781" s="624" t="s">
        <v>226</v>
      </c>
      <c r="G1781" s="624" t="s">
        <v>212</v>
      </c>
      <c r="H1781" s="624" t="s">
        <v>571</v>
      </c>
      <c r="I1781" s="824" t="s">
        <v>211</v>
      </c>
      <c r="J1781" s="625">
        <v>1</v>
      </c>
      <c r="K1781" s="624" t="s">
        <v>1899</v>
      </c>
      <c r="L1781" s="633">
        <v>410857.14285714284</v>
      </c>
      <c r="M1781" s="624">
        <v>2014</v>
      </c>
      <c r="N1781" s="530" t="s">
        <v>210</v>
      </c>
      <c r="O1781" s="633">
        <f t="shared" si="1037"/>
        <v>410857.14285714284</v>
      </c>
      <c r="P1781" s="530" t="s">
        <v>99</v>
      </c>
      <c r="Q1781" s="604"/>
      <c r="R1781" s="609"/>
      <c r="S1781" s="1351" t="s">
        <v>580</v>
      </c>
      <c r="T1781" s="865">
        <v>5</v>
      </c>
      <c r="U1781" s="634">
        <f t="shared" si="1038"/>
        <v>3</v>
      </c>
      <c r="V1781" s="611">
        <f t="shared" si="1039"/>
        <v>82171.428571428565</v>
      </c>
      <c r="W1781" s="611">
        <f t="shared" si="1040"/>
        <v>246514.28571428568</v>
      </c>
      <c r="X1781" s="611">
        <f t="shared" si="1041"/>
        <v>164342.85714285716</v>
      </c>
      <c r="Y1781" s="610">
        <f t="shared" si="1042"/>
        <v>4</v>
      </c>
      <c r="Z1781" s="611">
        <f t="shared" si="1043"/>
        <v>82171.428571428565</v>
      </c>
      <c r="AA1781" s="611">
        <f t="shared" si="1044"/>
        <v>328685.71428571426</v>
      </c>
      <c r="AB1781" s="611">
        <f t="shared" si="1045"/>
        <v>82171.42857142858</v>
      </c>
      <c r="AC1781" s="5" t="b">
        <f t="shared" si="1046"/>
        <v>1</v>
      </c>
    </row>
    <row r="1782" spans="1:29" ht="15" customHeight="1">
      <c r="A1782" s="612" t="s">
        <v>560</v>
      </c>
      <c r="B1782" s="804">
        <v>536</v>
      </c>
      <c r="C1782" s="643" t="s">
        <v>497</v>
      </c>
      <c r="D1782" s="601" t="s">
        <v>434</v>
      </c>
      <c r="E1782" s="824" t="s">
        <v>2518</v>
      </c>
      <c r="F1782" s="624" t="s">
        <v>226</v>
      </c>
      <c r="G1782" s="624" t="s">
        <v>212</v>
      </c>
      <c r="H1782" s="624" t="s">
        <v>571</v>
      </c>
      <c r="I1782" s="824" t="s">
        <v>211</v>
      </c>
      <c r="J1782" s="625">
        <v>1</v>
      </c>
      <c r="K1782" s="624" t="s">
        <v>1899</v>
      </c>
      <c r="L1782" s="633">
        <v>410857.14285714284</v>
      </c>
      <c r="M1782" s="624">
        <v>2014</v>
      </c>
      <c r="N1782" s="530" t="s">
        <v>210</v>
      </c>
      <c r="O1782" s="633">
        <f t="shared" si="1037"/>
        <v>410857.14285714284</v>
      </c>
      <c r="P1782" s="530" t="s">
        <v>99</v>
      </c>
      <c r="Q1782" s="604"/>
      <c r="R1782" s="609"/>
      <c r="S1782" s="1351" t="s">
        <v>580</v>
      </c>
      <c r="T1782" s="865">
        <v>5</v>
      </c>
      <c r="U1782" s="634">
        <f t="shared" si="1038"/>
        <v>3</v>
      </c>
      <c r="V1782" s="611">
        <f t="shared" si="1039"/>
        <v>82171.428571428565</v>
      </c>
      <c r="W1782" s="611">
        <f t="shared" si="1040"/>
        <v>246514.28571428568</v>
      </c>
      <c r="X1782" s="611">
        <f t="shared" si="1041"/>
        <v>164342.85714285716</v>
      </c>
      <c r="Y1782" s="610">
        <f t="shared" si="1042"/>
        <v>4</v>
      </c>
      <c r="Z1782" s="611">
        <f t="shared" si="1043"/>
        <v>82171.428571428565</v>
      </c>
      <c r="AA1782" s="611">
        <f t="shared" si="1044"/>
        <v>328685.71428571426</v>
      </c>
      <c r="AB1782" s="611">
        <f t="shared" si="1045"/>
        <v>82171.42857142858</v>
      </c>
      <c r="AC1782" s="5" t="b">
        <f t="shared" si="1046"/>
        <v>1</v>
      </c>
    </row>
    <row r="1783" spans="1:29" ht="15" customHeight="1">
      <c r="A1783" s="612" t="s">
        <v>560</v>
      </c>
      <c r="B1783" s="804">
        <v>537</v>
      </c>
      <c r="C1783" s="643" t="s">
        <v>497</v>
      </c>
      <c r="D1783" s="601" t="s">
        <v>434</v>
      </c>
      <c r="E1783" s="824" t="s">
        <v>2519</v>
      </c>
      <c r="F1783" s="624" t="s">
        <v>226</v>
      </c>
      <c r="G1783" s="624" t="s">
        <v>212</v>
      </c>
      <c r="H1783" s="624" t="s">
        <v>571</v>
      </c>
      <c r="I1783" s="824" t="s">
        <v>211</v>
      </c>
      <c r="J1783" s="625">
        <v>1</v>
      </c>
      <c r="K1783" s="624" t="s">
        <v>1899</v>
      </c>
      <c r="L1783" s="633">
        <v>410857.14285714284</v>
      </c>
      <c r="M1783" s="624">
        <v>2014</v>
      </c>
      <c r="N1783" s="530" t="s">
        <v>210</v>
      </c>
      <c r="O1783" s="633">
        <f t="shared" si="1037"/>
        <v>410857.14285714284</v>
      </c>
      <c r="P1783" s="530" t="s">
        <v>99</v>
      </c>
      <c r="Q1783" s="604"/>
      <c r="R1783" s="609"/>
      <c r="S1783" s="1351" t="s">
        <v>580</v>
      </c>
      <c r="T1783" s="865">
        <v>5</v>
      </c>
      <c r="U1783" s="634">
        <f t="shared" si="1038"/>
        <v>3</v>
      </c>
      <c r="V1783" s="611">
        <f t="shared" si="1039"/>
        <v>82171.428571428565</v>
      </c>
      <c r="W1783" s="611">
        <f t="shared" si="1040"/>
        <v>246514.28571428568</v>
      </c>
      <c r="X1783" s="611">
        <f t="shared" si="1041"/>
        <v>164342.85714285716</v>
      </c>
      <c r="Y1783" s="610">
        <f t="shared" si="1042"/>
        <v>4</v>
      </c>
      <c r="Z1783" s="611">
        <f t="shared" si="1043"/>
        <v>82171.428571428565</v>
      </c>
      <c r="AA1783" s="611">
        <f t="shared" si="1044"/>
        <v>328685.71428571426</v>
      </c>
      <c r="AB1783" s="611">
        <f t="shared" si="1045"/>
        <v>82171.42857142858</v>
      </c>
      <c r="AC1783" s="5" t="b">
        <f t="shared" si="1046"/>
        <v>1</v>
      </c>
    </row>
    <row r="1784" spans="1:29" ht="15" customHeight="1">
      <c r="A1784" s="612" t="s">
        <v>560</v>
      </c>
      <c r="B1784" s="804">
        <v>538</v>
      </c>
      <c r="C1784" s="643" t="s">
        <v>497</v>
      </c>
      <c r="D1784" s="601" t="s">
        <v>434</v>
      </c>
      <c r="E1784" s="824" t="s">
        <v>2520</v>
      </c>
      <c r="F1784" s="624" t="s">
        <v>226</v>
      </c>
      <c r="G1784" s="624" t="s">
        <v>212</v>
      </c>
      <c r="H1784" s="624" t="s">
        <v>571</v>
      </c>
      <c r="I1784" s="824" t="s">
        <v>211</v>
      </c>
      <c r="J1784" s="625">
        <v>1</v>
      </c>
      <c r="K1784" s="624" t="s">
        <v>1899</v>
      </c>
      <c r="L1784" s="633">
        <v>410857.14285714284</v>
      </c>
      <c r="M1784" s="624">
        <v>2014</v>
      </c>
      <c r="N1784" s="530" t="s">
        <v>210</v>
      </c>
      <c r="O1784" s="633">
        <f t="shared" si="1037"/>
        <v>410857.14285714284</v>
      </c>
      <c r="P1784" s="530" t="s">
        <v>99</v>
      </c>
      <c r="Q1784" s="604"/>
      <c r="R1784" s="609"/>
      <c r="S1784" s="1351" t="s">
        <v>580</v>
      </c>
      <c r="T1784" s="865">
        <v>5</v>
      </c>
      <c r="U1784" s="634">
        <f t="shared" si="1038"/>
        <v>3</v>
      </c>
      <c r="V1784" s="611">
        <f t="shared" si="1039"/>
        <v>82171.428571428565</v>
      </c>
      <c r="W1784" s="611">
        <f t="shared" si="1040"/>
        <v>246514.28571428568</v>
      </c>
      <c r="X1784" s="611">
        <f t="shared" si="1041"/>
        <v>164342.85714285716</v>
      </c>
      <c r="Y1784" s="610">
        <f t="shared" si="1042"/>
        <v>4</v>
      </c>
      <c r="Z1784" s="611">
        <f t="shared" si="1043"/>
        <v>82171.428571428565</v>
      </c>
      <c r="AA1784" s="611">
        <f t="shared" si="1044"/>
        <v>328685.71428571426</v>
      </c>
      <c r="AB1784" s="611">
        <f t="shared" si="1045"/>
        <v>82171.42857142858</v>
      </c>
      <c r="AC1784" s="5" t="b">
        <f t="shared" si="1046"/>
        <v>1</v>
      </c>
    </row>
    <row r="1785" spans="1:29" ht="15" customHeight="1">
      <c r="A1785" s="612" t="s">
        <v>560</v>
      </c>
      <c r="B1785" s="804">
        <v>539</v>
      </c>
      <c r="C1785" s="643" t="s">
        <v>497</v>
      </c>
      <c r="D1785" s="601" t="s">
        <v>434</v>
      </c>
      <c r="E1785" s="824" t="s">
        <v>2521</v>
      </c>
      <c r="F1785" s="624" t="s">
        <v>226</v>
      </c>
      <c r="G1785" s="624" t="s">
        <v>212</v>
      </c>
      <c r="H1785" s="624" t="s">
        <v>571</v>
      </c>
      <c r="I1785" s="824" t="s">
        <v>211</v>
      </c>
      <c r="J1785" s="625">
        <v>1</v>
      </c>
      <c r="K1785" s="624" t="s">
        <v>1899</v>
      </c>
      <c r="L1785" s="633">
        <v>410857.14285714284</v>
      </c>
      <c r="M1785" s="624">
        <v>2014</v>
      </c>
      <c r="N1785" s="530" t="s">
        <v>210</v>
      </c>
      <c r="O1785" s="633">
        <f t="shared" si="1037"/>
        <v>410857.14285714284</v>
      </c>
      <c r="P1785" s="530" t="s">
        <v>99</v>
      </c>
      <c r="Q1785" s="604"/>
      <c r="R1785" s="609"/>
      <c r="S1785" s="1351" t="s">
        <v>580</v>
      </c>
      <c r="T1785" s="865">
        <v>5</v>
      </c>
      <c r="U1785" s="634">
        <f t="shared" si="1038"/>
        <v>3</v>
      </c>
      <c r="V1785" s="611">
        <f t="shared" si="1039"/>
        <v>82171.428571428565</v>
      </c>
      <c r="W1785" s="611">
        <f t="shared" si="1040"/>
        <v>246514.28571428568</v>
      </c>
      <c r="X1785" s="611">
        <f t="shared" si="1041"/>
        <v>164342.85714285716</v>
      </c>
      <c r="Y1785" s="610">
        <f t="shared" si="1042"/>
        <v>4</v>
      </c>
      <c r="Z1785" s="611">
        <f t="shared" si="1043"/>
        <v>82171.428571428565</v>
      </c>
      <c r="AA1785" s="611">
        <f t="shared" si="1044"/>
        <v>328685.71428571426</v>
      </c>
      <c r="AB1785" s="611">
        <f t="shared" si="1045"/>
        <v>82171.42857142858</v>
      </c>
      <c r="AC1785" s="5" t="b">
        <f t="shared" si="1046"/>
        <v>1</v>
      </c>
    </row>
    <row r="1786" spans="1:29" ht="15" customHeight="1">
      <c r="A1786" s="612" t="s">
        <v>560</v>
      </c>
      <c r="B1786" s="804">
        <v>540</v>
      </c>
      <c r="C1786" s="643" t="s">
        <v>497</v>
      </c>
      <c r="D1786" s="601" t="s">
        <v>434</v>
      </c>
      <c r="E1786" s="824" t="s">
        <v>2522</v>
      </c>
      <c r="F1786" s="624" t="s">
        <v>226</v>
      </c>
      <c r="G1786" s="624" t="s">
        <v>212</v>
      </c>
      <c r="H1786" s="624" t="s">
        <v>571</v>
      </c>
      <c r="I1786" s="824" t="s">
        <v>211</v>
      </c>
      <c r="J1786" s="625">
        <v>1</v>
      </c>
      <c r="K1786" s="624" t="s">
        <v>1899</v>
      </c>
      <c r="L1786" s="633">
        <v>410857.14285714284</v>
      </c>
      <c r="M1786" s="624">
        <v>2014</v>
      </c>
      <c r="N1786" s="530" t="s">
        <v>210</v>
      </c>
      <c r="O1786" s="633">
        <f t="shared" si="1037"/>
        <v>410857.14285714284</v>
      </c>
      <c r="P1786" s="530" t="s">
        <v>99</v>
      </c>
      <c r="Q1786" s="604"/>
      <c r="R1786" s="609"/>
      <c r="S1786" s="1351" t="s">
        <v>580</v>
      </c>
      <c r="T1786" s="865">
        <v>5</v>
      </c>
      <c r="U1786" s="634">
        <f t="shared" si="1038"/>
        <v>3</v>
      </c>
      <c r="V1786" s="611">
        <f t="shared" si="1039"/>
        <v>82171.428571428565</v>
      </c>
      <c r="W1786" s="611">
        <f t="shared" si="1040"/>
        <v>246514.28571428568</v>
      </c>
      <c r="X1786" s="611">
        <f t="shared" si="1041"/>
        <v>164342.85714285716</v>
      </c>
      <c r="Y1786" s="610">
        <f t="shared" si="1042"/>
        <v>4</v>
      </c>
      <c r="Z1786" s="611">
        <f t="shared" si="1043"/>
        <v>82171.428571428565</v>
      </c>
      <c r="AA1786" s="611">
        <f t="shared" si="1044"/>
        <v>328685.71428571426</v>
      </c>
      <c r="AB1786" s="611">
        <f t="shared" si="1045"/>
        <v>82171.42857142858</v>
      </c>
      <c r="AC1786" s="5" t="b">
        <f t="shared" si="1046"/>
        <v>1</v>
      </c>
    </row>
    <row r="1787" spans="1:29" ht="15" customHeight="1">
      <c r="A1787" s="612" t="s">
        <v>560</v>
      </c>
      <c r="B1787" s="804">
        <v>541</v>
      </c>
      <c r="C1787" s="643" t="s">
        <v>497</v>
      </c>
      <c r="D1787" s="601" t="s">
        <v>434</v>
      </c>
      <c r="E1787" s="824" t="s">
        <v>2523</v>
      </c>
      <c r="F1787" s="624" t="s">
        <v>226</v>
      </c>
      <c r="G1787" s="624" t="s">
        <v>212</v>
      </c>
      <c r="H1787" s="624" t="s">
        <v>571</v>
      </c>
      <c r="I1787" s="824" t="s">
        <v>211</v>
      </c>
      <c r="J1787" s="625">
        <v>1</v>
      </c>
      <c r="K1787" s="624" t="s">
        <v>1899</v>
      </c>
      <c r="L1787" s="633">
        <v>410857.14285714284</v>
      </c>
      <c r="M1787" s="624">
        <v>2014</v>
      </c>
      <c r="N1787" s="530" t="s">
        <v>210</v>
      </c>
      <c r="O1787" s="633">
        <f t="shared" si="1037"/>
        <v>410857.14285714284</v>
      </c>
      <c r="P1787" s="530" t="s">
        <v>99</v>
      </c>
      <c r="Q1787" s="604"/>
      <c r="R1787" s="609"/>
      <c r="S1787" s="1351" t="s">
        <v>580</v>
      </c>
      <c r="T1787" s="865">
        <v>5</v>
      </c>
      <c r="U1787" s="634">
        <f t="shared" si="1038"/>
        <v>3</v>
      </c>
      <c r="V1787" s="611">
        <f t="shared" si="1039"/>
        <v>82171.428571428565</v>
      </c>
      <c r="W1787" s="611">
        <f t="shared" si="1040"/>
        <v>246514.28571428568</v>
      </c>
      <c r="X1787" s="611">
        <f t="shared" si="1041"/>
        <v>164342.85714285716</v>
      </c>
      <c r="Y1787" s="610">
        <f t="shared" si="1042"/>
        <v>4</v>
      </c>
      <c r="Z1787" s="611">
        <f t="shared" si="1043"/>
        <v>82171.428571428565</v>
      </c>
      <c r="AA1787" s="611">
        <f t="shared" si="1044"/>
        <v>328685.71428571426</v>
      </c>
      <c r="AB1787" s="611">
        <f t="shared" si="1045"/>
        <v>82171.42857142858</v>
      </c>
      <c r="AC1787" s="5" t="b">
        <f t="shared" si="1046"/>
        <v>1</v>
      </c>
    </row>
    <row r="1788" spans="1:29" ht="15" customHeight="1">
      <c r="A1788" s="612" t="s">
        <v>560</v>
      </c>
      <c r="B1788" s="804">
        <v>542</v>
      </c>
      <c r="C1788" s="643" t="s">
        <v>497</v>
      </c>
      <c r="D1788" s="601" t="s">
        <v>434</v>
      </c>
      <c r="E1788" s="824" t="s">
        <v>2524</v>
      </c>
      <c r="F1788" s="624" t="s">
        <v>226</v>
      </c>
      <c r="G1788" s="624" t="s">
        <v>212</v>
      </c>
      <c r="H1788" s="624" t="s">
        <v>571</v>
      </c>
      <c r="I1788" s="824" t="s">
        <v>211</v>
      </c>
      <c r="J1788" s="625">
        <v>1</v>
      </c>
      <c r="K1788" s="624" t="s">
        <v>1899</v>
      </c>
      <c r="L1788" s="633">
        <v>410857.14285714284</v>
      </c>
      <c r="M1788" s="624">
        <v>2014</v>
      </c>
      <c r="N1788" s="530" t="s">
        <v>210</v>
      </c>
      <c r="O1788" s="633">
        <f t="shared" si="1037"/>
        <v>410857.14285714284</v>
      </c>
      <c r="P1788" s="530" t="s">
        <v>99</v>
      </c>
      <c r="Q1788" s="604"/>
      <c r="R1788" s="609"/>
      <c r="S1788" s="1351" t="s">
        <v>580</v>
      </c>
      <c r="T1788" s="865">
        <v>5</v>
      </c>
      <c r="U1788" s="634">
        <f t="shared" si="1038"/>
        <v>3</v>
      </c>
      <c r="V1788" s="611">
        <f t="shared" si="1039"/>
        <v>82171.428571428565</v>
      </c>
      <c r="W1788" s="611">
        <f t="shared" si="1040"/>
        <v>246514.28571428568</v>
      </c>
      <c r="X1788" s="611">
        <f t="shared" si="1041"/>
        <v>164342.85714285716</v>
      </c>
      <c r="Y1788" s="610">
        <f t="shared" si="1042"/>
        <v>4</v>
      </c>
      <c r="Z1788" s="611">
        <f t="shared" si="1043"/>
        <v>82171.428571428565</v>
      </c>
      <c r="AA1788" s="611">
        <f t="shared" si="1044"/>
        <v>328685.71428571426</v>
      </c>
      <c r="AB1788" s="611">
        <f t="shared" si="1045"/>
        <v>82171.42857142858</v>
      </c>
      <c r="AC1788" s="5" t="b">
        <f t="shared" si="1046"/>
        <v>1</v>
      </c>
    </row>
    <row r="1789" spans="1:29" ht="15" customHeight="1">
      <c r="A1789" s="612" t="s">
        <v>560</v>
      </c>
      <c r="B1789" s="804">
        <v>543</v>
      </c>
      <c r="C1789" s="643" t="s">
        <v>497</v>
      </c>
      <c r="D1789" s="601" t="s">
        <v>434</v>
      </c>
      <c r="E1789" s="824" t="s">
        <v>2525</v>
      </c>
      <c r="F1789" s="624" t="s">
        <v>226</v>
      </c>
      <c r="G1789" s="624" t="s">
        <v>212</v>
      </c>
      <c r="H1789" s="624" t="s">
        <v>571</v>
      </c>
      <c r="I1789" s="824" t="s">
        <v>211</v>
      </c>
      <c r="J1789" s="625">
        <v>1</v>
      </c>
      <c r="K1789" s="624" t="s">
        <v>1899</v>
      </c>
      <c r="L1789" s="633">
        <v>410857.14285714284</v>
      </c>
      <c r="M1789" s="624">
        <v>2014</v>
      </c>
      <c r="N1789" s="530" t="s">
        <v>210</v>
      </c>
      <c r="O1789" s="633">
        <f t="shared" si="1037"/>
        <v>410857.14285714284</v>
      </c>
      <c r="P1789" s="530" t="s">
        <v>99</v>
      </c>
      <c r="Q1789" s="604"/>
      <c r="R1789" s="609"/>
      <c r="S1789" s="1351" t="s">
        <v>580</v>
      </c>
      <c r="T1789" s="865">
        <v>5</v>
      </c>
      <c r="U1789" s="634">
        <f t="shared" si="1038"/>
        <v>3</v>
      </c>
      <c r="V1789" s="611">
        <f t="shared" si="1039"/>
        <v>82171.428571428565</v>
      </c>
      <c r="W1789" s="611">
        <f t="shared" si="1040"/>
        <v>246514.28571428568</v>
      </c>
      <c r="X1789" s="611">
        <f t="shared" si="1041"/>
        <v>164342.85714285716</v>
      </c>
      <c r="Y1789" s="610">
        <f t="shared" si="1042"/>
        <v>4</v>
      </c>
      <c r="Z1789" s="611">
        <f t="shared" si="1043"/>
        <v>82171.428571428565</v>
      </c>
      <c r="AA1789" s="611">
        <f t="shared" si="1044"/>
        <v>328685.71428571426</v>
      </c>
      <c r="AB1789" s="611">
        <f t="shared" si="1045"/>
        <v>82171.42857142858</v>
      </c>
      <c r="AC1789" s="5" t="b">
        <f t="shared" si="1046"/>
        <v>1</v>
      </c>
    </row>
    <row r="1790" spans="1:29" ht="15" customHeight="1">
      <c r="A1790" s="612" t="s">
        <v>560</v>
      </c>
      <c r="B1790" s="804">
        <v>544</v>
      </c>
      <c r="C1790" s="643" t="s">
        <v>497</v>
      </c>
      <c r="D1790" s="601" t="s">
        <v>434</v>
      </c>
      <c r="E1790" s="824" t="s">
        <v>2526</v>
      </c>
      <c r="F1790" s="624" t="s">
        <v>226</v>
      </c>
      <c r="G1790" s="624" t="s">
        <v>212</v>
      </c>
      <c r="H1790" s="624" t="s">
        <v>571</v>
      </c>
      <c r="I1790" s="824" t="s">
        <v>211</v>
      </c>
      <c r="J1790" s="625">
        <v>1</v>
      </c>
      <c r="K1790" s="624" t="s">
        <v>1899</v>
      </c>
      <c r="L1790" s="633">
        <v>410857.14285714284</v>
      </c>
      <c r="M1790" s="624">
        <v>2014</v>
      </c>
      <c r="N1790" s="530" t="s">
        <v>210</v>
      </c>
      <c r="O1790" s="633">
        <f t="shared" si="1037"/>
        <v>410857.14285714284</v>
      </c>
      <c r="P1790" s="530" t="s">
        <v>99</v>
      </c>
      <c r="Q1790" s="604"/>
      <c r="R1790" s="609"/>
      <c r="S1790" s="1351" t="s">
        <v>580</v>
      </c>
      <c r="T1790" s="865">
        <v>5</v>
      </c>
      <c r="U1790" s="634">
        <f t="shared" si="1038"/>
        <v>3</v>
      </c>
      <c r="V1790" s="611">
        <f t="shared" si="1039"/>
        <v>82171.428571428565</v>
      </c>
      <c r="W1790" s="611">
        <f t="shared" si="1040"/>
        <v>246514.28571428568</v>
      </c>
      <c r="X1790" s="611">
        <f t="shared" si="1041"/>
        <v>164342.85714285716</v>
      </c>
      <c r="Y1790" s="610">
        <f t="shared" si="1042"/>
        <v>4</v>
      </c>
      <c r="Z1790" s="611">
        <f t="shared" si="1043"/>
        <v>82171.428571428565</v>
      </c>
      <c r="AA1790" s="611">
        <f t="shared" si="1044"/>
        <v>328685.71428571426</v>
      </c>
      <c r="AB1790" s="611">
        <f t="shared" si="1045"/>
        <v>82171.42857142858</v>
      </c>
      <c r="AC1790" s="5" t="b">
        <f t="shared" si="1046"/>
        <v>1</v>
      </c>
    </row>
    <row r="1791" spans="1:29" ht="15" customHeight="1">
      <c r="A1791" s="612" t="s">
        <v>560</v>
      </c>
      <c r="B1791" s="804">
        <v>545</v>
      </c>
      <c r="C1791" s="643" t="s">
        <v>497</v>
      </c>
      <c r="D1791" s="601" t="s">
        <v>434</v>
      </c>
      <c r="E1791" s="824" t="s">
        <v>2527</v>
      </c>
      <c r="F1791" s="624" t="s">
        <v>226</v>
      </c>
      <c r="G1791" s="624" t="s">
        <v>212</v>
      </c>
      <c r="H1791" s="624" t="s">
        <v>571</v>
      </c>
      <c r="I1791" s="824" t="s">
        <v>211</v>
      </c>
      <c r="J1791" s="625">
        <v>1</v>
      </c>
      <c r="K1791" s="624" t="s">
        <v>1899</v>
      </c>
      <c r="L1791" s="633">
        <v>410857.14285714284</v>
      </c>
      <c r="M1791" s="624">
        <v>2014</v>
      </c>
      <c r="N1791" s="530" t="s">
        <v>210</v>
      </c>
      <c r="O1791" s="633">
        <f t="shared" si="1037"/>
        <v>410857.14285714284</v>
      </c>
      <c r="P1791" s="530" t="s">
        <v>99</v>
      </c>
      <c r="Q1791" s="604"/>
      <c r="R1791" s="609"/>
      <c r="S1791" s="1351" t="s">
        <v>580</v>
      </c>
      <c r="T1791" s="865">
        <v>5</v>
      </c>
      <c r="U1791" s="634">
        <f t="shared" si="1038"/>
        <v>3</v>
      </c>
      <c r="V1791" s="611">
        <f t="shared" si="1039"/>
        <v>82171.428571428565</v>
      </c>
      <c r="W1791" s="611">
        <f t="shared" si="1040"/>
        <v>246514.28571428568</v>
      </c>
      <c r="X1791" s="611">
        <f t="shared" si="1041"/>
        <v>164342.85714285716</v>
      </c>
      <c r="Y1791" s="610">
        <f t="shared" si="1042"/>
        <v>4</v>
      </c>
      <c r="Z1791" s="611">
        <f t="shared" si="1043"/>
        <v>82171.428571428565</v>
      </c>
      <c r="AA1791" s="611">
        <f t="shared" si="1044"/>
        <v>328685.71428571426</v>
      </c>
      <c r="AB1791" s="611">
        <f t="shared" si="1045"/>
        <v>82171.42857142858</v>
      </c>
      <c r="AC1791" s="5" t="b">
        <f t="shared" si="1046"/>
        <v>1</v>
      </c>
    </row>
    <row r="1792" spans="1:29" ht="15" customHeight="1">
      <c r="A1792" s="612" t="s">
        <v>560</v>
      </c>
      <c r="B1792" s="804">
        <v>546</v>
      </c>
      <c r="C1792" s="643" t="s">
        <v>497</v>
      </c>
      <c r="D1792" s="601" t="s">
        <v>434</v>
      </c>
      <c r="E1792" s="824" t="s">
        <v>2528</v>
      </c>
      <c r="F1792" s="624" t="s">
        <v>226</v>
      </c>
      <c r="G1792" s="624" t="s">
        <v>212</v>
      </c>
      <c r="H1792" s="624" t="s">
        <v>571</v>
      </c>
      <c r="I1792" s="824" t="s">
        <v>211</v>
      </c>
      <c r="J1792" s="625">
        <v>1</v>
      </c>
      <c r="K1792" s="624" t="s">
        <v>1899</v>
      </c>
      <c r="L1792" s="633">
        <v>410857.14285714284</v>
      </c>
      <c r="M1792" s="624">
        <v>2014</v>
      </c>
      <c r="N1792" s="530" t="s">
        <v>210</v>
      </c>
      <c r="O1792" s="633">
        <f t="shared" si="1037"/>
        <v>410857.14285714284</v>
      </c>
      <c r="P1792" s="530" t="s">
        <v>99</v>
      </c>
      <c r="Q1792" s="604"/>
      <c r="R1792" s="609"/>
      <c r="S1792" s="1351" t="s">
        <v>580</v>
      </c>
      <c r="T1792" s="865">
        <v>5</v>
      </c>
      <c r="U1792" s="634">
        <f t="shared" si="1038"/>
        <v>3</v>
      </c>
      <c r="V1792" s="611">
        <f t="shared" si="1039"/>
        <v>82171.428571428565</v>
      </c>
      <c r="W1792" s="611">
        <f t="shared" si="1040"/>
        <v>246514.28571428568</v>
      </c>
      <c r="X1792" s="611">
        <f t="shared" si="1041"/>
        <v>164342.85714285716</v>
      </c>
      <c r="Y1792" s="610">
        <f t="shared" si="1042"/>
        <v>4</v>
      </c>
      <c r="Z1792" s="611">
        <f t="shared" si="1043"/>
        <v>82171.428571428565</v>
      </c>
      <c r="AA1792" s="611">
        <f t="shared" si="1044"/>
        <v>328685.71428571426</v>
      </c>
      <c r="AB1792" s="611">
        <f t="shared" si="1045"/>
        <v>82171.42857142858</v>
      </c>
      <c r="AC1792" s="5" t="b">
        <f t="shared" si="1046"/>
        <v>1</v>
      </c>
    </row>
    <row r="1793" spans="1:29" ht="15" customHeight="1">
      <c r="A1793" s="612" t="s">
        <v>560</v>
      </c>
      <c r="B1793" s="804">
        <v>547</v>
      </c>
      <c r="C1793" s="643" t="s">
        <v>497</v>
      </c>
      <c r="D1793" s="601" t="s">
        <v>434</v>
      </c>
      <c r="E1793" s="824" t="s">
        <v>2529</v>
      </c>
      <c r="F1793" s="624" t="s">
        <v>226</v>
      </c>
      <c r="G1793" s="624" t="s">
        <v>212</v>
      </c>
      <c r="H1793" s="624" t="s">
        <v>571</v>
      </c>
      <c r="I1793" s="824" t="s">
        <v>211</v>
      </c>
      <c r="J1793" s="625">
        <v>1</v>
      </c>
      <c r="K1793" s="624" t="s">
        <v>1899</v>
      </c>
      <c r="L1793" s="633">
        <v>410857.14285714284</v>
      </c>
      <c r="M1793" s="624">
        <v>2014</v>
      </c>
      <c r="N1793" s="530" t="s">
        <v>210</v>
      </c>
      <c r="O1793" s="633">
        <f t="shared" si="1037"/>
        <v>410857.14285714284</v>
      </c>
      <c r="P1793" s="530" t="s">
        <v>99</v>
      </c>
      <c r="Q1793" s="604"/>
      <c r="R1793" s="609"/>
      <c r="S1793" s="1351" t="s">
        <v>580</v>
      </c>
      <c r="T1793" s="865">
        <v>5</v>
      </c>
      <c r="U1793" s="634">
        <f t="shared" si="1038"/>
        <v>3</v>
      </c>
      <c r="V1793" s="611">
        <f t="shared" si="1039"/>
        <v>82171.428571428565</v>
      </c>
      <c r="W1793" s="611">
        <f t="shared" si="1040"/>
        <v>246514.28571428568</v>
      </c>
      <c r="X1793" s="611">
        <f t="shared" si="1041"/>
        <v>164342.85714285716</v>
      </c>
      <c r="Y1793" s="610">
        <f t="shared" si="1042"/>
        <v>4</v>
      </c>
      <c r="Z1793" s="611">
        <f t="shared" si="1043"/>
        <v>82171.428571428565</v>
      </c>
      <c r="AA1793" s="611">
        <f t="shared" si="1044"/>
        <v>328685.71428571426</v>
      </c>
      <c r="AB1793" s="611">
        <f t="shared" si="1045"/>
        <v>82171.42857142858</v>
      </c>
      <c r="AC1793" s="5" t="b">
        <f t="shared" si="1046"/>
        <v>1</v>
      </c>
    </row>
    <row r="1794" spans="1:29" ht="15" customHeight="1">
      <c r="A1794" s="612" t="s">
        <v>560</v>
      </c>
      <c r="B1794" s="804">
        <v>548</v>
      </c>
      <c r="C1794" s="643" t="s">
        <v>497</v>
      </c>
      <c r="D1794" s="601" t="s">
        <v>434</v>
      </c>
      <c r="E1794" s="824" t="s">
        <v>2530</v>
      </c>
      <c r="F1794" s="624" t="s">
        <v>226</v>
      </c>
      <c r="G1794" s="624" t="s">
        <v>212</v>
      </c>
      <c r="H1794" s="624" t="s">
        <v>571</v>
      </c>
      <c r="I1794" s="824" t="s">
        <v>211</v>
      </c>
      <c r="J1794" s="625">
        <v>1</v>
      </c>
      <c r="K1794" s="624" t="s">
        <v>1899</v>
      </c>
      <c r="L1794" s="633">
        <v>410857.14285714284</v>
      </c>
      <c r="M1794" s="624">
        <v>2014</v>
      </c>
      <c r="N1794" s="530" t="s">
        <v>210</v>
      </c>
      <c r="O1794" s="633">
        <f t="shared" si="1037"/>
        <v>410857.14285714284</v>
      </c>
      <c r="P1794" s="530" t="s">
        <v>99</v>
      </c>
      <c r="Q1794" s="604"/>
      <c r="R1794" s="609"/>
      <c r="S1794" s="1351" t="s">
        <v>580</v>
      </c>
      <c r="T1794" s="865">
        <v>5</v>
      </c>
      <c r="U1794" s="634">
        <f t="shared" si="1038"/>
        <v>3</v>
      </c>
      <c r="V1794" s="611">
        <f t="shared" si="1039"/>
        <v>82171.428571428565</v>
      </c>
      <c r="W1794" s="611">
        <f t="shared" si="1040"/>
        <v>246514.28571428568</v>
      </c>
      <c r="X1794" s="611">
        <f t="shared" si="1041"/>
        <v>164342.85714285716</v>
      </c>
      <c r="Y1794" s="610">
        <f t="shared" si="1042"/>
        <v>4</v>
      </c>
      <c r="Z1794" s="611">
        <f t="shared" si="1043"/>
        <v>82171.428571428565</v>
      </c>
      <c r="AA1794" s="611">
        <f t="shared" si="1044"/>
        <v>328685.71428571426</v>
      </c>
      <c r="AB1794" s="611">
        <f t="shared" si="1045"/>
        <v>82171.42857142858</v>
      </c>
      <c r="AC1794" s="5" t="b">
        <f t="shared" si="1046"/>
        <v>1</v>
      </c>
    </row>
    <row r="1795" spans="1:29" ht="15" customHeight="1">
      <c r="A1795" s="612" t="s">
        <v>560</v>
      </c>
      <c r="B1795" s="804">
        <v>549</v>
      </c>
      <c r="C1795" s="643" t="s">
        <v>497</v>
      </c>
      <c r="D1795" s="601" t="s">
        <v>434</v>
      </c>
      <c r="E1795" s="824" t="s">
        <v>2531</v>
      </c>
      <c r="F1795" s="624" t="s">
        <v>226</v>
      </c>
      <c r="G1795" s="624" t="s">
        <v>212</v>
      </c>
      <c r="H1795" s="624" t="s">
        <v>571</v>
      </c>
      <c r="I1795" s="824" t="s">
        <v>211</v>
      </c>
      <c r="J1795" s="625">
        <v>1</v>
      </c>
      <c r="K1795" s="624" t="s">
        <v>1899</v>
      </c>
      <c r="L1795" s="633">
        <v>410857.14285714284</v>
      </c>
      <c r="M1795" s="624">
        <v>2014</v>
      </c>
      <c r="N1795" s="530" t="s">
        <v>210</v>
      </c>
      <c r="O1795" s="633">
        <f t="shared" si="1037"/>
        <v>410857.14285714284</v>
      </c>
      <c r="P1795" s="530" t="s">
        <v>99</v>
      </c>
      <c r="Q1795" s="604"/>
      <c r="R1795" s="609"/>
      <c r="S1795" s="1351" t="s">
        <v>580</v>
      </c>
      <c r="T1795" s="865">
        <v>5</v>
      </c>
      <c r="U1795" s="634">
        <f t="shared" si="1038"/>
        <v>3</v>
      </c>
      <c r="V1795" s="611">
        <f t="shared" si="1039"/>
        <v>82171.428571428565</v>
      </c>
      <c r="W1795" s="611">
        <f t="shared" si="1040"/>
        <v>246514.28571428568</v>
      </c>
      <c r="X1795" s="611">
        <f t="shared" si="1041"/>
        <v>164342.85714285716</v>
      </c>
      <c r="Y1795" s="610">
        <f t="shared" si="1042"/>
        <v>4</v>
      </c>
      <c r="Z1795" s="611">
        <f t="shared" si="1043"/>
        <v>82171.428571428565</v>
      </c>
      <c r="AA1795" s="611">
        <f t="shared" si="1044"/>
        <v>328685.71428571426</v>
      </c>
      <c r="AB1795" s="611">
        <f t="shared" si="1045"/>
        <v>82171.42857142858</v>
      </c>
      <c r="AC1795" s="5" t="b">
        <f t="shared" si="1046"/>
        <v>1</v>
      </c>
    </row>
    <row r="1796" spans="1:29" ht="15" customHeight="1">
      <c r="A1796" s="612" t="s">
        <v>560</v>
      </c>
      <c r="B1796" s="804">
        <v>550</v>
      </c>
      <c r="C1796" s="643" t="s">
        <v>497</v>
      </c>
      <c r="D1796" s="601" t="s">
        <v>434</v>
      </c>
      <c r="E1796" s="824" t="s">
        <v>2532</v>
      </c>
      <c r="F1796" s="624" t="s">
        <v>226</v>
      </c>
      <c r="G1796" s="624" t="s">
        <v>212</v>
      </c>
      <c r="H1796" s="624" t="s">
        <v>571</v>
      </c>
      <c r="I1796" s="824" t="s">
        <v>211</v>
      </c>
      <c r="J1796" s="625">
        <v>1</v>
      </c>
      <c r="K1796" s="624" t="s">
        <v>1899</v>
      </c>
      <c r="L1796" s="633">
        <v>410857.14285714284</v>
      </c>
      <c r="M1796" s="624">
        <v>2014</v>
      </c>
      <c r="N1796" s="530" t="s">
        <v>210</v>
      </c>
      <c r="O1796" s="633">
        <f t="shared" si="1037"/>
        <v>410857.14285714284</v>
      </c>
      <c r="P1796" s="530" t="s">
        <v>99</v>
      </c>
      <c r="Q1796" s="604"/>
      <c r="R1796" s="609"/>
      <c r="S1796" s="1351" t="s">
        <v>580</v>
      </c>
      <c r="T1796" s="865">
        <v>5</v>
      </c>
      <c r="U1796" s="634">
        <f t="shared" si="1038"/>
        <v>3</v>
      </c>
      <c r="V1796" s="611">
        <f t="shared" si="1039"/>
        <v>82171.428571428565</v>
      </c>
      <c r="W1796" s="611">
        <f t="shared" si="1040"/>
        <v>246514.28571428568</v>
      </c>
      <c r="X1796" s="611">
        <f t="shared" si="1041"/>
        <v>164342.85714285716</v>
      </c>
      <c r="Y1796" s="610">
        <f t="shared" si="1042"/>
        <v>4</v>
      </c>
      <c r="Z1796" s="611">
        <f t="shared" si="1043"/>
        <v>82171.428571428565</v>
      </c>
      <c r="AA1796" s="611">
        <f t="shared" si="1044"/>
        <v>328685.71428571426</v>
      </c>
      <c r="AB1796" s="611">
        <f t="shared" si="1045"/>
        <v>82171.42857142858</v>
      </c>
      <c r="AC1796" s="5" t="b">
        <f t="shared" si="1046"/>
        <v>1</v>
      </c>
    </row>
    <row r="1797" spans="1:29" ht="15" customHeight="1">
      <c r="A1797" s="612" t="s">
        <v>560</v>
      </c>
      <c r="B1797" s="804">
        <v>551</v>
      </c>
      <c r="C1797" s="643" t="s">
        <v>497</v>
      </c>
      <c r="D1797" s="601" t="s">
        <v>434</v>
      </c>
      <c r="E1797" s="824" t="s">
        <v>2533</v>
      </c>
      <c r="F1797" s="624" t="s">
        <v>226</v>
      </c>
      <c r="G1797" s="624" t="s">
        <v>212</v>
      </c>
      <c r="H1797" s="624" t="s">
        <v>571</v>
      </c>
      <c r="I1797" s="824" t="s">
        <v>211</v>
      </c>
      <c r="J1797" s="625">
        <v>1</v>
      </c>
      <c r="K1797" s="624" t="s">
        <v>1899</v>
      </c>
      <c r="L1797" s="633">
        <v>410857.14285714284</v>
      </c>
      <c r="M1797" s="624">
        <v>2014</v>
      </c>
      <c r="N1797" s="530" t="s">
        <v>210</v>
      </c>
      <c r="O1797" s="633">
        <f t="shared" si="1037"/>
        <v>410857.14285714284</v>
      </c>
      <c r="P1797" s="530" t="s">
        <v>99</v>
      </c>
      <c r="Q1797" s="604"/>
      <c r="R1797" s="609"/>
      <c r="S1797" s="1351" t="s">
        <v>580</v>
      </c>
      <c r="T1797" s="865">
        <v>5</v>
      </c>
      <c r="U1797" s="634">
        <f t="shared" si="1038"/>
        <v>3</v>
      </c>
      <c r="V1797" s="611">
        <f t="shared" si="1039"/>
        <v>82171.428571428565</v>
      </c>
      <c r="W1797" s="611">
        <f t="shared" si="1040"/>
        <v>246514.28571428568</v>
      </c>
      <c r="X1797" s="611">
        <f t="shared" si="1041"/>
        <v>164342.85714285716</v>
      </c>
      <c r="Y1797" s="610">
        <f t="shared" si="1042"/>
        <v>4</v>
      </c>
      <c r="Z1797" s="611">
        <f t="shared" si="1043"/>
        <v>82171.428571428565</v>
      </c>
      <c r="AA1797" s="611">
        <f t="shared" si="1044"/>
        <v>328685.71428571426</v>
      </c>
      <c r="AB1797" s="611">
        <f t="shared" si="1045"/>
        <v>82171.42857142858</v>
      </c>
      <c r="AC1797" s="5" t="b">
        <f t="shared" si="1046"/>
        <v>1</v>
      </c>
    </row>
    <row r="1798" spans="1:29" ht="15" customHeight="1">
      <c r="A1798" s="612" t="s">
        <v>560</v>
      </c>
      <c r="B1798" s="804">
        <v>552</v>
      </c>
      <c r="C1798" s="643" t="s">
        <v>497</v>
      </c>
      <c r="D1798" s="601" t="s">
        <v>434</v>
      </c>
      <c r="E1798" s="824" t="s">
        <v>2534</v>
      </c>
      <c r="F1798" s="624" t="s">
        <v>226</v>
      </c>
      <c r="G1798" s="624" t="s">
        <v>212</v>
      </c>
      <c r="H1798" s="624" t="s">
        <v>571</v>
      </c>
      <c r="I1798" s="824" t="s">
        <v>211</v>
      </c>
      <c r="J1798" s="625">
        <v>1</v>
      </c>
      <c r="K1798" s="624" t="s">
        <v>1899</v>
      </c>
      <c r="L1798" s="633">
        <v>410857.14285714284</v>
      </c>
      <c r="M1798" s="624">
        <v>2014</v>
      </c>
      <c r="N1798" s="530" t="s">
        <v>210</v>
      </c>
      <c r="O1798" s="633">
        <f t="shared" si="1037"/>
        <v>410857.14285714284</v>
      </c>
      <c r="P1798" s="530" t="s">
        <v>99</v>
      </c>
      <c r="Q1798" s="604"/>
      <c r="R1798" s="609"/>
      <c r="S1798" s="1351" t="s">
        <v>580</v>
      </c>
      <c r="T1798" s="865">
        <v>5</v>
      </c>
      <c r="U1798" s="634">
        <f t="shared" si="1038"/>
        <v>3</v>
      </c>
      <c r="V1798" s="611">
        <f t="shared" si="1039"/>
        <v>82171.428571428565</v>
      </c>
      <c r="W1798" s="611">
        <f t="shared" si="1040"/>
        <v>246514.28571428568</v>
      </c>
      <c r="X1798" s="611">
        <f t="shared" si="1041"/>
        <v>164342.85714285716</v>
      </c>
      <c r="Y1798" s="610">
        <f t="shared" si="1042"/>
        <v>4</v>
      </c>
      <c r="Z1798" s="611">
        <f t="shared" si="1043"/>
        <v>82171.428571428565</v>
      </c>
      <c r="AA1798" s="611">
        <f t="shared" si="1044"/>
        <v>328685.71428571426</v>
      </c>
      <c r="AB1798" s="611">
        <f t="shared" si="1045"/>
        <v>82171.42857142858</v>
      </c>
      <c r="AC1798" s="5" t="b">
        <f t="shared" si="1046"/>
        <v>1</v>
      </c>
    </row>
    <row r="1799" spans="1:29" ht="15" customHeight="1">
      <c r="A1799" s="612" t="s">
        <v>560</v>
      </c>
      <c r="B1799" s="804">
        <v>553</v>
      </c>
      <c r="C1799" s="643" t="s">
        <v>497</v>
      </c>
      <c r="D1799" s="601" t="s">
        <v>434</v>
      </c>
      <c r="E1799" s="824" t="s">
        <v>2535</v>
      </c>
      <c r="F1799" s="624" t="s">
        <v>226</v>
      </c>
      <c r="G1799" s="624" t="s">
        <v>212</v>
      </c>
      <c r="H1799" s="624" t="s">
        <v>571</v>
      </c>
      <c r="I1799" s="824" t="s">
        <v>211</v>
      </c>
      <c r="J1799" s="625">
        <v>1</v>
      </c>
      <c r="K1799" s="624" t="s">
        <v>1899</v>
      </c>
      <c r="L1799" s="633">
        <v>410857.14285714284</v>
      </c>
      <c r="M1799" s="624">
        <v>2014</v>
      </c>
      <c r="N1799" s="530" t="s">
        <v>210</v>
      </c>
      <c r="O1799" s="633">
        <f t="shared" si="1037"/>
        <v>410857.14285714284</v>
      </c>
      <c r="P1799" s="530" t="s">
        <v>99</v>
      </c>
      <c r="Q1799" s="604"/>
      <c r="R1799" s="609"/>
      <c r="S1799" s="1351" t="s">
        <v>580</v>
      </c>
      <c r="T1799" s="865">
        <v>5</v>
      </c>
      <c r="U1799" s="634">
        <f t="shared" si="1038"/>
        <v>3</v>
      </c>
      <c r="V1799" s="611">
        <f t="shared" si="1039"/>
        <v>82171.428571428565</v>
      </c>
      <c r="W1799" s="611">
        <f t="shared" si="1040"/>
        <v>246514.28571428568</v>
      </c>
      <c r="X1799" s="611">
        <f t="shared" si="1041"/>
        <v>164342.85714285716</v>
      </c>
      <c r="Y1799" s="610">
        <f t="shared" si="1042"/>
        <v>4</v>
      </c>
      <c r="Z1799" s="611">
        <f t="shared" si="1043"/>
        <v>82171.428571428565</v>
      </c>
      <c r="AA1799" s="611">
        <f t="shared" si="1044"/>
        <v>328685.71428571426</v>
      </c>
      <c r="AB1799" s="611">
        <f t="shared" si="1045"/>
        <v>82171.42857142858</v>
      </c>
      <c r="AC1799" s="5" t="b">
        <f t="shared" si="1046"/>
        <v>1</v>
      </c>
    </row>
    <row r="1800" spans="1:29" ht="15" customHeight="1">
      <c r="A1800" s="612" t="s">
        <v>560</v>
      </c>
      <c r="B1800" s="804">
        <v>554</v>
      </c>
      <c r="C1800" s="643" t="s">
        <v>497</v>
      </c>
      <c r="D1800" s="601" t="s">
        <v>434</v>
      </c>
      <c r="E1800" s="824" t="s">
        <v>2536</v>
      </c>
      <c r="F1800" s="624" t="s">
        <v>226</v>
      </c>
      <c r="G1800" s="624" t="s">
        <v>212</v>
      </c>
      <c r="H1800" s="624" t="s">
        <v>571</v>
      </c>
      <c r="I1800" s="824" t="s">
        <v>211</v>
      </c>
      <c r="J1800" s="625">
        <v>1</v>
      </c>
      <c r="K1800" s="624" t="s">
        <v>1899</v>
      </c>
      <c r="L1800" s="633">
        <v>410857.14285714284</v>
      </c>
      <c r="M1800" s="624">
        <v>2014</v>
      </c>
      <c r="N1800" s="530" t="s">
        <v>210</v>
      </c>
      <c r="O1800" s="633">
        <f t="shared" si="1037"/>
        <v>410857.14285714284</v>
      </c>
      <c r="P1800" s="530" t="s">
        <v>99</v>
      </c>
      <c r="Q1800" s="604"/>
      <c r="R1800" s="609"/>
      <c r="S1800" s="1351" t="s">
        <v>580</v>
      </c>
      <c r="T1800" s="865">
        <v>5</v>
      </c>
      <c r="U1800" s="634">
        <f t="shared" si="1038"/>
        <v>3</v>
      </c>
      <c r="V1800" s="611">
        <f t="shared" si="1039"/>
        <v>82171.428571428565</v>
      </c>
      <c r="W1800" s="611">
        <f t="shared" si="1040"/>
        <v>246514.28571428568</v>
      </c>
      <c r="X1800" s="611">
        <f t="shared" si="1041"/>
        <v>164342.85714285716</v>
      </c>
      <c r="Y1800" s="610">
        <f t="shared" si="1042"/>
        <v>4</v>
      </c>
      <c r="Z1800" s="611">
        <f t="shared" si="1043"/>
        <v>82171.428571428565</v>
      </c>
      <c r="AA1800" s="611">
        <f t="shared" si="1044"/>
        <v>328685.71428571426</v>
      </c>
      <c r="AB1800" s="611">
        <f t="shared" si="1045"/>
        <v>82171.42857142858</v>
      </c>
      <c r="AC1800" s="5" t="b">
        <f t="shared" si="1046"/>
        <v>1</v>
      </c>
    </row>
    <row r="1801" spans="1:29" ht="15" customHeight="1">
      <c r="A1801" s="612" t="s">
        <v>560</v>
      </c>
      <c r="B1801" s="804">
        <v>555</v>
      </c>
      <c r="C1801" s="643" t="s">
        <v>497</v>
      </c>
      <c r="D1801" s="601" t="s">
        <v>434</v>
      </c>
      <c r="E1801" s="824" t="s">
        <v>2537</v>
      </c>
      <c r="F1801" s="624" t="s">
        <v>226</v>
      </c>
      <c r="G1801" s="624" t="s">
        <v>212</v>
      </c>
      <c r="H1801" s="624" t="s">
        <v>571</v>
      </c>
      <c r="I1801" s="824" t="s">
        <v>211</v>
      </c>
      <c r="J1801" s="625">
        <v>1</v>
      </c>
      <c r="K1801" s="624" t="s">
        <v>1899</v>
      </c>
      <c r="L1801" s="633">
        <v>410857.14285714284</v>
      </c>
      <c r="M1801" s="624">
        <v>2014</v>
      </c>
      <c r="N1801" s="530" t="s">
        <v>210</v>
      </c>
      <c r="O1801" s="633">
        <f t="shared" si="1037"/>
        <v>410857.14285714284</v>
      </c>
      <c r="P1801" s="530" t="s">
        <v>99</v>
      </c>
      <c r="Q1801" s="604"/>
      <c r="R1801" s="609"/>
      <c r="S1801" s="1351" t="s">
        <v>580</v>
      </c>
      <c r="T1801" s="865">
        <v>5</v>
      </c>
      <c r="U1801" s="634">
        <f t="shared" si="1038"/>
        <v>3</v>
      </c>
      <c r="V1801" s="611">
        <f t="shared" si="1039"/>
        <v>82171.428571428565</v>
      </c>
      <c r="W1801" s="611">
        <f t="shared" si="1040"/>
        <v>246514.28571428568</v>
      </c>
      <c r="X1801" s="611">
        <f t="shared" si="1041"/>
        <v>164342.85714285716</v>
      </c>
      <c r="Y1801" s="610">
        <f t="shared" si="1042"/>
        <v>4</v>
      </c>
      <c r="Z1801" s="611">
        <f t="shared" si="1043"/>
        <v>82171.428571428565</v>
      </c>
      <c r="AA1801" s="611">
        <f t="shared" si="1044"/>
        <v>328685.71428571426</v>
      </c>
      <c r="AB1801" s="611">
        <f t="shared" si="1045"/>
        <v>82171.42857142858</v>
      </c>
      <c r="AC1801" s="5" t="b">
        <f t="shared" si="1046"/>
        <v>1</v>
      </c>
    </row>
    <row r="1802" spans="1:29" ht="15" customHeight="1">
      <c r="A1802" s="612" t="s">
        <v>560</v>
      </c>
      <c r="B1802" s="804">
        <v>556</v>
      </c>
      <c r="C1802" s="643" t="s">
        <v>497</v>
      </c>
      <c r="D1802" s="601" t="s">
        <v>434</v>
      </c>
      <c r="E1802" s="824" t="s">
        <v>2538</v>
      </c>
      <c r="F1802" s="624" t="s">
        <v>226</v>
      </c>
      <c r="G1802" s="624" t="s">
        <v>212</v>
      </c>
      <c r="H1802" s="624" t="s">
        <v>571</v>
      </c>
      <c r="I1802" s="824" t="s">
        <v>211</v>
      </c>
      <c r="J1802" s="625">
        <v>1</v>
      </c>
      <c r="K1802" s="624" t="s">
        <v>1899</v>
      </c>
      <c r="L1802" s="633">
        <v>410857.14285714284</v>
      </c>
      <c r="M1802" s="624">
        <v>2014</v>
      </c>
      <c r="N1802" s="530" t="s">
        <v>210</v>
      </c>
      <c r="O1802" s="633">
        <f t="shared" si="1037"/>
        <v>410857.14285714284</v>
      </c>
      <c r="P1802" s="530" t="s">
        <v>99</v>
      </c>
      <c r="Q1802" s="604"/>
      <c r="R1802" s="609"/>
      <c r="S1802" s="1351" t="s">
        <v>580</v>
      </c>
      <c r="T1802" s="865">
        <v>5</v>
      </c>
      <c r="U1802" s="634">
        <f t="shared" si="1038"/>
        <v>3</v>
      </c>
      <c r="V1802" s="611">
        <f t="shared" si="1039"/>
        <v>82171.428571428565</v>
      </c>
      <c r="W1802" s="611">
        <f t="shared" si="1040"/>
        <v>246514.28571428568</v>
      </c>
      <c r="X1802" s="611">
        <f t="shared" si="1041"/>
        <v>164342.85714285716</v>
      </c>
      <c r="Y1802" s="610">
        <f t="shared" si="1042"/>
        <v>4</v>
      </c>
      <c r="Z1802" s="611">
        <f t="shared" si="1043"/>
        <v>82171.428571428565</v>
      </c>
      <c r="AA1802" s="611">
        <f t="shared" si="1044"/>
        <v>328685.71428571426</v>
      </c>
      <c r="AB1802" s="611">
        <f t="shared" si="1045"/>
        <v>82171.42857142858</v>
      </c>
      <c r="AC1802" s="5" t="b">
        <f t="shared" si="1046"/>
        <v>1</v>
      </c>
    </row>
    <row r="1803" spans="1:29" ht="15" customHeight="1">
      <c r="A1803" s="612" t="s">
        <v>560</v>
      </c>
      <c r="B1803" s="804">
        <v>557</v>
      </c>
      <c r="C1803" s="643" t="s">
        <v>497</v>
      </c>
      <c r="D1803" s="601" t="s">
        <v>434</v>
      </c>
      <c r="E1803" s="824" t="s">
        <v>2539</v>
      </c>
      <c r="F1803" s="624" t="s">
        <v>226</v>
      </c>
      <c r="G1803" s="624" t="s">
        <v>212</v>
      </c>
      <c r="H1803" s="624" t="s">
        <v>571</v>
      </c>
      <c r="I1803" s="824" t="s">
        <v>211</v>
      </c>
      <c r="J1803" s="625">
        <v>1</v>
      </c>
      <c r="K1803" s="624" t="s">
        <v>1899</v>
      </c>
      <c r="L1803" s="633">
        <v>410857.14285714284</v>
      </c>
      <c r="M1803" s="624">
        <v>2014</v>
      </c>
      <c r="N1803" s="530" t="s">
        <v>210</v>
      </c>
      <c r="O1803" s="633">
        <f t="shared" si="1037"/>
        <v>410857.14285714284</v>
      </c>
      <c r="P1803" s="530" t="s">
        <v>99</v>
      </c>
      <c r="Q1803" s="604"/>
      <c r="R1803" s="609"/>
      <c r="S1803" s="1351" t="s">
        <v>580</v>
      </c>
      <c r="T1803" s="865">
        <v>5</v>
      </c>
      <c r="U1803" s="634">
        <f t="shared" si="1038"/>
        <v>3</v>
      </c>
      <c r="V1803" s="611">
        <f t="shared" si="1039"/>
        <v>82171.428571428565</v>
      </c>
      <c r="W1803" s="611">
        <f t="shared" si="1040"/>
        <v>246514.28571428568</v>
      </c>
      <c r="X1803" s="611">
        <f t="shared" si="1041"/>
        <v>164342.85714285716</v>
      </c>
      <c r="Y1803" s="610">
        <f t="shared" si="1042"/>
        <v>4</v>
      </c>
      <c r="Z1803" s="611">
        <f t="shared" si="1043"/>
        <v>82171.428571428565</v>
      </c>
      <c r="AA1803" s="611">
        <f t="shared" si="1044"/>
        <v>328685.71428571426</v>
      </c>
      <c r="AB1803" s="611">
        <f t="shared" si="1045"/>
        <v>82171.42857142858</v>
      </c>
      <c r="AC1803" s="5" t="b">
        <f t="shared" si="1046"/>
        <v>1</v>
      </c>
    </row>
    <row r="1804" spans="1:29" ht="15" customHeight="1">
      <c r="A1804" s="612" t="s">
        <v>560</v>
      </c>
      <c r="B1804" s="804">
        <v>558</v>
      </c>
      <c r="C1804" s="643" t="s">
        <v>497</v>
      </c>
      <c r="D1804" s="601" t="s">
        <v>434</v>
      </c>
      <c r="E1804" s="824" t="s">
        <v>2540</v>
      </c>
      <c r="F1804" s="624" t="s">
        <v>226</v>
      </c>
      <c r="G1804" s="624" t="s">
        <v>212</v>
      </c>
      <c r="H1804" s="624" t="s">
        <v>571</v>
      </c>
      <c r="I1804" s="824" t="s">
        <v>211</v>
      </c>
      <c r="J1804" s="625">
        <v>1</v>
      </c>
      <c r="K1804" s="624" t="s">
        <v>1899</v>
      </c>
      <c r="L1804" s="633">
        <v>410857.14285714284</v>
      </c>
      <c r="M1804" s="624">
        <v>2014</v>
      </c>
      <c r="N1804" s="530" t="s">
        <v>210</v>
      </c>
      <c r="O1804" s="633">
        <f t="shared" si="1037"/>
        <v>410857.14285714284</v>
      </c>
      <c r="P1804" s="530" t="s">
        <v>99</v>
      </c>
      <c r="Q1804" s="604"/>
      <c r="R1804" s="609"/>
      <c r="S1804" s="1351" t="s">
        <v>580</v>
      </c>
      <c r="T1804" s="865">
        <v>5</v>
      </c>
      <c r="U1804" s="634">
        <f t="shared" si="1038"/>
        <v>3</v>
      </c>
      <c r="V1804" s="611">
        <f t="shared" si="1039"/>
        <v>82171.428571428565</v>
      </c>
      <c r="W1804" s="611">
        <f t="shared" si="1040"/>
        <v>246514.28571428568</v>
      </c>
      <c r="X1804" s="611">
        <f t="shared" si="1041"/>
        <v>164342.85714285716</v>
      </c>
      <c r="Y1804" s="610">
        <f t="shared" si="1042"/>
        <v>4</v>
      </c>
      <c r="Z1804" s="611">
        <f t="shared" si="1043"/>
        <v>82171.428571428565</v>
      </c>
      <c r="AA1804" s="611">
        <f t="shared" si="1044"/>
        <v>328685.71428571426</v>
      </c>
      <c r="AB1804" s="611">
        <f t="shared" si="1045"/>
        <v>82171.42857142858</v>
      </c>
      <c r="AC1804" s="5" t="b">
        <f t="shared" si="1046"/>
        <v>1</v>
      </c>
    </row>
    <row r="1805" spans="1:29" ht="15" customHeight="1">
      <c r="A1805" s="612" t="s">
        <v>560</v>
      </c>
      <c r="B1805" s="804">
        <v>559</v>
      </c>
      <c r="C1805" s="643" t="s">
        <v>497</v>
      </c>
      <c r="D1805" s="601" t="s">
        <v>434</v>
      </c>
      <c r="E1805" s="824" t="s">
        <v>2541</v>
      </c>
      <c r="F1805" s="624" t="s">
        <v>226</v>
      </c>
      <c r="G1805" s="624" t="s">
        <v>212</v>
      </c>
      <c r="H1805" s="624" t="s">
        <v>571</v>
      </c>
      <c r="I1805" s="824" t="s">
        <v>211</v>
      </c>
      <c r="J1805" s="625">
        <v>1</v>
      </c>
      <c r="K1805" s="624" t="s">
        <v>1899</v>
      </c>
      <c r="L1805" s="633">
        <v>410857.14285714284</v>
      </c>
      <c r="M1805" s="624">
        <v>2014</v>
      </c>
      <c r="N1805" s="530" t="s">
        <v>210</v>
      </c>
      <c r="O1805" s="633">
        <f t="shared" ref="O1805:O1868" si="1047">J1805*L1805</f>
        <v>410857.14285714284</v>
      </c>
      <c r="P1805" s="530" t="s">
        <v>99</v>
      </c>
      <c r="Q1805" s="604"/>
      <c r="R1805" s="609"/>
      <c r="S1805" s="1351" t="s">
        <v>580</v>
      </c>
      <c r="T1805" s="865">
        <v>5</v>
      </c>
      <c r="U1805" s="634">
        <f t="shared" ref="U1805:U1868" si="1048">2016-M1805+1</f>
        <v>3</v>
      </c>
      <c r="V1805" s="611">
        <f t="shared" ref="V1805:V1868" si="1049">O1805/T1805</f>
        <v>82171.428571428565</v>
      </c>
      <c r="W1805" s="611">
        <f t="shared" ref="W1805:W1868" si="1050">U1805*V1805</f>
        <v>246514.28571428568</v>
      </c>
      <c r="X1805" s="611">
        <f t="shared" ref="X1805:X1868" si="1051">O1805-W1805</f>
        <v>164342.85714285716</v>
      </c>
      <c r="Y1805" s="610">
        <f t="shared" ref="Y1805:Y1868" si="1052">2017-M1805+1</f>
        <v>4</v>
      </c>
      <c r="Z1805" s="611">
        <f t="shared" ref="Z1805:Z1868" si="1053">O1805/T1805</f>
        <v>82171.428571428565</v>
      </c>
      <c r="AA1805" s="611">
        <f t="shared" ref="AA1805:AA1868" si="1054">Y1805*Z1805</f>
        <v>328685.71428571426</v>
      </c>
      <c r="AB1805" s="611">
        <f t="shared" ref="AB1805:AB1868" si="1055">O1805-AA1805</f>
        <v>82171.42857142858</v>
      </c>
      <c r="AC1805" s="5" t="b">
        <f t="shared" ref="AC1805:AC1868" si="1056">AA1805+AB1805=O1805</f>
        <v>1</v>
      </c>
    </row>
    <row r="1806" spans="1:29" ht="15" customHeight="1">
      <c r="A1806" s="612" t="s">
        <v>560</v>
      </c>
      <c r="B1806" s="804">
        <v>560</v>
      </c>
      <c r="C1806" s="643" t="s">
        <v>497</v>
      </c>
      <c r="D1806" s="601" t="s">
        <v>434</v>
      </c>
      <c r="E1806" s="824" t="s">
        <v>2542</v>
      </c>
      <c r="F1806" s="624" t="s">
        <v>226</v>
      </c>
      <c r="G1806" s="624" t="s">
        <v>212</v>
      </c>
      <c r="H1806" s="624" t="s">
        <v>571</v>
      </c>
      <c r="I1806" s="824" t="s">
        <v>211</v>
      </c>
      <c r="J1806" s="625">
        <v>1</v>
      </c>
      <c r="K1806" s="624" t="s">
        <v>1899</v>
      </c>
      <c r="L1806" s="633">
        <v>410857.14285714284</v>
      </c>
      <c r="M1806" s="624">
        <v>2014</v>
      </c>
      <c r="N1806" s="530" t="s">
        <v>210</v>
      </c>
      <c r="O1806" s="633">
        <f t="shared" si="1047"/>
        <v>410857.14285714284</v>
      </c>
      <c r="P1806" s="530" t="s">
        <v>99</v>
      </c>
      <c r="Q1806" s="604"/>
      <c r="R1806" s="609"/>
      <c r="S1806" s="1351" t="s">
        <v>580</v>
      </c>
      <c r="T1806" s="865">
        <v>5</v>
      </c>
      <c r="U1806" s="634">
        <f t="shared" si="1048"/>
        <v>3</v>
      </c>
      <c r="V1806" s="611">
        <f t="shared" si="1049"/>
        <v>82171.428571428565</v>
      </c>
      <c r="W1806" s="611">
        <f t="shared" si="1050"/>
        <v>246514.28571428568</v>
      </c>
      <c r="X1806" s="611">
        <f t="shared" si="1051"/>
        <v>164342.85714285716</v>
      </c>
      <c r="Y1806" s="610">
        <f t="shared" si="1052"/>
        <v>4</v>
      </c>
      <c r="Z1806" s="611">
        <f t="shared" si="1053"/>
        <v>82171.428571428565</v>
      </c>
      <c r="AA1806" s="611">
        <f t="shared" si="1054"/>
        <v>328685.71428571426</v>
      </c>
      <c r="AB1806" s="611">
        <f t="shared" si="1055"/>
        <v>82171.42857142858</v>
      </c>
      <c r="AC1806" s="5" t="b">
        <f t="shared" si="1056"/>
        <v>1</v>
      </c>
    </row>
    <row r="1807" spans="1:29" ht="15" customHeight="1">
      <c r="A1807" s="612" t="s">
        <v>560</v>
      </c>
      <c r="B1807" s="804">
        <v>561</v>
      </c>
      <c r="C1807" s="643" t="s">
        <v>497</v>
      </c>
      <c r="D1807" s="601" t="s">
        <v>434</v>
      </c>
      <c r="E1807" s="824" t="s">
        <v>2543</v>
      </c>
      <c r="F1807" s="624" t="s">
        <v>226</v>
      </c>
      <c r="G1807" s="624" t="s">
        <v>212</v>
      </c>
      <c r="H1807" s="624" t="s">
        <v>571</v>
      </c>
      <c r="I1807" s="824" t="s">
        <v>211</v>
      </c>
      <c r="J1807" s="625">
        <v>1</v>
      </c>
      <c r="K1807" s="624" t="s">
        <v>1899</v>
      </c>
      <c r="L1807" s="633">
        <v>410857.14285714284</v>
      </c>
      <c r="M1807" s="624">
        <v>2014</v>
      </c>
      <c r="N1807" s="530" t="s">
        <v>210</v>
      </c>
      <c r="O1807" s="633">
        <f t="shared" si="1047"/>
        <v>410857.14285714284</v>
      </c>
      <c r="P1807" s="530" t="s">
        <v>99</v>
      </c>
      <c r="Q1807" s="604"/>
      <c r="R1807" s="609"/>
      <c r="S1807" s="1351" t="s">
        <v>580</v>
      </c>
      <c r="T1807" s="865">
        <v>5</v>
      </c>
      <c r="U1807" s="634">
        <f t="shared" si="1048"/>
        <v>3</v>
      </c>
      <c r="V1807" s="611">
        <f t="shared" si="1049"/>
        <v>82171.428571428565</v>
      </c>
      <c r="W1807" s="611">
        <f t="shared" si="1050"/>
        <v>246514.28571428568</v>
      </c>
      <c r="X1807" s="611">
        <f t="shared" si="1051"/>
        <v>164342.85714285716</v>
      </c>
      <c r="Y1807" s="610">
        <f t="shared" si="1052"/>
        <v>4</v>
      </c>
      <c r="Z1807" s="611">
        <f t="shared" si="1053"/>
        <v>82171.428571428565</v>
      </c>
      <c r="AA1807" s="611">
        <f t="shared" si="1054"/>
        <v>328685.71428571426</v>
      </c>
      <c r="AB1807" s="611">
        <f t="shared" si="1055"/>
        <v>82171.42857142858</v>
      </c>
      <c r="AC1807" s="5" t="b">
        <f t="shared" si="1056"/>
        <v>1</v>
      </c>
    </row>
    <row r="1808" spans="1:29" ht="15" customHeight="1">
      <c r="A1808" s="612" t="s">
        <v>560</v>
      </c>
      <c r="B1808" s="804">
        <v>562</v>
      </c>
      <c r="C1808" s="643" t="s">
        <v>497</v>
      </c>
      <c r="D1808" s="601" t="s">
        <v>434</v>
      </c>
      <c r="E1808" s="824" t="s">
        <v>2544</v>
      </c>
      <c r="F1808" s="624" t="s">
        <v>226</v>
      </c>
      <c r="G1808" s="624" t="s">
        <v>212</v>
      </c>
      <c r="H1808" s="624" t="s">
        <v>571</v>
      </c>
      <c r="I1808" s="824" t="s">
        <v>211</v>
      </c>
      <c r="J1808" s="625">
        <v>1</v>
      </c>
      <c r="K1808" s="624" t="s">
        <v>1899</v>
      </c>
      <c r="L1808" s="633">
        <v>410857.14285714284</v>
      </c>
      <c r="M1808" s="624">
        <v>2014</v>
      </c>
      <c r="N1808" s="530" t="s">
        <v>210</v>
      </c>
      <c r="O1808" s="633">
        <f t="shared" si="1047"/>
        <v>410857.14285714284</v>
      </c>
      <c r="P1808" s="530" t="s">
        <v>99</v>
      </c>
      <c r="Q1808" s="604"/>
      <c r="R1808" s="609"/>
      <c r="S1808" s="1351" t="s">
        <v>580</v>
      </c>
      <c r="T1808" s="865">
        <v>5</v>
      </c>
      <c r="U1808" s="634">
        <f t="shared" si="1048"/>
        <v>3</v>
      </c>
      <c r="V1808" s="611">
        <f t="shared" si="1049"/>
        <v>82171.428571428565</v>
      </c>
      <c r="W1808" s="611">
        <f t="shared" si="1050"/>
        <v>246514.28571428568</v>
      </c>
      <c r="X1808" s="611">
        <f t="shared" si="1051"/>
        <v>164342.85714285716</v>
      </c>
      <c r="Y1808" s="610">
        <f t="shared" si="1052"/>
        <v>4</v>
      </c>
      <c r="Z1808" s="611">
        <f t="shared" si="1053"/>
        <v>82171.428571428565</v>
      </c>
      <c r="AA1808" s="611">
        <f t="shared" si="1054"/>
        <v>328685.71428571426</v>
      </c>
      <c r="AB1808" s="611">
        <f t="shared" si="1055"/>
        <v>82171.42857142858</v>
      </c>
      <c r="AC1808" s="5" t="b">
        <f t="shared" si="1056"/>
        <v>1</v>
      </c>
    </row>
    <row r="1809" spans="1:29" ht="15" customHeight="1">
      <c r="A1809" s="612" t="s">
        <v>560</v>
      </c>
      <c r="B1809" s="804">
        <v>563</v>
      </c>
      <c r="C1809" s="643" t="s">
        <v>497</v>
      </c>
      <c r="D1809" s="601" t="s">
        <v>434</v>
      </c>
      <c r="E1809" s="824" t="s">
        <v>2545</v>
      </c>
      <c r="F1809" s="624" t="s">
        <v>226</v>
      </c>
      <c r="G1809" s="624" t="s">
        <v>212</v>
      </c>
      <c r="H1809" s="624" t="s">
        <v>571</v>
      </c>
      <c r="I1809" s="824" t="s">
        <v>211</v>
      </c>
      <c r="J1809" s="625">
        <v>1</v>
      </c>
      <c r="K1809" s="624" t="s">
        <v>1899</v>
      </c>
      <c r="L1809" s="633">
        <v>410857.14285714284</v>
      </c>
      <c r="M1809" s="624">
        <v>2014</v>
      </c>
      <c r="N1809" s="530" t="s">
        <v>210</v>
      </c>
      <c r="O1809" s="633">
        <f t="shared" si="1047"/>
        <v>410857.14285714284</v>
      </c>
      <c r="P1809" s="530" t="s">
        <v>99</v>
      </c>
      <c r="Q1809" s="604"/>
      <c r="R1809" s="609"/>
      <c r="S1809" s="1351" t="s">
        <v>580</v>
      </c>
      <c r="T1809" s="865">
        <v>5</v>
      </c>
      <c r="U1809" s="634">
        <f t="shared" si="1048"/>
        <v>3</v>
      </c>
      <c r="V1809" s="611">
        <f t="shared" si="1049"/>
        <v>82171.428571428565</v>
      </c>
      <c r="W1809" s="611">
        <f t="shared" si="1050"/>
        <v>246514.28571428568</v>
      </c>
      <c r="X1809" s="611">
        <f t="shared" si="1051"/>
        <v>164342.85714285716</v>
      </c>
      <c r="Y1809" s="610">
        <f t="shared" si="1052"/>
        <v>4</v>
      </c>
      <c r="Z1809" s="611">
        <f t="shared" si="1053"/>
        <v>82171.428571428565</v>
      </c>
      <c r="AA1809" s="611">
        <f t="shared" si="1054"/>
        <v>328685.71428571426</v>
      </c>
      <c r="AB1809" s="611">
        <f t="shared" si="1055"/>
        <v>82171.42857142858</v>
      </c>
      <c r="AC1809" s="5" t="b">
        <f t="shared" si="1056"/>
        <v>1</v>
      </c>
    </row>
    <row r="1810" spans="1:29" ht="15" customHeight="1">
      <c r="A1810" s="612" t="s">
        <v>560</v>
      </c>
      <c r="B1810" s="804">
        <v>564</v>
      </c>
      <c r="C1810" s="643" t="s">
        <v>497</v>
      </c>
      <c r="D1810" s="601" t="s">
        <v>434</v>
      </c>
      <c r="E1810" s="824" t="s">
        <v>2546</v>
      </c>
      <c r="F1810" s="624" t="s">
        <v>226</v>
      </c>
      <c r="G1810" s="624" t="s">
        <v>212</v>
      </c>
      <c r="H1810" s="624" t="s">
        <v>571</v>
      </c>
      <c r="I1810" s="824" t="s">
        <v>211</v>
      </c>
      <c r="J1810" s="625">
        <v>1</v>
      </c>
      <c r="K1810" s="624" t="s">
        <v>1899</v>
      </c>
      <c r="L1810" s="633">
        <v>410857.14285714284</v>
      </c>
      <c r="M1810" s="624">
        <v>2014</v>
      </c>
      <c r="N1810" s="530" t="s">
        <v>210</v>
      </c>
      <c r="O1810" s="633">
        <f t="shared" si="1047"/>
        <v>410857.14285714284</v>
      </c>
      <c r="P1810" s="530" t="s">
        <v>99</v>
      </c>
      <c r="Q1810" s="604"/>
      <c r="R1810" s="609"/>
      <c r="S1810" s="1351" t="s">
        <v>580</v>
      </c>
      <c r="T1810" s="865">
        <v>5</v>
      </c>
      <c r="U1810" s="634">
        <f t="shared" si="1048"/>
        <v>3</v>
      </c>
      <c r="V1810" s="611">
        <f t="shared" si="1049"/>
        <v>82171.428571428565</v>
      </c>
      <c r="W1810" s="611">
        <f t="shared" si="1050"/>
        <v>246514.28571428568</v>
      </c>
      <c r="X1810" s="611">
        <f t="shared" si="1051"/>
        <v>164342.85714285716</v>
      </c>
      <c r="Y1810" s="610">
        <f t="shared" si="1052"/>
        <v>4</v>
      </c>
      <c r="Z1810" s="611">
        <f t="shared" si="1053"/>
        <v>82171.428571428565</v>
      </c>
      <c r="AA1810" s="611">
        <f t="shared" si="1054"/>
        <v>328685.71428571426</v>
      </c>
      <c r="AB1810" s="611">
        <f t="shared" si="1055"/>
        <v>82171.42857142858</v>
      </c>
      <c r="AC1810" s="5" t="b">
        <f t="shared" si="1056"/>
        <v>1</v>
      </c>
    </row>
    <row r="1811" spans="1:29" ht="15" customHeight="1">
      <c r="A1811" s="612" t="s">
        <v>560</v>
      </c>
      <c r="B1811" s="804">
        <v>565</v>
      </c>
      <c r="C1811" s="643" t="s">
        <v>497</v>
      </c>
      <c r="D1811" s="601" t="s">
        <v>434</v>
      </c>
      <c r="E1811" s="824" t="s">
        <v>2547</v>
      </c>
      <c r="F1811" s="624" t="s">
        <v>226</v>
      </c>
      <c r="G1811" s="624" t="s">
        <v>212</v>
      </c>
      <c r="H1811" s="624" t="s">
        <v>571</v>
      </c>
      <c r="I1811" s="824" t="s">
        <v>211</v>
      </c>
      <c r="J1811" s="625">
        <v>1</v>
      </c>
      <c r="K1811" s="624" t="s">
        <v>1899</v>
      </c>
      <c r="L1811" s="633">
        <v>410857.14285714284</v>
      </c>
      <c r="M1811" s="624">
        <v>2014</v>
      </c>
      <c r="N1811" s="530" t="s">
        <v>210</v>
      </c>
      <c r="O1811" s="633">
        <f t="shared" si="1047"/>
        <v>410857.14285714284</v>
      </c>
      <c r="P1811" s="530" t="s">
        <v>99</v>
      </c>
      <c r="Q1811" s="604"/>
      <c r="R1811" s="609"/>
      <c r="S1811" s="1351" t="s">
        <v>580</v>
      </c>
      <c r="T1811" s="865">
        <v>5</v>
      </c>
      <c r="U1811" s="634">
        <f t="shared" si="1048"/>
        <v>3</v>
      </c>
      <c r="V1811" s="611">
        <f t="shared" si="1049"/>
        <v>82171.428571428565</v>
      </c>
      <c r="W1811" s="611">
        <f t="shared" si="1050"/>
        <v>246514.28571428568</v>
      </c>
      <c r="X1811" s="611">
        <f t="shared" si="1051"/>
        <v>164342.85714285716</v>
      </c>
      <c r="Y1811" s="610">
        <f t="shared" si="1052"/>
        <v>4</v>
      </c>
      <c r="Z1811" s="611">
        <f t="shared" si="1053"/>
        <v>82171.428571428565</v>
      </c>
      <c r="AA1811" s="611">
        <f t="shared" si="1054"/>
        <v>328685.71428571426</v>
      </c>
      <c r="AB1811" s="611">
        <f t="shared" si="1055"/>
        <v>82171.42857142858</v>
      </c>
      <c r="AC1811" s="5" t="b">
        <f t="shared" si="1056"/>
        <v>1</v>
      </c>
    </row>
    <row r="1812" spans="1:29" ht="15" customHeight="1">
      <c r="A1812" s="612" t="s">
        <v>560</v>
      </c>
      <c r="B1812" s="804">
        <v>566</v>
      </c>
      <c r="C1812" s="643" t="s">
        <v>497</v>
      </c>
      <c r="D1812" s="601" t="s">
        <v>434</v>
      </c>
      <c r="E1812" s="824" t="s">
        <v>2548</v>
      </c>
      <c r="F1812" s="624" t="s">
        <v>226</v>
      </c>
      <c r="G1812" s="624" t="s">
        <v>212</v>
      </c>
      <c r="H1812" s="624" t="s">
        <v>571</v>
      </c>
      <c r="I1812" s="824" t="s">
        <v>211</v>
      </c>
      <c r="J1812" s="625">
        <v>1</v>
      </c>
      <c r="K1812" s="624" t="s">
        <v>1899</v>
      </c>
      <c r="L1812" s="633">
        <v>410857.14285714284</v>
      </c>
      <c r="M1812" s="624">
        <v>2014</v>
      </c>
      <c r="N1812" s="530" t="s">
        <v>210</v>
      </c>
      <c r="O1812" s="633">
        <f t="shared" si="1047"/>
        <v>410857.14285714284</v>
      </c>
      <c r="P1812" s="530" t="s">
        <v>99</v>
      </c>
      <c r="Q1812" s="604"/>
      <c r="R1812" s="609"/>
      <c r="S1812" s="1351" t="s">
        <v>580</v>
      </c>
      <c r="T1812" s="865">
        <v>5</v>
      </c>
      <c r="U1812" s="634">
        <f t="shared" si="1048"/>
        <v>3</v>
      </c>
      <c r="V1812" s="611">
        <f t="shared" si="1049"/>
        <v>82171.428571428565</v>
      </c>
      <c r="W1812" s="611">
        <f t="shared" si="1050"/>
        <v>246514.28571428568</v>
      </c>
      <c r="X1812" s="611">
        <f t="shared" si="1051"/>
        <v>164342.85714285716</v>
      </c>
      <c r="Y1812" s="610">
        <f t="shared" si="1052"/>
        <v>4</v>
      </c>
      <c r="Z1812" s="611">
        <f t="shared" si="1053"/>
        <v>82171.428571428565</v>
      </c>
      <c r="AA1812" s="611">
        <f t="shared" si="1054"/>
        <v>328685.71428571426</v>
      </c>
      <c r="AB1812" s="611">
        <f t="shared" si="1055"/>
        <v>82171.42857142858</v>
      </c>
      <c r="AC1812" s="5" t="b">
        <f t="shared" si="1056"/>
        <v>1</v>
      </c>
    </row>
    <row r="1813" spans="1:29" ht="15" customHeight="1">
      <c r="A1813" s="612" t="s">
        <v>560</v>
      </c>
      <c r="B1813" s="804">
        <v>567</v>
      </c>
      <c r="C1813" s="643" t="s">
        <v>497</v>
      </c>
      <c r="D1813" s="601" t="s">
        <v>434</v>
      </c>
      <c r="E1813" s="824" t="s">
        <v>2549</v>
      </c>
      <c r="F1813" s="624" t="s">
        <v>226</v>
      </c>
      <c r="G1813" s="624" t="s">
        <v>212</v>
      </c>
      <c r="H1813" s="624" t="s">
        <v>571</v>
      </c>
      <c r="I1813" s="824" t="s">
        <v>211</v>
      </c>
      <c r="J1813" s="625">
        <v>1</v>
      </c>
      <c r="K1813" s="624" t="s">
        <v>1899</v>
      </c>
      <c r="L1813" s="633">
        <v>410857.14285714284</v>
      </c>
      <c r="M1813" s="624">
        <v>2014</v>
      </c>
      <c r="N1813" s="530" t="s">
        <v>210</v>
      </c>
      <c r="O1813" s="633">
        <f t="shared" si="1047"/>
        <v>410857.14285714284</v>
      </c>
      <c r="P1813" s="530" t="s">
        <v>99</v>
      </c>
      <c r="Q1813" s="604"/>
      <c r="R1813" s="609"/>
      <c r="S1813" s="1351" t="s">
        <v>580</v>
      </c>
      <c r="T1813" s="865">
        <v>5</v>
      </c>
      <c r="U1813" s="634">
        <f t="shared" si="1048"/>
        <v>3</v>
      </c>
      <c r="V1813" s="611">
        <f t="shared" si="1049"/>
        <v>82171.428571428565</v>
      </c>
      <c r="W1813" s="611">
        <f t="shared" si="1050"/>
        <v>246514.28571428568</v>
      </c>
      <c r="X1813" s="611">
        <f t="shared" si="1051"/>
        <v>164342.85714285716</v>
      </c>
      <c r="Y1813" s="610">
        <f t="shared" si="1052"/>
        <v>4</v>
      </c>
      <c r="Z1813" s="611">
        <f t="shared" si="1053"/>
        <v>82171.428571428565</v>
      </c>
      <c r="AA1813" s="611">
        <f t="shared" si="1054"/>
        <v>328685.71428571426</v>
      </c>
      <c r="AB1813" s="611">
        <f t="shared" si="1055"/>
        <v>82171.42857142858</v>
      </c>
      <c r="AC1813" s="5" t="b">
        <f t="shared" si="1056"/>
        <v>1</v>
      </c>
    </row>
    <row r="1814" spans="1:29" ht="15" customHeight="1">
      <c r="A1814" s="612" t="s">
        <v>560</v>
      </c>
      <c r="B1814" s="804">
        <v>568</v>
      </c>
      <c r="C1814" s="643" t="s">
        <v>497</v>
      </c>
      <c r="D1814" s="601" t="s">
        <v>434</v>
      </c>
      <c r="E1814" s="824" t="s">
        <v>2550</v>
      </c>
      <c r="F1814" s="624" t="s">
        <v>226</v>
      </c>
      <c r="G1814" s="624" t="s">
        <v>212</v>
      </c>
      <c r="H1814" s="624" t="s">
        <v>571</v>
      </c>
      <c r="I1814" s="824" t="s">
        <v>211</v>
      </c>
      <c r="J1814" s="625">
        <v>1</v>
      </c>
      <c r="K1814" s="624" t="s">
        <v>1899</v>
      </c>
      <c r="L1814" s="633">
        <v>410857.14285714284</v>
      </c>
      <c r="M1814" s="624">
        <v>2014</v>
      </c>
      <c r="N1814" s="530" t="s">
        <v>210</v>
      </c>
      <c r="O1814" s="633">
        <f t="shared" si="1047"/>
        <v>410857.14285714284</v>
      </c>
      <c r="P1814" s="530" t="s">
        <v>99</v>
      </c>
      <c r="Q1814" s="604"/>
      <c r="R1814" s="609"/>
      <c r="S1814" s="1351" t="s">
        <v>580</v>
      </c>
      <c r="T1814" s="865">
        <v>5</v>
      </c>
      <c r="U1814" s="634">
        <f t="shared" si="1048"/>
        <v>3</v>
      </c>
      <c r="V1814" s="611">
        <f t="shared" si="1049"/>
        <v>82171.428571428565</v>
      </c>
      <c r="W1814" s="611">
        <f t="shared" si="1050"/>
        <v>246514.28571428568</v>
      </c>
      <c r="X1814" s="611">
        <f t="shared" si="1051"/>
        <v>164342.85714285716</v>
      </c>
      <c r="Y1814" s="610">
        <f t="shared" si="1052"/>
        <v>4</v>
      </c>
      <c r="Z1814" s="611">
        <f t="shared" si="1053"/>
        <v>82171.428571428565</v>
      </c>
      <c r="AA1814" s="611">
        <f t="shared" si="1054"/>
        <v>328685.71428571426</v>
      </c>
      <c r="AB1814" s="611">
        <f t="shared" si="1055"/>
        <v>82171.42857142858</v>
      </c>
      <c r="AC1814" s="5" t="b">
        <f t="shared" si="1056"/>
        <v>1</v>
      </c>
    </row>
    <row r="1815" spans="1:29" ht="15" customHeight="1">
      <c r="A1815" s="612" t="s">
        <v>560</v>
      </c>
      <c r="B1815" s="804">
        <v>569</v>
      </c>
      <c r="C1815" s="643" t="s">
        <v>497</v>
      </c>
      <c r="D1815" s="601" t="s">
        <v>434</v>
      </c>
      <c r="E1815" s="824" t="s">
        <v>2551</v>
      </c>
      <c r="F1815" s="624" t="s">
        <v>226</v>
      </c>
      <c r="G1815" s="624" t="s">
        <v>212</v>
      </c>
      <c r="H1815" s="624" t="s">
        <v>571</v>
      </c>
      <c r="I1815" s="824" t="s">
        <v>211</v>
      </c>
      <c r="J1815" s="625">
        <v>1</v>
      </c>
      <c r="K1815" s="624" t="s">
        <v>1899</v>
      </c>
      <c r="L1815" s="633">
        <v>410857.14285714284</v>
      </c>
      <c r="M1815" s="624">
        <v>2014</v>
      </c>
      <c r="N1815" s="530" t="s">
        <v>210</v>
      </c>
      <c r="O1815" s="633">
        <f t="shared" si="1047"/>
        <v>410857.14285714284</v>
      </c>
      <c r="P1815" s="530" t="s">
        <v>99</v>
      </c>
      <c r="Q1815" s="604"/>
      <c r="R1815" s="609"/>
      <c r="S1815" s="1351" t="s">
        <v>580</v>
      </c>
      <c r="T1815" s="865">
        <v>5</v>
      </c>
      <c r="U1815" s="634">
        <f t="shared" si="1048"/>
        <v>3</v>
      </c>
      <c r="V1815" s="611">
        <f t="shared" si="1049"/>
        <v>82171.428571428565</v>
      </c>
      <c r="W1815" s="611">
        <f t="shared" si="1050"/>
        <v>246514.28571428568</v>
      </c>
      <c r="X1815" s="611">
        <f t="shared" si="1051"/>
        <v>164342.85714285716</v>
      </c>
      <c r="Y1815" s="610">
        <f t="shared" si="1052"/>
        <v>4</v>
      </c>
      <c r="Z1815" s="611">
        <f t="shared" si="1053"/>
        <v>82171.428571428565</v>
      </c>
      <c r="AA1815" s="611">
        <f t="shared" si="1054"/>
        <v>328685.71428571426</v>
      </c>
      <c r="AB1815" s="611">
        <f t="shared" si="1055"/>
        <v>82171.42857142858</v>
      </c>
      <c r="AC1815" s="5" t="b">
        <f t="shared" si="1056"/>
        <v>1</v>
      </c>
    </row>
    <row r="1816" spans="1:29" ht="15" customHeight="1">
      <c r="A1816" s="612" t="s">
        <v>560</v>
      </c>
      <c r="B1816" s="804">
        <v>570</v>
      </c>
      <c r="C1816" s="643" t="s">
        <v>497</v>
      </c>
      <c r="D1816" s="601" t="s">
        <v>434</v>
      </c>
      <c r="E1816" s="824" t="s">
        <v>2552</v>
      </c>
      <c r="F1816" s="624" t="s">
        <v>226</v>
      </c>
      <c r="G1816" s="624" t="s">
        <v>212</v>
      </c>
      <c r="H1816" s="624" t="s">
        <v>571</v>
      </c>
      <c r="I1816" s="824" t="s">
        <v>211</v>
      </c>
      <c r="J1816" s="625">
        <v>1</v>
      </c>
      <c r="K1816" s="624" t="s">
        <v>1899</v>
      </c>
      <c r="L1816" s="633">
        <v>410857.14285714284</v>
      </c>
      <c r="M1816" s="624">
        <v>2014</v>
      </c>
      <c r="N1816" s="530" t="s">
        <v>210</v>
      </c>
      <c r="O1816" s="633">
        <f t="shared" si="1047"/>
        <v>410857.14285714284</v>
      </c>
      <c r="P1816" s="530" t="s">
        <v>99</v>
      </c>
      <c r="Q1816" s="604"/>
      <c r="R1816" s="609"/>
      <c r="S1816" s="1351" t="s">
        <v>580</v>
      </c>
      <c r="T1816" s="865">
        <v>5</v>
      </c>
      <c r="U1816" s="634">
        <f t="shared" si="1048"/>
        <v>3</v>
      </c>
      <c r="V1816" s="611">
        <f t="shared" si="1049"/>
        <v>82171.428571428565</v>
      </c>
      <c r="W1816" s="611">
        <f t="shared" si="1050"/>
        <v>246514.28571428568</v>
      </c>
      <c r="X1816" s="611">
        <f t="shared" si="1051"/>
        <v>164342.85714285716</v>
      </c>
      <c r="Y1816" s="610">
        <f t="shared" si="1052"/>
        <v>4</v>
      </c>
      <c r="Z1816" s="611">
        <f t="shared" si="1053"/>
        <v>82171.428571428565</v>
      </c>
      <c r="AA1816" s="611">
        <f t="shared" si="1054"/>
        <v>328685.71428571426</v>
      </c>
      <c r="AB1816" s="611">
        <f t="shared" si="1055"/>
        <v>82171.42857142858</v>
      </c>
      <c r="AC1816" s="5" t="b">
        <f t="shared" si="1056"/>
        <v>1</v>
      </c>
    </row>
    <row r="1817" spans="1:29" ht="15" customHeight="1">
      <c r="A1817" s="612" t="s">
        <v>560</v>
      </c>
      <c r="B1817" s="804">
        <v>571</v>
      </c>
      <c r="C1817" s="643" t="s">
        <v>497</v>
      </c>
      <c r="D1817" s="601" t="s">
        <v>434</v>
      </c>
      <c r="E1817" s="824" t="s">
        <v>2553</v>
      </c>
      <c r="F1817" s="624" t="s">
        <v>226</v>
      </c>
      <c r="G1817" s="624" t="s">
        <v>212</v>
      </c>
      <c r="H1817" s="624" t="s">
        <v>571</v>
      </c>
      <c r="I1817" s="824" t="s">
        <v>211</v>
      </c>
      <c r="J1817" s="625">
        <v>1</v>
      </c>
      <c r="K1817" s="624" t="s">
        <v>1899</v>
      </c>
      <c r="L1817" s="633">
        <v>410857.14285714284</v>
      </c>
      <c r="M1817" s="624">
        <v>2014</v>
      </c>
      <c r="N1817" s="530" t="s">
        <v>210</v>
      </c>
      <c r="O1817" s="633">
        <f t="shared" si="1047"/>
        <v>410857.14285714284</v>
      </c>
      <c r="P1817" s="530" t="s">
        <v>99</v>
      </c>
      <c r="Q1817" s="604"/>
      <c r="R1817" s="609"/>
      <c r="S1817" s="1351" t="s">
        <v>580</v>
      </c>
      <c r="T1817" s="865">
        <v>5</v>
      </c>
      <c r="U1817" s="634">
        <f t="shared" si="1048"/>
        <v>3</v>
      </c>
      <c r="V1817" s="611">
        <f t="shared" si="1049"/>
        <v>82171.428571428565</v>
      </c>
      <c r="W1817" s="611">
        <f t="shared" si="1050"/>
        <v>246514.28571428568</v>
      </c>
      <c r="X1817" s="611">
        <f t="shared" si="1051"/>
        <v>164342.85714285716</v>
      </c>
      <c r="Y1817" s="610">
        <f t="shared" si="1052"/>
        <v>4</v>
      </c>
      <c r="Z1817" s="611">
        <f t="shared" si="1053"/>
        <v>82171.428571428565</v>
      </c>
      <c r="AA1817" s="611">
        <f t="shared" si="1054"/>
        <v>328685.71428571426</v>
      </c>
      <c r="AB1817" s="611">
        <f t="shared" si="1055"/>
        <v>82171.42857142858</v>
      </c>
      <c r="AC1817" s="5" t="b">
        <f t="shared" si="1056"/>
        <v>1</v>
      </c>
    </row>
    <row r="1818" spans="1:29" ht="15" customHeight="1">
      <c r="A1818" s="612" t="s">
        <v>560</v>
      </c>
      <c r="B1818" s="804">
        <v>572</v>
      </c>
      <c r="C1818" s="643" t="s">
        <v>497</v>
      </c>
      <c r="D1818" s="601" t="s">
        <v>434</v>
      </c>
      <c r="E1818" s="824" t="s">
        <v>2554</v>
      </c>
      <c r="F1818" s="624" t="s">
        <v>226</v>
      </c>
      <c r="G1818" s="624" t="s">
        <v>212</v>
      </c>
      <c r="H1818" s="624" t="s">
        <v>571</v>
      </c>
      <c r="I1818" s="824" t="s">
        <v>211</v>
      </c>
      <c r="J1818" s="625">
        <v>1</v>
      </c>
      <c r="K1818" s="624" t="s">
        <v>1899</v>
      </c>
      <c r="L1818" s="633">
        <v>410857.14285714284</v>
      </c>
      <c r="M1818" s="624">
        <v>2014</v>
      </c>
      <c r="N1818" s="530" t="s">
        <v>210</v>
      </c>
      <c r="O1818" s="633">
        <f t="shared" si="1047"/>
        <v>410857.14285714284</v>
      </c>
      <c r="P1818" s="530" t="s">
        <v>99</v>
      </c>
      <c r="Q1818" s="604"/>
      <c r="R1818" s="609"/>
      <c r="S1818" s="1351" t="s">
        <v>580</v>
      </c>
      <c r="T1818" s="865">
        <v>5</v>
      </c>
      <c r="U1818" s="634">
        <f t="shared" si="1048"/>
        <v>3</v>
      </c>
      <c r="V1818" s="611">
        <f t="shared" si="1049"/>
        <v>82171.428571428565</v>
      </c>
      <c r="W1818" s="611">
        <f t="shared" si="1050"/>
        <v>246514.28571428568</v>
      </c>
      <c r="X1818" s="611">
        <f t="shared" si="1051"/>
        <v>164342.85714285716</v>
      </c>
      <c r="Y1818" s="610">
        <f t="shared" si="1052"/>
        <v>4</v>
      </c>
      <c r="Z1818" s="611">
        <f t="shared" si="1053"/>
        <v>82171.428571428565</v>
      </c>
      <c r="AA1818" s="611">
        <f t="shared" si="1054"/>
        <v>328685.71428571426</v>
      </c>
      <c r="AB1818" s="611">
        <f t="shared" si="1055"/>
        <v>82171.42857142858</v>
      </c>
      <c r="AC1818" s="5" t="b">
        <f t="shared" si="1056"/>
        <v>1</v>
      </c>
    </row>
    <row r="1819" spans="1:29" ht="15" customHeight="1">
      <c r="A1819" s="612" t="s">
        <v>560</v>
      </c>
      <c r="B1819" s="804">
        <v>573</v>
      </c>
      <c r="C1819" s="643" t="s">
        <v>497</v>
      </c>
      <c r="D1819" s="601" t="s">
        <v>434</v>
      </c>
      <c r="E1819" s="824" t="s">
        <v>2555</v>
      </c>
      <c r="F1819" s="624" t="s">
        <v>226</v>
      </c>
      <c r="G1819" s="624" t="s">
        <v>212</v>
      </c>
      <c r="H1819" s="624" t="s">
        <v>571</v>
      </c>
      <c r="I1819" s="824" t="s">
        <v>211</v>
      </c>
      <c r="J1819" s="625">
        <v>1</v>
      </c>
      <c r="K1819" s="624" t="s">
        <v>1899</v>
      </c>
      <c r="L1819" s="633">
        <v>410857.14285714284</v>
      </c>
      <c r="M1819" s="624">
        <v>2014</v>
      </c>
      <c r="N1819" s="530" t="s">
        <v>210</v>
      </c>
      <c r="O1819" s="633">
        <f t="shared" si="1047"/>
        <v>410857.14285714284</v>
      </c>
      <c r="P1819" s="530" t="s">
        <v>99</v>
      </c>
      <c r="Q1819" s="604"/>
      <c r="R1819" s="609"/>
      <c r="S1819" s="1351" t="s">
        <v>580</v>
      </c>
      <c r="T1819" s="865">
        <v>5</v>
      </c>
      <c r="U1819" s="634">
        <f t="shared" si="1048"/>
        <v>3</v>
      </c>
      <c r="V1819" s="611">
        <f t="shared" si="1049"/>
        <v>82171.428571428565</v>
      </c>
      <c r="W1819" s="611">
        <f t="shared" si="1050"/>
        <v>246514.28571428568</v>
      </c>
      <c r="X1819" s="611">
        <f t="shared" si="1051"/>
        <v>164342.85714285716</v>
      </c>
      <c r="Y1819" s="610">
        <f t="shared" si="1052"/>
        <v>4</v>
      </c>
      <c r="Z1819" s="611">
        <f t="shared" si="1053"/>
        <v>82171.428571428565</v>
      </c>
      <c r="AA1819" s="611">
        <f t="shared" si="1054"/>
        <v>328685.71428571426</v>
      </c>
      <c r="AB1819" s="611">
        <f t="shared" si="1055"/>
        <v>82171.42857142858</v>
      </c>
      <c r="AC1819" s="5" t="b">
        <f t="shared" si="1056"/>
        <v>1</v>
      </c>
    </row>
    <row r="1820" spans="1:29" ht="15" customHeight="1">
      <c r="A1820" s="612" t="s">
        <v>560</v>
      </c>
      <c r="B1820" s="804">
        <v>574</v>
      </c>
      <c r="C1820" s="643" t="s">
        <v>497</v>
      </c>
      <c r="D1820" s="601" t="s">
        <v>434</v>
      </c>
      <c r="E1820" s="824" t="s">
        <v>2556</v>
      </c>
      <c r="F1820" s="624" t="s">
        <v>226</v>
      </c>
      <c r="G1820" s="624" t="s">
        <v>212</v>
      </c>
      <c r="H1820" s="624" t="s">
        <v>571</v>
      </c>
      <c r="I1820" s="824" t="s">
        <v>211</v>
      </c>
      <c r="J1820" s="625">
        <v>1</v>
      </c>
      <c r="K1820" s="624" t="s">
        <v>1899</v>
      </c>
      <c r="L1820" s="633">
        <v>410857.14285714284</v>
      </c>
      <c r="M1820" s="624">
        <v>2014</v>
      </c>
      <c r="N1820" s="530" t="s">
        <v>210</v>
      </c>
      <c r="O1820" s="633">
        <f t="shared" si="1047"/>
        <v>410857.14285714284</v>
      </c>
      <c r="P1820" s="530" t="s">
        <v>99</v>
      </c>
      <c r="Q1820" s="604"/>
      <c r="R1820" s="609"/>
      <c r="S1820" s="1351" t="s">
        <v>580</v>
      </c>
      <c r="T1820" s="865">
        <v>5</v>
      </c>
      <c r="U1820" s="634">
        <f t="shared" si="1048"/>
        <v>3</v>
      </c>
      <c r="V1820" s="611">
        <f t="shared" si="1049"/>
        <v>82171.428571428565</v>
      </c>
      <c r="W1820" s="611">
        <f t="shared" si="1050"/>
        <v>246514.28571428568</v>
      </c>
      <c r="X1820" s="611">
        <f t="shared" si="1051"/>
        <v>164342.85714285716</v>
      </c>
      <c r="Y1820" s="610">
        <f t="shared" si="1052"/>
        <v>4</v>
      </c>
      <c r="Z1820" s="611">
        <f t="shared" si="1053"/>
        <v>82171.428571428565</v>
      </c>
      <c r="AA1820" s="611">
        <f t="shared" si="1054"/>
        <v>328685.71428571426</v>
      </c>
      <c r="AB1820" s="611">
        <f t="shared" si="1055"/>
        <v>82171.42857142858</v>
      </c>
      <c r="AC1820" s="5" t="b">
        <f t="shared" si="1056"/>
        <v>1</v>
      </c>
    </row>
    <row r="1821" spans="1:29" ht="15" customHeight="1">
      <c r="A1821" s="612" t="s">
        <v>560</v>
      </c>
      <c r="B1821" s="804">
        <v>575</v>
      </c>
      <c r="C1821" s="643" t="s">
        <v>497</v>
      </c>
      <c r="D1821" s="601" t="s">
        <v>434</v>
      </c>
      <c r="E1821" s="824" t="s">
        <v>2557</v>
      </c>
      <c r="F1821" s="624" t="s">
        <v>226</v>
      </c>
      <c r="G1821" s="624" t="s">
        <v>212</v>
      </c>
      <c r="H1821" s="624" t="s">
        <v>571</v>
      </c>
      <c r="I1821" s="824" t="s">
        <v>211</v>
      </c>
      <c r="J1821" s="625">
        <v>1</v>
      </c>
      <c r="K1821" s="624" t="s">
        <v>1899</v>
      </c>
      <c r="L1821" s="633">
        <v>410857.14285714284</v>
      </c>
      <c r="M1821" s="624">
        <v>2014</v>
      </c>
      <c r="N1821" s="530" t="s">
        <v>210</v>
      </c>
      <c r="O1821" s="633">
        <f t="shared" si="1047"/>
        <v>410857.14285714284</v>
      </c>
      <c r="P1821" s="530" t="s">
        <v>99</v>
      </c>
      <c r="Q1821" s="604"/>
      <c r="R1821" s="609"/>
      <c r="S1821" s="1351" t="s">
        <v>580</v>
      </c>
      <c r="T1821" s="865">
        <v>5</v>
      </c>
      <c r="U1821" s="634">
        <f t="shared" si="1048"/>
        <v>3</v>
      </c>
      <c r="V1821" s="611">
        <f t="shared" si="1049"/>
        <v>82171.428571428565</v>
      </c>
      <c r="W1821" s="611">
        <f t="shared" si="1050"/>
        <v>246514.28571428568</v>
      </c>
      <c r="X1821" s="611">
        <f t="shared" si="1051"/>
        <v>164342.85714285716</v>
      </c>
      <c r="Y1821" s="610">
        <f t="shared" si="1052"/>
        <v>4</v>
      </c>
      <c r="Z1821" s="611">
        <f t="shared" si="1053"/>
        <v>82171.428571428565</v>
      </c>
      <c r="AA1821" s="611">
        <f t="shared" si="1054"/>
        <v>328685.71428571426</v>
      </c>
      <c r="AB1821" s="611">
        <f t="shared" si="1055"/>
        <v>82171.42857142858</v>
      </c>
      <c r="AC1821" s="5" t="b">
        <f t="shared" si="1056"/>
        <v>1</v>
      </c>
    </row>
    <row r="1822" spans="1:29" ht="15" customHeight="1">
      <c r="A1822" s="612" t="s">
        <v>560</v>
      </c>
      <c r="B1822" s="804">
        <v>576</v>
      </c>
      <c r="C1822" s="643" t="s">
        <v>497</v>
      </c>
      <c r="D1822" s="601" t="s">
        <v>434</v>
      </c>
      <c r="E1822" s="824" t="s">
        <v>2558</v>
      </c>
      <c r="F1822" s="624" t="s">
        <v>226</v>
      </c>
      <c r="G1822" s="624" t="s">
        <v>212</v>
      </c>
      <c r="H1822" s="624" t="s">
        <v>571</v>
      </c>
      <c r="I1822" s="824" t="s">
        <v>211</v>
      </c>
      <c r="J1822" s="625">
        <v>1</v>
      </c>
      <c r="K1822" s="624" t="s">
        <v>1899</v>
      </c>
      <c r="L1822" s="633">
        <v>410857.14285714284</v>
      </c>
      <c r="M1822" s="624">
        <v>2014</v>
      </c>
      <c r="N1822" s="530" t="s">
        <v>210</v>
      </c>
      <c r="O1822" s="633">
        <f t="shared" si="1047"/>
        <v>410857.14285714284</v>
      </c>
      <c r="P1822" s="530" t="s">
        <v>99</v>
      </c>
      <c r="Q1822" s="604"/>
      <c r="R1822" s="609"/>
      <c r="S1822" s="1351" t="s">
        <v>580</v>
      </c>
      <c r="T1822" s="865">
        <v>5</v>
      </c>
      <c r="U1822" s="634">
        <f t="shared" si="1048"/>
        <v>3</v>
      </c>
      <c r="V1822" s="611">
        <f t="shared" si="1049"/>
        <v>82171.428571428565</v>
      </c>
      <c r="W1822" s="611">
        <f t="shared" si="1050"/>
        <v>246514.28571428568</v>
      </c>
      <c r="X1822" s="611">
        <f t="shared" si="1051"/>
        <v>164342.85714285716</v>
      </c>
      <c r="Y1822" s="610">
        <f t="shared" si="1052"/>
        <v>4</v>
      </c>
      <c r="Z1822" s="611">
        <f t="shared" si="1053"/>
        <v>82171.428571428565</v>
      </c>
      <c r="AA1822" s="611">
        <f t="shared" si="1054"/>
        <v>328685.71428571426</v>
      </c>
      <c r="AB1822" s="611">
        <f t="shared" si="1055"/>
        <v>82171.42857142858</v>
      </c>
      <c r="AC1822" s="5" t="b">
        <f t="shared" si="1056"/>
        <v>1</v>
      </c>
    </row>
    <row r="1823" spans="1:29" ht="15" customHeight="1">
      <c r="A1823" s="612" t="s">
        <v>560</v>
      </c>
      <c r="B1823" s="804">
        <v>577</v>
      </c>
      <c r="C1823" s="643" t="s">
        <v>497</v>
      </c>
      <c r="D1823" s="601" t="s">
        <v>434</v>
      </c>
      <c r="E1823" s="824" t="s">
        <v>2559</v>
      </c>
      <c r="F1823" s="624" t="s">
        <v>226</v>
      </c>
      <c r="G1823" s="624" t="s">
        <v>212</v>
      </c>
      <c r="H1823" s="624" t="s">
        <v>571</v>
      </c>
      <c r="I1823" s="824" t="s">
        <v>211</v>
      </c>
      <c r="J1823" s="625">
        <v>1</v>
      </c>
      <c r="K1823" s="624" t="s">
        <v>1899</v>
      </c>
      <c r="L1823" s="633">
        <v>410857.14285714284</v>
      </c>
      <c r="M1823" s="624">
        <v>2014</v>
      </c>
      <c r="N1823" s="530" t="s">
        <v>210</v>
      </c>
      <c r="O1823" s="633">
        <f t="shared" si="1047"/>
        <v>410857.14285714284</v>
      </c>
      <c r="P1823" s="530" t="s">
        <v>99</v>
      </c>
      <c r="Q1823" s="604"/>
      <c r="R1823" s="609"/>
      <c r="S1823" s="1351" t="s">
        <v>580</v>
      </c>
      <c r="T1823" s="865">
        <v>5</v>
      </c>
      <c r="U1823" s="634">
        <f t="shared" si="1048"/>
        <v>3</v>
      </c>
      <c r="V1823" s="611">
        <f t="shared" si="1049"/>
        <v>82171.428571428565</v>
      </c>
      <c r="W1823" s="611">
        <f t="shared" si="1050"/>
        <v>246514.28571428568</v>
      </c>
      <c r="X1823" s="611">
        <f t="shared" si="1051"/>
        <v>164342.85714285716</v>
      </c>
      <c r="Y1823" s="610">
        <f t="shared" si="1052"/>
        <v>4</v>
      </c>
      <c r="Z1823" s="611">
        <f t="shared" si="1053"/>
        <v>82171.428571428565</v>
      </c>
      <c r="AA1823" s="611">
        <f t="shared" si="1054"/>
        <v>328685.71428571426</v>
      </c>
      <c r="AB1823" s="611">
        <f t="shared" si="1055"/>
        <v>82171.42857142858</v>
      </c>
      <c r="AC1823" s="5" t="b">
        <f t="shared" si="1056"/>
        <v>1</v>
      </c>
    </row>
    <row r="1824" spans="1:29" ht="15" customHeight="1">
      <c r="A1824" s="612" t="s">
        <v>560</v>
      </c>
      <c r="B1824" s="804">
        <v>578</v>
      </c>
      <c r="C1824" s="643" t="s">
        <v>497</v>
      </c>
      <c r="D1824" s="601" t="s">
        <v>434</v>
      </c>
      <c r="E1824" s="824" t="s">
        <v>2560</v>
      </c>
      <c r="F1824" s="624" t="s">
        <v>226</v>
      </c>
      <c r="G1824" s="624" t="s">
        <v>212</v>
      </c>
      <c r="H1824" s="624" t="s">
        <v>571</v>
      </c>
      <c r="I1824" s="824" t="s">
        <v>211</v>
      </c>
      <c r="J1824" s="625">
        <v>1</v>
      </c>
      <c r="K1824" s="624" t="s">
        <v>1899</v>
      </c>
      <c r="L1824" s="633">
        <v>410857.14285714284</v>
      </c>
      <c r="M1824" s="624">
        <v>2014</v>
      </c>
      <c r="N1824" s="530" t="s">
        <v>210</v>
      </c>
      <c r="O1824" s="633">
        <f t="shared" si="1047"/>
        <v>410857.14285714284</v>
      </c>
      <c r="P1824" s="530" t="s">
        <v>99</v>
      </c>
      <c r="Q1824" s="604"/>
      <c r="R1824" s="609"/>
      <c r="S1824" s="1351" t="s">
        <v>580</v>
      </c>
      <c r="T1824" s="865">
        <v>5</v>
      </c>
      <c r="U1824" s="634">
        <f t="shared" si="1048"/>
        <v>3</v>
      </c>
      <c r="V1824" s="611">
        <f t="shared" si="1049"/>
        <v>82171.428571428565</v>
      </c>
      <c r="W1824" s="611">
        <f t="shared" si="1050"/>
        <v>246514.28571428568</v>
      </c>
      <c r="X1824" s="611">
        <f t="shared" si="1051"/>
        <v>164342.85714285716</v>
      </c>
      <c r="Y1824" s="610">
        <f t="shared" si="1052"/>
        <v>4</v>
      </c>
      <c r="Z1824" s="611">
        <f t="shared" si="1053"/>
        <v>82171.428571428565</v>
      </c>
      <c r="AA1824" s="611">
        <f t="shared" si="1054"/>
        <v>328685.71428571426</v>
      </c>
      <c r="AB1824" s="611">
        <f t="shared" si="1055"/>
        <v>82171.42857142858</v>
      </c>
      <c r="AC1824" s="5" t="b">
        <f t="shared" si="1056"/>
        <v>1</v>
      </c>
    </row>
    <row r="1825" spans="1:29" ht="15" customHeight="1">
      <c r="A1825" s="612" t="s">
        <v>560</v>
      </c>
      <c r="B1825" s="804">
        <v>579</v>
      </c>
      <c r="C1825" s="643" t="s">
        <v>497</v>
      </c>
      <c r="D1825" s="601" t="s">
        <v>434</v>
      </c>
      <c r="E1825" s="824" t="s">
        <v>2561</v>
      </c>
      <c r="F1825" s="624" t="s">
        <v>226</v>
      </c>
      <c r="G1825" s="624" t="s">
        <v>212</v>
      </c>
      <c r="H1825" s="624" t="s">
        <v>571</v>
      </c>
      <c r="I1825" s="824" t="s">
        <v>211</v>
      </c>
      <c r="J1825" s="625">
        <v>1</v>
      </c>
      <c r="K1825" s="624" t="s">
        <v>1899</v>
      </c>
      <c r="L1825" s="633">
        <v>410857.14285714284</v>
      </c>
      <c r="M1825" s="624">
        <v>2014</v>
      </c>
      <c r="N1825" s="530" t="s">
        <v>210</v>
      </c>
      <c r="O1825" s="633">
        <f t="shared" si="1047"/>
        <v>410857.14285714284</v>
      </c>
      <c r="P1825" s="530" t="s">
        <v>99</v>
      </c>
      <c r="Q1825" s="604"/>
      <c r="R1825" s="609"/>
      <c r="S1825" s="1351" t="s">
        <v>580</v>
      </c>
      <c r="T1825" s="865">
        <v>5</v>
      </c>
      <c r="U1825" s="634">
        <f t="shared" si="1048"/>
        <v>3</v>
      </c>
      <c r="V1825" s="611">
        <f t="shared" si="1049"/>
        <v>82171.428571428565</v>
      </c>
      <c r="W1825" s="611">
        <f t="shared" si="1050"/>
        <v>246514.28571428568</v>
      </c>
      <c r="X1825" s="611">
        <f t="shared" si="1051"/>
        <v>164342.85714285716</v>
      </c>
      <c r="Y1825" s="610">
        <f t="shared" si="1052"/>
        <v>4</v>
      </c>
      <c r="Z1825" s="611">
        <f t="shared" si="1053"/>
        <v>82171.428571428565</v>
      </c>
      <c r="AA1825" s="611">
        <f t="shared" si="1054"/>
        <v>328685.71428571426</v>
      </c>
      <c r="AB1825" s="611">
        <f t="shared" si="1055"/>
        <v>82171.42857142858</v>
      </c>
      <c r="AC1825" s="5" t="b">
        <f t="shared" si="1056"/>
        <v>1</v>
      </c>
    </row>
    <row r="1826" spans="1:29" ht="15" customHeight="1">
      <c r="A1826" s="612" t="s">
        <v>560</v>
      </c>
      <c r="B1826" s="804">
        <v>580</v>
      </c>
      <c r="C1826" s="643" t="s">
        <v>497</v>
      </c>
      <c r="D1826" s="601" t="s">
        <v>434</v>
      </c>
      <c r="E1826" s="824" t="s">
        <v>2562</v>
      </c>
      <c r="F1826" s="624" t="s">
        <v>226</v>
      </c>
      <c r="G1826" s="624" t="s">
        <v>212</v>
      </c>
      <c r="H1826" s="624" t="s">
        <v>571</v>
      </c>
      <c r="I1826" s="824" t="s">
        <v>211</v>
      </c>
      <c r="J1826" s="625">
        <v>1</v>
      </c>
      <c r="K1826" s="624" t="s">
        <v>1899</v>
      </c>
      <c r="L1826" s="633">
        <v>410857.14285714284</v>
      </c>
      <c r="M1826" s="624">
        <v>2014</v>
      </c>
      <c r="N1826" s="530" t="s">
        <v>210</v>
      </c>
      <c r="O1826" s="633">
        <f t="shared" si="1047"/>
        <v>410857.14285714284</v>
      </c>
      <c r="P1826" s="530" t="s">
        <v>99</v>
      </c>
      <c r="Q1826" s="604"/>
      <c r="R1826" s="609"/>
      <c r="S1826" s="1351" t="s">
        <v>580</v>
      </c>
      <c r="T1826" s="865">
        <v>5</v>
      </c>
      <c r="U1826" s="634">
        <f t="shared" si="1048"/>
        <v>3</v>
      </c>
      <c r="V1826" s="611">
        <f t="shared" si="1049"/>
        <v>82171.428571428565</v>
      </c>
      <c r="W1826" s="611">
        <f t="shared" si="1050"/>
        <v>246514.28571428568</v>
      </c>
      <c r="X1826" s="611">
        <f t="shared" si="1051"/>
        <v>164342.85714285716</v>
      </c>
      <c r="Y1826" s="610">
        <f t="shared" si="1052"/>
        <v>4</v>
      </c>
      <c r="Z1826" s="611">
        <f t="shared" si="1053"/>
        <v>82171.428571428565</v>
      </c>
      <c r="AA1826" s="611">
        <f t="shared" si="1054"/>
        <v>328685.71428571426</v>
      </c>
      <c r="AB1826" s="611">
        <f t="shared" si="1055"/>
        <v>82171.42857142858</v>
      </c>
      <c r="AC1826" s="5" t="b">
        <f t="shared" si="1056"/>
        <v>1</v>
      </c>
    </row>
    <row r="1827" spans="1:29" ht="15" customHeight="1">
      <c r="A1827" s="612" t="s">
        <v>560</v>
      </c>
      <c r="B1827" s="804">
        <v>581</v>
      </c>
      <c r="C1827" s="643" t="s">
        <v>497</v>
      </c>
      <c r="D1827" s="601" t="s">
        <v>434</v>
      </c>
      <c r="E1827" s="824" t="s">
        <v>2563</v>
      </c>
      <c r="F1827" s="624" t="s">
        <v>226</v>
      </c>
      <c r="G1827" s="624" t="s">
        <v>212</v>
      </c>
      <c r="H1827" s="624" t="s">
        <v>571</v>
      </c>
      <c r="I1827" s="824" t="s">
        <v>211</v>
      </c>
      <c r="J1827" s="625">
        <v>1</v>
      </c>
      <c r="K1827" s="624" t="s">
        <v>1899</v>
      </c>
      <c r="L1827" s="633">
        <v>410857.14285714284</v>
      </c>
      <c r="M1827" s="624">
        <v>2014</v>
      </c>
      <c r="N1827" s="530" t="s">
        <v>210</v>
      </c>
      <c r="O1827" s="633">
        <f t="shared" si="1047"/>
        <v>410857.14285714284</v>
      </c>
      <c r="P1827" s="530" t="s">
        <v>99</v>
      </c>
      <c r="Q1827" s="604"/>
      <c r="R1827" s="609"/>
      <c r="S1827" s="1351" t="s">
        <v>580</v>
      </c>
      <c r="T1827" s="865">
        <v>5</v>
      </c>
      <c r="U1827" s="634">
        <f t="shared" si="1048"/>
        <v>3</v>
      </c>
      <c r="V1827" s="611">
        <f t="shared" si="1049"/>
        <v>82171.428571428565</v>
      </c>
      <c r="W1827" s="611">
        <f t="shared" si="1050"/>
        <v>246514.28571428568</v>
      </c>
      <c r="X1827" s="611">
        <f t="shared" si="1051"/>
        <v>164342.85714285716</v>
      </c>
      <c r="Y1827" s="610">
        <f t="shared" si="1052"/>
        <v>4</v>
      </c>
      <c r="Z1827" s="611">
        <f t="shared" si="1053"/>
        <v>82171.428571428565</v>
      </c>
      <c r="AA1827" s="611">
        <f t="shared" si="1054"/>
        <v>328685.71428571426</v>
      </c>
      <c r="AB1827" s="611">
        <f t="shared" si="1055"/>
        <v>82171.42857142858</v>
      </c>
      <c r="AC1827" s="5" t="b">
        <f t="shared" si="1056"/>
        <v>1</v>
      </c>
    </row>
    <row r="1828" spans="1:29" ht="15" customHeight="1">
      <c r="A1828" s="612" t="s">
        <v>560</v>
      </c>
      <c r="B1828" s="804">
        <v>582</v>
      </c>
      <c r="C1828" s="643" t="s">
        <v>497</v>
      </c>
      <c r="D1828" s="601" t="s">
        <v>434</v>
      </c>
      <c r="E1828" s="824" t="s">
        <v>2564</v>
      </c>
      <c r="F1828" s="624" t="s">
        <v>226</v>
      </c>
      <c r="G1828" s="624" t="s">
        <v>212</v>
      </c>
      <c r="H1828" s="624" t="s">
        <v>571</v>
      </c>
      <c r="I1828" s="824" t="s">
        <v>211</v>
      </c>
      <c r="J1828" s="625">
        <v>1</v>
      </c>
      <c r="K1828" s="624" t="s">
        <v>1899</v>
      </c>
      <c r="L1828" s="633">
        <v>410857.14285714284</v>
      </c>
      <c r="M1828" s="624">
        <v>2014</v>
      </c>
      <c r="N1828" s="530" t="s">
        <v>210</v>
      </c>
      <c r="O1828" s="633">
        <f t="shared" si="1047"/>
        <v>410857.14285714284</v>
      </c>
      <c r="P1828" s="530" t="s">
        <v>99</v>
      </c>
      <c r="Q1828" s="604"/>
      <c r="R1828" s="609"/>
      <c r="S1828" s="1351" t="s">
        <v>580</v>
      </c>
      <c r="T1828" s="865">
        <v>5</v>
      </c>
      <c r="U1828" s="634">
        <f t="shared" si="1048"/>
        <v>3</v>
      </c>
      <c r="V1828" s="611">
        <f t="shared" si="1049"/>
        <v>82171.428571428565</v>
      </c>
      <c r="W1828" s="611">
        <f t="shared" si="1050"/>
        <v>246514.28571428568</v>
      </c>
      <c r="X1828" s="611">
        <f t="shared" si="1051"/>
        <v>164342.85714285716</v>
      </c>
      <c r="Y1828" s="610">
        <f t="shared" si="1052"/>
        <v>4</v>
      </c>
      <c r="Z1828" s="611">
        <f t="shared" si="1053"/>
        <v>82171.428571428565</v>
      </c>
      <c r="AA1828" s="611">
        <f t="shared" si="1054"/>
        <v>328685.71428571426</v>
      </c>
      <c r="AB1828" s="611">
        <f t="shared" si="1055"/>
        <v>82171.42857142858</v>
      </c>
      <c r="AC1828" s="5" t="b">
        <f t="shared" si="1056"/>
        <v>1</v>
      </c>
    </row>
    <row r="1829" spans="1:29" ht="15" customHeight="1">
      <c r="A1829" s="612" t="s">
        <v>560</v>
      </c>
      <c r="B1829" s="804">
        <v>583</v>
      </c>
      <c r="C1829" s="643" t="s">
        <v>497</v>
      </c>
      <c r="D1829" s="601" t="s">
        <v>434</v>
      </c>
      <c r="E1829" s="824" t="s">
        <v>2565</v>
      </c>
      <c r="F1829" s="624" t="s">
        <v>226</v>
      </c>
      <c r="G1829" s="624" t="s">
        <v>212</v>
      </c>
      <c r="H1829" s="624" t="s">
        <v>571</v>
      </c>
      <c r="I1829" s="824" t="s">
        <v>211</v>
      </c>
      <c r="J1829" s="625">
        <v>1</v>
      </c>
      <c r="K1829" s="624" t="s">
        <v>1899</v>
      </c>
      <c r="L1829" s="633">
        <v>410857.14285714284</v>
      </c>
      <c r="M1829" s="624">
        <v>2014</v>
      </c>
      <c r="N1829" s="530" t="s">
        <v>210</v>
      </c>
      <c r="O1829" s="633">
        <f t="shared" si="1047"/>
        <v>410857.14285714284</v>
      </c>
      <c r="P1829" s="530" t="s">
        <v>99</v>
      </c>
      <c r="Q1829" s="604"/>
      <c r="R1829" s="609"/>
      <c r="S1829" s="1351" t="s">
        <v>580</v>
      </c>
      <c r="T1829" s="865">
        <v>5</v>
      </c>
      <c r="U1829" s="634">
        <f t="shared" si="1048"/>
        <v>3</v>
      </c>
      <c r="V1829" s="611">
        <f t="shared" si="1049"/>
        <v>82171.428571428565</v>
      </c>
      <c r="W1829" s="611">
        <f t="shared" si="1050"/>
        <v>246514.28571428568</v>
      </c>
      <c r="X1829" s="611">
        <f t="shared" si="1051"/>
        <v>164342.85714285716</v>
      </c>
      <c r="Y1829" s="610">
        <f t="shared" si="1052"/>
        <v>4</v>
      </c>
      <c r="Z1829" s="611">
        <f t="shared" si="1053"/>
        <v>82171.428571428565</v>
      </c>
      <c r="AA1829" s="611">
        <f t="shared" si="1054"/>
        <v>328685.71428571426</v>
      </c>
      <c r="AB1829" s="611">
        <f t="shared" si="1055"/>
        <v>82171.42857142858</v>
      </c>
      <c r="AC1829" s="5" t="b">
        <f t="shared" si="1056"/>
        <v>1</v>
      </c>
    </row>
    <row r="1830" spans="1:29" ht="15" customHeight="1">
      <c r="A1830" s="612" t="s">
        <v>560</v>
      </c>
      <c r="B1830" s="804">
        <v>584</v>
      </c>
      <c r="C1830" s="643" t="s">
        <v>497</v>
      </c>
      <c r="D1830" s="601" t="s">
        <v>434</v>
      </c>
      <c r="E1830" s="824" t="s">
        <v>2566</v>
      </c>
      <c r="F1830" s="624" t="s">
        <v>226</v>
      </c>
      <c r="G1830" s="624" t="s">
        <v>212</v>
      </c>
      <c r="H1830" s="624" t="s">
        <v>571</v>
      </c>
      <c r="I1830" s="824" t="s">
        <v>211</v>
      </c>
      <c r="J1830" s="625">
        <v>1</v>
      </c>
      <c r="K1830" s="624" t="s">
        <v>1899</v>
      </c>
      <c r="L1830" s="633">
        <v>410857.14285714284</v>
      </c>
      <c r="M1830" s="624">
        <v>2014</v>
      </c>
      <c r="N1830" s="530" t="s">
        <v>210</v>
      </c>
      <c r="O1830" s="633">
        <f t="shared" si="1047"/>
        <v>410857.14285714284</v>
      </c>
      <c r="P1830" s="530" t="s">
        <v>99</v>
      </c>
      <c r="Q1830" s="604"/>
      <c r="R1830" s="609"/>
      <c r="S1830" s="1351" t="s">
        <v>580</v>
      </c>
      <c r="T1830" s="865">
        <v>5</v>
      </c>
      <c r="U1830" s="634">
        <f t="shared" si="1048"/>
        <v>3</v>
      </c>
      <c r="V1830" s="611">
        <f t="shared" si="1049"/>
        <v>82171.428571428565</v>
      </c>
      <c r="W1830" s="611">
        <f t="shared" si="1050"/>
        <v>246514.28571428568</v>
      </c>
      <c r="X1830" s="611">
        <f t="shared" si="1051"/>
        <v>164342.85714285716</v>
      </c>
      <c r="Y1830" s="610">
        <f t="shared" si="1052"/>
        <v>4</v>
      </c>
      <c r="Z1830" s="611">
        <f t="shared" si="1053"/>
        <v>82171.428571428565</v>
      </c>
      <c r="AA1830" s="611">
        <f t="shared" si="1054"/>
        <v>328685.71428571426</v>
      </c>
      <c r="AB1830" s="611">
        <f t="shared" si="1055"/>
        <v>82171.42857142858</v>
      </c>
      <c r="AC1830" s="5" t="b">
        <f t="shared" si="1056"/>
        <v>1</v>
      </c>
    </row>
    <row r="1831" spans="1:29" ht="15" customHeight="1">
      <c r="A1831" s="612" t="s">
        <v>560</v>
      </c>
      <c r="B1831" s="804">
        <v>585</v>
      </c>
      <c r="C1831" s="643" t="s">
        <v>497</v>
      </c>
      <c r="D1831" s="601" t="s">
        <v>434</v>
      </c>
      <c r="E1831" s="824" t="s">
        <v>2567</v>
      </c>
      <c r="F1831" s="624" t="s">
        <v>226</v>
      </c>
      <c r="G1831" s="624" t="s">
        <v>212</v>
      </c>
      <c r="H1831" s="624" t="s">
        <v>571</v>
      </c>
      <c r="I1831" s="824" t="s">
        <v>211</v>
      </c>
      <c r="J1831" s="625">
        <v>1</v>
      </c>
      <c r="K1831" s="624" t="s">
        <v>1899</v>
      </c>
      <c r="L1831" s="633">
        <v>410857.14285714284</v>
      </c>
      <c r="M1831" s="624">
        <v>2014</v>
      </c>
      <c r="N1831" s="530" t="s">
        <v>210</v>
      </c>
      <c r="O1831" s="633">
        <f t="shared" si="1047"/>
        <v>410857.14285714284</v>
      </c>
      <c r="P1831" s="530" t="s">
        <v>99</v>
      </c>
      <c r="Q1831" s="604"/>
      <c r="R1831" s="609"/>
      <c r="S1831" s="1351" t="s">
        <v>580</v>
      </c>
      <c r="T1831" s="865">
        <v>5</v>
      </c>
      <c r="U1831" s="634">
        <f t="shared" si="1048"/>
        <v>3</v>
      </c>
      <c r="V1831" s="611">
        <f t="shared" si="1049"/>
        <v>82171.428571428565</v>
      </c>
      <c r="W1831" s="611">
        <f t="shared" si="1050"/>
        <v>246514.28571428568</v>
      </c>
      <c r="X1831" s="611">
        <f t="shared" si="1051"/>
        <v>164342.85714285716</v>
      </c>
      <c r="Y1831" s="610">
        <f t="shared" si="1052"/>
        <v>4</v>
      </c>
      <c r="Z1831" s="611">
        <f t="shared" si="1053"/>
        <v>82171.428571428565</v>
      </c>
      <c r="AA1831" s="611">
        <f t="shared" si="1054"/>
        <v>328685.71428571426</v>
      </c>
      <c r="AB1831" s="611">
        <f t="shared" si="1055"/>
        <v>82171.42857142858</v>
      </c>
      <c r="AC1831" s="5" t="b">
        <f t="shared" si="1056"/>
        <v>1</v>
      </c>
    </row>
    <row r="1832" spans="1:29" ht="15" customHeight="1">
      <c r="A1832" s="612" t="s">
        <v>560</v>
      </c>
      <c r="B1832" s="804">
        <v>586</v>
      </c>
      <c r="C1832" s="643" t="s">
        <v>497</v>
      </c>
      <c r="D1832" s="601" t="s">
        <v>434</v>
      </c>
      <c r="E1832" s="824" t="s">
        <v>2568</v>
      </c>
      <c r="F1832" s="624" t="s">
        <v>226</v>
      </c>
      <c r="G1832" s="624" t="s">
        <v>212</v>
      </c>
      <c r="H1832" s="624" t="s">
        <v>571</v>
      </c>
      <c r="I1832" s="824" t="s">
        <v>211</v>
      </c>
      <c r="J1832" s="625">
        <v>1</v>
      </c>
      <c r="K1832" s="624" t="s">
        <v>1899</v>
      </c>
      <c r="L1832" s="633">
        <v>410857.14285714284</v>
      </c>
      <c r="M1832" s="624">
        <v>2014</v>
      </c>
      <c r="N1832" s="530" t="s">
        <v>210</v>
      </c>
      <c r="O1832" s="633">
        <f t="shared" si="1047"/>
        <v>410857.14285714284</v>
      </c>
      <c r="P1832" s="530" t="s">
        <v>99</v>
      </c>
      <c r="Q1832" s="604"/>
      <c r="R1832" s="609"/>
      <c r="S1832" s="1351" t="s">
        <v>580</v>
      </c>
      <c r="T1832" s="865">
        <v>5</v>
      </c>
      <c r="U1832" s="634">
        <f t="shared" si="1048"/>
        <v>3</v>
      </c>
      <c r="V1832" s="611">
        <f t="shared" si="1049"/>
        <v>82171.428571428565</v>
      </c>
      <c r="W1832" s="611">
        <f t="shared" si="1050"/>
        <v>246514.28571428568</v>
      </c>
      <c r="X1832" s="611">
        <f t="shared" si="1051"/>
        <v>164342.85714285716</v>
      </c>
      <c r="Y1832" s="610">
        <f t="shared" si="1052"/>
        <v>4</v>
      </c>
      <c r="Z1832" s="611">
        <f t="shared" si="1053"/>
        <v>82171.428571428565</v>
      </c>
      <c r="AA1832" s="611">
        <f t="shared" si="1054"/>
        <v>328685.71428571426</v>
      </c>
      <c r="AB1832" s="611">
        <f t="shared" si="1055"/>
        <v>82171.42857142858</v>
      </c>
      <c r="AC1832" s="5" t="b">
        <f t="shared" si="1056"/>
        <v>1</v>
      </c>
    </row>
    <row r="1833" spans="1:29" ht="15" customHeight="1">
      <c r="A1833" s="612" t="s">
        <v>560</v>
      </c>
      <c r="B1833" s="804">
        <v>587</v>
      </c>
      <c r="C1833" s="643" t="s">
        <v>497</v>
      </c>
      <c r="D1833" s="601" t="s">
        <v>434</v>
      </c>
      <c r="E1833" s="824" t="s">
        <v>2569</v>
      </c>
      <c r="F1833" s="624" t="s">
        <v>226</v>
      </c>
      <c r="G1833" s="624" t="s">
        <v>212</v>
      </c>
      <c r="H1833" s="624" t="s">
        <v>571</v>
      </c>
      <c r="I1833" s="824" t="s">
        <v>211</v>
      </c>
      <c r="J1833" s="625">
        <v>1</v>
      </c>
      <c r="K1833" s="624" t="s">
        <v>1899</v>
      </c>
      <c r="L1833" s="633">
        <v>410857.14285714284</v>
      </c>
      <c r="M1833" s="624">
        <v>2014</v>
      </c>
      <c r="N1833" s="530" t="s">
        <v>210</v>
      </c>
      <c r="O1833" s="633">
        <f t="shared" si="1047"/>
        <v>410857.14285714284</v>
      </c>
      <c r="P1833" s="530" t="s">
        <v>99</v>
      </c>
      <c r="Q1833" s="604"/>
      <c r="R1833" s="609"/>
      <c r="S1833" s="1351" t="s">
        <v>580</v>
      </c>
      <c r="T1833" s="865">
        <v>5</v>
      </c>
      <c r="U1833" s="634">
        <f t="shared" si="1048"/>
        <v>3</v>
      </c>
      <c r="V1833" s="611">
        <f t="shared" si="1049"/>
        <v>82171.428571428565</v>
      </c>
      <c r="W1833" s="611">
        <f t="shared" si="1050"/>
        <v>246514.28571428568</v>
      </c>
      <c r="X1833" s="611">
        <f t="shared" si="1051"/>
        <v>164342.85714285716</v>
      </c>
      <c r="Y1833" s="610">
        <f t="shared" si="1052"/>
        <v>4</v>
      </c>
      <c r="Z1833" s="611">
        <f t="shared" si="1053"/>
        <v>82171.428571428565</v>
      </c>
      <c r="AA1833" s="611">
        <f t="shared" si="1054"/>
        <v>328685.71428571426</v>
      </c>
      <c r="AB1833" s="611">
        <f t="shared" si="1055"/>
        <v>82171.42857142858</v>
      </c>
      <c r="AC1833" s="5" t="b">
        <f t="shared" si="1056"/>
        <v>1</v>
      </c>
    </row>
    <row r="1834" spans="1:29" ht="15" customHeight="1">
      <c r="A1834" s="612" t="s">
        <v>560</v>
      </c>
      <c r="B1834" s="804">
        <v>588</v>
      </c>
      <c r="C1834" s="643" t="s">
        <v>497</v>
      </c>
      <c r="D1834" s="601" t="s">
        <v>434</v>
      </c>
      <c r="E1834" s="824" t="s">
        <v>2570</v>
      </c>
      <c r="F1834" s="624" t="s">
        <v>226</v>
      </c>
      <c r="G1834" s="624" t="s">
        <v>212</v>
      </c>
      <c r="H1834" s="624" t="s">
        <v>571</v>
      </c>
      <c r="I1834" s="824" t="s">
        <v>211</v>
      </c>
      <c r="J1834" s="625">
        <v>1</v>
      </c>
      <c r="K1834" s="624" t="s">
        <v>1899</v>
      </c>
      <c r="L1834" s="633">
        <v>410857.14285714284</v>
      </c>
      <c r="M1834" s="624">
        <v>2014</v>
      </c>
      <c r="N1834" s="530" t="s">
        <v>210</v>
      </c>
      <c r="O1834" s="633">
        <f t="shared" si="1047"/>
        <v>410857.14285714284</v>
      </c>
      <c r="P1834" s="530" t="s">
        <v>99</v>
      </c>
      <c r="Q1834" s="604"/>
      <c r="R1834" s="609"/>
      <c r="S1834" s="1351" t="s">
        <v>580</v>
      </c>
      <c r="T1834" s="865">
        <v>5</v>
      </c>
      <c r="U1834" s="634">
        <f t="shared" si="1048"/>
        <v>3</v>
      </c>
      <c r="V1834" s="611">
        <f t="shared" si="1049"/>
        <v>82171.428571428565</v>
      </c>
      <c r="W1834" s="611">
        <f t="shared" si="1050"/>
        <v>246514.28571428568</v>
      </c>
      <c r="X1834" s="611">
        <f t="shared" si="1051"/>
        <v>164342.85714285716</v>
      </c>
      <c r="Y1834" s="610">
        <f t="shared" si="1052"/>
        <v>4</v>
      </c>
      <c r="Z1834" s="611">
        <f t="shared" si="1053"/>
        <v>82171.428571428565</v>
      </c>
      <c r="AA1834" s="611">
        <f t="shared" si="1054"/>
        <v>328685.71428571426</v>
      </c>
      <c r="AB1834" s="611">
        <f t="shared" si="1055"/>
        <v>82171.42857142858</v>
      </c>
      <c r="AC1834" s="5" t="b">
        <f t="shared" si="1056"/>
        <v>1</v>
      </c>
    </row>
    <row r="1835" spans="1:29" ht="15" customHeight="1">
      <c r="A1835" s="612" t="s">
        <v>560</v>
      </c>
      <c r="B1835" s="804">
        <v>589</v>
      </c>
      <c r="C1835" s="643" t="s">
        <v>497</v>
      </c>
      <c r="D1835" s="601" t="s">
        <v>434</v>
      </c>
      <c r="E1835" s="824" t="s">
        <v>2571</v>
      </c>
      <c r="F1835" s="624" t="s">
        <v>226</v>
      </c>
      <c r="G1835" s="624" t="s">
        <v>212</v>
      </c>
      <c r="H1835" s="624" t="s">
        <v>571</v>
      </c>
      <c r="I1835" s="824" t="s">
        <v>211</v>
      </c>
      <c r="J1835" s="625">
        <v>1</v>
      </c>
      <c r="K1835" s="624" t="s">
        <v>1899</v>
      </c>
      <c r="L1835" s="633">
        <v>410857.14285714284</v>
      </c>
      <c r="M1835" s="624">
        <v>2014</v>
      </c>
      <c r="N1835" s="530" t="s">
        <v>210</v>
      </c>
      <c r="O1835" s="633">
        <f t="shared" si="1047"/>
        <v>410857.14285714284</v>
      </c>
      <c r="P1835" s="530" t="s">
        <v>99</v>
      </c>
      <c r="Q1835" s="604"/>
      <c r="R1835" s="609"/>
      <c r="S1835" s="1351" t="s">
        <v>580</v>
      </c>
      <c r="T1835" s="865">
        <v>5</v>
      </c>
      <c r="U1835" s="634">
        <f t="shared" si="1048"/>
        <v>3</v>
      </c>
      <c r="V1835" s="611">
        <f t="shared" si="1049"/>
        <v>82171.428571428565</v>
      </c>
      <c r="W1835" s="611">
        <f t="shared" si="1050"/>
        <v>246514.28571428568</v>
      </c>
      <c r="X1835" s="611">
        <f t="shared" si="1051"/>
        <v>164342.85714285716</v>
      </c>
      <c r="Y1835" s="610">
        <f t="shared" si="1052"/>
        <v>4</v>
      </c>
      <c r="Z1835" s="611">
        <f t="shared" si="1053"/>
        <v>82171.428571428565</v>
      </c>
      <c r="AA1835" s="611">
        <f t="shared" si="1054"/>
        <v>328685.71428571426</v>
      </c>
      <c r="AB1835" s="611">
        <f t="shared" si="1055"/>
        <v>82171.42857142858</v>
      </c>
      <c r="AC1835" s="5" t="b">
        <f t="shared" si="1056"/>
        <v>1</v>
      </c>
    </row>
    <row r="1836" spans="1:29" ht="15" customHeight="1">
      <c r="A1836" s="612" t="s">
        <v>560</v>
      </c>
      <c r="B1836" s="804">
        <v>590</v>
      </c>
      <c r="C1836" s="643" t="s">
        <v>497</v>
      </c>
      <c r="D1836" s="601" t="s">
        <v>434</v>
      </c>
      <c r="E1836" s="824" t="s">
        <v>2572</v>
      </c>
      <c r="F1836" s="624" t="s">
        <v>226</v>
      </c>
      <c r="G1836" s="624" t="s">
        <v>212</v>
      </c>
      <c r="H1836" s="624" t="s">
        <v>571</v>
      </c>
      <c r="I1836" s="824" t="s">
        <v>211</v>
      </c>
      <c r="J1836" s="625">
        <v>1</v>
      </c>
      <c r="K1836" s="624" t="s">
        <v>1899</v>
      </c>
      <c r="L1836" s="633">
        <v>410857.14285714284</v>
      </c>
      <c r="M1836" s="624">
        <v>2014</v>
      </c>
      <c r="N1836" s="530" t="s">
        <v>210</v>
      </c>
      <c r="O1836" s="633">
        <f t="shared" si="1047"/>
        <v>410857.14285714284</v>
      </c>
      <c r="P1836" s="530" t="s">
        <v>99</v>
      </c>
      <c r="Q1836" s="604"/>
      <c r="R1836" s="609"/>
      <c r="S1836" s="1351" t="s">
        <v>580</v>
      </c>
      <c r="T1836" s="865">
        <v>5</v>
      </c>
      <c r="U1836" s="634">
        <f t="shared" si="1048"/>
        <v>3</v>
      </c>
      <c r="V1836" s="611">
        <f t="shared" si="1049"/>
        <v>82171.428571428565</v>
      </c>
      <c r="W1836" s="611">
        <f t="shared" si="1050"/>
        <v>246514.28571428568</v>
      </c>
      <c r="X1836" s="611">
        <f t="shared" si="1051"/>
        <v>164342.85714285716</v>
      </c>
      <c r="Y1836" s="610">
        <f t="shared" si="1052"/>
        <v>4</v>
      </c>
      <c r="Z1836" s="611">
        <f t="shared" si="1053"/>
        <v>82171.428571428565</v>
      </c>
      <c r="AA1836" s="611">
        <f t="shared" si="1054"/>
        <v>328685.71428571426</v>
      </c>
      <c r="AB1836" s="611">
        <f t="shared" si="1055"/>
        <v>82171.42857142858</v>
      </c>
      <c r="AC1836" s="5" t="b">
        <f t="shared" si="1056"/>
        <v>1</v>
      </c>
    </row>
    <row r="1837" spans="1:29" ht="15" customHeight="1">
      <c r="A1837" s="612" t="s">
        <v>560</v>
      </c>
      <c r="B1837" s="804">
        <v>591</v>
      </c>
      <c r="C1837" s="643" t="s">
        <v>497</v>
      </c>
      <c r="D1837" s="601" t="s">
        <v>434</v>
      </c>
      <c r="E1837" s="824" t="s">
        <v>2573</v>
      </c>
      <c r="F1837" s="624" t="s">
        <v>226</v>
      </c>
      <c r="G1837" s="624" t="s">
        <v>212</v>
      </c>
      <c r="H1837" s="624" t="s">
        <v>571</v>
      </c>
      <c r="I1837" s="824" t="s">
        <v>211</v>
      </c>
      <c r="J1837" s="625">
        <v>1</v>
      </c>
      <c r="K1837" s="624" t="s">
        <v>1899</v>
      </c>
      <c r="L1837" s="633">
        <v>410857.14285714284</v>
      </c>
      <c r="M1837" s="624">
        <v>2014</v>
      </c>
      <c r="N1837" s="530" t="s">
        <v>210</v>
      </c>
      <c r="O1837" s="633">
        <f t="shared" si="1047"/>
        <v>410857.14285714284</v>
      </c>
      <c r="P1837" s="530" t="s">
        <v>99</v>
      </c>
      <c r="Q1837" s="604"/>
      <c r="R1837" s="609"/>
      <c r="S1837" s="1351" t="s">
        <v>580</v>
      </c>
      <c r="T1837" s="865">
        <v>5</v>
      </c>
      <c r="U1837" s="634">
        <f t="shared" si="1048"/>
        <v>3</v>
      </c>
      <c r="V1837" s="611">
        <f t="shared" si="1049"/>
        <v>82171.428571428565</v>
      </c>
      <c r="W1837" s="611">
        <f t="shared" si="1050"/>
        <v>246514.28571428568</v>
      </c>
      <c r="X1837" s="611">
        <f t="shared" si="1051"/>
        <v>164342.85714285716</v>
      </c>
      <c r="Y1837" s="610">
        <f t="shared" si="1052"/>
        <v>4</v>
      </c>
      <c r="Z1837" s="611">
        <f t="shared" si="1053"/>
        <v>82171.428571428565</v>
      </c>
      <c r="AA1837" s="611">
        <f t="shared" si="1054"/>
        <v>328685.71428571426</v>
      </c>
      <c r="AB1837" s="611">
        <f t="shared" si="1055"/>
        <v>82171.42857142858</v>
      </c>
      <c r="AC1837" s="5" t="b">
        <f t="shared" si="1056"/>
        <v>1</v>
      </c>
    </row>
    <row r="1838" spans="1:29" ht="15" customHeight="1">
      <c r="A1838" s="612" t="s">
        <v>560</v>
      </c>
      <c r="B1838" s="804">
        <v>592</v>
      </c>
      <c r="C1838" s="643" t="s">
        <v>497</v>
      </c>
      <c r="D1838" s="601" t="s">
        <v>434</v>
      </c>
      <c r="E1838" s="824" t="s">
        <v>2574</v>
      </c>
      <c r="F1838" s="624" t="s">
        <v>226</v>
      </c>
      <c r="G1838" s="624" t="s">
        <v>212</v>
      </c>
      <c r="H1838" s="624" t="s">
        <v>571</v>
      </c>
      <c r="I1838" s="824" t="s">
        <v>211</v>
      </c>
      <c r="J1838" s="625">
        <v>1</v>
      </c>
      <c r="K1838" s="624" t="s">
        <v>1899</v>
      </c>
      <c r="L1838" s="633">
        <v>410857.14285714284</v>
      </c>
      <c r="M1838" s="624">
        <v>2014</v>
      </c>
      <c r="N1838" s="530" t="s">
        <v>210</v>
      </c>
      <c r="O1838" s="633">
        <f t="shared" si="1047"/>
        <v>410857.14285714284</v>
      </c>
      <c r="P1838" s="530" t="s">
        <v>99</v>
      </c>
      <c r="Q1838" s="604"/>
      <c r="R1838" s="609"/>
      <c r="S1838" s="1351" t="s">
        <v>580</v>
      </c>
      <c r="T1838" s="865">
        <v>5</v>
      </c>
      <c r="U1838" s="634">
        <f t="shared" si="1048"/>
        <v>3</v>
      </c>
      <c r="V1838" s="611">
        <f t="shared" si="1049"/>
        <v>82171.428571428565</v>
      </c>
      <c r="W1838" s="611">
        <f t="shared" si="1050"/>
        <v>246514.28571428568</v>
      </c>
      <c r="X1838" s="611">
        <f t="shared" si="1051"/>
        <v>164342.85714285716</v>
      </c>
      <c r="Y1838" s="610">
        <f t="shared" si="1052"/>
        <v>4</v>
      </c>
      <c r="Z1838" s="611">
        <f t="shared" si="1053"/>
        <v>82171.428571428565</v>
      </c>
      <c r="AA1838" s="611">
        <f t="shared" si="1054"/>
        <v>328685.71428571426</v>
      </c>
      <c r="AB1838" s="611">
        <f t="shared" si="1055"/>
        <v>82171.42857142858</v>
      </c>
      <c r="AC1838" s="5" t="b">
        <f t="shared" si="1056"/>
        <v>1</v>
      </c>
    </row>
    <row r="1839" spans="1:29" ht="15" customHeight="1">
      <c r="A1839" s="612" t="s">
        <v>560</v>
      </c>
      <c r="B1839" s="804">
        <v>593</v>
      </c>
      <c r="C1839" s="643" t="s">
        <v>497</v>
      </c>
      <c r="D1839" s="601" t="s">
        <v>434</v>
      </c>
      <c r="E1839" s="824" t="s">
        <v>2575</v>
      </c>
      <c r="F1839" s="624" t="s">
        <v>226</v>
      </c>
      <c r="G1839" s="624" t="s">
        <v>212</v>
      </c>
      <c r="H1839" s="624" t="s">
        <v>571</v>
      </c>
      <c r="I1839" s="824" t="s">
        <v>211</v>
      </c>
      <c r="J1839" s="625">
        <v>1</v>
      </c>
      <c r="K1839" s="624" t="s">
        <v>1899</v>
      </c>
      <c r="L1839" s="633">
        <v>410857.14285714284</v>
      </c>
      <c r="M1839" s="624">
        <v>2014</v>
      </c>
      <c r="N1839" s="530" t="s">
        <v>210</v>
      </c>
      <c r="O1839" s="633">
        <f t="shared" si="1047"/>
        <v>410857.14285714284</v>
      </c>
      <c r="P1839" s="530" t="s">
        <v>99</v>
      </c>
      <c r="Q1839" s="604"/>
      <c r="R1839" s="609"/>
      <c r="S1839" s="1351" t="s">
        <v>580</v>
      </c>
      <c r="T1839" s="865">
        <v>5</v>
      </c>
      <c r="U1839" s="634">
        <f t="shared" si="1048"/>
        <v>3</v>
      </c>
      <c r="V1839" s="611">
        <f t="shared" si="1049"/>
        <v>82171.428571428565</v>
      </c>
      <c r="W1839" s="611">
        <f t="shared" si="1050"/>
        <v>246514.28571428568</v>
      </c>
      <c r="X1839" s="611">
        <f t="shared" si="1051"/>
        <v>164342.85714285716</v>
      </c>
      <c r="Y1839" s="610">
        <f t="shared" si="1052"/>
        <v>4</v>
      </c>
      <c r="Z1839" s="611">
        <f t="shared" si="1053"/>
        <v>82171.428571428565</v>
      </c>
      <c r="AA1839" s="611">
        <f t="shared" si="1054"/>
        <v>328685.71428571426</v>
      </c>
      <c r="AB1839" s="611">
        <f t="shared" si="1055"/>
        <v>82171.42857142858</v>
      </c>
      <c r="AC1839" s="5" t="b">
        <f t="shared" si="1056"/>
        <v>1</v>
      </c>
    </row>
    <row r="1840" spans="1:29" ht="15" customHeight="1">
      <c r="A1840" s="612" t="s">
        <v>560</v>
      </c>
      <c r="B1840" s="804">
        <v>594</v>
      </c>
      <c r="C1840" s="643" t="s">
        <v>497</v>
      </c>
      <c r="D1840" s="601" t="s">
        <v>434</v>
      </c>
      <c r="E1840" s="824" t="s">
        <v>2576</v>
      </c>
      <c r="F1840" s="624" t="s">
        <v>226</v>
      </c>
      <c r="G1840" s="624" t="s">
        <v>212</v>
      </c>
      <c r="H1840" s="624" t="s">
        <v>571</v>
      </c>
      <c r="I1840" s="824" t="s">
        <v>211</v>
      </c>
      <c r="J1840" s="625">
        <v>1</v>
      </c>
      <c r="K1840" s="624" t="s">
        <v>1899</v>
      </c>
      <c r="L1840" s="633">
        <v>410857.14285714284</v>
      </c>
      <c r="M1840" s="624">
        <v>2014</v>
      </c>
      <c r="N1840" s="530" t="s">
        <v>210</v>
      </c>
      <c r="O1840" s="633">
        <f t="shared" si="1047"/>
        <v>410857.14285714284</v>
      </c>
      <c r="P1840" s="530" t="s">
        <v>99</v>
      </c>
      <c r="Q1840" s="604"/>
      <c r="R1840" s="609"/>
      <c r="S1840" s="1351" t="s">
        <v>580</v>
      </c>
      <c r="T1840" s="865">
        <v>5</v>
      </c>
      <c r="U1840" s="634">
        <f t="shared" si="1048"/>
        <v>3</v>
      </c>
      <c r="V1840" s="611">
        <f t="shared" si="1049"/>
        <v>82171.428571428565</v>
      </c>
      <c r="W1840" s="611">
        <f t="shared" si="1050"/>
        <v>246514.28571428568</v>
      </c>
      <c r="X1840" s="611">
        <f t="shared" si="1051"/>
        <v>164342.85714285716</v>
      </c>
      <c r="Y1840" s="610">
        <f t="shared" si="1052"/>
        <v>4</v>
      </c>
      <c r="Z1840" s="611">
        <f t="shared" si="1053"/>
        <v>82171.428571428565</v>
      </c>
      <c r="AA1840" s="611">
        <f t="shared" si="1054"/>
        <v>328685.71428571426</v>
      </c>
      <c r="AB1840" s="611">
        <f t="shared" si="1055"/>
        <v>82171.42857142858</v>
      </c>
      <c r="AC1840" s="5" t="b">
        <f t="shared" si="1056"/>
        <v>1</v>
      </c>
    </row>
    <row r="1841" spans="1:29" ht="15" customHeight="1">
      <c r="A1841" s="612" t="s">
        <v>560</v>
      </c>
      <c r="B1841" s="804">
        <v>595</v>
      </c>
      <c r="C1841" s="643" t="s">
        <v>497</v>
      </c>
      <c r="D1841" s="601" t="s">
        <v>434</v>
      </c>
      <c r="E1841" s="824" t="s">
        <v>2577</v>
      </c>
      <c r="F1841" s="624" t="s">
        <v>226</v>
      </c>
      <c r="G1841" s="624" t="s">
        <v>212</v>
      </c>
      <c r="H1841" s="624" t="s">
        <v>571</v>
      </c>
      <c r="I1841" s="824" t="s">
        <v>211</v>
      </c>
      <c r="J1841" s="625">
        <v>1</v>
      </c>
      <c r="K1841" s="624" t="s">
        <v>1899</v>
      </c>
      <c r="L1841" s="633">
        <v>410857.14285714284</v>
      </c>
      <c r="M1841" s="624">
        <v>2014</v>
      </c>
      <c r="N1841" s="530" t="s">
        <v>210</v>
      </c>
      <c r="O1841" s="633">
        <f t="shared" si="1047"/>
        <v>410857.14285714284</v>
      </c>
      <c r="P1841" s="530" t="s">
        <v>99</v>
      </c>
      <c r="Q1841" s="604"/>
      <c r="R1841" s="609"/>
      <c r="S1841" s="1351" t="s">
        <v>580</v>
      </c>
      <c r="T1841" s="865">
        <v>5</v>
      </c>
      <c r="U1841" s="634">
        <f t="shared" si="1048"/>
        <v>3</v>
      </c>
      <c r="V1841" s="611">
        <f t="shared" si="1049"/>
        <v>82171.428571428565</v>
      </c>
      <c r="W1841" s="611">
        <f t="shared" si="1050"/>
        <v>246514.28571428568</v>
      </c>
      <c r="X1841" s="611">
        <f t="shared" si="1051"/>
        <v>164342.85714285716</v>
      </c>
      <c r="Y1841" s="610">
        <f t="shared" si="1052"/>
        <v>4</v>
      </c>
      <c r="Z1841" s="611">
        <f t="shared" si="1053"/>
        <v>82171.428571428565</v>
      </c>
      <c r="AA1841" s="611">
        <f t="shared" si="1054"/>
        <v>328685.71428571426</v>
      </c>
      <c r="AB1841" s="611">
        <f t="shared" si="1055"/>
        <v>82171.42857142858</v>
      </c>
      <c r="AC1841" s="5" t="b">
        <f t="shared" si="1056"/>
        <v>1</v>
      </c>
    </row>
    <row r="1842" spans="1:29" ht="15" customHeight="1">
      <c r="A1842" s="612" t="s">
        <v>560</v>
      </c>
      <c r="B1842" s="804">
        <v>596</v>
      </c>
      <c r="C1842" s="643" t="s">
        <v>497</v>
      </c>
      <c r="D1842" s="601" t="s">
        <v>434</v>
      </c>
      <c r="E1842" s="824" t="s">
        <v>2578</v>
      </c>
      <c r="F1842" s="624" t="s">
        <v>226</v>
      </c>
      <c r="G1842" s="624" t="s">
        <v>212</v>
      </c>
      <c r="H1842" s="624" t="s">
        <v>571</v>
      </c>
      <c r="I1842" s="824" t="s">
        <v>211</v>
      </c>
      <c r="J1842" s="625">
        <v>1</v>
      </c>
      <c r="K1842" s="624" t="s">
        <v>1899</v>
      </c>
      <c r="L1842" s="633">
        <v>410857.14285714284</v>
      </c>
      <c r="M1842" s="624">
        <v>2014</v>
      </c>
      <c r="N1842" s="530" t="s">
        <v>210</v>
      </c>
      <c r="O1842" s="633">
        <f t="shared" si="1047"/>
        <v>410857.14285714284</v>
      </c>
      <c r="P1842" s="530" t="s">
        <v>99</v>
      </c>
      <c r="Q1842" s="604"/>
      <c r="R1842" s="609"/>
      <c r="S1842" s="1351" t="s">
        <v>580</v>
      </c>
      <c r="T1842" s="865">
        <v>5</v>
      </c>
      <c r="U1842" s="634">
        <f t="shared" si="1048"/>
        <v>3</v>
      </c>
      <c r="V1842" s="611">
        <f t="shared" si="1049"/>
        <v>82171.428571428565</v>
      </c>
      <c r="W1842" s="611">
        <f t="shared" si="1050"/>
        <v>246514.28571428568</v>
      </c>
      <c r="X1842" s="611">
        <f t="shared" si="1051"/>
        <v>164342.85714285716</v>
      </c>
      <c r="Y1842" s="610">
        <f t="shared" si="1052"/>
        <v>4</v>
      </c>
      <c r="Z1842" s="611">
        <f t="shared" si="1053"/>
        <v>82171.428571428565</v>
      </c>
      <c r="AA1842" s="611">
        <f t="shared" si="1054"/>
        <v>328685.71428571426</v>
      </c>
      <c r="AB1842" s="611">
        <f t="shared" si="1055"/>
        <v>82171.42857142858</v>
      </c>
      <c r="AC1842" s="5" t="b">
        <f t="shared" si="1056"/>
        <v>1</v>
      </c>
    </row>
    <row r="1843" spans="1:29" ht="15" customHeight="1">
      <c r="A1843" s="612" t="s">
        <v>560</v>
      </c>
      <c r="B1843" s="804">
        <v>597</v>
      </c>
      <c r="C1843" s="643" t="s">
        <v>497</v>
      </c>
      <c r="D1843" s="601" t="s">
        <v>434</v>
      </c>
      <c r="E1843" s="824" t="s">
        <v>2579</v>
      </c>
      <c r="F1843" s="624" t="s">
        <v>226</v>
      </c>
      <c r="G1843" s="624" t="s">
        <v>212</v>
      </c>
      <c r="H1843" s="624" t="s">
        <v>571</v>
      </c>
      <c r="I1843" s="824" t="s">
        <v>211</v>
      </c>
      <c r="J1843" s="625">
        <v>1</v>
      </c>
      <c r="K1843" s="624" t="s">
        <v>1899</v>
      </c>
      <c r="L1843" s="633">
        <v>410857.14285714284</v>
      </c>
      <c r="M1843" s="624">
        <v>2014</v>
      </c>
      <c r="N1843" s="530" t="s">
        <v>210</v>
      </c>
      <c r="O1843" s="633">
        <f t="shared" si="1047"/>
        <v>410857.14285714284</v>
      </c>
      <c r="P1843" s="530" t="s">
        <v>99</v>
      </c>
      <c r="Q1843" s="604"/>
      <c r="R1843" s="609"/>
      <c r="S1843" s="1351" t="s">
        <v>580</v>
      </c>
      <c r="T1843" s="865">
        <v>5</v>
      </c>
      <c r="U1843" s="634">
        <f t="shared" si="1048"/>
        <v>3</v>
      </c>
      <c r="V1843" s="611">
        <f t="shared" si="1049"/>
        <v>82171.428571428565</v>
      </c>
      <c r="W1843" s="611">
        <f t="shared" si="1050"/>
        <v>246514.28571428568</v>
      </c>
      <c r="X1843" s="611">
        <f t="shared" si="1051"/>
        <v>164342.85714285716</v>
      </c>
      <c r="Y1843" s="610">
        <f t="shared" si="1052"/>
        <v>4</v>
      </c>
      <c r="Z1843" s="611">
        <f t="shared" si="1053"/>
        <v>82171.428571428565</v>
      </c>
      <c r="AA1843" s="611">
        <f t="shared" si="1054"/>
        <v>328685.71428571426</v>
      </c>
      <c r="AB1843" s="611">
        <f t="shared" si="1055"/>
        <v>82171.42857142858</v>
      </c>
      <c r="AC1843" s="5" t="b">
        <f t="shared" si="1056"/>
        <v>1</v>
      </c>
    </row>
    <row r="1844" spans="1:29" ht="15" customHeight="1">
      <c r="A1844" s="612" t="s">
        <v>560</v>
      </c>
      <c r="B1844" s="804">
        <v>598</v>
      </c>
      <c r="C1844" s="643" t="s">
        <v>497</v>
      </c>
      <c r="D1844" s="601" t="s">
        <v>434</v>
      </c>
      <c r="E1844" s="824" t="s">
        <v>2580</v>
      </c>
      <c r="F1844" s="624" t="s">
        <v>226</v>
      </c>
      <c r="G1844" s="624" t="s">
        <v>212</v>
      </c>
      <c r="H1844" s="624" t="s">
        <v>571</v>
      </c>
      <c r="I1844" s="824" t="s">
        <v>211</v>
      </c>
      <c r="J1844" s="625">
        <v>1</v>
      </c>
      <c r="K1844" s="624" t="s">
        <v>1899</v>
      </c>
      <c r="L1844" s="633">
        <v>410857.14285714284</v>
      </c>
      <c r="M1844" s="624">
        <v>2014</v>
      </c>
      <c r="N1844" s="530" t="s">
        <v>210</v>
      </c>
      <c r="O1844" s="633">
        <f t="shared" si="1047"/>
        <v>410857.14285714284</v>
      </c>
      <c r="P1844" s="530" t="s">
        <v>99</v>
      </c>
      <c r="Q1844" s="604"/>
      <c r="R1844" s="609"/>
      <c r="S1844" s="1351" t="s">
        <v>580</v>
      </c>
      <c r="T1844" s="865">
        <v>5</v>
      </c>
      <c r="U1844" s="634">
        <f t="shared" si="1048"/>
        <v>3</v>
      </c>
      <c r="V1844" s="611">
        <f t="shared" si="1049"/>
        <v>82171.428571428565</v>
      </c>
      <c r="W1844" s="611">
        <f t="shared" si="1050"/>
        <v>246514.28571428568</v>
      </c>
      <c r="X1844" s="611">
        <f t="shared" si="1051"/>
        <v>164342.85714285716</v>
      </c>
      <c r="Y1844" s="610">
        <f t="shared" si="1052"/>
        <v>4</v>
      </c>
      <c r="Z1844" s="611">
        <f t="shared" si="1053"/>
        <v>82171.428571428565</v>
      </c>
      <c r="AA1844" s="611">
        <f t="shared" si="1054"/>
        <v>328685.71428571426</v>
      </c>
      <c r="AB1844" s="611">
        <f t="shared" si="1055"/>
        <v>82171.42857142858</v>
      </c>
      <c r="AC1844" s="5" t="b">
        <f t="shared" si="1056"/>
        <v>1</v>
      </c>
    </row>
    <row r="1845" spans="1:29" ht="15" customHeight="1">
      <c r="A1845" s="612" t="s">
        <v>560</v>
      </c>
      <c r="B1845" s="804">
        <v>599</v>
      </c>
      <c r="C1845" s="643" t="s">
        <v>497</v>
      </c>
      <c r="D1845" s="601" t="s">
        <v>434</v>
      </c>
      <c r="E1845" s="824" t="s">
        <v>2581</v>
      </c>
      <c r="F1845" s="624" t="s">
        <v>226</v>
      </c>
      <c r="G1845" s="624" t="s">
        <v>212</v>
      </c>
      <c r="H1845" s="624" t="s">
        <v>571</v>
      </c>
      <c r="I1845" s="824" t="s">
        <v>211</v>
      </c>
      <c r="J1845" s="625">
        <v>1</v>
      </c>
      <c r="K1845" s="624" t="s">
        <v>1899</v>
      </c>
      <c r="L1845" s="633">
        <v>410857.14285714284</v>
      </c>
      <c r="M1845" s="624">
        <v>2014</v>
      </c>
      <c r="N1845" s="530" t="s">
        <v>210</v>
      </c>
      <c r="O1845" s="633">
        <f t="shared" si="1047"/>
        <v>410857.14285714284</v>
      </c>
      <c r="P1845" s="530" t="s">
        <v>99</v>
      </c>
      <c r="Q1845" s="604"/>
      <c r="R1845" s="609"/>
      <c r="S1845" s="1351" t="s">
        <v>580</v>
      </c>
      <c r="T1845" s="865">
        <v>5</v>
      </c>
      <c r="U1845" s="634">
        <f t="shared" si="1048"/>
        <v>3</v>
      </c>
      <c r="V1845" s="611">
        <f t="shared" si="1049"/>
        <v>82171.428571428565</v>
      </c>
      <c r="W1845" s="611">
        <f t="shared" si="1050"/>
        <v>246514.28571428568</v>
      </c>
      <c r="X1845" s="611">
        <f t="shared" si="1051"/>
        <v>164342.85714285716</v>
      </c>
      <c r="Y1845" s="610">
        <f t="shared" si="1052"/>
        <v>4</v>
      </c>
      <c r="Z1845" s="611">
        <f t="shared" si="1053"/>
        <v>82171.428571428565</v>
      </c>
      <c r="AA1845" s="611">
        <f t="shared" si="1054"/>
        <v>328685.71428571426</v>
      </c>
      <c r="AB1845" s="611">
        <f t="shared" si="1055"/>
        <v>82171.42857142858</v>
      </c>
      <c r="AC1845" s="5" t="b">
        <f t="shared" si="1056"/>
        <v>1</v>
      </c>
    </row>
    <row r="1846" spans="1:29" ht="15" customHeight="1">
      <c r="A1846" s="612" t="s">
        <v>560</v>
      </c>
      <c r="B1846" s="804">
        <v>600</v>
      </c>
      <c r="C1846" s="643" t="s">
        <v>497</v>
      </c>
      <c r="D1846" s="601" t="s">
        <v>434</v>
      </c>
      <c r="E1846" s="824" t="s">
        <v>2582</v>
      </c>
      <c r="F1846" s="624" t="s">
        <v>226</v>
      </c>
      <c r="G1846" s="624" t="s">
        <v>212</v>
      </c>
      <c r="H1846" s="624" t="s">
        <v>571</v>
      </c>
      <c r="I1846" s="824" t="s">
        <v>211</v>
      </c>
      <c r="J1846" s="625">
        <v>1</v>
      </c>
      <c r="K1846" s="624" t="s">
        <v>1899</v>
      </c>
      <c r="L1846" s="633">
        <v>410857.14285714284</v>
      </c>
      <c r="M1846" s="624">
        <v>2014</v>
      </c>
      <c r="N1846" s="530" t="s">
        <v>210</v>
      </c>
      <c r="O1846" s="633">
        <f t="shared" si="1047"/>
        <v>410857.14285714284</v>
      </c>
      <c r="P1846" s="530" t="s">
        <v>99</v>
      </c>
      <c r="Q1846" s="604"/>
      <c r="R1846" s="609"/>
      <c r="S1846" s="1351" t="s">
        <v>580</v>
      </c>
      <c r="T1846" s="865">
        <v>5</v>
      </c>
      <c r="U1846" s="634">
        <f t="shared" si="1048"/>
        <v>3</v>
      </c>
      <c r="V1846" s="611">
        <f t="shared" si="1049"/>
        <v>82171.428571428565</v>
      </c>
      <c r="W1846" s="611">
        <f t="shared" si="1050"/>
        <v>246514.28571428568</v>
      </c>
      <c r="X1846" s="611">
        <f t="shared" si="1051"/>
        <v>164342.85714285716</v>
      </c>
      <c r="Y1846" s="610">
        <f t="shared" si="1052"/>
        <v>4</v>
      </c>
      <c r="Z1846" s="611">
        <f t="shared" si="1053"/>
        <v>82171.428571428565</v>
      </c>
      <c r="AA1846" s="611">
        <f t="shared" si="1054"/>
        <v>328685.71428571426</v>
      </c>
      <c r="AB1846" s="611">
        <f t="shared" si="1055"/>
        <v>82171.42857142858</v>
      </c>
      <c r="AC1846" s="5" t="b">
        <f t="shared" si="1056"/>
        <v>1</v>
      </c>
    </row>
    <row r="1847" spans="1:29" ht="15" customHeight="1">
      <c r="A1847" s="612" t="s">
        <v>560</v>
      </c>
      <c r="B1847" s="804">
        <v>601</v>
      </c>
      <c r="C1847" s="643" t="s">
        <v>497</v>
      </c>
      <c r="D1847" s="601" t="s">
        <v>434</v>
      </c>
      <c r="E1847" s="824" t="s">
        <v>2583</v>
      </c>
      <c r="F1847" s="624" t="s">
        <v>226</v>
      </c>
      <c r="G1847" s="624" t="s">
        <v>212</v>
      </c>
      <c r="H1847" s="624" t="s">
        <v>571</v>
      </c>
      <c r="I1847" s="824" t="s">
        <v>211</v>
      </c>
      <c r="J1847" s="625">
        <v>1</v>
      </c>
      <c r="K1847" s="624" t="s">
        <v>1899</v>
      </c>
      <c r="L1847" s="633">
        <v>410857.14285714284</v>
      </c>
      <c r="M1847" s="624">
        <v>2014</v>
      </c>
      <c r="N1847" s="530" t="s">
        <v>210</v>
      </c>
      <c r="O1847" s="633">
        <f t="shared" si="1047"/>
        <v>410857.14285714284</v>
      </c>
      <c r="P1847" s="530" t="s">
        <v>99</v>
      </c>
      <c r="Q1847" s="604"/>
      <c r="R1847" s="609"/>
      <c r="S1847" s="1351" t="s">
        <v>580</v>
      </c>
      <c r="T1847" s="865">
        <v>5</v>
      </c>
      <c r="U1847" s="634">
        <f t="shared" si="1048"/>
        <v>3</v>
      </c>
      <c r="V1847" s="611">
        <f t="shared" si="1049"/>
        <v>82171.428571428565</v>
      </c>
      <c r="W1847" s="611">
        <f t="shared" si="1050"/>
        <v>246514.28571428568</v>
      </c>
      <c r="X1847" s="611">
        <f t="shared" si="1051"/>
        <v>164342.85714285716</v>
      </c>
      <c r="Y1847" s="610">
        <f t="shared" si="1052"/>
        <v>4</v>
      </c>
      <c r="Z1847" s="611">
        <f t="shared" si="1053"/>
        <v>82171.428571428565</v>
      </c>
      <c r="AA1847" s="611">
        <f t="shared" si="1054"/>
        <v>328685.71428571426</v>
      </c>
      <c r="AB1847" s="611">
        <f t="shared" si="1055"/>
        <v>82171.42857142858</v>
      </c>
      <c r="AC1847" s="5" t="b">
        <f t="shared" si="1056"/>
        <v>1</v>
      </c>
    </row>
    <row r="1848" spans="1:29" ht="15" customHeight="1">
      <c r="A1848" s="612" t="s">
        <v>560</v>
      </c>
      <c r="B1848" s="804">
        <v>602</v>
      </c>
      <c r="C1848" s="643" t="s">
        <v>497</v>
      </c>
      <c r="D1848" s="601" t="s">
        <v>434</v>
      </c>
      <c r="E1848" s="824" t="s">
        <v>2584</v>
      </c>
      <c r="F1848" s="624" t="s">
        <v>226</v>
      </c>
      <c r="G1848" s="624" t="s">
        <v>212</v>
      </c>
      <c r="H1848" s="624" t="s">
        <v>571</v>
      </c>
      <c r="I1848" s="824" t="s">
        <v>211</v>
      </c>
      <c r="J1848" s="625">
        <v>1</v>
      </c>
      <c r="K1848" s="624" t="s">
        <v>1899</v>
      </c>
      <c r="L1848" s="633">
        <v>410857.14285714284</v>
      </c>
      <c r="M1848" s="624">
        <v>2014</v>
      </c>
      <c r="N1848" s="530" t="s">
        <v>210</v>
      </c>
      <c r="O1848" s="633">
        <f t="shared" si="1047"/>
        <v>410857.14285714284</v>
      </c>
      <c r="P1848" s="530" t="s">
        <v>99</v>
      </c>
      <c r="Q1848" s="604"/>
      <c r="R1848" s="609"/>
      <c r="S1848" s="1351" t="s">
        <v>580</v>
      </c>
      <c r="T1848" s="865">
        <v>5</v>
      </c>
      <c r="U1848" s="634">
        <f t="shared" si="1048"/>
        <v>3</v>
      </c>
      <c r="V1848" s="611">
        <f t="shared" si="1049"/>
        <v>82171.428571428565</v>
      </c>
      <c r="W1848" s="611">
        <f t="shared" si="1050"/>
        <v>246514.28571428568</v>
      </c>
      <c r="X1848" s="611">
        <f t="shared" si="1051"/>
        <v>164342.85714285716</v>
      </c>
      <c r="Y1848" s="610">
        <f t="shared" si="1052"/>
        <v>4</v>
      </c>
      <c r="Z1848" s="611">
        <f t="shared" si="1053"/>
        <v>82171.428571428565</v>
      </c>
      <c r="AA1848" s="611">
        <f t="shared" si="1054"/>
        <v>328685.71428571426</v>
      </c>
      <c r="AB1848" s="611">
        <f t="shared" si="1055"/>
        <v>82171.42857142858</v>
      </c>
      <c r="AC1848" s="5" t="b">
        <f t="shared" si="1056"/>
        <v>1</v>
      </c>
    </row>
    <row r="1849" spans="1:29" ht="15" customHeight="1">
      <c r="A1849" s="612" t="s">
        <v>560</v>
      </c>
      <c r="B1849" s="804">
        <v>603</v>
      </c>
      <c r="C1849" s="643" t="s">
        <v>497</v>
      </c>
      <c r="D1849" s="601" t="s">
        <v>434</v>
      </c>
      <c r="E1849" s="824" t="s">
        <v>2585</v>
      </c>
      <c r="F1849" s="624" t="s">
        <v>226</v>
      </c>
      <c r="G1849" s="624" t="s">
        <v>212</v>
      </c>
      <c r="H1849" s="624" t="s">
        <v>571</v>
      </c>
      <c r="I1849" s="824" t="s">
        <v>211</v>
      </c>
      <c r="J1849" s="625">
        <v>1</v>
      </c>
      <c r="K1849" s="624" t="s">
        <v>1899</v>
      </c>
      <c r="L1849" s="633">
        <v>410857.14285714284</v>
      </c>
      <c r="M1849" s="624">
        <v>2014</v>
      </c>
      <c r="N1849" s="530" t="s">
        <v>210</v>
      </c>
      <c r="O1849" s="633">
        <f t="shared" si="1047"/>
        <v>410857.14285714284</v>
      </c>
      <c r="P1849" s="530" t="s">
        <v>99</v>
      </c>
      <c r="Q1849" s="604"/>
      <c r="R1849" s="609"/>
      <c r="S1849" s="1351" t="s">
        <v>580</v>
      </c>
      <c r="T1849" s="865">
        <v>5</v>
      </c>
      <c r="U1849" s="634">
        <f t="shared" si="1048"/>
        <v>3</v>
      </c>
      <c r="V1849" s="611">
        <f t="shared" si="1049"/>
        <v>82171.428571428565</v>
      </c>
      <c r="W1849" s="611">
        <f t="shared" si="1050"/>
        <v>246514.28571428568</v>
      </c>
      <c r="X1849" s="611">
        <f t="shared" si="1051"/>
        <v>164342.85714285716</v>
      </c>
      <c r="Y1849" s="610">
        <f t="shared" si="1052"/>
        <v>4</v>
      </c>
      <c r="Z1849" s="611">
        <f t="shared" si="1053"/>
        <v>82171.428571428565</v>
      </c>
      <c r="AA1849" s="611">
        <f t="shared" si="1054"/>
        <v>328685.71428571426</v>
      </c>
      <c r="AB1849" s="611">
        <f t="shared" si="1055"/>
        <v>82171.42857142858</v>
      </c>
      <c r="AC1849" s="5" t="b">
        <f t="shared" si="1056"/>
        <v>1</v>
      </c>
    </row>
    <row r="1850" spans="1:29" ht="15" customHeight="1">
      <c r="A1850" s="612" t="s">
        <v>560</v>
      </c>
      <c r="B1850" s="804">
        <v>604</v>
      </c>
      <c r="C1850" s="643" t="s">
        <v>497</v>
      </c>
      <c r="D1850" s="601" t="s">
        <v>434</v>
      </c>
      <c r="E1850" s="824" t="s">
        <v>2586</v>
      </c>
      <c r="F1850" s="624" t="s">
        <v>226</v>
      </c>
      <c r="G1850" s="624" t="s">
        <v>212</v>
      </c>
      <c r="H1850" s="624" t="s">
        <v>571</v>
      </c>
      <c r="I1850" s="824" t="s">
        <v>211</v>
      </c>
      <c r="J1850" s="625">
        <v>1</v>
      </c>
      <c r="K1850" s="624" t="s">
        <v>1899</v>
      </c>
      <c r="L1850" s="633">
        <v>410857.14285714284</v>
      </c>
      <c r="M1850" s="624">
        <v>2014</v>
      </c>
      <c r="N1850" s="530" t="s">
        <v>210</v>
      </c>
      <c r="O1850" s="633">
        <f t="shared" si="1047"/>
        <v>410857.14285714284</v>
      </c>
      <c r="P1850" s="530" t="s">
        <v>99</v>
      </c>
      <c r="Q1850" s="604"/>
      <c r="R1850" s="609"/>
      <c r="S1850" s="1351" t="s">
        <v>580</v>
      </c>
      <c r="T1850" s="865">
        <v>5</v>
      </c>
      <c r="U1850" s="634">
        <f t="shared" si="1048"/>
        <v>3</v>
      </c>
      <c r="V1850" s="611">
        <f t="shared" si="1049"/>
        <v>82171.428571428565</v>
      </c>
      <c r="W1850" s="611">
        <f t="shared" si="1050"/>
        <v>246514.28571428568</v>
      </c>
      <c r="X1850" s="611">
        <f t="shared" si="1051"/>
        <v>164342.85714285716</v>
      </c>
      <c r="Y1850" s="610">
        <f t="shared" si="1052"/>
        <v>4</v>
      </c>
      <c r="Z1850" s="611">
        <f t="shared" si="1053"/>
        <v>82171.428571428565</v>
      </c>
      <c r="AA1850" s="611">
        <f t="shared" si="1054"/>
        <v>328685.71428571426</v>
      </c>
      <c r="AB1850" s="611">
        <f t="shared" si="1055"/>
        <v>82171.42857142858</v>
      </c>
      <c r="AC1850" s="5" t="b">
        <f t="shared" si="1056"/>
        <v>1</v>
      </c>
    </row>
    <row r="1851" spans="1:29" ht="15" customHeight="1">
      <c r="A1851" s="612" t="s">
        <v>560</v>
      </c>
      <c r="B1851" s="804">
        <v>605</v>
      </c>
      <c r="C1851" s="643" t="s">
        <v>497</v>
      </c>
      <c r="D1851" s="601" t="s">
        <v>434</v>
      </c>
      <c r="E1851" s="824" t="s">
        <v>2587</v>
      </c>
      <c r="F1851" s="624" t="s">
        <v>226</v>
      </c>
      <c r="G1851" s="624" t="s">
        <v>212</v>
      </c>
      <c r="H1851" s="624" t="s">
        <v>571</v>
      </c>
      <c r="I1851" s="824" t="s">
        <v>211</v>
      </c>
      <c r="J1851" s="625">
        <v>1</v>
      </c>
      <c r="K1851" s="624" t="s">
        <v>1899</v>
      </c>
      <c r="L1851" s="633">
        <v>410857.14285714284</v>
      </c>
      <c r="M1851" s="624">
        <v>2014</v>
      </c>
      <c r="N1851" s="530" t="s">
        <v>210</v>
      </c>
      <c r="O1851" s="633">
        <f t="shared" si="1047"/>
        <v>410857.14285714284</v>
      </c>
      <c r="P1851" s="530" t="s">
        <v>99</v>
      </c>
      <c r="Q1851" s="604"/>
      <c r="R1851" s="609"/>
      <c r="S1851" s="1351" t="s">
        <v>580</v>
      </c>
      <c r="T1851" s="865">
        <v>5</v>
      </c>
      <c r="U1851" s="634">
        <f t="shared" si="1048"/>
        <v>3</v>
      </c>
      <c r="V1851" s="611">
        <f t="shared" si="1049"/>
        <v>82171.428571428565</v>
      </c>
      <c r="W1851" s="611">
        <f t="shared" si="1050"/>
        <v>246514.28571428568</v>
      </c>
      <c r="X1851" s="611">
        <f t="shared" si="1051"/>
        <v>164342.85714285716</v>
      </c>
      <c r="Y1851" s="610">
        <f t="shared" si="1052"/>
        <v>4</v>
      </c>
      <c r="Z1851" s="611">
        <f t="shared" si="1053"/>
        <v>82171.428571428565</v>
      </c>
      <c r="AA1851" s="611">
        <f t="shared" si="1054"/>
        <v>328685.71428571426</v>
      </c>
      <c r="AB1851" s="611">
        <f t="shared" si="1055"/>
        <v>82171.42857142858</v>
      </c>
      <c r="AC1851" s="5" t="b">
        <f t="shared" si="1056"/>
        <v>1</v>
      </c>
    </row>
    <row r="1852" spans="1:29" ht="15" customHeight="1">
      <c r="A1852" s="612" t="s">
        <v>560</v>
      </c>
      <c r="B1852" s="804">
        <v>606</v>
      </c>
      <c r="C1852" s="643" t="s">
        <v>497</v>
      </c>
      <c r="D1852" s="601" t="s">
        <v>434</v>
      </c>
      <c r="E1852" s="824" t="s">
        <v>2588</v>
      </c>
      <c r="F1852" s="624" t="s">
        <v>226</v>
      </c>
      <c r="G1852" s="624" t="s">
        <v>212</v>
      </c>
      <c r="H1852" s="624" t="s">
        <v>571</v>
      </c>
      <c r="I1852" s="824" t="s">
        <v>211</v>
      </c>
      <c r="J1852" s="625">
        <v>1</v>
      </c>
      <c r="K1852" s="624" t="s">
        <v>1899</v>
      </c>
      <c r="L1852" s="633">
        <v>410857.14285714284</v>
      </c>
      <c r="M1852" s="624">
        <v>2014</v>
      </c>
      <c r="N1852" s="530" t="s">
        <v>210</v>
      </c>
      <c r="O1852" s="633">
        <f t="shared" si="1047"/>
        <v>410857.14285714284</v>
      </c>
      <c r="P1852" s="530" t="s">
        <v>99</v>
      </c>
      <c r="Q1852" s="604"/>
      <c r="R1852" s="609"/>
      <c r="S1852" s="1351" t="s">
        <v>580</v>
      </c>
      <c r="T1852" s="865">
        <v>5</v>
      </c>
      <c r="U1852" s="634">
        <f t="shared" si="1048"/>
        <v>3</v>
      </c>
      <c r="V1852" s="611">
        <f t="shared" si="1049"/>
        <v>82171.428571428565</v>
      </c>
      <c r="W1852" s="611">
        <f t="shared" si="1050"/>
        <v>246514.28571428568</v>
      </c>
      <c r="X1852" s="611">
        <f t="shared" si="1051"/>
        <v>164342.85714285716</v>
      </c>
      <c r="Y1852" s="610">
        <f t="shared" si="1052"/>
        <v>4</v>
      </c>
      <c r="Z1852" s="611">
        <f t="shared" si="1053"/>
        <v>82171.428571428565</v>
      </c>
      <c r="AA1852" s="611">
        <f t="shared" si="1054"/>
        <v>328685.71428571426</v>
      </c>
      <c r="AB1852" s="611">
        <f t="shared" si="1055"/>
        <v>82171.42857142858</v>
      </c>
      <c r="AC1852" s="5" t="b">
        <f t="shared" si="1056"/>
        <v>1</v>
      </c>
    </row>
    <row r="1853" spans="1:29" ht="15" customHeight="1">
      <c r="A1853" s="612" t="s">
        <v>560</v>
      </c>
      <c r="B1853" s="804">
        <v>607</v>
      </c>
      <c r="C1853" s="643" t="s">
        <v>497</v>
      </c>
      <c r="D1853" s="601" t="s">
        <v>434</v>
      </c>
      <c r="E1853" s="824" t="s">
        <v>2589</v>
      </c>
      <c r="F1853" s="624" t="s">
        <v>226</v>
      </c>
      <c r="G1853" s="624" t="s">
        <v>212</v>
      </c>
      <c r="H1853" s="624" t="s">
        <v>571</v>
      </c>
      <c r="I1853" s="824" t="s">
        <v>211</v>
      </c>
      <c r="J1853" s="625">
        <v>1</v>
      </c>
      <c r="K1853" s="624" t="s">
        <v>1899</v>
      </c>
      <c r="L1853" s="633">
        <v>410857.14285714284</v>
      </c>
      <c r="M1853" s="624">
        <v>2014</v>
      </c>
      <c r="N1853" s="530" t="s">
        <v>210</v>
      </c>
      <c r="O1853" s="633">
        <f t="shared" si="1047"/>
        <v>410857.14285714284</v>
      </c>
      <c r="P1853" s="530" t="s">
        <v>99</v>
      </c>
      <c r="Q1853" s="604"/>
      <c r="R1853" s="609"/>
      <c r="S1853" s="1351" t="s">
        <v>580</v>
      </c>
      <c r="T1853" s="865">
        <v>5</v>
      </c>
      <c r="U1853" s="634">
        <f t="shared" si="1048"/>
        <v>3</v>
      </c>
      <c r="V1853" s="611">
        <f t="shared" si="1049"/>
        <v>82171.428571428565</v>
      </c>
      <c r="W1853" s="611">
        <f t="shared" si="1050"/>
        <v>246514.28571428568</v>
      </c>
      <c r="X1853" s="611">
        <f t="shared" si="1051"/>
        <v>164342.85714285716</v>
      </c>
      <c r="Y1853" s="610">
        <f t="shared" si="1052"/>
        <v>4</v>
      </c>
      <c r="Z1853" s="611">
        <f t="shared" si="1053"/>
        <v>82171.428571428565</v>
      </c>
      <c r="AA1853" s="611">
        <f t="shared" si="1054"/>
        <v>328685.71428571426</v>
      </c>
      <c r="AB1853" s="611">
        <f t="shared" si="1055"/>
        <v>82171.42857142858</v>
      </c>
      <c r="AC1853" s="5" t="b">
        <f t="shared" si="1056"/>
        <v>1</v>
      </c>
    </row>
    <row r="1854" spans="1:29" ht="15" customHeight="1">
      <c r="A1854" s="612" t="s">
        <v>560</v>
      </c>
      <c r="B1854" s="804">
        <v>608</v>
      </c>
      <c r="C1854" s="643" t="s">
        <v>497</v>
      </c>
      <c r="D1854" s="601" t="s">
        <v>434</v>
      </c>
      <c r="E1854" s="824" t="s">
        <v>2590</v>
      </c>
      <c r="F1854" s="624" t="s">
        <v>226</v>
      </c>
      <c r="G1854" s="624" t="s">
        <v>212</v>
      </c>
      <c r="H1854" s="624" t="s">
        <v>571</v>
      </c>
      <c r="I1854" s="824" t="s">
        <v>211</v>
      </c>
      <c r="J1854" s="625">
        <v>1</v>
      </c>
      <c r="K1854" s="624" t="s">
        <v>1899</v>
      </c>
      <c r="L1854" s="633">
        <v>410857.14285714284</v>
      </c>
      <c r="M1854" s="624">
        <v>2014</v>
      </c>
      <c r="N1854" s="530" t="s">
        <v>210</v>
      </c>
      <c r="O1854" s="633">
        <f t="shared" si="1047"/>
        <v>410857.14285714284</v>
      </c>
      <c r="P1854" s="530" t="s">
        <v>99</v>
      </c>
      <c r="Q1854" s="604"/>
      <c r="R1854" s="609"/>
      <c r="S1854" s="1351" t="s">
        <v>580</v>
      </c>
      <c r="T1854" s="865">
        <v>5</v>
      </c>
      <c r="U1854" s="634">
        <f t="shared" si="1048"/>
        <v>3</v>
      </c>
      <c r="V1854" s="611">
        <f t="shared" si="1049"/>
        <v>82171.428571428565</v>
      </c>
      <c r="W1854" s="611">
        <f t="shared" si="1050"/>
        <v>246514.28571428568</v>
      </c>
      <c r="X1854" s="611">
        <f t="shared" si="1051"/>
        <v>164342.85714285716</v>
      </c>
      <c r="Y1854" s="610">
        <f t="shared" si="1052"/>
        <v>4</v>
      </c>
      <c r="Z1854" s="611">
        <f t="shared" si="1053"/>
        <v>82171.428571428565</v>
      </c>
      <c r="AA1854" s="611">
        <f t="shared" si="1054"/>
        <v>328685.71428571426</v>
      </c>
      <c r="AB1854" s="611">
        <f t="shared" si="1055"/>
        <v>82171.42857142858</v>
      </c>
      <c r="AC1854" s="5" t="b">
        <f t="shared" si="1056"/>
        <v>1</v>
      </c>
    </row>
    <row r="1855" spans="1:29" ht="15" customHeight="1">
      <c r="A1855" s="612" t="s">
        <v>560</v>
      </c>
      <c r="B1855" s="804">
        <v>609</v>
      </c>
      <c r="C1855" s="643" t="s">
        <v>497</v>
      </c>
      <c r="D1855" s="601" t="s">
        <v>434</v>
      </c>
      <c r="E1855" s="824" t="s">
        <v>2591</v>
      </c>
      <c r="F1855" s="624" t="s">
        <v>226</v>
      </c>
      <c r="G1855" s="624" t="s">
        <v>212</v>
      </c>
      <c r="H1855" s="624" t="s">
        <v>571</v>
      </c>
      <c r="I1855" s="824" t="s">
        <v>211</v>
      </c>
      <c r="J1855" s="625">
        <v>1</v>
      </c>
      <c r="K1855" s="624" t="s">
        <v>1899</v>
      </c>
      <c r="L1855" s="633">
        <v>410857.14285714284</v>
      </c>
      <c r="M1855" s="624">
        <v>2014</v>
      </c>
      <c r="N1855" s="530" t="s">
        <v>210</v>
      </c>
      <c r="O1855" s="633">
        <f t="shared" si="1047"/>
        <v>410857.14285714284</v>
      </c>
      <c r="P1855" s="530" t="s">
        <v>99</v>
      </c>
      <c r="Q1855" s="604"/>
      <c r="R1855" s="609"/>
      <c r="S1855" s="1351" t="s">
        <v>580</v>
      </c>
      <c r="T1855" s="865">
        <v>5</v>
      </c>
      <c r="U1855" s="634">
        <f t="shared" si="1048"/>
        <v>3</v>
      </c>
      <c r="V1855" s="611">
        <f t="shared" si="1049"/>
        <v>82171.428571428565</v>
      </c>
      <c r="W1855" s="611">
        <f t="shared" si="1050"/>
        <v>246514.28571428568</v>
      </c>
      <c r="X1855" s="611">
        <f t="shared" si="1051"/>
        <v>164342.85714285716</v>
      </c>
      <c r="Y1855" s="610">
        <f t="shared" si="1052"/>
        <v>4</v>
      </c>
      <c r="Z1855" s="611">
        <f t="shared" si="1053"/>
        <v>82171.428571428565</v>
      </c>
      <c r="AA1855" s="611">
        <f t="shared" si="1054"/>
        <v>328685.71428571426</v>
      </c>
      <c r="AB1855" s="611">
        <f t="shared" si="1055"/>
        <v>82171.42857142858</v>
      </c>
      <c r="AC1855" s="5" t="b">
        <f t="shared" si="1056"/>
        <v>1</v>
      </c>
    </row>
    <row r="1856" spans="1:29" ht="15" customHeight="1">
      <c r="A1856" s="612" t="s">
        <v>560</v>
      </c>
      <c r="B1856" s="804">
        <v>610</v>
      </c>
      <c r="C1856" s="643" t="s">
        <v>497</v>
      </c>
      <c r="D1856" s="601" t="s">
        <v>434</v>
      </c>
      <c r="E1856" s="824" t="s">
        <v>2592</v>
      </c>
      <c r="F1856" s="624" t="s">
        <v>226</v>
      </c>
      <c r="G1856" s="624" t="s">
        <v>212</v>
      </c>
      <c r="H1856" s="624" t="s">
        <v>571</v>
      </c>
      <c r="I1856" s="824" t="s">
        <v>211</v>
      </c>
      <c r="J1856" s="625">
        <v>1</v>
      </c>
      <c r="K1856" s="624" t="s">
        <v>1899</v>
      </c>
      <c r="L1856" s="633">
        <v>410857.14285714284</v>
      </c>
      <c r="M1856" s="624">
        <v>2014</v>
      </c>
      <c r="N1856" s="530" t="s">
        <v>210</v>
      </c>
      <c r="O1856" s="633">
        <f t="shared" si="1047"/>
        <v>410857.14285714284</v>
      </c>
      <c r="P1856" s="530" t="s">
        <v>99</v>
      </c>
      <c r="Q1856" s="604"/>
      <c r="R1856" s="609"/>
      <c r="S1856" s="1351" t="s">
        <v>580</v>
      </c>
      <c r="T1856" s="865">
        <v>5</v>
      </c>
      <c r="U1856" s="634">
        <f t="shared" si="1048"/>
        <v>3</v>
      </c>
      <c r="V1856" s="611">
        <f t="shared" si="1049"/>
        <v>82171.428571428565</v>
      </c>
      <c r="W1856" s="611">
        <f t="shared" si="1050"/>
        <v>246514.28571428568</v>
      </c>
      <c r="X1856" s="611">
        <f t="shared" si="1051"/>
        <v>164342.85714285716</v>
      </c>
      <c r="Y1856" s="610">
        <f t="shared" si="1052"/>
        <v>4</v>
      </c>
      <c r="Z1856" s="611">
        <f t="shared" si="1053"/>
        <v>82171.428571428565</v>
      </c>
      <c r="AA1856" s="611">
        <f t="shared" si="1054"/>
        <v>328685.71428571426</v>
      </c>
      <c r="AB1856" s="611">
        <f t="shared" si="1055"/>
        <v>82171.42857142858</v>
      </c>
      <c r="AC1856" s="5" t="b">
        <f t="shared" si="1056"/>
        <v>1</v>
      </c>
    </row>
    <row r="1857" spans="1:29" ht="15" customHeight="1">
      <c r="A1857" s="612" t="s">
        <v>560</v>
      </c>
      <c r="B1857" s="804">
        <v>611</v>
      </c>
      <c r="C1857" s="643" t="s">
        <v>497</v>
      </c>
      <c r="D1857" s="601" t="s">
        <v>434</v>
      </c>
      <c r="E1857" s="824" t="s">
        <v>2593</v>
      </c>
      <c r="F1857" s="624" t="s">
        <v>226</v>
      </c>
      <c r="G1857" s="624" t="s">
        <v>212</v>
      </c>
      <c r="H1857" s="624" t="s">
        <v>571</v>
      </c>
      <c r="I1857" s="824" t="s">
        <v>211</v>
      </c>
      <c r="J1857" s="625">
        <v>1</v>
      </c>
      <c r="K1857" s="624" t="s">
        <v>1899</v>
      </c>
      <c r="L1857" s="633">
        <v>410857.14285714284</v>
      </c>
      <c r="M1857" s="624">
        <v>2014</v>
      </c>
      <c r="N1857" s="530" t="s">
        <v>210</v>
      </c>
      <c r="O1857" s="633">
        <f t="shared" si="1047"/>
        <v>410857.14285714284</v>
      </c>
      <c r="P1857" s="530" t="s">
        <v>99</v>
      </c>
      <c r="Q1857" s="604"/>
      <c r="R1857" s="609"/>
      <c r="S1857" s="1351" t="s">
        <v>580</v>
      </c>
      <c r="T1857" s="865">
        <v>5</v>
      </c>
      <c r="U1857" s="634">
        <f t="shared" si="1048"/>
        <v>3</v>
      </c>
      <c r="V1857" s="611">
        <f t="shared" si="1049"/>
        <v>82171.428571428565</v>
      </c>
      <c r="W1857" s="611">
        <f t="shared" si="1050"/>
        <v>246514.28571428568</v>
      </c>
      <c r="X1857" s="611">
        <f t="shared" si="1051"/>
        <v>164342.85714285716</v>
      </c>
      <c r="Y1857" s="610">
        <f t="shared" si="1052"/>
        <v>4</v>
      </c>
      <c r="Z1857" s="611">
        <f t="shared" si="1053"/>
        <v>82171.428571428565</v>
      </c>
      <c r="AA1857" s="611">
        <f t="shared" si="1054"/>
        <v>328685.71428571426</v>
      </c>
      <c r="AB1857" s="611">
        <f t="shared" si="1055"/>
        <v>82171.42857142858</v>
      </c>
      <c r="AC1857" s="5" t="b">
        <f t="shared" si="1056"/>
        <v>1</v>
      </c>
    </row>
    <row r="1858" spans="1:29" ht="15" customHeight="1">
      <c r="A1858" s="612" t="s">
        <v>560</v>
      </c>
      <c r="B1858" s="804">
        <v>612</v>
      </c>
      <c r="C1858" s="643" t="s">
        <v>497</v>
      </c>
      <c r="D1858" s="601" t="s">
        <v>434</v>
      </c>
      <c r="E1858" s="824" t="s">
        <v>2594</v>
      </c>
      <c r="F1858" s="624" t="s">
        <v>226</v>
      </c>
      <c r="G1858" s="624" t="s">
        <v>212</v>
      </c>
      <c r="H1858" s="624" t="s">
        <v>571</v>
      </c>
      <c r="I1858" s="824" t="s">
        <v>211</v>
      </c>
      <c r="J1858" s="625">
        <v>1</v>
      </c>
      <c r="K1858" s="624" t="s">
        <v>1899</v>
      </c>
      <c r="L1858" s="633">
        <v>410857.14285714284</v>
      </c>
      <c r="M1858" s="624">
        <v>2014</v>
      </c>
      <c r="N1858" s="530" t="s">
        <v>210</v>
      </c>
      <c r="O1858" s="633">
        <f t="shared" si="1047"/>
        <v>410857.14285714284</v>
      </c>
      <c r="P1858" s="530" t="s">
        <v>99</v>
      </c>
      <c r="Q1858" s="604"/>
      <c r="R1858" s="609"/>
      <c r="S1858" s="1351" t="s">
        <v>580</v>
      </c>
      <c r="T1858" s="865">
        <v>5</v>
      </c>
      <c r="U1858" s="634">
        <f t="shared" si="1048"/>
        <v>3</v>
      </c>
      <c r="V1858" s="611">
        <f t="shared" si="1049"/>
        <v>82171.428571428565</v>
      </c>
      <c r="W1858" s="611">
        <f t="shared" si="1050"/>
        <v>246514.28571428568</v>
      </c>
      <c r="X1858" s="611">
        <f t="shared" si="1051"/>
        <v>164342.85714285716</v>
      </c>
      <c r="Y1858" s="610">
        <f t="shared" si="1052"/>
        <v>4</v>
      </c>
      <c r="Z1858" s="611">
        <f t="shared" si="1053"/>
        <v>82171.428571428565</v>
      </c>
      <c r="AA1858" s="611">
        <f t="shared" si="1054"/>
        <v>328685.71428571426</v>
      </c>
      <c r="AB1858" s="611">
        <f t="shared" si="1055"/>
        <v>82171.42857142858</v>
      </c>
      <c r="AC1858" s="5" t="b">
        <f t="shared" si="1056"/>
        <v>1</v>
      </c>
    </row>
    <row r="1859" spans="1:29" ht="15" customHeight="1">
      <c r="A1859" s="612" t="s">
        <v>560</v>
      </c>
      <c r="B1859" s="804">
        <v>613</v>
      </c>
      <c r="C1859" s="643" t="s">
        <v>497</v>
      </c>
      <c r="D1859" s="601" t="s">
        <v>434</v>
      </c>
      <c r="E1859" s="824" t="s">
        <v>2595</v>
      </c>
      <c r="F1859" s="624" t="s">
        <v>226</v>
      </c>
      <c r="G1859" s="624" t="s">
        <v>212</v>
      </c>
      <c r="H1859" s="624" t="s">
        <v>571</v>
      </c>
      <c r="I1859" s="824" t="s">
        <v>211</v>
      </c>
      <c r="J1859" s="625">
        <v>1</v>
      </c>
      <c r="K1859" s="624" t="s">
        <v>1899</v>
      </c>
      <c r="L1859" s="633">
        <v>410857.14285714284</v>
      </c>
      <c r="M1859" s="624">
        <v>2014</v>
      </c>
      <c r="N1859" s="530" t="s">
        <v>210</v>
      </c>
      <c r="O1859" s="633">
        <f t="shared" si="1047"/>
        <v>410857.14285714284</v>
      </c>
      <c r="P1859" s="530" t="s">
        <v>99</v>
      </c>
      <c r="Q1859" s="604"/>
      <c r="R1859" s="609"/>
      <c r="S1859" s="1351" t="s">
        <v>580</v>
      </c>
      <c r="T1859" s="865">
        <v>5</v>
      </c>
      <c r="U1859" s="634">
        <f t="shared" si="1048"/>
        <v>3</v>
      </c>
      <c r="V1859" s="611">
        <f t="shared" si="1049"/>
        <v>82171.428571428565</v>
      </c>
      <c r="W1859" s="611">
        <f t="shared" si="1050"/>
        <v>246514.28571428568</v>
      </c>
      <c r="X1859" s="611">
        <f t="shared" si="1051"/>
        <v>164342.85714285716</v>
      </c>
      <c r="Y1859" s="610">
        <f t="shared" si="1052"/>
        <v>4</v>
      </c>
      <c r="Z1859" s="611">
        <f t="shared" si="1053"/>
        <v>82171.428571428565</v>
      </c>
      <c r="AA1859" s="611">
        <f t="shared" si="1054"/>
        <v>328685.71428571426</v>
      </c>
      <c r="AB1859" s="611">
        <f t="shared" si="1055"/>
        <v>82171.42857142858</v>
      </c>
      <c r="AC1859" s="5" t="b">
        <f t="shared" si="1056"/>
        <v>1</v>
      </c>
    </row>
    <row r="1860" spans="1:29" ht="15" customHeight="1">
      <c r="A1860" s="612" t="s">
        <v>560</v>
      </c>
      <c r="B1860" s="804">
        <v>614</v>
      </c>
      <c r="C1860" s="643" t="s">
        <v>497</v>
      </c>
      <c r="D1860" s="601" t="s">
        <v>434</v>
      </c>
      <c r="E1860" s="824" t="s">
        <v>2596</v>
      </c>
      <c r="F1860" s="624" t="s">
        <v>226</v>
      </c>
      <c r="G1860" s="624" t="s">
        <v>212</v>
      </c>
      <c r="H1860" s="624" t="s">
        <v>571</v>
      </c>
      <c r="I1860" s="824" t="s">
        <v>211</v>
      </c>
      <c r="J1860" s="625">
        <v>1</v>
      </c>
      <c r="K1860" s="624" t="s">
        <v>1899</v>
      </c>
      <c r="L1860" s="633">
        <v>410857.14285714284</v>
      </c>
      <c r="M1860" s="624">
        <v>2014</v>
      </c>
      <c r="N1860" s="530" t="s">
        <v>210</v>
      </c>
      <c r="O1860" s="633">
        <f t="shared" si="1047"/>
        <v>410857.14285714284</v>
      </c>
      <c r="P1860" s="530" t="s">
        <v>99</v>
      </c>
      <c r="Q1860" s="604"/>
      <c r="R1860" s="609"/>
      <c r="S1860" s="1351" t="s">
        <v>580</v>
      </c>
      <c r="T1860" s="865">
        <v>5</v>
      </c>
      <c r="U1860" s="634">
        <f t="shared" si="1048"/>
        <v>3</v>
      </c>
      <c r="V1860" s="611">
        <f t="shared" si="1049"/>
        <v>82171.428571428565</v>
      </c>
      <c r="W1860" s="611">
        <f t="shared" si="1050"/>
        <v>246514.28571428568</v>
      </c>
      <c r="X1860" s="611">
        <f t="shared" si="1051"/>
        <v>164342.85714285716</v>
      </c>
      <c r="Y1860" s="610">
        <f t="shared" si="1052"/>
        <v>4</v>
      </c>
      <c r="Z1860" s="611">
        <f t="shared" si="1053"/>
        <v>82171.428571428565</v>
      </c>
      <c r="AA1860" s="611">
        <f t="shared" si="1054"/>
        <v>328685.71428571426</v>
      </c>
      <c r="AB1860" s="611">
        <f t="shared" si="1055"/>
        <v>82171.42857142858</v>
      </c>
      <c r="AC1860" s="5" t="b">
        <f t="shared" si="1056"/>
        <v>1</v>
      </c>
    </row>
    <row r="1861" spans="1:29" ht="15" customHeight="1">
      <c r="A1861" s="612" t="s">
        <v>560</v>
      </c>
      <c r="B1861" s="804">
        <v>615</v>
      </c>
      <c r="C1861" s="643" t="s">
        <v>497</v>
      </c>
      <c r="D1861" s="601" t="s">
        <v>434</v>
      </c>
      <c r="E1861" s="824" t="s">
        <v>2597</v>
      </c>
      <c r="F1861" s="624" t="s">
        <v>226</v>
      </c>
      <c r="G1861" s="624" t="s">
        <v>212</v>
      </c>
      <c r="H1861" s="624" t="s">
        <v>571</v>
      </c>
      <c r="I1861" s="824" t="s">
        <v>211</v>
      </c>
      <c r="J1861" s="625">
        <v>1</v>
      </c>
      <c r="K1861" s="624" t="s">
        <v>1899</v>
      </c>
      <c r="L1861" s="633">
        <v>410857.14285714284</v>
      </c>
      <c r="M1861" s="624">
        <v>2014</v>
      </c>
      <c r="N1861" s="530" t="s">
        <v>210</v>
      </c>
      <c r="O1861" s="633">
        <f t="shared" si="1047"/>
        <v>410857.14285714284</v>
      </c>
      <c r="P1861" s="530" t="s">
        <v>99</v>
      </c>
      <c r="Q1861" s="604"/>
      <c r="R1861" s="609"/>
      <c r="S1861" s="1351" t="s">
        <v>580</v>
      </c>
      <c r="T1861" s="865">
        <v>5</v>
      </c>
      <c r="U1861" s="634">
        <f t="shared" si="1048"/>
        <v>3</v>
      </c>
      <c r="V1861" s="611">
        <f t="shared" si="1049"/>
        <v>82171.428571428565</v>
      </c>
      <c r="W1861" s="611">
        <f t="shared" si="1050"/>
        <v>246514.28571428568</v>
      </c>
      <c r="X1861" s="611">
        <f t="shared" si="1051"/>
        <v>164342.85714285716</v>
      </c>
      <c r="Y1861" s="610">
        <f t="shared" si="1052"/>
        <v>4</v>
      </c>
      <c r="Z1861" s="611">
        <f t="shared" si="1053"/>
        <v>82171.428571428565</v>
      </c>
      <c r="AA1861" s="611">
        <f t="shared" si="1054"/>
        <v>328685.71428571426</v>
      </c>
      <c r="AB1861" s="611">
        <f t="shared" si="1055"/>
        <v>82171.42857142858</v>
      </c>
      <c r="AC1861" s="5" t="b">
        <f t="shared" si="1056"/>
        <v>1</v>
      </c>
    </row>
    <row r="1862" spans="1:29" ht="15" customHeight="1">
      <c r="A1862" s="612" t="s">
        <v>560</v>
      </c>
      <c r="B1862" s="804">
        <v>616</v>
      </c>
      <c r="C1862" s="643" t="s">
        <v>497</v>
      </c>
      <c r="D1862" s="601" t="s">
        <v>434</v>
      </c>
      <c r="E1862" s="824" t="s">
        <v>2598</v>
      </c>
      <c r="F1862" s="624" t="s">
        <v>226</v>
      </c>
      <c r="G1862" s="624" t="s">
        <v>212</v>
      </c>
      <c r="H1862" s="624" t="s">
        <v>571</v>
      </c>
      <c r="I1862" s="824" t="s">
        <v>211</v>
      </c>
      <c r="J1862" s="625">
        <v>1</v>
      </c>
      <c r="K1862" s="624" t="s">
        <v>1899</v>
      </c>
      <c r="L1862" s="633">
        <v>410857.14285714284</v>
      </c>
      <c r="M1862" s="624">
        <v>2014</v>
      </c>
      <c r="N1862" s="530" t="s">
        <v>210</v>
      </c>
      <c r="O1862" s="633">
        <f t="shared" si="1047"/>
        <v>410857.14285714284</v>
      </c>
      <c r="P1862" s="530" t="s">
        <v>99</v>
      </c>
      <c r="Q1862" s="604"/>
      <c r="R1862" s="609"/>
      <c r="S1862" s="1351" t="s">
        <v>580</v>
      </c>
      <c r="T1862" s="865">
        <v>5</v>
      </c>
      <c r="U1862" s="634">
        <f t="shared" si="1048"/>
        <v>3</v>
      </c>
      <c r="V1862" s="611">
        <f t="shared" si="1049"/>
        <v>82171.428571428565</v>
      </c>
      <c r="W1862" s="611">
        <f t="shared" si="1050"/>
        <v>246514.28571428568</v>
      </c>
      <c r="X1862" s="611">
        <f t="shared" si="1051"/>
        <v>164342.85714285716</v>
      </c>
      <c r="Y1862" s="610">
        <f t="shared" si="1052"/>
        <v>4</v>
      </c>
      <c r="Z1862" s="611">
        <f t="shared" si="1053"/>
        <v>82171.428571428565</v>
      </c>
      <c r="AA1862" s="611">
        <f t="shared" si="1054"/>
        <v>328685.71428571426</v>
      </c>
      <c r="AB1862" s="611">
        <f t="shared" si="1055"/>
        <v>82171.42857142858</v>
      </c>
      <c r="AC1862" s="5" t="b">
        <f t="shared" si="1056"/>
        <v>1</v>
      </c>
    </row>
    <row r="1863" spans="1:29" ht="15" customHeight="1">
      <c r="A1863" s="612" t="s">
        <v>560</v>
      </c>
      <c r="B1863" s="804">
        <v>617</v>
      </c>
      <c r="C1863" s="643" t="s">
        <v>497</v>
      </c>
      <c r="D1863" s="601" t="s">
        <v>434</v>
      </c>
      <c r="E1863" s="824" t="s">
        <v>2599</v>
      </c>
      <c r="F1863" s="624" t="s">
        <v>226</v>
      </c>
      <c r="G1863" s="624" t="s">
        <v>212</v>
      </c>
      <c r="H1863" s="624" t="s">
        <v>571</v>
      </c>
      <c r="I1863" s="824" t="s">
        <v>211</v>
      </c>
      <c r="J1863" s="625">
        <v>1</v>
      </c>
      <c r="K1863" s="624" t="s">
        <v>1899</v>
      </c>
      <c r="L1863" s="633">
        <v>410857.14285714284</v>
      </c>
      <c r="M1863" s="624">
        <v>2014</v>
      </c>
      <c r="N1863" s="530" t="s">
        <v>210</v>
      </c>
      <c r="O1863" s="633">
        <f t="shared" si="1047"/>
        <v>410857.14285714284</v>
      </c>
      <c r="P1863" s="530" t="s">
        <v>99</v>
      </c>
      <c r="Q1863" s="604"/>
      <c r="R1863" s="609"/>
      <c r="S1863" s="1351" t="s">
        <v>580</v>
      </c>
      <c r="T1863" s="865">
        <v>5</v>
      </c>
      <c r="U1863" s="634">
        <f t="shared" si="1048"/>
        <v>3</v>
      </c>
      <c r="V1863" s="611">
        <f t="shared" si="1049"/>
        <v>82171.428571428565</v>
      </c>
      <c r="W1863" s="611">
        <f t="shared" si="1050"/>
        <v>246514.28571428568</v>
      </c>
      <c r="X1863" s="611">
        <f t="shared" si="1051"/>
        <v>164342.85714285716</v>
      </c>
      <c r="Y1863" s="610">
        <f t="shared" si="1052"/>
        <v>4</v>
      </c>
      <c r="Z1863" s="611">
        <f t="shared" si="1053"/>
        <v>82171.428571428565</v>
      </c>
      <c r="AA1863" s="611">
        <f t="shared" si="1054"/>
        <v>328685.71428571426</v>
      </c>
      <c r="AB1863" s="611">
        <f t="shared" si="1055"/>
        <v>82171.42857142858</v>
      </c>
      <c r="AC1863" s="5" t="b">
        <f t="shared" si="1056"/>
        <v>1</v>
      </c>
    </row>
    <row r="1864" spans="1:29" ht="15" customHeight="1">
      <c r="A1864" s="612" t="s">
        <v>560</v>
      </c>
      <c r="B1864" s="804">
        <v>618</v>
      </c>
      <c r="C1864" s="643" t="s">
        <v>497</v>
      </c>
      <c r="D1864" s="601" t="s">
        <v>434</v>
      </c>
      <c r="E1864" s="824" t="s">
        <v>2600</v>
      </c>
      <c r="F1864" s="624" t="s">
        <v>226</v>
      </c>
      <c r="G1864" s="624" t="s">
        <v>212</v>
      </c>
      <c r="H1864" s="624" t="s">
        <v>571</v>
      </c>
      <c r="I1864" s="824" t="s">
        <v>211</v>
      </c>
      <c r="J1864" s="625">
        <v>1</v>
      </c>
      <c r="K1864" s="624" t="s">
        <v>1899</v>
      </c>
      <c r="L1864" s="633">
        <v>410857.14285714284</v>
      </c>
      <c r="M1864" s="624">
        <v>2014</v>
      </c>
      <c r="N1864" s="530" t="s">
        <v>210</v>
      </c>
      <c r="O1864" s="633">
        <f t="shared" si="1047"/>
        <v>410857.14285714284</v>
      </c>
      <c r="P1864" s="530" t="s">
        <v>99</v>
      </c>
      <c r="Q1864" s="604"/>
      <c r="R1864" s="609"/>
      <c r="S1864" s="1351" t="s">
        <v>580</v>
      </c>
      <c r="T1864" s="865">
        <v>5</v>
      </c>
      <c r="U1864" s="634">
        <f t="shared" si="1048"/>
        <v>3</v>
      </c>
      <c r="V1864" s="611">
        <f t="shared" si="1049"/>
        <v>82171.428571428565</v>
      </c>
      <c r="W1864" s="611">
        <f t="shared" si="1050"/>
        <v>246514.28571428568</v>
      </c>
      <c r="X1864" s="611">
        <f t="shared" si="1051"/>
        <v>164342.85714285716</v>
      </c>
      <c r="Y1864" s="610">
        <f t="shared" si="1052"/>
        <v>4</v>
      </c>
      <c r="Z1864" s="611">
        <f t="shared" si="1053"/>
        <v>82171.428571428565</v>
      </c>
      <c r="AA1864" s="611">
        <f t="shared" si="1054"/>
        <v>328685.71428571426</v>
      </c>
      <c r="AB1864" s="611">
        <f t="shared" si="1055"/>
        <v>82171.42857142858</v>
      </c>
      <c r="AC1864" s="5" t="b">
        <f t="shared" si="1056"/>
        <v>1</v>
      </c>
    </row>
    <row r="1865" spans="1:29" ht="15" customHeight="1">
      <c r="A1865" s="612" t="s">
        <v>560</v>
      </c>
      <c r="B1865" s="804">
        <v>619</v>
      </c>
      <c r="C1865" s="643" t="s">
        <v>497</v>
      </c>
      <c r="D1865" s="601" t="s">
        <v>434</v>
      </c>
      <c r="E1865" s="824" t="s">
        <v>2601</v>
      </c>
      <c r="F1865" s="624" t="s">
        <v>226</v>
      </c>
      <c r="G1865" s="624" t="s">
        <v>212</v>
      </c>
      <c r="H1865" s="624" t="s">
        <v>571</v>
      </c>
      <c r="I1865" s="824" t="s">
        <v>211</v>
      </c>
      <c r="J1865" s="625">
        <v>1</v>
      </c>
      <c r="K1865" s="624" t="s">
        <v>1899</v>
      </c>
      <c r="L1865" s="633">
        <v>410857.14285714284</v>
      </c>
      <c r="M1865" s="624">
        <v>2014</v>
      </c>
      <c r="N1865" s="530" t="s">
        <v>210</v>
      </c>
      <c r="O1865" s="633">
        <f t="shared" si="1047"/>
        <v>410857.14285714284</v>
      </c>
      <c r="P1865" s="530" t="s">
        <v>99</v>
      </c>
      <c r="Q1865" s="604"/>
      <c r="R1865" s="609"/>
      <c r="S1865" s="1351" t="s">
        <v>580</v>
      </c>
      <c r="T1865" s="865">
        <v>5</v>
      </c>
      <c r="U1865" s="634">
        <f t="shared" si="1048"/>
        <v>3</v>
      </c>
      <c r="V1865" s="611">
        <f t="shared" si="1049"/>
        <v>82171.428571428565</v>
      </c>
      <c r="W1865" s="611">
        <f t="shared" si="1050"/>
        <v>246514.28571428568</v>
      </c>
      <c r="X1865" s="611">
        <f t="shared" si="1051"/>
        <v>164342.85714285716</v>
      </c>
      <c r="Y1865" s="610">
        <f t="shared" si="1052"/>
        <v>4</v>
      </c>
      <c r="Z1865" s="611">
        <f t="shared" si="1053"/>
        <v>82171.428571428565</v>
      </c>
      <c r="AA1865" s="611">
        <f t="shared" si="1054"/>
        <v>328685.71428571426</v>
      </c>
      <c r="AB1865" s="611">
        <f t="shared" si="1055"/>
        <v>82171.42857142858</v>
      </c>
      <c r="AC1865" s="5" t="b">
        <f t="shared" si="1056"/>
        <v>1</v>
      </c>
    </row>
    <row r="1866" spans="1:29" ht="15" customHeight="1">
      <c r="A1866" s="612" t="s">
        <v>560</v>
      </c>
      <c r="B1866" s="804">
        <v>620</v>
      </c>
      <c r="C1866" s="643" t="s">
        <v>497</v>
      </c>
      <c r="D1866" s="601" t="s">
        <v>434</v>
      </c>
      <c r="E1866" s="824" t="s">
        <v>2602</v>
      </c>
      <c r="F1866" s="624" t="s">
        <v>226</v>
      </c>
      <c r="G1866" s="624" t="s">
        <v>212</v>
      </c>
      <c r="H1866" s="624" t="s">
        <v>571</v>
      </c>
      <c r="I1866" s="824" t="s">
        <v>211</v>
      </c>
      <c r="J1866" s="625">
        <v>1</v>
      </c>
      <c r="K1866" s="624" t="s">
        <v>1899</v>
      </c>
      <c r="L1866" s="633">
        <v>410857.14285714284</v>
      </c>
      <c r="M1866" s="624">
        <v>2014</v>
      </c>
      <c r="N1866" s="530" t="s">
        <v>210</v>
      </c>
      <c r="O1866" s="633">
        <f t="shared" si="1047"/>
        <v>410857.14285714284</v>
      </c>
      <c r="P1866" s="530" t="s">
        <v>99</v>
      </c>
      <c r="Q1866" s="604"/>
      <c r="R1866" s="609"/>
      <c r="S1866" s="1351" t="s">
        <v>580</v>
      </c>
      <c r="T1866" s="865">
        <v>5</v>
      </c>
      <c r="U1866" s="634">
        <f t="shared" si="1048"/>
        <v>3</v>
      </c>
      <c r="V1866" s="611">
        <f t="shared" si="1049"/>
        <v>82171.428571428565</v>
      </c>
      <c r="W1866" s="611">
        <f t="shared" si="1050"/>
        <v>246514.28571428568</v>
      </c>
      <c r="X1866" s="611">
        <f t="shared" si="1051"/>
        <v>164342.85714285716</v>
      </c>
      <c r="Y1866" s="610">
        <f t="shared" si="1052"/>
        <v>4</v>
      </c>
      <c r="Z1866" s="611">
        <f t="shared" si="1053"/>
        <v>82171.428571428565</v>
      </c>
      <c r="AA1866" s="611">
        <f t="shared" si="1054"/>
        <v>328685.71428571426</v>
      </c>
      <c r="AB1866" s="611">
        <f t="shared" si="1055"/>
        <v>82171.42857142858</v>
      </c>
      <c r="AC1866" s="5" t="b">
        <f t="shared" si="1056"/>
        <v>1</v>
      </c>
    </row>
    <row r="1867" spans="1:29" ht="15" customHeight="1">
      <c r="A1867" s="612" t="s">
        <v>560</v>
      </c>
      <c r="B1867" s="804">
        <v>621</v>
      </c>
      <c r="C1867" s="643" t="s">
        <v>497</v>
      </c>
      <c r="D1867" s="601" t="s">
        <v>434</v>
      </c>
      <c r="E1867" s="824" t="s">
        <v>2603</v>
      </c>
      <c r="F1867" s="624" t="s">
        <v>226</v>
      </c>
      <c r="G1867" s="624" t="s">
        <v>212</v>
      </c>
      <c r="H1867" s="624" t="s">
        <v>571</v>
      </c>
      <c r="I1867" s="824" t="s">
        <v>211</v>
      </c>
      <c r="J1867" s="625">
        <v>1</v>
      </c>
      <c r="K1867" s="624" t="s">
        <v>1899</v>
      </c>
      <c r="L1867" s="633">
        <v>410857.14285714284</v>
      </c>
      <c r="M1867" s="624">
        <v>2014</v>
      </c>
      <c r="N1867" s="530" t="s">
        <v>210</v>
      </c>
      <c r="O1867" s="633">
        <f t="shared" si="1047"/>
        <v>410857.14285714284</v>
      </c>
      <c r="P1867" s="530" t="s">
        <v>99</v>
      </c>
      <c r="Q1867" s="604"/>
      <c r="R1867" s="609"/>
      <c r="S1867" s="1351" t="s">
        <v>580</v>
      </c>
      <c r="T1867" s="865">
        <v>5</v>
      </c>
      <c r="U1867" s="634">
        <f t="shared" si="1048"/>
        <v>3</v>
      </c>
      <c r="V1867" s="611">
        <f t="shared" si="1049"/>
        <v>82171.428571428565</v>
      </c>
      <c r="W1867" s="611">
        <f t="shared" si="1050"/>
        <v>246514.28571428568</v>
      </c>
      <c r="X1867" s="611">
        <f t="shared" si="1051"/>
        <v>164342.85714285716</v>
      </c>
      <c r="Y1867" s="610">
        <f t="shared" si="1052"/>
        <v>4</v>
      </c>
      <c r="Z1867" s="611">
        <f t="shared" si="1053"/>
        <v>82171.428571428565</v>
      </c>
      <c r="AA1867" s="611">
        <f t="shared" si="1054"/>
        <v>328685.71428571426</v>
      </c>
      <c r="AB1867" s="611">
        <f t="shared" si="1055"/>
        <v>82171.42857142858</v>
      </c>
      <c r="AC1867" s="5" t="b">
        <f t="shared" si="1056"/>
        <v>1</v>
      </c>
    </row>
    <row r="1868" spans="1:29" ht="15" customHeight="1">
      <c r="A1868" s="612" t="s">
        <v>560</v>
      </c>
      <c r="B1868" s="804">
        <v>622</v>
      </c>
      <c r="C1868" s="643" t="s">
        <v>497</v>
      </c>
      <c r="D1868" s="601" t="s">
        <v>434</v>
      </c>
      <c r="E1868" s="824" t="s">
        <v>2604</v>
      </c>
      <c r="F1868" s="624" t="s">
        <v>226</v>
      </c>
      <c r="G1868" s="624" t="s">
        <v>212</v>
      </c>
      <c r="H1868" s="624" t="s">
        <v>571</v>
      </c>
      <c r="I1868" s="824" t="s">
        <v>211</v>
      </c>
      <c r="J1868" s="625">
        <v>1</v>
      </c>
      <c r="K1868" s="624" t="s">
        <v>1899</v>
      </c>
      <c r="L1868" s="633">
        <v>410857.14285714284</v>
      </c>
      <c r="M1868" s="624">
        <v>2014</v>
      </c>
      <c r="N1868" s="530" t="s">
        <v>210</v>
      </c>
      <c r="O1868" s="633">
        <f t="shared" si="1047"/>
        <v>410857.14285714284</v>
      </c>
      <c r="P1868" s="530" t="s">
        <v>99</v>
      </c>
      <c r="Q1868" s="604"/>
      <c r="R1868" s="609"/>
      <c r="S1868" s="1351" t="s">
        <v>580</v>
      </c>
      <c r="T1868" s="865">
        <v>5</v>
      </c>
      <c r="U1868" s="634">
        <f t="shared" si="1048"/>
        <v>3</v>
      </c>
      <c r="V1868" s="611">
        <f t="shared" si="1049"/>
        <v>82171.428571428565</v>
      </c>
      <c r="W1868" s="611">
        <f t="shared" si="1050"/>
        <v>246514.28571428568</v>
      </c>
      <c r="X1868" s="611">
        <f t="shared" si="1051"/>
        <v>164342.85714285716</v>
      </c>
      <c r="Y1868" s="610">
        <f t="shared" si="1052"/>
        <v>4</v>
      </c>
      <c r="Z1868" s="611">
        <f t="shared" si="1053"/>
        <v>82171.428571428565</v>
      </c>
      <c r="AA1868" s="611">
        <f t="shared" si="1054"/>
        <v>328685.71428571426</v>
      </c>
      <c r="AB1868" s="611">
        <f t="shared" si="1055"/>
        <v>82171.42857142858</v>
      </c>
      <c r="AC1868" s="5" t="b">
        <f t="shared" si="1056"/>
        <v>1</v>
      </c>
    </row>
    <row r="1869" spans="1:29" ht="15" customHeight="1">
      <c r="A1869" s="612" t="s">
        <v>560</v>
      </c>
      <c r="B1869" s="804">
        <v>623</v>
      </c>
      <c r="C1869" s="643" t="s">
        <v>497</v>
      </c>
      <c r="D1869" s="601" t="s">
        <v>434</v>
      </c>
      <c r="E1869" s="824" t="s">
        <v>2605</v>
      </c>
      <c r="F1869" s="624" t="s">
        <v>226</v>
      </c>
      <c r="G1869" s="624" t="s">
        <v>212</v>
      </c>
      <c r="H1869" s="624" t="s">
        <v>571</v>
      </c>
      <c r="I1869" s="824" t="s">
        <v>211</v>
      </c>
      <c r="J1869" s="625">
        <v>1</v>
      </c>
      <c r="K1869" s="624" t="s">
        <v>1899</v>
      </c>
      <c r="L1869" s="633">
        <v>410857.14285714284</v>
      </c>
      <c r="M1869" s="624">
        <v>2014</v>
      </c>
      <c r="N1869" s="530" t="s">
        <v>210</v>
      </c>
      <c r="O1869" s="633">
        <f t="shared" ref="O1869:O1932" si="1057">J1869*L1869</f>
        <v>410857.14285714284</v>
      </c>
      <c r="P1869" s="530" t="s">
        <v>99</v>
      </c>
      <c r="Q1869" s="604"/>
      <c r="R1869" s="609"/>
      <c r="S1869" s="1351" t="s">
        <v>580</v>
      </c>
      <c r="T1869" s="865">
        <v>5</v>
      </c>
      <c r="U1869" s="634">
        <f t="shared" ref="U1869:U1932" si="1058">2016-M1869+1</f>
        <v>3</v>
      </c>
      <c r="V1869" s="611">
        <f t="shared" ref="V1869:V1932" si="1059">O1869/T1869</f>
        <v>82171.428571428565</v>
      </c>
      <c r="W1869" s="611">
        <f t="shared" ref="W1869:W1932" si="1060">U1869*V1869</f>
        <v>246514.28571428568</v>
      </c>
      <c r="X1869" s="611">
        <f t="shared" ref="X1869:X1932" si="1061">O1869-W1869</f>
        <v>164342.85714285716</v>
      </c>
      <c r="Y1869" s="610">
        <f t="shared" ref="Y1869:Y1932" si="1062">2017-M1869+1</f>
        <v>4</v>
      </c>
      <c r="Z1869" s="611">
        <f t="shared" ref="Z1869:Z1932" si="1063">O1869/T1869</f>
        <v>82171.428571428565</v>
      </c>
      <c r="AA1869" s="611">
        <f t="shared" ref="AA1869:AA1932" si="1064">Y1869*Z1869</f>
        <v>328685.71428571426</v>
      </c>
      <c r="AB1869" s="611">
        <f t="shared" ref="AB1869:AB1932" si="1065">O1869-AA1869</f>
        <v>82171.42857142858</v>
      </c>
      <c r="AC1869" s="5" t="b">
        <f t="shared" ref="AC1869:AC1932" si="1066">AA1869+AB1869=O1869</f>
        <v>1</v>
      </c>
    </row>
    <row r="1870" spans="1:29" ht="15" customHeight="1">
      <c r="A1870" s="612" t="s">
        <v>560</v>
      </c>
      <c r="B1870" s="804">
        <v>624</v>
      </c>
      <c r="C1870" s="643" t="s">
        <v>497</v>
      </c>
      <c r="D1870" s="601" t="s">
        <v>434</v>
      </c>
      <c r="E1870" s="824" t="s">
        <v>2606</v>
      </c>
      <c r="F1870" s="624" t="s">
        <v>226</v>
      </c>
      <c r="G1870" s="624" t="s">
        <v>212</v>
      </c>
      <c r="H1870" s="624" t="s">
        <v>571</v>
      </c>
      <c r="I1870" s="824" t="s">
        <v>211</v>
      </c>
      <c r="J1870" s="625">
        <v>1</v>
      </c>
      <c r="K1870" s="624" t="s">
        <v>1899</v>
      </c>
      <c r="L1870" s="633">
        <v>410857.14285714284</v>
      </c>
      <c r="M1870" s="624">
        <v>2014</v>
      </c>
      <c r="N1870" s="530" t="s">
        <v>210</v>
      </c>
      <c r="O1870" s="633">
        <f t="shared" si="1057"/>
        <v>410857.14285714284</v>
      </c>
      <c r="P1870" s="530" t="s">
        <v>99</v>
      </c>
      <c r="Q1870" s="604"/>
      <c r="R1870" s="609"/>
      <c r="S1870" s="1351" t="s">
        <v>580</v>
      </c>
      <c r="T1870" s="865">
        <v>5</v>
      </c>
      <c r="U1870" s="634">
        <f t="shared" si="1058"/>
        <v>3</v>
      </c>
      <c r="V1870" s="611">
        <f t="shared" si="1059"/>
        <v>82171.428571428565</v>
      </c>
      <c r="W1870" s="611">
        <f t="shared" si="1060"/>
        <v>246514.28571428568</v>
      </c>
      <c r="X1870" s="611">
        <f t="shared" si="1061"/>
        <v>164342.85714285716</v>
      </c>
      <c r="Y1870" s="610">
        <f t="shared" si="1062"/>
        <v>4</v>
      </c>
      <c r="Z1870" s="611">
        <f t="shared" si="1063"/>
        <v>82171.428571428565</v>
      </c>
      <c r="AA1870" s="611">
        <f t="shared" si="1064"/>
        <v>328685.71428571426</v>
      </c>
      <c r="AB1870" s="611">
        <f t="shared" si="1065"/>
        <v>82171.42857142858</v>
      </c>
      <c r="AC1870" s="5" t="b">
        <f t="shared" si="1066"/>
        <v>1</v>
      </c>
    </row>
    <row r="1871" spans="1:29" ht="15" customHeight="1">
      <c r="A1871" s="612" t="s">
        <v>560</v>
      </c>
      <c r="B1871" s="804">
        <v>625</v>
      </c>
      <c r="C1871" s="643" t="s">
        <v>497</v>
      </c>
      <c r="D1871" s="601" t="s">
        <v>434</v>
      </c>
      <c r="E1871" s="824" t="s">
        <v>2607</v>
      </c>
      <c r="F1871" s="624" t="s">
        <v>226</v>
      </c>
      <c r="G1871" s="624" t="s">
        <v>212</v>
      </c>
      <c r="H1871" s="624" t="s">
        <v>571</v>
      </c>
      <c r="I1871" s="824" t="s">
        <v>211</v>
      </c>
      <c r="J1871" s="625">
        <v>1</v>
      </c>
      <c r="K1871" s="624" t="s">
        <v>1899</v>
      </c>
      <c r="L1871" s="633">
        <v>410857.14285714284</v>
      </c>
      <c r="M1871" s="624">
        <v>2014</v>
      </c>
      <c r="N1871" s="530" t="s">
        <v>210</v>
      </c>
      <c r="O1871" s="633">
        <f t="shared" si="1057"/>
        <v>410857.14285714284</v>
      </c>
      <c r="P1871" s="530" t="s">
        <v>99</v>
      </c>
      <c r="Q1871" s="604"/>
      <c r="R1871" s="609"/>
      <c r="S1871" s="1351" t="s">
        <v>580</v>
      </c>
      <c r="T1871" s="865">
        <v>5</v>
      </c>
      <c r="U1871" s="634">
        <f t="shared" si="1058"/>
        <v>3</v>
      </c>
      <c r="V1871" s="611">
        <f t="shared" si="1059"/>
        <v>82171.428571428565</v>
      </c>
      <c r="W1871" s="611">
        <f t="shared" si="1060"/>
        <v>246514.28571428568</v>
      </c>
      <c r="X1871" s="611">
        <f t="shared" si="1061"/>
        <v>164342.85714285716</v>
      </c>
      <c r="Y1871" s="610">
        <f t="shared" si="1062"/>
        <v>4</v>
      </c>
      <c r="Z1871" s="611">
        <f t="shared" si="1063"/>
        <v>82171.428571428565</v>
      </c>
      <c r="AA1871" s="611">
        <f t="shared" si="1064"/>
        <v>328685.71428571426</v>
      </c>
      <c r="AB1871" s="611">
        <f t="shared" si="1065"/>
        <v>82171.42857142858</v>
      </c>
      <c r="AC1871" s="5" t="b">
        <f t="shared" si="1066"/>
        <v>1</v>
      </c>
    </row>
    <row r="1872" spans="1:29" ht="15" customHeight="1">
      <c r="A1872" s="612" t="s">
        <v>560</v>
      </c>
      <c r="B1872" s="804">
        <v>626</v>
      </c>
      <c r="C1872" s="643" t="s">
        <v>497</v>
      </c>
      <c r="D1872" s="601" t="s">
        <v>434</v>
      </c>
      <c r="E1872" s="824" t="s">
        <v>2608</v>
      </c>
      <c r="F1872" s="624" t="s">
        <v>226</v>
      </c>
      <c r="G1872" s="624" t="s">
        <v>212</v>
      </c>
      <c r="H1872" s="624" t="s">
        <v>571</v>
      </c>
      <c r="I1872" s="824" t="s">
        <v>211</v>
      </c>
      <c r="J1872" s="625">
        <v>1</v>
      </c>
      <c r="K1872" s="624" t="s">
        <v>1899</v>
      </c>
      <c r="L1872" s="633">
        <v>410857.14285714284</v>
      </c>
      <c r="M1872" s="624">
        <v>2014</v>
      </c>
      <c r="N1872" s="530" t="s">
        <v>210</v>
      </c>
      <c r="O1872" s="633">
        <f t="shared" si="1057"/>
        <v>410857.14285714284</v>
      </c>
      <c r="P1872" s="530" t="s">
        <v>99</v>
      </c>
      <c r="Q1872" s="604"/>
      <c r="R1872" s="609"/>
      <c r="S1872" s="1351" t="s">
        <v>580</v>
      </c>
      <c r="T1872" s="865">
        <v>5</v>
      </c>
      <c r="U1872" s="634">
        <f t="shared" si="1058"/>
        <v>3</v>
      </c>
      <c r="V1872" s="611">
        <f t="shared" si="1059"/>
        <v>82171.428571428565</v>
      </c>
      <c r="W1872" s="611">
        <f t="shared" si="1060"/>
        <v>246514.28571428568</v>
      </c>
      <c r="X1872" s="611">
        <f t="shared" si="1061"/>
        <v>164342.85714285716</v>
      </c>
      <c r="Y1872" s="610">
        <f t="shared" si="1062"/>
        <v>4</v>
      </c>
      <c r="Z1872" s="611">
        <f t="shared" si="1063"/>
        <v>82171.428571428565</v>
      </c>
      <c r="AA1872" s="611">
        <f t="shared" si="1064"/>
        <v>328685.71428571426</v>
      </c>
      <c r="AB1872" s="611">
        <f t="shared" si="1065"/>
        <v>82171.42857142858</v>
      </c>
      <c r="AC1872" s="5" t="b">
        <f t="shared" si="1066"/>
        <v>1</v>
      </c>
    </row>
    <row r="1873" spans="1:29" ht="15" customHeight="1">
      <c r="A1873" s="612" t="s">
        <v>560</v>
      </c>
      <c r="B1873" s="804">
        <v>627</v>
      </c>
      <c r="C1873" s="643" t="s">
        <v>497</v>
      </c>
      <c r="D1873" s="601" t="s">
        <v>434</v>
      </c>
      <c r="E1873" s="824" t="s">
        <v>2609</v>
      </c>
      <c r="F1873" s="624" t="s">
        <v>226</v>
      </c>
      <c r="G1873" s="624" t="s">
        <v>212</v>
      </c>
      <c r="H1873" s="624" t="s">
        <v>571</v>
      </c>
      <c r="I1873" s="824" t="s">
        <v>211</v>
      </c>
      <c r="J1873" s="625">
        <v>1</v>
      </c>
      <c r="K1873" s="624" t="s">
        <v>1899</v>
      </c>
      <c r="L1873" s="633">
        <v>410857.14285714284</v>
      </c>
      <c r="M1873" s="624">
        <v>2014</v>
      </c>
      <c r="N1873" s="530" t="s">
        <v>210</v>
      </c>
      <c r="O1873" s="633">
        <f t="shared" si="1057"/>
        <v>410857.14285714284</v>
      </c>
      <c r="P1873" s="530" t="s">
        <v>99</v>
      </c>
      <c r="Q1873" s="604"/>
      <c r="R1873" s="609"/>
      <c r="S1873" s="1351" t="s">
        <v>580</v>
      </c>
      <c r="T1873" s="865">
        <v>5</v>
      </c>
      <c r="U1873" s="634">
        <f t="shared" si="1058"/>
        <v>3</v>
      </c>
      <c r="V1873" s="611">
        <f t="shared" si="1059"/>
        <v>82171.428571428565</v>
      </c>
      <c r="W1873" s="611">
        <f t="shared" si="1060"/>
        <v>246514.28571428568</v>
      </c>
      <c r="X1873" s="611">
        <f t="shared" si="1061"/>
        <v>164342.85714285716</v>
      </c>
      <c r="Y1873" s="610">
        <f t="shared" si="1062"/>
        <v>4</v>
      </c>
      <c r="Z1873" s="611">
        <f t="shared" si="1063"/>
        <v>82171.428571428565</v>
      </c>
      <c r="AA1873" s="611">
        <f t="shared" si="1064"/>
        <v>328685.71428571426</v>
      </c>
      <c r="AB1873" s="611">
        <f t="shared" si="1065"/>
        <v>82171.42857142858</v>
      </c>
      <c r="AC1873" s="5" t="b">
        <f t="shared" si="1066"/>
        <v>1</v>
      </c>
    </row>
    <row r="1874" spans="1:29" ht="15" customHeight="1">
      <c r="A1874" s="612" t="s">
        <v>560</v>
      </c>
      <c r="B1874" s="804">
        <v>628</v>
      </c>
      <c r="C1874" s="643" t="s">
        <v>497</v>
      </c>
      <c r="D1874" s="601" t="s">
        <v>434</v>
      </c>
      <c r="E1874" s="824" t="s">
        <v>2610</v>
      </c>
      <c r="F1874" s="624" t="s">
        <v>226</v>
      </c>
      <c r="G1874" s="624" t="s">
        <v>212</v>
      </c>
      <c r="H1874" s="624" t="s">
        <v>571</v>
      </c>
      <c r="I1874" s="824" t="s">
        <v>211</v>
      </c>
      <c r="J1874" s="625">
        <v>1</v>
      </c>
      <c r="K1874" s="624" t="s">
        <v>1899</v>
      </c>
      <c r="L1874" s="633">
        <v>410857.14285714284</v>
      </c>
      <c r="M1874" s="624">
        <v>2014</v>
      </c>
      <c r="N1874" s="530" t="s">
        <v>210</v>
      </c>
      <c r="O1874" s="633">
        <f t="shared" si="1057"/>
        <v>410857.14285714284</v>
      </c>
      <c r="P1874" s="530" t="s">
        <v>99</v>
      </c>
      <c r="Q1874" s="604"/>
      <c r="R1874" s="609"/>
      <c r="S1874" s="1351" t="s">
        <v>580</v>
      </c>
      <c r="T1874" s="865">
        <v>5</v>
      </c>
      <c r="U1874" s="634">
        <f t="shared" si="1058"/>
        <v>3</v>
      </c>
      <c r="V1874" s="611">
        <f t="shared" si="1059"/>
        <v>82171.428571428565</v>
      </c>
      <c r="W1874" s="611">
        <f t="shared" si="1060"/>
        <v>246514.28571428568</v>
      </c>
      <c r="X1874" s="611">
        <f t="shared" si="1061"/>
        <v>164342.85714285716</v>
      </c>
      <c r="Y1874" s="610">
        <f t="shared" si="1062"/>
        <v>4</v>
      </c>
      <c r="Z1874" s="611">
        <f t="shared" si="1063"/>
        <v>82171.428571428565</v>
      </c>
      <c r="AA1874" s="611">
        <f t="shared" si="1064"/>
        <v>328685.71428571426</v>
      </c>
      <c r="AB1874" s="611">
        <f t="shared" si="1065"/>
        <v>82171.42857142858</v>
      </c>
      <c r="AC1874" s="5" t="b">
        <f t="shared" si="1066"/>
        <v>1</v>
      </c>
    </row>
    <row r="1875" spans="1:29" ht="15" customHeight="1">
      <c r="A1875" s="612" t="s">
        <v>560</v>
      </c>
      <c r="B1875" s="804">
        <v>629</v>
      </c>
      <c r="C1875" s="643" t="s">
        <v>497</v>
      </c>
      <c r="D1875" s="601" t="s">
        <v>434</v>
      </c>
      <c r="E1875" s="824" t="s">
        <v>2611</v>
      </c>
      <c r="F1875" s="624" t="s">
        <v>226</v>
      </c>
      <c r="G1875" s="624" t="s">
        <v>212</v>
      </c>
      <c r="H1875" s="624" t="s">
        <v>571</v>
      </c>
      <c r="I1875" s="824" t="s">
        <v>211</v>
      </c>
      <c r="J1875" s="625">
        <v>1</v>
      </c>
      <c r="K1875" s="624" t="s">
        <v>1899</v>
      </c>
      <c r="L1875" s="633">
        <v>410857.14285714284</v>
      </c>
      <c r="M1875" s="624">
        <v>2014</v>
      </c>
      <c r="N1875" s="530" t="s">
        <v>210</v>
      </c>
      <c r="O1875" s="633">
        <f t="shared" si="1057"/>
        <v>410857.14285714284</v>
      </c>
      <c r="P1875" s="530" t="s">
        <v>99</v>
      </c>
      <c r="Q1875" s="604"/>
      <c r="R1875" s="609"/>
      <c r="S1875" s="1351" t="s">
        <v>580</v>
      </c>
      <c r="T1875" s="865">
        <v>5</v>
      </c>
      <c r="U1875" s="634">
        <f t="shared" si="1058"/>
        <v>3</v>
      </c>
      <c r="V1875" s="611">
        <f t="shared" si="1059"/>
        <v>82171.428571428565</v>
      </c>
      <c r="W1875" s="611">
        <f t="shared" si="1060"/>
        <v>246514.28571428568</v>
      </c>
      <c r="X1875" s="611">
        <f t="shared" si="1061"/>
        <v>164342.85714285716</v>
      </c>
      <c r="Y1875" s="610">
        <f t="shared" si="1062"/>
        <v>4</v>
      </c>
      <c r="Z1875" s="611">
        <f t="shared" si="1063"/>
        <v>82171.428571428565</v>
      </c>
      <c r="AA1875" s="611">
        <f t="shared" si="1064"/>
        <v>328685.71428571426</v>
      </c>
      <c r="AB1875" s="611">
        <f t="shared" si="1065"/>
        <v>82171.42857142858</v>
      </c>
      <c r="AC1875" s="5" t="b">
        <f t="shared" si="1066"/>
        <v>1</v>
      </c>
    </row>
    <row r="1876" spans="1:29" ht="15" customHeight="1">
      <c r="A1876" s="612" t="s">
        <v>560</v>
      </c>
      <c r="B1876" s="804">
        <v>630</v>
      </c>
      <c r="C1876" s="643" t="s">
        <v>497</v>
      </c>
      <c r="D1876" s="601" t="s">
        <v>434</v>
      </c>
      <c r="E1876" s="824" t="s">
        <v>2612</v>
      </c>
      <c r="F1876" s="624" t="s">
        <v>226</v>
      </c>
      <c r="G1876" s="624" t="s">
        <v>212</v>
      </c>
      <c r="H1876" s="624" t="s">
        <v>571</v>
      </c>
      <c r="I1876" s="824" t="s">
        <v>211</v>
      </c>
      <c r="J1876" s="625">
        <v>1</v>
      </c>
      <c r="K1876" s="624" t="s">
        <v>1899</v>
      </c>
      <c r="L1876" s="633">
        <v>410857.14285714284</v>
      </c>
      <c r="M1876" s="624">
        <v>2014</v>
      </c>
      <c r="N1876" s="530" t="s">
        <v>210</v>
      </c>
      <c r="O1876" s="633">
        <f t="shared" si="1057"/>
        <v>410857.14285714284</v>
      </c>
      <c r="P1876" s="530" t="s">
        <v>99</v>
      </c>
      <c r="Q1876" s="604"/>
      <c r="R1876" s="609"/>
      <c r="S1876" s="1351" t="s">
        <v>580</v>
      </c>
      <c r="T1876" s="865">
        <v>5</v>
      </c>
      <c r="U1876" s="634">
        <f t="shared" si="1058"/>
        <v>3</v>
      </c>
      <c r="V1876" s="611">
        <f t="shared" si="1059"/>
        <v>82171.428571428565</v>
      </c>
      <c r="W1876" s="611">
        <f t="shared" si="1060"/>
        <v>246514.28571428568</v>
      </c>
      <c r="X1876" s="611">
        <f t="shared" si="1061"/>
        <v>164342.85714285716</v>
      </c>
      <c r="Y1876" s="610">
        <f t="shared" si="1062"/>
        <v>4</v>
      </c>
      <c r="Z1876" s="611">
        <f t="shared" si="1063"/>
        <v>82171.428571428565</v>
      </c>
      <c r="AA1876" s="611">
        <f t="shared" si="1064"/>
        <v>328685.71428571426</v>
      </c>
      <c r="AB1876" s="611">
        <f t="shared" si="1065"/>
        <v>82171.42857142858</v>
      </c>
      <c r="AC1876" s="5" t="b">
        <f t="shared" si="1066"/>
        <v>1</v>
      </c>
    </row>
    <row r="1877" spans="1:29" ht="15" customHeight="1">
      <c r="A1877" s="612" t="s">
        <v>560</v>
      </c>
      <c r="B1877" s="804">
        <v>631</v>
      </c>
      <c r="C1877" s="643" t="s">
        <v>497</v>
      </c>
      <c r="D1877" s="601" t="s">
        <v>434</v>
      </c>
      <c r="E1877" s="824" t="s">
        <v>2613</v>
      </c>
      <c r="F1877" s="624" t="s">
        <v>226</v>
      </c>
      <c r="G1877" s="624" t="s">
        <v>212</v>
      </c>
      <c r="H1877" s="624" t="s">
        <v>571</v>
      </c>
      <c r="I1877" s="824" t="s">
        <v>211</v>
      </c>
      <c r="J1877" s="625">
        <v>1</v>
      </c>
      <c r="K1877" s="624" t="s">
        <v>1899</v>
      </c>
      <c r="L1877" s="633">
        <v>410857.14285714284</v>
      </c>
      <c r="M1877" s="624">
        <v>2014</v>
      </c>
      <c r="N1877" s="530" t="s">
        <v>210</v>
      </c>
      <c r="O1877" s="633">
        <f t="shared" si="1057"/>
        <v>410857.14285714284</v>
      </c>
      <c r="P1877" s="530" t="s">
        <v>99</v>
      </c>
      <c r="Q1877" s="604"/>
      <c r="R1877" s="609"/>
      <c r="S1877" s="1351" t="s">
        <v>580</v>
      </c>
      <c r="T1877" s="865">
        <v>5</v>
      </c>
      <c r="U1877" s="634">
        <f t="shared" si="1058"/>
        <v>3</v>
      </c>
      <c r="V1877" s="611">
        <f t="shared" si="1059"/>
        <v>82171.428571428565</v>
      </c>
      <c r="W1877" s="611">
        <f t="shared" si="1060"/>
        <v>246514.28571428568</v>
      </c>
      <c r="X1877" s="611">
        <f t="shared" si="1061"/>
        <v>164342.85714285716</v>
      </c>
      <c r="Y1877" s="610">
        <f t="shared" si="1062"/>
        <v>4</v>
      </c>
      <c r="Z1877" s="611">
        <f t="shared" si="1063"/>
        <v>82171.428571428565</v>
      </c>
      <c r="AA1877" s="611">
        <f t="shared" si="1064"/>
        <v>328685.71428571426</v>
      </c>
      <c r="AB1877" s="611">
        <f t="shared" si="1065"/>
        <v>82171.42857142858</v>
      </c>
      <c r="AC1877" s="5" t="b">
        <f t="shared" si="1066"/>
        <v>1</v>
      </c>
    </row>
    <row r="1878" spans="1:29" ht="15" customHeight="1">
      <c r="A1878" s="612" t="s">
        <v>560</v>
      </c>
      <c r="B1878" s="804">
        <v>632</v>
      </c>
      <c r="C1878" s="643" t="s">
        <v>497</v>
      </c>
      <c r="D1878" s="601" t="s">
        <v>434</v>
      </c>
      <c r="E1878" s="824" t="s">
        <v>2614</v>
      </c>
      <c r="F1878" s="624" t="s">
        <v>226</v>
      </c>
      <c r="G1878" s="624" t="s">
        <v>212</v>
      </c>
      <c r="H1878" s="624" t="s">
        <v>571</v>
      </c>
      <c r="I1878" s="824" t="s">
        <v>211</v>
      </c>
      <c r="J1878" s="625">
        <v>1</v>
      </c>
      <c r="K1878" s="624" t="s">
        <v>1899</v>
      </c>
      <c r="L1878" s="633">
        <v>410857.14285714284</v>
      </c>
      <c r="M1878" s="624">
        <v>2014</v>
      </c>
      <c r="N1878" s="530" t="s">
        <v>210</v>
      </c>
      <c r="O1878" s="633">
        <f t="shared" si="1057"/>
        <v>410857.14285714284</v>
      </c>
      <c r="P1878" s="530" t="s">
        <v>99</v>
      </c>
      <c r="Q1878" s="604"/>
      <c r="R1878" s="609"/>
      <c r="S1878" s="1351" t="s">
        <v>580</v>
      </c>
      <c r="T1878" s="865">
        <v>5</v>
      </c>
      <c r="U1878" s="634">
        <f t="shared" si="1058"/>
        <v>3</v>
      </c>
      <c r="V1878" s="611">
        <f t="shared" si="1059"/>
        <v>82171.428571428565</v>
      </c>
      <c r="W1878" s="611">
        <f t="shared" si="1060"/>
        <v>246514.28571428568</v>
      </c>
      <c r="X1878" s="611">
        <f t="shared" si="1061"/>
        <v>164342.85714285716</v>
      </c>
      <c r="Y1878" s="610">
        <f t="shared" si="1062"/>
        <v>4</v>
      </c>
      <c r="Z1878" s="611">
        <f t="shared" si="1063"/>
        <v>82171.428571428565</v>
      </c>
      <c r="AA1878" s="611">
        <f t="shared" si="1064"/>
        <v>328685.71428571426</v>
      </c>
      <c r="AB1878" s="611">
        <f t="shared" si="1065"/>
        <v>82171.42857142858</v>
      </c>
      <c r="AC1878" s="5" t="b">
        <f t="shared" si="1066"/>
        <v>1</v>
      </c>
    </row>
    <row r="1879" spans="1:29" ht="15" customHeight="1">
      <c r="A1879" s="612" t="s">
        <v>560</v>
      </c>
      <c r="B1879" s="804">
        <v>633</v>
      </c>
      <c r="C1879" s="643" t="s">
        <v>497</v>
      </c>
      <c r="D1879" s="601" t="s">
        <v>434</v>
      </c>
      <c r="E1879" s="824" t="s">
        <v>2615</v>
      </c>
      <c r="F1879" s="624" t="s">
        <v>226</v>
      </c>
      <c r="G1879" s="624" t="s">
        <v>212</v>
      </c>
      <c r="H1879" s="624" t="s">
        <v>571</v>
      </c>
      <c r="I1879" s="824" t="s">
        <v>211</v>
      </c>
      <c r="J1879" s="625">
        <v>1</v>
      </c>
      <c r="K1879" s="624" t="s">
        <v>1899</v>
      </c>
      <c r="L1879" s="633">
        <v>410857.14285714284</v>
      </c>
      <c r="M1879" s="624">
        <v>2014</v>
      </c>
      <c r="N1879" s="530" t="s">
        <v>210</v>
      </c>
      <c r="O1879" s="633">
        <f t="shared" si="1057"/>
        <v>410857.14285714284</v>
      </c>
      <c r="P1879" s="530" t="s">
        <v>99</v>
      </c>
      <c r="Q1879" s="604"/>
      <c r="R1879" s="609"/>
      <c r="S1879" s="1351" t="s">
        <v>580</v>
      </c>
      <c r="T1879" s="865">
        <v>5</v>
      </c>
      <c r="U1879" s="634">
        <f t="shared" si="1058"/>
        <v>3</v>
      </c>
      <c r="V1879" s="611">
        <f t="shared" si="1059"/>
        <v>82171.428571428565</v>
      </c>
      <c r="W1879" s="611">
        <f t="shared" si="1060"/>
        <v>246514.28571428568</v>
      </c>
      <c r="X1879" s="611">
        <f t="shared" si="1061"/>
        <v>164342.85714285716</v>
      </c>
      <c r="Y1879" s="610">
        <f t="shared" si="1062"/>
        <v>4</v>
      </c>
      <c r="Z1879" s="611">
        <f t="shared" si="1063"/>
        <v>82171.428571428565</v>
      </c>
      <c r="AA1879" s="611">
        <f t="shared" si="1064"/>
        <v>328685.71428571426</v>
      </c>
      <c r="AB1879" s="611">
        <f t="shared" si="1065"/>
        <v>82171.42857142858</v>
      </c>
      <c r="AC1879" s="5" t="b">
        <f t="shared" si="1066"/>
        <v>1</v>
      </c>
    </row>
    <row r="1880" spans="1:29" ht="15" customHeight="1">
      <c r="A1880" s="612" t="s">
        <v>560</v>
      </c>
      <c r="B1880" s="804">
        <v>634</v>
      </c>
      <c r="C1880" s="643" t="s">
        <v>497</v>
      </c>
      <c r="D1880" s="601" t="s">
        <v>434</v>
      </c>
      <c r="E1880" s="824" t="s">
        <v>2616</v>
      </c>
      <c r="F1880" s="624" t="s">
        <v>226</v>
      </c>
      <c r="G1880" s="624" t="s">
        <v>212</v>
      </c>
      <c r="H1880" s="624" t="s">
        <v>571</v>
      </c>
      <c r="I1880" s="824" t="s">
        <v>211</v>
      </c>
      <c r="J1880" s="625">
        <v>1</v>
      </c>
      <c r="K1880" s="624" t="s">
        <v>1899</v>
      </c>
      <c r="L1880" s="633">
        <v>410857.14285714284</v>
      </c>
      <c r="M1880" s="624">
        <v>2014</v>
      </c>
      <c r="N1880" s="530" t="s">
        <v>210</v>
      </c>
      <c r="O1880" s="633">
        <f t="shared" si="1057"/>
        <v>410857.14285714284</v>
      </c>
      <c r="P1880" s="530" t="s">
        <v>99</v>
      </c>
      <c r="Q1880" s="604"/>
      <c r="R1880" s="609"/>
      <c r="S1880" s="1351" t="s">
        <v>580</v>
      </c>
      <c r="T1880" s="865">
        <v>5</v>
      </c>
      <c r="U1880" s="634">
        <f t="shared" si="1058"/>
        <v>3</v>
      </c>
      <c r="V1880" s="611">
        <f t="shared" si="1059"/>
        <v>82171.428571428565</v>
      </c>
      <c r="W1880" s="611">
        <f t="shared" si="1060"/>
        <v>246514.28571428568</v>
      </c>
      <c r="X1880" s="611">
        <f t="shared" si="1061"/>
        <v>164342.85714285716</v>
      </c>
      <c r="Y1880" s="610">
        <f t="shared" si="1062"/>
        <v>4</v>
      </c>
      <c r="Z1880" s="611">
        <f t="shared" si="1063"/>
        <v>82171.428571428565</v>
      </c>
      <c r="AA1880" s="611">
        <f t="shared" si="1064"/>
        <v>328685.71428571426</v>
      </c>
      <c r="AB1880" s="611">
        <f t="shared" si="1065"/>
        <v>82171.42857142858</v>
      </c>
      <c r="AC1880" s="5" t="b">
        <f t="shared" si="1066"/>
        <v>1</v>
      </c>
    </row>
    <row r="1881" spans="1:29" ht="15" customHeight="1">
      <c r="A1881" s="612" t="s">
        <v>560</v>
      </c>
      <c r="B1881" s="804">
        <v>635</v>
      </c>
      <c r="C1881" s="643" t="s">
        <v>497</v>
      </c>
      <c r="D1881" s="601" t="s">
        <v>434</v>
      </c>
      <c r="E1881" s="824" t="s">
        <v>2617</v>
      </c>
      <c r="F1881" s="624" t="s">
        <v>226</v>
      </c>
      <c r="G1881" s="624" t="s">
        <v>212</v>
      </c>
      <c r="H1881" s="624" t="s">
        <v>571</v>
      </c>
      <c r="I1881" s="824" t="s">
        <v>211</v>
      </c>
      <c r="J1881" s="625">
        <v>1</v>
      </c>
      <c r="K1881" s="624" t="s">
        <v>1899</v>
      </c>
      <c r="L1881" s="633">
        <v>410857.14285714284</v>
      </c>
      <c r="M1881" s="624">
        <v>2014</v>
      </c>
      <c r="N1881" s="530" t="s">
        <v>210</v>
      </c>
      <c r="O1881" s="633">
        <f t="shared" si="1057"/>
        <v>410857.14285714284</v>
      </c>
      <c r="P1881" s="530" t="s">
        <v>99</v>
      </c>
      <c r="Q1881" s="604"/>
      <c r="R1881" s="609"/>
      <c r="S1881" s="1351" t="s">
        <v>580</v>
      </c>
      <c r="T1881" s="865">
        <v>5</v>
      </c>
      <c r="U1881" s="634">
        <f t="shared" si="1058"/>
        <v>3</v>
      </c>
      <c r="V1881" s="611">
        <f t="shared" si="1059"/>
        <v>82171.428571428565</v>
      </c>
      <c r="W1881" s="611">
        <f t="shared" si="1060"/>
        <v>246514.28571428568</v>
      </c>
      <c r="X1881" s="611">
        <f t="shared" si="1061"/>
        <v>164342.85714285716</v>
      </c>
      <c r="Y1881" s="610">
        <f t="shared" si="1062"/>
        <v>4</v>
      </c>
      <c r="Z1881" s="611">
        <f t="shared" si="1063"/>
        <v>82171.428571428565</v>
      </c>
      <c r="AA1881" s="611">
        <f t="shared" si="1064"/>
        <v>328685.71428571426</v>
      </c>
      <c r="AB1881" s="611">
        <f t="shared" si="1065"/>
        <v>82171.42857142858</v>
      </c>
      <c r="AC1881" s="5" t="b">
        <f t="shared" si="1066"/>
        <v>1</v>
      </c>
    </row>
    <row r="1882" spans="1:29" ht="15" customHeight="1">
      <c r="A1882" s="612" t="s">
        <v>560</v>
      </c>
      <c r="B1882" s="804">
        <v>636</v>
      </c>
      <c r="C1882" s="643" t="s">
        <v>497</v>
      </c>
      <c r="D1882" s="601" t="s">
        <v>434</v>
      </c>
      <c r="E1882" s="824" t="s">
        <v>2618</v>
      </c>
      <c r="F1882" s="624" t="s">
        <v>226</v>
      </c>
      <c r="G1882" s="624" t="s">
        <v>212</v>
      </c>
      <c r="H1882" s="624" t="s">
        <v>571</v>
      </c>
      <c r="I1882" s="824" t="s">
        <v>211</v>
      </c>
      <c r="J1882" s="625">
        <v>1</v>
      </c>
      <c r="K1882" s="624" t="s">
        <v>1899</v>
      </c>
      <c r="L1882" s="633">
        <v>410857.14285714284</v>
      </c>
      <c r="M1882" s="624">
        <v>2014</v>
      </c>
      <c r="N1882" s="530" t="s">
        <v>210</v>
      </c>
      <c r="O1882" s="633">
        <f t="shared" si="1057"/>
        <v>410857.14285714284</v>
      </c>
      <c r="P1882" s="530" t="s">
        <v>99</v>
      </c>
      <c r="Q1882" s="604"/>
      <c r="R1882" s="609"/>
      <c r="S1882" s="1351" t="s">
        <v>580</v>
      </c>
      <c r="T1882" s="865">
        <v>5</v>
      </c>
      <c r="U1882" s="634">
        <f t="shared" si="1058"/>
        <v>3</v>
      </c>
      <c r="V1882" s="611">
        <f t="shared" si="1059"/>
        <v>82171.428571428565</v>
      </c>
      <c r="W1882" s="611">
        <f t="shared" si="1060"/>
        <v>246514.28571428568</v>
      </c>
      <c r="X1882" s="611">
        <f t="shared" si="1061"/>
        <v>164342.85714285716</v>
      </c>
      <c r="Y1882" s="610">
        <f t="shared" si="1062"/>
        <v>4</v>
      </c>
      <c r="Z1882" s="611">
        <f t="shared" si="1063"/>
        <v>82171.428571428565</v>
      </c>
      <c r="AA1882" s="611">
        <f t="shared" si="1064"/>
        <v>328685.71428571426</v>
      </c>
      <c r="AB1882" s="611">
        <f t="shared" si="1065"/>
        <v>82171.42857142858</v>
      </c>
      <c r="AC1882" s="5" t="b">
        <f t="shared" si="1066"/>
        <v>1</v>
      </c>
    </row>
    <row r="1883" spans="1:29" ht="15" customHeight="1">
      <c r="A1883" s="612" t="s">
        <v>560</v>
      </c>
      <c r="B1883" s="804">
        <v>637</v>
      </c>
      <c r="C1883" s="643" t="s">
        <v>497</v>
      </c>
      <c r="D1883" s="601" t="s">
        <v>434</v>
      </c>
      <c r="E1883" s="824" t="s">
        <v>2619</v>
      </c>
      <c r="F1883" s="624" t="s">
        <v>226</v>
      </c>
      <c r="G1883" s="624" t="s">
        <v>212</v>
      </c>
      <c r="H1883" s="624" t="s">
        <v>571</v>
      </c>
      <c r="I1883" s="824" t="s">
        <v>211</v>
      </c>
      <c r="J1883" s="625">
        <v>1</v>
      </c>
      <c r="K1883" s="624" t="s">
        <v>1899</v>
      </c>
      <c r="L1883" s="633">
        <v>410857.14285714284</v>
      </c>
      <c r="M1883" s="624">
        <v>2014</v>
      </c>
      <c r="N1883" s="530" t="s">
        <v>210</v>
      </c>
      <c r="O1883" s="633">
        <f t="shared" si="1057"/>
        <v>410857.14285714284</v>
      </c>
      <c r="P1883" s="530" t="s">
        <v>99</v>
      </c>
      <c r="Q1883" s="604"/>
      <c r="R1883" s="609"/>
      <c r="S1883" s="1351" t="s">
        <v>580</v>
      </c>
      <c r="T1883" s="865">
        <v>5</v>
      </c>
      <c r="U1883" s="634">
        <f t="shared" si="1058"/>
        <v>3</v>
      </c>
      <c r="V1883" s="611">
        <f t="shared" si="1059"/>
        <v>82171.428571428565</v>
      </c>
      <c r="W1883" s="611">
        <f t="shared" si="1060"/>
        <v>246514.28571428568</v>
      </c>
      <c r="X1883" s="611">
        <f t="shared" si="1061"/>
        <v>164342.85714285716</v>
      </c>
      <c r="Y1883" s="610">
        <f t="shared" si="1062"/>
        <v>4</v>
      </c>
      <c r="Z1883" s="611">
        <f t="shared" si="1063"/>
        <v>82171.428571428565</v>
      </c>
      <c r="AA1883" s="611">
        <f t="shared" si="1064"/>
        <v>328685.71428571426</v>
      </c>
      <c r="AB1883" s="611">
        <f t="shared" si="1065"/>
        <v>82171.42857142858</v>
      </c>
      <c r="AC1883" s="5" t="b">
        <f t="shared" si="1066"/>
        <v>1</v>
      </c>
    </row>
    <row r="1884" spans="1:29" ht="15" customHeight="1">
      <c r="A1884" s="612" t="s">
        <v>560</v>
      </c>
      <c r="B1884" s="804">
        <v>638</v>
      </c>
      <c r="C1884" s="643" t="s">
        <v>497</v>
      </c>
      <c r="D1884" s="601" t="s">
        <v>434</v>
      </c>
      <c r="E1884" s="824" t="s">
        <v>2620</v>
      </c>
      <c r="F1884" s="624" t="s">
        <v>226</v>
      </c>
      <c r="G1884" s="624" t="s">
        <v>212</v>
      </c>
      <c r="H1884" s="624" t="s">
        <v>571</v>
      </c>
      <c r="I1884" s="824" t="s">
        <v>211</v>
      </c>
      <c r="J1884" s="625">
        <v>1</v>
      </c>
      <c r="K1884" s="624" t="s">
        <v>1899</v>
      </c>
      <c r="L1884" s="633">
        <v>410857.14285714284</v>
      </c>
      <c r="M1884" s="624">
        <v>2014</v>
      </c>
      <c r="N1884" s="530" t="s">
        <v>210</v>
      </c>
      <c r="O1884" s="633">
        <f t="shared" si="1057"/>
        <v>410857.14285714284</v>
      </c>
      <c r="P1884" s="530" t="s">
        <v>99</v>
      </c>
      <c r="Q1884" s="604"/>
      <c r="R1884" s="609"/>
      <c r="S1884" s="1351" t="s">
        <v>580</v>
      </c>
      <c r="T1884" s="865">
        <v>5</v>
      </c>
      <c r="U1884" s="634">
        <f t="shared" si="1058"/>
        <v>3</v>
      </c>
      <c r="V1884" s="611">
        <f t="shared" si="1059"/>
        <v>82171.428571428565</v>
      </c>
      <c r="W1884" s="611">
        <f t="shared" si="1060"/>
        <v>246514.28571428568</v>
      </c>
      <c r="X1884" s="611">
        <f t="shared" si="1061"/>
        <v>164342.85714285716</v>
      </c>
      <c r="Y1884" s="610">
        <f t="shared" si="1062"/>
        <v>4</v>
      </c>
      <c r="Z1884" s="611">
        <f t="shared" si="1063"/>
        <v>82171.428571428565</v>
      </c>
      <c r="AA1884" s="611">
        <f t="shared" si="1064"/>
        <v>328685.71428571426</v>
      </c>
      <c r="AB1884" s="611">
        <f t="shared" si="1065"/>
        <v>82171.42857142858</v>
      </c>
      <c r="AC1884" s="5" t="b">
        <f t="shared" si="1066"/>
        <v>1</v>
      </c>
    </row>
    <row r="1885" spans="1:29" ht="15" customHeight="1">
      <c r="A1885" s="612" t="s">
        <v>560</v>
      </c>
      <c r="B1885" s="804">
        <v>639</v>
      </c>
      <c r="C1885" s="643" t="s">
        <v>497</v>
      </c>
      <c r="D1885" s="601" t="s">
        <v>434</v>
      </c>
      <c r="E1885" s="824" t="s">
        <v>2621</v>
      </c>
      <c r="F1885" s="624" t="s">
        <v>226</v>
      </c>
      <c r="G1885" s="624" t="s">
        <v>212</v>
      </c>
      <c r="H1885" s="624" t="s">
        <v>571</v>
      </c>
      <c r="I1885" s="824" t="s">
        <v>211</v>
      </c>
      <c r="J1885" s="625">
        <v>1</v>
      </c>
      <c r="K1885" s="624" t="s">
        <v>1899</v>
      </c>
      <c r="L1885" s="633">
        <v>410857.14285714284</v>
      </c>
      <c r="M1885" s="624">
        <v>2014</v>
      </c>
      <c r="N1885" s="530" t="s">
        <v>210</v>
      </c>
      <c r="O1885" s="633">
        <f t="shared" si="1057"/>
        <v>410857.14285714284</v>
      </c>
      <c r="P1885" s="530" t="s">
        <v>99</v>
      </c>
      <c r="Q1885" s="604"/>
      <c r="R1885" s="609"/>
      <c r="S1885" s="1351" t="s">
        <v>580</v>
      </c>
      <c r="T1885" s="865">
        <v>5</v>
      </c>
      <c r="U1885" s="634">
        <f t="shared" si="1058"/>
        <v>3</v>
      </c>
      <c r="V1885" s="611">
        <f t="shared" si="1059"/>
        <v>82171.428571428565</v>
      </c>
      <c r="W1885" s="611">
        <f t="shared" si="1060"/>
        <v>246514.28571428568</v>
      </c>
      <c r="X1885" s="611">
        <f t="shared" si="1061"/>
        <v>164342.85714285716</v>
      </c>
      <c r="Y1885" s="610">
        <f t="shared" si="1062"/>
        <v>4</v>
      </c>
      <c r="Z1885" s="611">
        <f t="shared" si="1063"/>
        <v>82171.428571428565</v>
      </c>
      <c r="AA1885" s="611">
        <f t="shared" si="1064"/>
        <v>328685.71428571426</v>
      </c>
      <c r="AB1885" s="611">
        <f t="shared" si="1065"/>
        <v>82171.42857142858</v>
      </c>
      <c r="AC1885" s="5" t="b">
        <f t="shared" si="1066"/>
        <v>1</v>
      </c>
    </row>
    <row r="1886" spans="1:29" ht="15" customHeight="1">
      <c r="A1886" s="612" t="s">
        <v>560</v>
      </c>
      <c r="B1886" s="804">
        <v>640</v>
      </c>
      <c r="C1886" s="643" t="s">
        <v>497</v>
      </c>
      <c r="D1886" s="601" t="s">
        <v>434</v>
      </c>
      <c r="E1886" s="824" t="s">
        <v>2622</v>
      </c>
      <c r="F1886" s="624" t="s">
        <v>226</v>
      </c>
      <c r="G1886" s="624" t="s">
        <v>212</v>
      </c>
      <c r="H1886" s="624" t="s">
        <v>571</v>
      </c>
      <c r="I1886" s="824" t="s">
        <v>211</v>
      </c>
      <c r="J1886" s="625">
        <v>1</v>
      </c>
      <c r="K1886" s="624" t="s">
        <v>1899</v>
      </c>
      <c r="L1886" s="633">
        <v>410857.14285714284</v>
      </c>
      <c r="M1886" s="624">
        <v>2014</v>
      </c>
      <c r="N1886" s="530" t="s">
        <v>210</v>
      </c>
      <c r="O1886" s="633">
        <f t="shared" si="1057"/>
        <v>410857.14285714284</v>
      </c>
      <c r="P1886" s="530" t="s">
        <v>99</v>
      </c>
      <c r="Q1886" s="604"/>
      <c r="R1886" s="609"/>
      <c r="S1886" s="1351" t="s">
        <v>580</v>
      </c>
      <c r="T1886" s="865">
        <v>5</v>
      </c>
      <c r="U1886" s="634">
        <f t="shared" si="1058"/>
        <v>3</v>
      </c>
      <c r="V1886" s="611">
        <f t="shared" si="1059"/>
        <v>82171.428571428565</v>
      </c>
      <c r="W1886" s="611">
        <f t="shared" si="1060"/>
        <v>246514.28571428568</v>
      </c>
      <c r="X1886" s="611">
        <f t="shared" si="1061"/>
        <v>164342.85714285716</v>
      </c>
      <c r="Y1886" s="610">
        <f t="shared" si="1062"/>
        <v>4</v>
      </c>
      <c r="Z1886" s="611">
        <f t="shared" si="1063"/>
        <v>82171.428571428565</v>
      </c>
      <c r="AA1886" s="611">
        <f t="shared" si="1064"/>
        <v>328685.71428571426</v>
      </c>
      <c r="AB1886" s="611">
        <f t="shared" si="1065"/>
        <v>82171.42857142858</v>
      </c>
      <c r="AC1886" s="5" t="b">
        <f t="shared" si="1066"/>
        <v>1</v>
      </c>
    </row>
    <row r="1887" spans="1:29" ht="15" customHeight="1">
      <c r="A1887" s="612" t="s">
        <v>560</v>
      </c>
      <c r="B1887" s="804">
        <v>641</v>
      </c>
      <c r="C1887" s="643" t="s">
        <v>497</v>
      </c>
      <c r="D1887" s="601" t="s">
        <v>434</v>
      </c>
      <c r="E1887" s="824" t="s">
        <v>2623</v>
      </c>
      <c r="F1887" s="624" t="s">
        <v>226</v>
      </c>
      <c r="G1887" s="624" t="s">
        <v>212</v>
      </c>
      <c r="H1887" s="624" t="s">
        <v>571</v>
      </c>
      <c r="I1887" s="824" t="s">
        <v>211</v>
      </c>
      <c r="J1887" s="625">
        <v>1</v>
      </c>
      <c r="K1887" s="624" t="s">
        <v>1899</v>
      </c>
      <c r="L1887" s="633">
        <v>410857.14285714284</v>
      </c>
      <c r="M1887" s="624">
        <v>2014</v>
      </c>
      <c r="N1887" s="530" t="s">
        <v>210</v>
      </c>
      <c r="O1887" s="633">
        <f t="shared" si="1057"/>
        <v>410857.14285714284</v>
      </c>
      <c r="P1887" s="530" t="s">
        <v>99</v>
      </c>
      <c r="Q1887" s="604"/>
      <c r="R1887" s="609"/>
      <c r="S1887" s="1351" t="s">
        <v>580</v>
      </c>
      <c r="T1887" s="865">
        <v>5</v>
      </c>
      <c r="U1887" s="634">
        <f t="shared" si="1058"/>
        <v>3</v>
      </c>
      <c r="V1887" s="611">
        <f t="shared" si="1059"/>
        <v>82171.428571428565</v>
      </c>
      <c r="W1887" s="611">
        <f t="shared" si="1060"/>
        <v>246514.28571428568</v>
      </c>
      <c r="X1887" s="611">
        <f t="shared" si="1061"/>
        <v>164342.85714285716</v>
      </c>
      <c r="Y1887" s="610">
        <f t="shared" si="1062"/>
        <v>4</v>
      </c>
      <c r="Z1887" s="611">
        <f t="shared" si="1063"/>
        <v>82171.428571428565</v>
      </c>
      <c r="AA1887" s="611">
        <f t="shared" si="1064"/>
        <v>328685.71428571426</v>
      </c>
      <c r="AB1887" s="611">
        <f t="shared" si="1065"/>
        <v>82171.42857142858</v>
      </c>
      <c r="AC1887" s="5" t="b">
        <f t="shared" si="1066"/>
        <v>1</v>
      </c>
    </row>
    <row r="1888" spans="1:29" ht="15" customHeight="1">
      <c r="A1888" s="612" t="s">
        <v>560</v>
      </c>
      <c r="B1888" s="804">
        <v>642</v>
      </c>
      <c r="C1888" s="643" t="s">
        <v>497</v>
      </c>
      <c r="D1888" s="601" t="s">
        <v>434</v>
      </c>
      <c r="E1888" s="824" t="s">
        <v>2624</v>
      </c>
      <c r="F1888" s="624" t="s">
        <v>226</v>
      </c>
      <c r="G1888" s="624" t="s">
        <v>212</v>
      </c>
      <c r="H1888" s="624" t="s">
        <v>571</v>
      </c>
      <c r="I1888" s="824" t="s">
        <v>211</v>
      </c>
      <c r="J1888" s="625">
        <v>1</v>
      </c>
      <c r="K1888" s="624" t="s">
        <v>1899</v>
      </c>
      <c r="L1888" s="633">
        <v>410857.14285714284</v>
      </c>
      <c r="M1888" s="624">
        <v>2014</v>
      </c>
      <c r="N1888" s="530" t="s">
        <v>210</v>
      </c>
      <c r="O1888" s="633">
        <f t="shared" si="1057"/>
        <v>410857.14285714284</v>
      </c>
      <c r="P1888" s="530" t="s">
        <v>99</v>
      </c>
      <c r="Q1888" s="604"/>
      <c r="R1888" s="609"/>
      <c r="S1888" s="1351" t="s">
        <v>580</v>
      </c>
      <c r="T1888" s="865">
        <v>5</v>
      </c>
      <c r="U1888" s="634">
        <f t="shared" si="1058"/>
        <v>3</v>
      </c>
      <c r="V1888" s="611">
        <f t="shared" si="1059"/>
        <v>82171.428571428565</v>
      </c>
      <c r="W1888" s="611">
        <f t="shared" si="1060"/>
        <v>246514.28571428568</v>
      </c>
      <c r="X1888" s="611">
        <f t="shared" si="1061"/>
        <v>164342.85714285716</v>
      </c>
      <c r="Y1888" s="610">
        <f t="shared" si="1062"/>
        <v>4</v>
      </c>
      <c r="Z1888" s="611">
        <f t="shared" si="1063"/>
        <v>82171.428571428565</v>
      </c>
      <c r="AA1888" s="611">
        <f t="shared" si="1064"/>
        <v>328685.71428571426</v>
      </c>
      <c r="AB1888" s="611">
        <f t="shared" si="1065"/>
        <v>82171.42857142858</v>
      </c>
      <c r="AC1888" s="5" t="b">
        <f t="shared" si="1066"/>
        <v>1</v>
      </c>
    </row>
    <row r="1889" spans="1:29" ht="15" customHeight="1">
      <c r="A1889" s="612" t="s">
        <v>560</v>
      </c>
      <c r="B1889" s="804">
        <v>643</v>
      </c>
      <c r="C1889" s="643" t="s">
        <v>497</v>
      </c>
      <c r="D1889" s="601" t="s">
        <v>434</v>
      </c>
      <c r="E1889" s="824" t="s">
        <v>2625</v>
      </c>
      <c r="F1889" s="624" t="s">
        <v>226</v>
      </c>
      <c r="G1889" s="624" t="s">
        <v>212</v>
      </c>
      <c r="H1889" s="624" t="s">
        <v>571</v>
      </c>
      <c r="I1889" s="824" t="s">
        <v>211</v>
      </c>
      <c r="J1889" s="625">
        <v>1</v>
      </c>
      <c r="K1889" s="624" t="s">
        <v>1899</v>
      </c>
      <c r="L1889" s="633">
        <v>410857.14285714284</v>
      </c>
      <c r="M1889" s="624">
        <v>2014</v>
      </c>
      <c r="N1889" s="530" t="s">
        <v>210</v>
      </c>
      <c r="O1889" s="633">
        <f t="shared" si="1057"/>
        <v>410857.14285714284</v>
      </c>
      <c r="P1889" s="530" t="s">
        <v>99</v>
      </c>
      <c r="Q1889" s="604"/>
      <c r="R1889" s="609"/>
      <c r="S1889" s="1351" t="s">
        <v>580</v>
      </c>
      <c r="T1889" s="865">
        <v>5</v>
      </c>
      <c r="U1889" s="634">
        <f t="shared" si="1058"/>
        <v>3</v>
      </c>
      <c r="V1889" s="611">
        <f t="shared" si="1059"/>
        <v>82171.428571428565</v>
      </c>
      <c r="W1889" s="611">
        <f t="shared" si="1060"/>
        <v>246514.28571428568</v>
      </c>
      <c r="X1889" s="611">
        <f t="shared" si="1061"/>
        <v>164342.85714285716</v>
      </c>
      <c r="Y1889" s="610">
        <f t="shared" si="1062"/>
        <v>4</v>
      </c>
      <c r="Z1889" s="611">
        <f t="shared" si="1063"/>
        <v>82171.428571428565</v>
      </c>
      <c r="AA1889" s="611">
        <f t="shared" si="1064"/>
        <v>328685.71428571426</v>
      </c>
      <c r="AB1889" s="611">
        <f t="shared" si="1065"/>
        <v>82171.42857142858</v>
      </c>
      <c r="AC1889" s="5" t="b">
        <f t="shared" si="1066"/>
        <v>1</v>
      </c>
    </row>
    <row r="1890" spans="1:29" ht="15" customHeight="1">
      <c r="A1890" s="612" t="s">
        <v>560</v>
      </c>
      <c r="B1890" s="804">
        <v>644</v>
      </c>
      <c r="C1890" s="643" t="s">
        <v>497</v>
      </c>
      <c r="D1890" s="601" t="s">
        <v>434</v>
      </c>
      <c r="E1890" s="824" t="s">
        <v>2626</v>
      </c>
      <c r="F1890" s="624" t="s">
        <v>226</v>
      </c>
      <c r="G1890" s="624" t="s">
        <v>212</v>
      </c>
      <c r="H1890" s="624" t="s">
        <v>571</v>
      </c>
      <c r="I1890" s="824" t="s">
        <v>211</v>
      </c>
      <c r="J1890" s="625">
        <v>1</v>
      </c>
      <c r="K1890" s="624" t="s">
        <v>1899</v>
      </c>
      <c r="L1890" s="633">
        <v>410857.14285714284</v>
      </c>
      <c r="M1890" s="624">
        <v>2014</v>
      </c>
      <c r="N1890" s="530" t="s">
        <v>210</v>
      </c>
      <c r="O1890" s="633">
        <f t="shared" si="1057"/>
        <v>410857.14285714284</v>
      </c>
      <c r="P1890" s="530" t="s">
        <v>99</v>
      </c>
      <c r="Q1890" s="604"/>
      <c r="R1890" s="609"/>
      <c r="S1890" s="1351" t="s">
        <v>580</v>
      </c>
      <c r="T1890" s="865">
        <v>5</v>
      </c>
      <c r="U1890" s="634">
        <f t="shared" si="1058"/>
        <v>3</v>
      </c>
      <c r="V1890" s="611">
        <f t="shared" si="1059"/>
        <v>82171.428571428565</v>
      </c>
      <c r="W1890" s="611">
        <f t="shared" si="1060"/>
        <v>246514.28571428568</v>
      </c>
      <c r="X1890" s="611">
        <f t="shared" si="1061"/>
        <v>164342.85714285716</v>
      </c>
      <c r="Y1890" s="610">
        <f t="shared" si="1062"/>
        <v>4</v>
      </c>
      <c r="Z1890" s="611">
        <f t="shared" si="1063"/>
        <v>82171.428571428565</v>
      </c>
      <c r="AA1890" s="611">
        <f t="shared" si="1064"/>
        <v>328685.71428571426</v>
      </c>
      <c r="AB1890" s="611">
        <f t="shared" si="1065"/>
        <v>82171.42857142858</v>
      </c>
      <c r="AC1890" s="5" t="b">
        <f t="shared" si="1066"/>
        <v>1</v>
      </c>
    </row>
    <row r="1891" spans="1:29" ht="15" customHeight="1">
      <c r="A1891" s="612" t="s">
        <v>560</v>
      </c>
      <c r="B1891" s="804">
        <v>645</v>
      </c>
      <c r="C1891" s="643" t="s">
        <v>497</v>
      </c>
      <c r="D1891" s="601" t="s">
        <v>434</v>
      </c>
      <c r="E1891" s="824" t="s">
        <v>2627</v>
      </c>
      <c r="F1891" s="624" t="s">
        <v>226</v>
      </c>
      <c r="G1891" s="624" t="s">
        <v>212</v>
      </c>
      <c r="H1891" s="624" t="s">
        <v>571</v>
      </c>
      <c r="I1891" s="824" t="s">
        <v>211</v>
      </c>
      <c r="J1891" s="625">
        <v>1</v>
      </c>
      <c r="K1891" s="624" t="s">
        <v>1899</v>
      </c>
      <c r="L1891" s="633">
        <v>410857.14285714284</v>
      </c>
      <c r="M1891" s="624">
        <v>2014</v>
      </c>
      <c r="N1891" s="530" t="s">
        <v>210</v>
      </c>
      <c r="O1891" s="633">
        <f t="shared" si="1057"/>
        <v>410857.14285714284</v>
      </c>
      <c r="P1891" s="530" t="s">
        <v>99</v>
      </c>
      <c r="Q1891" s="604"/>
      <c r="R1891" s="609"/>
      <c r="S1891" s="1351" t="s">
        <v>580</v>
      </c>
      <c r="T1891" s="865">
        <v>5</v>
      </c>
      <c r="U1891" s="634">
        <f t="shared" si="1058"/>
        <v>3</v>
      </c>
      <c r="V1891" s="611">
        <f t="shared" si="1059"/>
        <v>82171.428571428565</v>
      </c>
      <c r="W1891" s="611">
        <f t="shared" si="1060"/>
        <v>246514.28571428568</v>
      </c>
      <c r="X1891" s="611">
        <f t="shared" si="1061"/>
        <v>164342.85714285716</v>
      </c>
      <c r="Y1891" s="610">
        <f t="shared" si="1062"/>
        <v>4</v>
      </c>
      <c r="Z1891" s="611">
        <f t="shared" si="1063"/>
        <v>82171.428571428565</v>
      </c>
      <c r="AA1891" s="611">
        <f t="shared" si="1064"/>
        <v>328685.71428571426</v>
      </c>
      <c r="AB1891" s="611">
        <f t="shared" si="1065"/>
        <v>82171.42857142858</v>
      </c>
      <c r="AC1891" s="5" t="b">
        <f t="shared" si="1066"/>
        <v>1</v>
      </c>
    </row>
    <row r="1892" spans="1:29" ht="15" customHeight="1">
      <c r="A1892" s="612" t="s">
        <v>560</v>
      </c>
      <c r="B1892" s="804">
        <v>646</v>
      </c>
      <c r="C1892" s="643" t="s">
        <v>497</v>
      </c>
      <c r="D1892" s="601" t="s">
        <v>434</v>
      </c>
      <c r="E1892" s="824" t="s">
        <v>2628</v>
      </c>
      <c r="F1892" s="624" t="s">
        <v>226</v>
      </c>
      <c r="G1892" s="624" t="s">
        <v>212</v>
      </c>
      <c r="H1892" s="624" t="s">
        <v>571</v>
      </c>
      <c r="I1892" s="824" t="s">
        <v>211</v>
      </c>
      <c r="J1892" s="625">
        <v>1</v>
      </c>
      <c r="K1892" s="624" t="s">
        <v>1899</v>
      </c>
      <c r="L1892" s="633">
        <v>410857.14285714284</v>
      </c>
      <c r="M1892" s="624">
        <v>2014</v>
      </c>
      <c r="N1892" s="530" t="s">
        <v>210</v>
      </c>
      <c r="O1892" s="633">
        <f t="shared" si="1057"/>
        <v>410857.14285714284</v>
      </c>
      <c r="P1892" s="530" t="s">
        <v>99</v>
      </c>
      <c r="Q1892" s="604"/>
      <c r="R1892" s="609"/>
      <c r="S1892" s="1351" t="s">
        <v>580</v>
      </c>
      <c r="T1892" s="865">
        <v>5</v>
      </c>
      <c r="U1892" s="634">
        <f t="shared" si="1058"/>
        <v>3</v>
      </c>
      <c r="V1892" s="611">
        <f t="shared" si="1059"/>
        <v>82171.428571428565</v>
      </c>
      <c r="W1892" s="611">
        <f t="shared" si="1060"/>
        <v>246514.28571428568</v>
      </c>
      <c r="X1892" s="611">
        <f t="shared" si="1061"/>
        <v>164342.85714285716</v>
      </c>
      <c r="Y1892" s="610">
        <f t="shared" si="1062"/>
        <v>4</v>
      </c>
      <c r="Z1892" s="611">
        <f t="shared" si="1063"/>
        <v>82171.428571428565</v>
      </c>
      <c r="AA1892" s="611">
        <f t="shared" si="1064"/>
        <v>328685.71428571426</v>
      </c>
      <c r="AB1892" s="611">
        <f t="shared" si="1065"/>
        <v>82171.42857142858</v>
      </c>
      <c r="AC1892" s="5" t="b">
        <f t="shared" si="1066"/>
        <v>1</v>
      </c>
    </row>
    <row r="1893" spans="1:29" ht="15" customHeight="1">
      <c r="A1893" s="612" t="s">
        <v>560</v>
      </c>
      <c r="B1893" s="804">
        <v>647</v>
      </c>
      <c r="C1893" s="643" t="s">
        <v>497</v>
      </c>
      <c r="D1893" s="601" t="s">
        <v>434</v>
      </c>
      <c r="E1893" s="824" t="s">
        <v>2629</v>
      </c>
      <c r="F1893" s="624" t="s">
        <v>226</v>
      </c>
      <c r="G1893" s="624" t="s">
        <v>212</v>
      </c>
      <c r="H1893" s="624" t="s">
        <v>571</v>
      </c>
      <c r="I1893" s="824" t="s">
        <v>211</v>
      </c>
      <c r="J1893" s="625">
        <v>1</v>
      </c>
      <c r="K1893" s="624" t="s">
        <v>1899</v>
      </c>
      <c r="L1893" s="633">
        <v>410857.14285714284</v>
      </c>
      <c r="M1893" s="624">
        <v>2014</v>
      </c>
      <c r="N1893" s="530" t="s">
        <v>210</v>
      </c>
      <c r="O1893" s="633">
        <f t="shared" si="1057"/>
        <v>410857.14285714284</v>
      </c>
      <c r="P1893" s="530" t="s">
        <v>99</v>
      </c>
      <c r="Q1893" s="604"/>
      <c r="R1893" s="609"/>
      <c r="S1893" s="1351" t="s">
        <v>580</v>
      </c>
      <c r="T1893" s="865">
        <v>5</v>
      </c>
      <c r="U1893" s="634">
        <f t="shared" si="1058"/>
        <v>3</v>
      </c>
      <c r="V1893" s="611">
        <f t="shared" si="1059"/>
        <v>82171.428571428565</v>
      </c>
      <c r="W1893" s="611">
        <f t="shared" si="1060"/>
        <v>246514.28571428568</v>
      </c>
      <c r="X1893" s="611">
        <f t="shared" si="1061"/>
        <v>164342.85714285716</v>
      </c>
      <c r="Y1893" s="610">
        <f t="shared" si="1062"/>
        <v>4</v>
      </c>
      <c r="Z1893" s="611">
        <f t="shared" si="1063"/>
        <v>82171.428571428565</v>
      </c>
      <c r="AA1893" s="611">
        <f t="shared" si="1064"/>
        <v>328685.71428571426</v>
      </c>
      <c r="AB1893" s="611">
        <f t="shared" si="1065"/>
        <v>82171.42857142858</v>
      </c>
      <c r="AC1893" s="5" t="b">
        <f t="shared" si="1066"/>
        <v>1</v>
      </c>
    </row>
    <row r="1894" spans="1:29" ht="15" customHeight="1">
      <c r="A1894" s="612" t="s">
        <v>560</v>
      </c>
      <c r="B1894" s="804">
        <v>648</v>
      </c>
      <c r="C1894" s="643" t="s">
        <v>497</v>
      </c>
      <c r="D1894" s="601" t="s">
        <v>434</v>
      </c>
      <c r="E1894" s="824" t="s">
        <v>2630</v>
      </c>
      <c r="F1894" s="624" t="s">
        <v>226</v>
      </c>
      <c r="G1894" s="624" t="s">
        <v>212</v>
      </c>
      <c r="H1894" s="624" t="s">
        <v>571</v>
      </c>
      <c r="I1894" s="824" t="s">
        <v>211</v>
      </c>
      <c r="J1894" s="625">
        <v>1</v>
      </c>
      <c r="K1894" s="624" t="s">
        <v>1899</v>
      </c>
      <c r="L1894" s="633">
        <v>410857.14285714284</v>
      </c>
      <c r="M1894" s="624">
        <v>2014</v>
      </c>
      <c r="N1894" s="530" t="s">
        <v>210</v>
      </c>
      <c r="O1894" s="633">
        <f t="shared" si="1057"/>
        <v>410857.14285714284</v>
      </c>
      <c r="P1894" s="530" t="s">
        <v>99</v>
      </c>
      <c r="Q1894" s="604"/>
      <c r="R1894" s="609"/>
      <c r="S1894" s="1351" t="s">
        <v>580</v>
      </c>
      <c r="T1894" s="865">
        <v>5</v>
      </c>
      <c r="U1894" s="634">
        <f t="shared" si="1058"/>
        <v>3</v>
      </c>
      <c r="V1894" s="611">
        <f t="shared" si="1059"/>
        <v>82171.428571428565</v>
      </c>
      <c r="W1894" s="611">
        <f t="shared" si="1060"/>
        <v>246514.28571428568</v>
      </c>
      <c r="X1894" s="611">
        <f t="shared" si="1061"/>
        <v>164342.85714285716</v>
      </c>
      <c r="Y1894" s="610">
        <f t="shared" si="1062"/>
        <v>4</v>
      </c>
      <c r="Z1894" s="611">
        <f t="shared" si="1063"/>
        <v>82171.428571428565</v>
      </c>
      <c r="AA1894" s="611">
        <f t="shared" si="1064"/>
        <v>328685.71428571426</v>
      </c>
      <c r="AB1894" s="611">
        <f t="shared" si="1065"/>
        <v>82171.42857142858</v>
      </c>
      <c r="AC1894" s="5" t="b">
        <f t="shared" si="1066"/>
        <v>1</v>
      </c>
    </row>
    <row r="1895" spans="1:29" ht="15" customHeight="1">
      <c r="A1895" s="612" t="s">
        <v>560</v>
      </c>
      <c r="B1895" s="804">
        <v>649</v>
      </c>
      <c r="C1895" s="643" t="s">
        <v>497</v>
      </c>
      <c r="D1895" s="601" t="s">
        <v>434</v>
      </c>
      <c r="E1895" s="824" t="s">
        <v>2631</v>
      </c>
      <c r="F1895" s="624" t="s">
        <v>226</v>
      </c>
      <c r="G1895" s="624" t="s">
        <v>212</v>
      </c>
      <c r="H1895" s="624" t="s">
        <v>571</v>
      </c>
      <c r="I1895" s="824" t="s">
        <v>211</v>
      </c>
      <c r="J1895" s="625">
        <v>1</v>
      </c>
      <c r="K1895" s="624" t="s">
        <v>1899</v>
      </c>
      <c r="L1895" s="633">
        <v>410857.14285714284</v>
      </c>
      <c r="M1895" s="624">
        <v>2014</v>
      </c>
      <c r="N1895" s="530" t="s">
        <v>210</v>
      </c>
      <c r="O1895" s="633">
        <f t="shared" si="1057"/>
        <v>410857.14285714284</v>
      </c>
      <c r="P1895" s="530" t="s">
        <v>99</v>
      </c>
      <c r="Q1895" s="604"/>
      <c r="R1895" s="609"/>
      <c r="S1895" s="1351" t="s">
        <v>580</v>
      </c>
      <c r="T1895" s="865">
        <v>5</v>
      </c>
      <c r="U1895" s="634">
        <f t="shared" si="1058"/>
        <v>3</v>
      </c>
      <c r="V1895" s="611">
        <f t="shared" si="1059"/>
        <v>82171.428571428565</v>
      </c>
      <c r="W1895" s="611">
        <f t="shared" si="1060"/>
        <v>246514.28571428568</v>
      </c>
      <c r="X1895" s="611">
        <f t="shared" si="1061"/>
        <v>164342.85714285716</v>
      </c>
      <c r="Y1895" s="610">
        <f t="shared" si="1062"/>
        <v>4</v>
      </c>
      <c r="Z1895" s="611">
        <f t="shared" si="1063"/>
        <v>82171.428571428565</v>
      </c>
      <c r="AA1895" s="611">
        <f t="shared" si="1064"/>
        <v>328685.71428571426</v>
      </c>
      <c r="AB1895" s="611">
        <f t="shared" si="1065"/>
        <v>82171.42857142858</v>
      </c>
      <c r="AC1895" s="5" t="b">
        <f t="shared" si="1066"/>
        <v>1</v>
      </c>
    </row>
    <row r="1896" spans="1:29" ht="15" customHeight="1">
      <c r="A1896" s="612" t="s">
        <v>560</v>
      </c>
      <c r="B1896" s="804">
        <v>650</v>
      </c>
      <c r="C1896" s="643" t="s">
        <v>497</v>
      </c>
      <c r="D1896" s="601" t="s">
        <v>434</v>
      </c>
      <c r="E1896" s="824" t="s">
        <v>2632</v>
      </c>
      <c r="F1896" s="624" t="s">
        <v>226</v>
      </c>
      <c r="G1896" s="624" t="s">
        <v>212</v>
      </c>
      <c r="H1896" s="624" t="s">
        <v>571</v>
      </c>
      <c r="I1896" s="824" t="s">
        <v>211</v>
      </c>
      <c r="J1896" s="625">
        <v>1</v>
      </c>
      <c r="K1896" s="624" t="s">
        <v>1899</v>
      </c>
      <c r="L1896" s="633">
        <v>410857.14285714284</v>
      </c>
      <c r="M1896" s="624">
        <v>2014</v>
      </c>
      <c r="N1896" s="530" t="s">
        <v>210</v>
      </c>
      <c r="O1896" s="633">
        <f t="shared" si="1057"/>
        <v>410857.14285714284</v>
      </c>
      <c r="P1896" s="530" t="s">
        <v>99</v>
      </c>
      <c r="Q1896" s="604"/>
      <c r="R1896" s="609"/>
      <c r="S1896" s="1351" t="s">
        <v>580</v>
      </c>
      <c r="T1896" s="865">
        <v>5</v>
      </c>
      <c r="U1896" s="634">
        <f t="shared" si="1058"/>
        <v>3</v>
      </c>
      <c r="V1896" s="611">
        <f t="shared" si="1059"/>
        <v>82171.428571428565</v>
      </c>
      <c r="W1896" s="611">
        <f t="shared" si="1060"/>
        <v>246514.28571428568</v>
      </c>
      <c r="X1896" s="611">
        <f t="shared" si="1061"/>
        <v>164342.85714285716</v>
      </c>
      <c r="Y1896" s="610">
        <f t="shared" si="1062"/>
        <v>4</v>
      </c>
      <c r="Z1896" s="611">
        <f t="shared" si="1063"/>
        <v>82171.428571428565</v>
      </c>
      <c r="AA1896" s="611">
        <f t="shared" si="1064"/>
        <v>328685.71428571426</v>
      </c>
      <c r="AB1896" s="611">
        <f t="shared" si="1065"/>
        <v>82171.42857142858</v>
      </c>
      <c r="AC1896" s="5" t="b">
        <f t="shared" si="1066"/>
        <v>1</v>
      </c>
    </row>
    <row r="1897" spans="1:29" ht="15" customHeight="1">
      <c r="A1897" s="612" t="s">
        <v>560</v>
      </c>
      <c r="B1897" s="804">
        <v>651</v>
      </c>
      <c r="C1897" s="643" t="s">
        <v>497</v>
      </c>
      <c r="D1897" s="601" t="s">
        <v>434</v>
      </c>
      <c r="E1897" s="824" t="s">
        <v>2633</v>
      </c>
      <c r="F1897" s="624" t="s">
        <v>226</v>
      </c>
      <c r="G1897" s="624" t="s">
        <v>212</v>
      </c>
      <c r="H1897" s="624" t="s">
        <v>571</v>
      </c>
      <c r="I1897" s="824" t="s">
        <v>211</v>
      </c>
      <c r="J1897" s="625">
        <v>1</v>
      </c>
      <c r="K1897" s="624" t="s">
        <v>1899</v>
      </c>
      <c r="L1897" s="633">
        <v>410857.14285714284</v>
      </c>
      <c r="M1897" s="624">
        <v>2014</v>
      </c>
      <c r="N1897" s="530" t="s">
        <v>210</v>
      </c>
      <c r="O1897" s="633">
        <f t="shared" si="1057"/>
        <v>410857.14285714284</v>
      </c>
      <c r="P1897" s="530" t="s">
        <v>99</v>
      </c>
      <c r="Q1897" s="604"/>
      <c r="R1897" s="609"/>
      <c r="S1897" s="1351" t="s">
        <v>580</v>
      </c>
      <c r="T1897" s="865">
        <v>5</v>
      </c>
      <c r="U1897" s="634">
        <f t="shared" si="1058"/>
        <v>3</v>
      </c>
      <c r="V1897" s="611">
        <f t="shared" si="1059"/>
        <v>82171.428571428565</v>
      </c>
      <c r="W1897" s="611">
        <f t="shared" si="1060"/>
        <v>246514.28571428568</v>
      </c>
      <c r="X1897" s="611">
        <f t="shared" si="1061"/>
        <v>164342.85714285716</v>
      </c>
      <c r="Y1897" s="610">
        <f t="shared" si="1062"/>
        <v>4</v>
      </c>
      <c r="Z1897" s="611">
        <f t="shared" si="1063"/>
        <v>82171.428571428565</v>
      </c>
      <c r="AA1897" s="611">
        <f t="shared" si="1064"/>
        <v>328685.71428571426</v>
      </c>
      <c r="AB1897" s="611">
        <f t="shared" si="1065"/>
        <v>82171.42857142858</v>
      </c>
      <c r="AC1897" s="5" t="b">
        <f t="shared" si="1066"/>
        <v>1</v>
      </c>
    </row>
    <row r="1898" spans="1:29" ht="15" customHeight="1">
      <c r="A1898" s="612" t="s">
        <v>560</v>
      </c>
      <c r="B1898" s="804">
        <v>652</v>
      </c>
      <c r="C1898" s="643" t="s">
        <v>497</v>
      </c>
      <c r="D1898" s="601" t="s">
        <v>434</v>
      </c>
      <c r="E1898" s="824" t="s">
        <v>2634</v>
      </c>
      <c r="F1898" s="624" t="s">
        <v>226</v>
      </c>
      <c r="G1898" s="624" t="s">
        <v>212</v>
      </c>
      <c r="H1898" s="624" t="s">
        <v>571</v>
      </c>
      <c r="I1898" s="824" t="s">
        <v>211</v>
      </c>
      <c r="J1898" s="625">
        <v>1</v>
      </c>
      <c r="K1898" s="624" t="s">
        <v>1899</v>
      </c>
      <c r="L1898" s="633">
        <v>410857.14285714284</v>
      </c>
      <c r="M1898" s="624">
        <v>2014</v>
      </c>
      <c r="N1898" s="530" t="s">
        <v>210</v>
      </c>
      <c r="O1898" s="633">
        <f t="shared" si="1057"/>
        <v>410857.14285714284</v>
      </c>
      <c r="P1898" s="530" t="s">
        <v>99</v>
      </c>
      <c r="Q1898" s="604"/>
      <c r="R1898" s="609"/>
      <c r="S1898" s="1351" t="s">
        <v>580</v>
      </c>
      <c r="T1898" s="865">
        <v>5</v>
      </c>
      <c r="U1898" s="634">
        <f t="shared" si="1058"/>
        <v>3</v>
      </c>
      <c r="V1898" s="611">
        <f t="shared" si="1059"/>
        <v>82171.428571428565</v>
      </c>
      <c r="W1898" s="611">
        <f t="shared" si="1060"/>
        <v>246514.28571428568</v>
      </c>
      <c r="X1898" s="611">
        <f t="shared" si="1061"/>
        <v>164342.85714285716</v>
      </c>
      <c r="Y1898" s="610">
        <f t="shared" si="1062"/>
        <v>4</v>
      </c>
      <c r="Z1898" s="611">
        <f t="shared" si="1063"/>
        <v>82171.428571428565</v>
      </c>
      <c r="AA1898" s="611">
        <f t="shared" si="1064"/>
        <v>328685.71428571426</v>
      </c>
      <c r="AB1898" s="611">
        <f t="shared" si="1065"/>
        <v>82171.42857142858</v>
      </c>
      <c r="AC1898" s="5" t="b">
        <f t="shared" si="1066"/>
        <v>1</v>
      </c>
    </row>
    <row r="1899" spans="1:29" ht="15" customHeight="1">
      <c r="A1899" s="612" t="s">
        <v>560</v>
      </c>
      <c r="B1899" s="804">
        <v>653</v>
      </c>
      <c r="C1899" s="643" t="s">
        <v>497</v>
      </c>
      <c r="D1899" s="601" t="s">
        <v>434</v>
      </c>
      <c r="E1899" s="824" t="s">
        <v>2635</v>
      </c>
      <c r="F1899" s="624" t="s">
        <v>226</v>
      </c>
      <c r="G1899" s="624" t="s">
        <v>212</v>
      </c>
      <c r="H1899" s="624" t="s">
        <v>571</v>
      </c>
      <c r="I1899" s="824" t="s">
        <v>211</v>
      </c>
      <c r="J1899" s="625">
        <v>1</v>
      </c>
      <c r="K1899" s="624" t="s">
        <v>1899</v>
      </c>
      <c r="L1899" s="633">
        <v>410857.14285714284</v>
      </c>
      <c r="M1899" s="624">
        <v>2014</v>
      </c>
      <c r="N1899" s="530" t="s">
        <v>210</v>
      </c>
      <c r="O1899" s="633">
        <f t="shared" si="1057"/>
        <v>410857.14285714284</v>
      </c>
      <c r="P1899" s="530" t="s">
        <v>99</v>
      </c>
      <c r="Q1899" s="604"/>
      <c r="R1899" s="609"/>
      <c r="S1899" s="1351" t="s">
        <v>580</v>
      </c>
      <c r="T1899" s="865">
        <v>5</v>
      </c>
      <c r="U1899" s="634">
        <f t="shared" si="1058"/>
        <v>3</v>
      </c>
      <c r="V1899" s="611">
        <f t="shared" si="1059"/>
        <v>82171.428571428565</v>
      </c>
      <c r="W1899" s="611">
        <f t="shared" si="1060"/>
        <v>246514.28571428568</v>
      </c>
      <c r="X1899" s="611">
        <f t="shared" si="1061"/>
        <v>164342.85714285716</v>
      </c>
      <c r="Y1899" s="610">
        <f t="shared" si="1062"/>
        <v>4</v>
      </c>
      <c r="Z1899" s="611">
        <f t="shared" si="1063"/>
        <v>82171.428571428565</v>
      </c>
      <c r="AA1899" s="611">
        <f t="shared" si="1064"/>
        <v>328685.71428571426</v>
      </c>
      <c r="AB1899" s="611">
        <f t="shared" si="1065"/>
        <v>82171.42857142858</v>
      </c>
      <c r="AC1899" s="5" t="b">
        <f t="shared" si="1066"/>
        <v>1</v>
      </c>
    </row>
    <row r="1900" spans="1:29" ht="15" customHeight="1">
      <c r="A1900" s="612" t="s">
        <v>560</v>
      </c>
      <c r="B1900" s="804">
        <v>654</v>
      </c>
      <c r="C1900" s="643" t="s">
        <v>497</v>
      </c>
      <c r="D1900" s="601" t="s">
        <v>434</v>
      </c>
      <c r="E1900" s="824" t="s">
        <v>2636</v>
      </c>
      <c r="F1900" s="624" t="s">
        <v>226</v>
      </c>
      <c r="G1900" s="624" t="s">
        <v>212</v>
      </c>
      <c r="H1900" s="624" t="s">
        <v>571</v>
      </c>
      <c r="I1900" s="824" t="s">
        <v>211</v>
      </c>
      <c r="J1900" s="625">
        <v>1</v>
      </c>
      <c r="K1900" s="624" t="s">
        <v>1899</v>
      </c>
      <c r="L1900" s="633">
        <v>410857.14285714284</v>
      </c>
      <c r="M1900" s="624">
        <v>2014</v>
      </c>
      <c r="N1900" s="530" t="s">
        <v>210</v>
      </c>
      <c r="O1900" s="633">
        <f t="shared" si="1057"/>
        <v>410857.14285714284</v>
      </c>
      <c r="P1900" s="530" t="s">
        <v>99</v>
      </c>
      <c r="Q1900" s="604"/>
      <c r="R1900" s="609"/>
      <c r="S1900" s="1351" t="s">
        <v>580</v>
      </c>
      <c r="T1900" s="865">
        <v>5</v>
      </c>
      <c r="U1900" s="634">
        <f t="shared" si="1058"/>
        <v>3</v>
      </c>
      <c r="V1900" s="611">
        <f t="shared" si="1059"/>
        <v>82171.428571428565</v>
      </c>
      <c r="W1900" s="611">
        <f t="shared" si="1060"/>
        <v>246514.28571428568</v>
      </c>
      <c r="X1900" s="611">
        <f t="shared" si="1061"/>
        <v>164342.85714285716</v>
      </c>
      <c r="Y1900" s="610">
        <f t="shared" si="1062"/>
        <v>4</v>
      </c>
      <c r="Z1900" s="611">
        <f t="shared" si="1063"/>
        <v>82171.428571428565</v>
      </c>
      <c r="AA1900" s="611">
        <f t="shared" si="1064"/>
        <v>328685.71428571426</v>
      </c>
      <c r="AB1900" s="611">
        <f t="shared" si="1065"/>
        <v>82171.42857142858</v>
      </c>
      <c r="AC1900" s="5" t="b">
        <f t="shared" si="1066"/>
        <v>1</v>
      </c>
    </row>
    <row r="1901" spans="1:29" ht="15" customHeight="1">
      <c r="A1901" s="612" t="s">
        <v>560</v>
      </c>
      <c r="B1901" s="804">
        <v>655</v>
      </c>
      <c r="C1901" s="643" t="s">
        <v>497</v>
      </c>
      <c r="D1901" s="601" t="s">
        <v>434</v>
      </c>
      <c r="E1901" s="824" t="s">
        <v>2637</v>
      </c>
      <c r="F1901" s="624" t="s">
        <v>226</v>
      </c>
      <c r="G1901" s="624" t="s">
        <v>212</v>
      </c>
      <c r="H1901" s="624" t="s">
        <v>571</v>
      </c>
      <c r="I1901" s="824" t="s">
        <v>211</v>
      </c>
      <c r="J1901" s="625">
        <v>1</v>
      </c>
      <c r="K1901" s="624" t="s">
        <v>1899</v>
      </c>
      <c r="L1901" s="633">
        <v>410857.14285714284</v>
      </c>
      <c r="M1901" s="624">
        <v>2014</v>
      </c>
      <c r="N1901" s="530" t="s">
        <v>210</v>
      </c>
      <c r="O1901" s="633">
        <f t="shared" si="1057"/>
        <v>410857.14285714284</v>
      </c>
      <c r="P1901" s="530" t="s">
        <v>99</v>
      </c>
      <c r="Q1901" s="604"/>
      <c r="R1901" s="609"/>
      <c r="S1901" s="1351" t="s">
        <v>580</v>
      </c>
      <c r="T1901" s="865">
        <v>5</v>
      </c>
      <c r="U1901" s="634">
        <f t="shared" si="1058"/>
        <v>3</v>
      </c>
      <c r="V1901" s="611">
        <f t="shared" si="1059"/>
        <v>82171.428571428565</v>
      </c>
      <c r="W1901" s="611">
        <f t="shared" si="1060"/>
        <v>246514.28571428568</v>
      </c>
      <c r="X1901" s="611">
        <f t="shared" si="1061"/>
        <v>164342.85714285716</v>
      </c>
      <c r="Y1901" s="610">
        <f t="shared" si="1062"/>
        <v>4</v>
      </c>
      <c r="Z1901" s="611">
        <f t="shared" si="1063"/>
        <v>82171.428571428565</v>
      </c>
      <c r="AA1901" s="611">
        <f t="shared" si="1064"/>
        <v>328685.71428571426</v>
      </c>
      <c r="AB1901" s="611">
        <f t="shared" si="1065"/>
        <v>82171.42857142858</v>
      </c>
      <c r="AC1901" s="5" t="b">
        <f t="shared" si="1066"/>
        <v>1</v>
      </c>
    </row>
    <row r="1902" spans="1:29" ht="15" customHeight="1">
      <c r="A1902" s="612" t="s">
        <v>560</v>
      </c>
      <c r="B1902" s="804">
        <v>656</v>
      </c>
      <c r="C1902" s="643" t="s">
        <v>497</v>
      </c>
      <c r="D1902" s="601" t="s">
        <v>434</v>
      </c>
      <c r="E1902" s="824" t="s">
        <v>2638</v>
      </c>
      <c r="F1902" s="624" t="s">
        <v>226</v>
      </c>
      <c r="G1902" s="624" t="s">
        <v>212</v>
      </c>
      <c r="H1902" s="624" t="s">
        <v>571</v>
      </c>
      <c r="I1902" s="824" t="s">
        <v>211</v>
      </c>
      <c r="J1902" s="625">
        <v>1</v>
      </c>
      <c r="K1902" s="624" t="s">
        <v>1899</v>
      </c>
      <c r="L1902" s="633">
        <v>410857.14285714284</v>
      </c>
      <c r="M1902" s="624">
        <v>2014</v>
      </c>
      <c r="N1902" s="530" t="s">
        <v>210</v>
      </c>
      <c r="O1902" s="633">
        <f t="shared" si="1057"/>
        <v>410857.14285714284</v>
      </c>
      <c r="P1902" s="530" t="s">
        <v>99</v>
      </c>
      <c r="Q1902" s="604"/>
      <c r="R1902" s="609"/>
      <c r="S1902" s="1351" t="s">
        <v>580</v>
      </c>
      <c r="T1902" s="865">
        <v>5</v>
      </c>
      <c r="U1902" s="634">
        <f t="shared" si="1058"/>
        <v>3</v>
      </c>
      <c r="V1902" s="611">
        <f t="shared" si="1059"/>
        <v>82171.428571428565</v>
      </c>
      <c r="W1902" s="611">
        <f t="shared" si="1060"/>
        <v>246514.28571428568</v>
      </c>
      <c r="X1902" s="611">
        <f t="shared" si="1061"/>
        <v>164342.85714285716</v>
      </c>
      <c r="Y1902" s="610">
        <f t="shared" si="1062"/>
        <v>4</v>
      </c>
      <c r="Z1902" s="611">
        <f t="shared" si="1063"/>
        <v>82171.428571428565</v>
      </c>
      <c r="AA1902" s="611">
        <f t="shared" si="1064"/>
        <v>328685.71428571426</v>
      </c>
      <c r="AB1902" s="611">
        <f t="shared" si="1065"/>
        <v>82171.42857142858</v>
      </c>
      <c r="AC1902" s="5" t="b">
        <f t="shared" si="1066"/>
        <v>1</v>
      </c>
    </row>
    <row r="1903" spans="1:29" ht="15" customHeight="1">
      <c r="A1903" s="612" t="s">
        <v>560</v>
      </c>
      <c r="B1903" s="804">
        <v>657</v>
      </c>
      <c r="C1903" s="643" t="s">
        <v>497</v>
      </c>
      <c r="D1903" s="601" t="s">
        <v>434</v>
      </c>
      <c r="E1903" s="824" t="s">
        <v>2639</v>
      </c>
      <c r="F1903" s="624" t="s">
        <v>226</v>
      </c>
      <c r="G1903" s="624" t="s">
        <v>212</v>
      </c>
      <c r="H1903" s="624" t="s">
        <v>571</v>
      </c>
      <c r="I1903" s="824" t="s">
        <v>211</v>
      </c>
      <c r="J1903" s="625">
        <v>1</v>
      </c>
      <c r="K1903" s="624" t="s">
        <v>1899</v>
      </c>
      <c r="L1903" s="633">
        <v>410857.14285714284</v>
      </c>
      <c r="M1903" s="624">
        <v>2014</v>
      </c>
      <c r="N1903" s="530" t="s">
        <v>210</v>
      </c>
      <c r="O1903" s="633">
        <f t="shared" si="1057"/>
        <v>410857.14285714284</v>
      </c>
      <c r="P1903" s="530" t="s">
        <v>99</v>
      </c>
      <c r="Q1903" s="604"/>
      <c r="R1903" s="609"/>
      <c r="S1903" s="1351" t="s">
        <v>580</v>
      </c>
      <c r="T1903" s="865">
        <v>5</v>
      </c>
      <c r="U1903" s="634">
        <f t="shared" si="1058"/>
        <v>3</v>
      </c>
      <c r="V1903" s="611">
        <f t="shared" si="1059"/>
        <v>82171.428571428565</v>
      </c>
      <c r="W1903" s="611">
        <f t="shared" si="1060"/>
        <v>246514.28571428568</v>
      </c>
      <c r="X1903" s="611">
        <f t="shared" si="1061"/>
        <v>164342.85714285716</v>
      </c>
      <c r="Y1903" s="610">
        <f t="shared" si="1062"/>
        <v>4</v>
      </c>
      <c r="Z1903" s="611">
        <f t="shared" si="1063"/>
        <v>82171.428571428565</v>
      </c>
      <c r="AA1903" s="611">
        <f t="shared" si="1064"/>
        <v>328685.71428571426</v>
      </c>
      <c r="AB1903" s="611">
        <f t="shared" si="1065"/>
        <v>82171.42857142858</v>
      </c>
      <c r="AC1903" s="5" t="b">
        <f t="shared" si="1066"/>
        <v>1</v>
      </c>
    </row>
    <row r="1904" spans="1:29" ht="15" customHeight="1">
      <c r="A1904" s="612" t="s">
        <v>560</v>
      </c>
      <c r="B1904" s="804">
        <v>658</v>
      </c>
      <c r="C1904" s="643" t="s">
        <v>497</v>
      </c>
      <c r="D1904" s="601" t="s">
        <v>434</v>
      </c>
      <c r="E1904" s="824" t="s">
        <v>2640</v>
      </c>
      <c r="F1904" s="624" t="s">
        <v>226</v>
      </c>
      <c r="G1904" s="624" t="s">
        <v>212</v>
      </c>
      <c r="H1904" s="624" t="s">
        <v>571</v>
      </c>
      <c r="I1904" s="824" t="s">
        <v>211</v>
      </c>
      <c r="J1904" s="625">
        <v>1</v>
      </c>
      <c r="K1904" s="624" t="s">
        <v>1899</v>
      </c>
      <c r="L1904" s="633">
        <v>410857.14285714284</v>
      </c>
      <c r="M1904" s="624">
        <v>2014</v>
      </c>
      <c r="N1904" s="530" t="s">
        <v>210</v>
      </c>
      <c r="O1904" s="633">
        <f t="shared" si="1057"/>
        <v>410857.14285714284</v>
      </c>
      <c r="P1904" s="530" t="s">
        <v>99</v>
      </c>
      <c r="Q1904" s="604"/>
      <c r="R1904" s="609"/>
      <c r="S1904" s="1351" t="s">
        <v>580</v>
      </c>
      <c r="T1904" s="865">
        <v>5</v>
      </c>
      <c r="U1904" s="634">
        <f t="shared" si="1058"/>
        <v>3</v>
      </c>
      <c r="V1904" s="611">
        <f t="shared" si="1059"/>
        <v>82171.428571428565</v>
      </c>
      <c r="W1904" s="611">
        <f t="shared" si="1060"/>
        <v>246514.28571428568</v>
      </c>
      <c r="X1904" s="611">
        <f t="shared" si="1061"/>
        <v>164342.85714285716</v>
      </c>
      <c r="Y1904" s="610">
        <f t="shared" si="1062"/>
        <v>4</v>
      </c>
      <c r="Z1904" s="611">
        <f t="shared" si="1063"/>
        <v>82171.428571428565</v>
      </c>
      <c r="AA1904" s="611">
        <f t="shared" si="1064"/>
        <v>328685.71428571426</v>
      </c>
      <c r="AB1904" s="611">
        <f t="shared" si="1065"/>
        <v>82171.42857142858</v>
      </c>
      <c r="AC1904" s="5" t="b">
        <f t="shared" si="1066"/>
        <v>1</v>
      </c>
    </row>
    <row r="1905" spans="1:29" ht="15" customHeight="1">
      <c r="A1905" s="612" t="s">
        <v>560</v>
      </c>
      <c r="B1905" s="804">
        <v>659</v>
      </c>
      <c r="C1905" s="643" t="s">
        <v>497</v>
      </c>
      <c r="D1905" s="601" t="s">
        <v>434</v>
      </c>
      <c r="E1905" s="824" t="s">
        <v>2641</v>
      </c>
      <c r="F1905" s="624" t="s">
        <v>226</v>
      </c>
      <c r="G1905" s="624" t="s">
        <v>212</v>
      </c>
      <c r="H1905" s="624" t="s">
        <v>571</v>
      </c>
      <c r="I1905" s="824" t="s">
        <v>211</v>
      </c>
      <c r="J1905" s="625">
        <v>1</v>
      </c>
      <c r="K1905" s="624" t="s">
        <v>1899</v>
      </c>
      <c r="L1905" s="633">
        <v>410857.14285714284</v>
      </c>
      <c r="M1905" s="624">
        <v>2014</v>
      </c>
      <c r="N1905" s="530" t="s">
        <v>210</v>
      </c>
      <c r="O1905" s="633">
        <f t="shared" si="1057"/>
        <v>410857.14285714284</v>
      </c>
      <c r="P1905" s="530" t="s">
        <v>99</v>
      </c>
      <c r="Q1905" s="604"/>
      <c r="R1905" s="609"/>
      <c r="S1905" s="1351" t="s">
        <v>580</v>
      </c>
      <c r="T1905" s="865">
        <v>5</v>
      </c>
      <c r="U1905" s="634">
        <f t="shared" si="1058"/>
        <v>3</v>
      </c>
      <c r="V1905" s="611">
        <f t="shared" si="1059"/>
        <v>82171.428571428565</v>
      </c>
      <c r="W1905" s="611">
        <f t="shared" si="1060"/>
        <v>246514.28571428568</v>
      </c>
      <c r="X1905" s="611">
        <f t="shared" si="1061"/>
        <v>164342.85714285716</v>
      </c>
      <c r="Y1905" s="610">
        <f t="shared" si="1062"/>
        <v>4</v>
      </c>
      <c r="Z1905" s="611">
        <f t="shared" si="1063"/>
        <v>82171.428571428565</v>
      </c>
      <c r="AA1905" s="611">
        <f t="shared" si="1064"/>
        <v>328685.71428571426</v>
      </c>
      <c r="AB1905" s="611">
        <f t="shared" si="1065"/>
        <v>82171.42857142858</v>
      </c>
      <c r="AC1905" s="5" t="b">
        <f t="shared" si="1066"/>
        <v>1</v>
      </c>
    </row>
    <row r="1906" spans="1:29" ht="15" customHeight="1">
      <c r="A1906" s="612" t="s">
        <v>560</v>
      </c>
      <c r="B1906" s="804">
        <v>660</v>
      </c>
      <c r="C1906" s="643" t="s">
        <v>497</v>
      </c>
      <c r="D1906" s="601" t="s">
        <v>434</v>
      </c>
      <c r="E1906" s="824" t="s">
        <v>2642</v>
      </c>
      <c r="F1906" s="624" t="s">
        <v>226</v>
      </c>
      <c r="G1906" s="624" t="s">
        <v>212</v>
      </c>
      <c r="H1906" s="624" t="s">
        <v>571</v>
      </c>
      <c r="I1906" s="824" t="s">
        <v>211</v>
      </c>
      <c r="J1906" s="625">
        <v>1</v>
      </c>
      <c r="K1906" s="624" t="s">
        <v>1899</v>
      </c>
      <c r="L1906" s="633">
        <v>410857.14285714284</v>
      </c>
      <c r="M1906" s="624">
        <v>2014</v>
      </c>
      <c r="N1906" s="530" t="s">
        <v>210</v>
      </c>
      <c r="O1906" s="633">
        <f t="shared" si="1057"/>
        <v>410857.14285714284</v>
      </c>
      <c r="P1906" s="530" t="s">
        <v>99</v>
      </c>
      <c r="Q1906" s="604"/>
      <c r="R1906" s="609"/>
      <c r="S1906" s="1351" t="s">
        <v>580</v>
      </c>
      <c r="T1906" s="865">
        <v>5</v>
      </c>
      <c r="U1906" s="634">
        <f t="shared" si="1058"/>
        <v>3</v>
      </c>
      <c r="V1906" s="611">
        <f t="shared" si="1059"/>
        <v>82171.428571428565</v>
      </c>
      <c r="W1906" s="611">
        <f t="shared" si="1060"/>
        <v>246514.28571428568</v>
      </c>
      <c r="X1906" s="611">
        <f t="shared" si="1061"/>
        <v>164342.85714285716</v>
      </c>
      <c r="Y1906" s="610">
        <f t="shared" si="1062"/>
        <v>4</v>
      </c>
      <c r="Z1906" s="611">
        <f t="shared" si="1063"/>
        <v>82171.428571428565</v>
      </c>
      <c r="AA1906" s="611">
        <f t="shared" si="1064"/>
        <v>328685.71428571426</v>
      </c>
      <c r="AB1906" s="611">
        <f t="shared" si="1065"/>
        <v>82171.42857142858</v>
      </c>
      <c r="AC1906" s="5" t="b">
        <f t="shared" si="1066"/>
        <v>1</v>
      </c>
    </row>
    <row r="1907" spans="1:29" ht="15" customHeight="1">
      <c r="A1907" s="612" t="s">
        <v>560</v>
      </c>
      <c r="B1907" s="804">
        <v>661</v>
      </c>
      <c r="C1907" s="643" t="s">
        <v>497</v>
      </c>
      <c r="D1907" s="601" t="s">
        <v>434</v>
      </c>
      <c r="E1907" s="824" t="s">
        <v>2643</v>
      </c>
      <c r="F1907" s="624" t="s">
        <v>226</v>
      </c>
      <c r="G1907" s="624" t="s">
        <v>212</v>
      </c>
      <c r="H1907" s="624" t="s">
        <v>571</v>
      </c>
      <c r="I1907" s="824" t="s">
        <v>211</v>
      </c>
      <c r="J1907" s="625">
        <v>1</v>
      </c>
      <c r="K1907" s="624" t="s">
        <v>1899</v>
      </c>
      <c r="L1907" s="633">
        <v>410857.14285714284</v>
      </c>
      <c r="M1907" s="624">
        <v>2014</v>
      </c>
      <c r="N1907" s="530" t="s">
        <v>210</v>
      </c>
      <c r="O1907" s="633">
        <f t="shared" si="1057"/>
        <v>410857.14285714284</v>
      </c>
      <c r="P1907" s="530" t="s">
        <v>99</v>
      </c>
      <c r="Q1907" s="604"/>
      <c r="R1907" s="609"/>
      <c r="S1907" s="1351" t="s">
        <v>580</v>
      </c>
      <c r="T1907" s="865">
        <v>5</v>
      </c>
      <c r="U1907" s="634">
        <f t="shared" si="1058"/>
        <v>3</v>
      </c>
      <c r="V1907" s="611">
        <f t="shared" si="1059"/>
        <v>82171.428571428565</v>
      </c>
      <c r="W1907" s="611">
        <f t="shared" si="1060"/>
        <v>246514.28571428568</v>
      </c>
      <c r="X1907" s="611">
        <f t="shared" si="1061"/>
        <v>164342.85714285716</v>
      </c>
      <c r="Y1907" s="610">
        <f t="shared" si="1062"/>
        <v>4</v>
      </c>
      <c r="Z1907" s="611">
        <f t="shared" si="1063"/>
        <v>82171.428571428565</v>
      </c>
      <c r="AA1907" s="611">
        <f t="shared" si="1064"/>
        <v>328685.71428571426</v>
      </c>
      <c r="AB1907" s="611">
        <f t="shared" si="1065"/>
        <v>82171.42857142858</v>
      </c>
      <c r="AC1907" s="5" t="b">
        <f t="shared" si="1066"/>
        <v>1</v>
      </c>
    </row>
    <row r="1908" spans="1:29" ht="15" customHeight="1">
      <c r="A1908" s="612" t="s">
        <v>560</v>
      </c>
      <c r="B1908" s="804">
        <v>662</v>
      </c>
      <c r="C1908" s="643" t="s">
        <v>497</v>
      </c>
      <c r="D1908" s="601" t="s">
        <v>434</v>
      </c>
      <c r="E1908" s="824" t="s">
        <v>2644</v>
      </c>
      <c r="F1908" s="624" t="s">
        <v>226</v>
      </c>
      <c r="G1908" s="624" t="s">
        <v>212</v>
      </c>
      <c r="H1908" s="624" t="s">
        <v>571</v>
      </c>
      <c r="I1908" s="824" t="s">
        <v>211</v>
      </c>
      <c r="J1908" s="625">
        <v>1</v>
      </c>
      <c r="K1908" s="624" t="s">
        <v>1899</v>
      </c>
      <c r="L1908" s="633">
        <v>410857.14285714284</v>
      </c>
      <c r="M1908" s="624">
        <v>2014</v>
      </c>
      <c r="N1908" s="530" t="s">
        <v>210</v>
      </c>
      <c r="O1908" s="633">
        <f t="shared" si="1057"/>
        <v>410857.14285714284</v>
      </c>
      <c r="P1908" s="530" t="s">
        <v>99</v>
      </c>
      <c r="Q1908" s="604"/>
      <c r="R1908" s="609"/>
      <c r="S1908" s="1351" t="s">
        <v>580</v>
      </c>
      <c r="T1908" s="865">
        <v>5</v>
      </c>
      <c r="U1908" s="634">
        <f t="shared" si="1058"/>
        <v>3</v>
      </c>
      <c r="V1908" s="611">
        <f t="shared" si="1059"/>
        <v>82171.428571428565</v>
      </c>
      <c r="W1908" s="611">
        <f t="shared" si="1060"/>
        <v>246514.28571428568</v>
      </c>
      <c r="X1908" s="611">
        <f t="shared" si="1061"/>
        <v>164342.85714285716</v>
      </c>
      <c r="Y1908" s="610">
        <f t="shared" si="1062"/>
        <v>4</v>
      </c>
      <c r="Z1908" s="611">
        <f t="shared" si="1063"/>
        <v>82171.428571428565</v>
      </c>
      <c r="AA1908" s="611">
        <f t="shared" si="1064"/>
        <v>328685.71428571426</v>
      </c>
      <c r="AB1908" s="611">
        <f t="shared" si="1065"/>
        <v>82171.42857142858</v>
      </c>
      <c r="AC1908" s="5" t="b">
        <f t="shared" si="1066"/>
        <v>1</v>
      </c>
    </row>
    <row r="1909" spans="1:29" ht="15" customHeight="1">
      <c r="A1909" s="612" t="s">
        <v>560</v>
      </c>
      <c r="B1909" s="804">
        <v>663</v>
      </c>
      <c r="C1909" s="643" t="s">
        <v>497</v>
      </c>
      <c r="D1909" s="601" t="s">
        <v>434</v>
      </c>
      <c r="E1909" s="824" t="s">
        <v>2645</v>
      </c>
      <c r="F1909" s="624" t="s">
        <v>226</v>
      </c>
      <c r="G1909" s="624" t="s">
        <v>212</v>
      </c>
      <c r="H1909" s="624" t="s">
        <v>571</v>
      </c>
      <c r="I1909" s="824" t="s">
        <v>211</v>
      </c>
      <c r="J1909" s="625">
        <v>1</v>
      </c>
      <c r="K1909" s="624" t="s">
        <v>1899</v>
      </c>
      <c r="L1909" s="633">
        <v>410857.14285714284</v>
      </c>
      <c r="M1909" s="624">
        <v>2014</v>
      </c>
      <c r="N1909" s="530" t="s">
        <v>210</v>
      </c>
      <c r="O1909" s="633">
        <f t="shared" si="1057"/>
        <v>410857.14285714284</v>
      </c>
      <c r="P1909" s="530" t="s">
        <v>99</v>
      </c>
      <c r="Q1909" s="604"/>
      <c r="R1909" s="609"/>
      <c r="S1909" s="1351" t="s">
        <v>580</v>
      </c>
      <c r="T1909" s="865">
        <v>5</v>
      </c>
      <c r="U1909" s="634">
        <f t="shared" si="1058"/>
        <v>3</v>
      </c>
      <c r="V1909" s="611">
        <f t="shared" si="1059"/>
        <v>82171.428571428565</v>
      </c>
      <c r="W1909" s="611">
        <f t="shared" si="1060"/>
        <v>246514.28571428568</v>
      </c>
      <c r="X1909" s="611">
        <f t="shared" si="1061"/>
        <v>164342.85714285716</v>
      </c>
      <c r="Y1909" s="610">
        <f t="shared" si="1062"/>
        <v>4</v>
      </c>
      <c r="Z1909" s="611">
        <f t="shared" si="1063"/>
        <v>82171.428571428565</v>
      </c>
      <c r="AA1909" s="611">
        <f t="shared" si="1064"/>
        <v>328685.71428571426</v>
      </c>
      <c r="AB1909" s="611">
        <f t="shared" si="1065"/>
        <v>82171.42857142858</v>
      </c>
      <c r="AC1909" s="5" t="b">
        <f t="shared" si="1066"/>
        <v>1</v>
      </c>
    </row>
    <row r="1910" spans="1:29" ht="15" customHeight="1">
      <c r="A1910" s="612" t="s">
        <v>560</v>
      </c>
      <c r="B1910" s="804">
        <v>664</v>
      </c>
      <c r="C1910" s="643" t="s">
        <v>497</v>
      </c>
      <c r="D1910" s="601" t="s">
        <v>434</v>
      </c>
      <c r="E1910" s="824" t="s">
        <v>2646</v>
      </c>
      <c r="F1910" s="624" t="s">
        <v>226</v>
      </c>
      <c r="G1910" s="624" t="s">
        <v>212</v>
      </c>
      <c r="H1910" s="624" t="s">
        <v>571</v>
      </c>
      <c r="I1910" s="824" t="s">
        <v>211</v>
      </c>
      <c r="J1910" s="625">
        <v>1</v>
      </c>
      <c r="K1910" s="624" t="s">
        <v>1899</v>
      </c>
      <c r="L1910" s="633">
        <v>410857.14285714284</v>
      </c>
      <c r="M1910" s="624">
        <v>2014</v>
      </c>
      <c r="N1910" s="530" t="s">
        <v>210</v>
      </c>
      <c r="O1910" s="633">
        <f t="shared" si="1057"/>
        <v>410857.14285714284</v>
      </c>
      <c r="P1910" s="530" t="s">
        <v>99</v>
      </c>
      <c r="Q1910" s="604"/>
      <c r="R1910" s="609"/>
      <c r="S1910" s="1351" t="s">
        <v>580</v>
      </c>
      <c r="T1910" s="865">
        <v>5</v>
      </c>
      <c r="U1910" s="634">
        <f t="shared" si="1058"/>
        <v>3</v>
      </c>
      <c r="V1910" s="611">
        <f t="shared" si="1059"/>
        <v>82171.428571428565</v>
      </c>
      <c r="W1910" s="611">
        <f t="shared" si="1060"/>
        <v>246514.28571428568</v>
      </c>
      <c r="X1910" s="611">
        <f t="shared" si="1061"/>
        <v>164342.85714285716</v>
      </c>
      <c r="Y1910" s="610">
        <f t="shared" si="1062"/>
        <v>4</v>
      </c>
      <c r="Z1910" s="611">
        <f t="shared" si="1063"/>
        <v>82171.428571428565</v>
      </c>
      <c r="AA1910" s="611">
        <f t="shared" si="1064"/>
        <v>328685.71428571426</v>
      </c>
      <c r="AB1910" s="611">
        <f t="shared" si="1065"/>
        <v>82171.42857142858</v>
      </c>
      <c r="AC1910" s="5" t="b">
        <f t="shared" si="1066"/>
        <v>1</v>
      </c>
    </row>
    <row r="1911" spans="1:29" ht="15" customHeight="1">
      <c r="A1911" s="612" t="s">
        <v>560</v>
      </c>
      <c r="B1911" s="804">
        <v>665</v>
      </c>
      <c r="C1911" s="643" t="s">
        <v>497</v>
      </c>
      <c r="D1911" s="601" t="s">
        <v>434</v>
      </c>
      <c r="E1911" s="824" t="s">
        <v>2647</v>
      </c>
      <c r="F1911" s="624" t="s">
        <v>226</v>
      </c>
      <c r="G1911" s="624" t="s">
        <v>212</v>
      </c>
      <c r="H1911" s="624" t="s">
        <v>571</v>
      </c>
      <c r="I1911" s="824" t="s">
        <v>211</v>
      </c>
      <c r="J1911" s="625">
        <v>1</v>
      </c>
      <c r="K1911" s="624" t="s">
        <v>1899</v>
      </c>
      <c r="L1911" s="633">
        <v>410857.14285714284</v>
      </c>
      <c r="M1911" s="624">
        <v>2014</v>
      </c>
      <c r="N1911" s="530" t="s">
        <v>210</v>
      </c>
      <c r="O1911" s="633">
        <f t="shared" si="1057"/>
        <v>410857.14285714284</v>
      </c>
      <c r="P1911" s="530" t="s">
        <v>99</v>
      </c>
      <c r="Q1911" s="604"/>
      <c r="R1911" s="609"/>
      <c r="S1911" s="1351" t="s">
        <v>580</v>
      </c>
      <c r="T1911" s="865">
        <v>5</v>
      </c>
      <c r="U1911" s="634">
        <f t="shared" si="1058"/>
        <v>3</v>
      </c>
      <c r="V1911" s="611">
        <f t="shared" si="1059"/>
        <v>82171.428571428565</v>
      </c>
      <c r="W1911" s="611">
        <f t="shared" si="1060"/>
        <v>246514.28571428568</v>
      </c>
      <c r="X1911" s="611">
        <f t="shared" si="1061"/>
        <v>164342.85714285716</v>
      </c>
      <c r="Y1911" s="610">
        <f t="shared" si="1062"/>
        <v>4</v>
      </c>
      <c r="Z1911" s="611">
        <f t="shared" si="1063"/>
        <v>82171.428571428565</v>
      </c>
      <c r="AA1911" s="611">
        <f t="shared" si="1064"/>
        <v>328685.71428571426</v>
      </c>
      <c r="AB1911" s="611">
        <f t="shared" si="1065"/>
        <v>82171.42857142858</v>
      </c>
      <c r="AC1911" s="5" t="b">
        <f t="shared" si="1066"/>
        <v>1</v>
      </c>
    </row>
    <row r="1912" spans="1:29" ht="15" customHeight="1">
      <c r="A1912" s="612" t="s">
        <v>560</v>
      </c>
      <c r="B1912" s="804">
        <v>666</v>
      </c>
      <c r="C1912" s="643" t="s">
        <v>497</v>
      </c>
      <c r="D1912" s="601" t="s">
        <v>434</v>
      </c>
      <c r="E1912" s="824" t="s">
        <v>2648</v>
      </c>
      <c r="F1912" s="624" t="s">
        <v>226</v>
      </c>
      <c r="G1912" s="624" t="s">
        <v>212</v>
      </c>
      <c r="H1912" s="624" t="s">
        <v>571</v>
      </c>
      <c r="I1912" s="824" t="s">
        <v>211</v>
      </c>
      <c r="J1912" s="625">
        <v>1</v>
      </c>
      <c r="K1912" s="624" t="s">
        <v>1899</v>
      </c>
      <c r="L1912" s="633">
        <v>410857.14285714284</v>
      </c>
      <c r="M1912" s="624">
        <v>2014</v>
      </c>
      <c r="N1912" s="530" t="s">
        <v>210</v>
      </c>
      <c r="O1912" s="633">
        <f t="shared" si="1057"/>
        <v>410857.14285714284</v>
      </c>
      <c r="P1912" s="530" t="s">
        <v>99</v>
      </c>
      <c r="Q1912" s="604"/>
      <c r="R1912" s="609"/>
      <c r="S1912" s="1351" t="s">
        <v>580</v>
      </c>
      <c r="T1912" s="865">
        <v>5</v>
      </c>
      <c r="U1912" s="634">
        <f t="shared" si="1058"/>
        <v>3</v>
      </c>
      <c r="V1912" s="611">
        <f t="shared" si="1059"/>
        <v>82171.428571428565</v>
      </c>
      <c r="W1912" s="611">
        <f t="shared" si="1060"/>
        <v>246514.28571428568</v>
      </c>
      <c r="X1912" s="611">
        <f t="shared" si="1061"/>
        <v>164342.85714285716</v>
      </c>
      <c r="Y1912" s="610">
        <f t="shared" si="1062"/>
        <v>4</v>
      </c>
      <c r="Z1912" s="611">
        <f t="shared" si="1063"/>
        <v>82171.428571428565</v>
      </c>
      <c r="AA1912" s="611">
        <f t="shared" si="1064"/>
        <v>328685.71428571426</v>
      </c>
      <c r="AB1912" s="611">
        <f t="shared" si="1065"/>
        <v>82171.42857142858</v>
      </c>
      <c r="AC1912" s="5" t="b">
        <f t="shared" si="1066"/>
        <v>1</v>
      </c>
    </row>
    <row r="1913" spans="1:29" ht="15" customHeight="1">
      <c r="A1913" s="612" t="s">
        <v>560</v>
      </c>
      <c r="B1913" s="804">
        <v>667</v>
      </c>
      <c r="C1913" s="643" t="s">
        <v>497</v>
      </c>
      <c r="D1913" s="601" t="s">
        <v>434</v>
      </c>
      <c r="E1913" s="824" t="s">
        <v>2649</v>
      </c>
      <c r="F1913" s="624" t="s">
        <v>226</v>
      </c>
      <c r="G1913" s="624" t="s">
        <v>212</v>
      </c>
      <c r="H1913" s="624" t="s">
        <v>571</v>
      </c>
      <c r="I1913" s="824" t="s">
        <v>211</v>
      </c>
      <c r="J1913" s="625">
        <v>1</v>
      </c>
      <c r="K1913" s="624" t="s">
        <v>1899</v>
      </c>
      <c r="L1913" s="633">
        <v>410857.14285714284</v>
      </c>
      <c r="M1913" s="624">
        <v>2014</v>
      </c>
      <c r="N1913" s="530" t="s">
        <v>210</v>
      </c>
      <c r="O1913" s="633">
        <f t="shared" si="1057"/>
        <v>410857.14285714284</v>
      </c>
      <c r="P1913" s="530" t="s">
        <v>99</v>
      </c>
      <c r="Q1913" s="604"/>
      <c r="R1913" s="609"/>
      <c r="S1913" s="1351" t="s">
        <v>580</v>
      </c>
      <c r="T1913" s="865">
        <v>5</v>
      </c>
      <c r="U1913" s="634">
        <f t="shared" si="1058"/>
        <v>3</v>
      </c>
      <c r="V1913" s="611">
        <f t="shared" si="1059"/>
        <v>82171.428571428565</v>
      </c>
      <c r="W1913" s="611">
        <f t="shared" si="1060"/>
        <v>246514.28571428568</v>
      </c>
      <c r="X1913" s="611">
        <f t="shared" si="1061"/>
        <v>164342.85714285716</v>
      </c>
      <c r="Y1913" s="610">
        <f t="shared" si="1062"/>
        <v>4</v>
      </c>
      <c r="Z1913" s="611">
        <f t="shared" si="1063"/>
        <v>82171.428571428565</v>
      </c>
      <c r="AA1913" s="611">
        <f t="shared" si="1064"/>
        <v>328685.71428571426</v>
      </c>
      <c r="AB1913" s="611">
        <f t="shared" si="1065"/>
        <v>82171.42857142858</v>
      </c>
      <c r="AC1913" s="5" t="b">
        <f t="shared" si="1066"/>
        <v>1</v>
      </c>
    </row>
    <row r="1914" spans="1:29" ht="15" customHeight="1">
      <c r="A1914" s="612" t="s">
        <v>560</v>
      </c>
      <c r="B1914" s="804">
        <v>668</v>
      </c>
      <c r="C1914" s="643" t="s">
        <v>497</v>
      </c>
      <c r="D1914" s="601" t="s">
        <v>434</v>
      </c>
      <c r="E1914" s="824" t="s">
        <v>2650</v>
      </c>
      <c r="F1914" s="624" t="s">
        <v>226</v>
      </c>
      <c r="G1914" s="624" t="s">
        <v>212</v>
      </c>
      <c r="H1914" s="624" t="s">
        <v>571</v>
      </c>
      <c r="I1914" s="824" t="s">
        <v>211</v>
      </c>
      <c r="J1914" s="625">
        <v>1</v>
      </c>
      <c r="K1914" s="624" t="s">
        <v>1899</v>
      </c>
      <c r="L1914" s="633">
        <v>410857.14285714284</v>
      </c>
      <c r="M1914" s="624">
        <v>2014</v>
      </c>
      <c r="N1914" s="530" t="s">
        <v>210</v>
      </c>
      <c r="O1914" s="633">
        <f t="shared" si="1057"/>
        <v>410857.14285714284</v>
      </c>
      <c r="P1914" s="530" t="s">
        <v>99</v>
      </c>
      <c r="Q1914" s="604"/>
      <c r="R1914" s="609"/>
      <c r="S1914" s="1351" t="s">
        <v>580</v>
      </c>
      <c r="T1914" s="865">
        <v>5</v>
      </c>
      <c r="U1914" s="634">
        <f t="shared" si="1058"/>
        <v>3</v>
      </c>
      <c r="V1914" s="611">
        <f t="shared" si="1059"/>
        <v>82171.428571428565</v>
      </c>
      <c r="W1914" s="611">
        <f t="shared" si="1060"/>
        <v>246514.28571428568</v>
      </c>
      <c r="X1914" s="611">
        <f t="shared" si="1061"/>
        <v>164342.85714285716</v>
      </c>
      <c r="Y1914" s="610">
        <f t="shared" si="1062"/>
        <v>4</v>
      </c>
      <c r="Z1914" s="611">
        <f t="shared" si="1063"/>
        <v>82171.428571428565</v>
      </c>
      <c r="AA1914" s="611">
        <f t="shared" si="1064"/>
        <v>328685.71428571426</v>
      </c>
      <c r="AB1914" s="611">
        <f t="shared" si="1065"/>
        <v>82171.42857142858</v>
      </c>
      <c r="AC1914" s="5" t="b">
        <f t="shared" si="1066"/>
        <v>1</v>
      </c>
    </row>
    <row r="1915" spans="1:29" ht="15" customHeight="1">
      <c r="A1915" s="612" t="s">
        <v>560</v>
      </c>
      <c r="B1915" s="804">
        <v>669</v>
      </c>
      <c r="C1915" s="643" t="s">
        <v>497</v>
      </c>
      <c r="D1915" s="601" t="s">
        <v>434</v>
      </c>
      <c r="E1915" s="824" t="s">
        <v>2651</v>
      </c>
      <c r="F1915" s="624" t="s">
        <v>226</v>
      </c>
      <c r="G1915" s="624" t="s">
        <v>212</v>
      </c>
      <c r="H1915" s="624" t="s">
        <v>571</v>
      </c>
      <c r="I1915" s="824" t="s">
        <v>211</v>
      </c>
      <c r="J1915" s="625">
        <v>1</v>
      </c>
      <c r="K1915" s="624" t="s">
        <v>1899</v>
      </c>
      <c r="L1915" s="633">
        <v>410857.14285714284</v>
      </c>
      <c r="M1915" s="624">
        <v>2014</v>
      </c>
      <c r="N1915" s="530" t="s">
        <v>210</v>
      </c>
      <c r="O1915" s="633">
        <f t="shared" si="1057"/>
        <v>410857.14285714284</v>
      </c>
      <c r="P1915" s="530" t="s">
        <v>99</v>
      </c>
      <c r="Q1915" s="604"/>
      <c r="R1915" s="609"/>
      <c r="S1915" s="1351" t="s">
        <v>580</v>
      </c>
      <c r="T1915" s="865">
        <v>5</v>
      </c>
      <c r="U1915" s="634">
        <f t="shared" si="1058"/>
        <v>3</v>
      </c>
      <c r="V1915" s="611">
        <f t="shared" si="1059"/>
        <v>82171.428571428565</v>
      </c>
      <c r="W1915" s="611">
        <f t="shared" si="1060"/>
        <v>246514.28571428568</v>
      </c>
      <c r="X1915" s="611">
        <f t="shared" si="1061"/>
        <v>164342.85714285716</v>
      </c>
      <c r="Y1915" s="610">
        <f t="shared" si="1062"/>
        <v>4</v>
      </c>
      <c r="Z1915" s="611">
        <f t="shared" si="1063"/>
        <v>82171.428571428565</v>
      </c>
      <c r="AA1915" s="611">
        <f t="shared" si="1064"/>
        <v>328685.71428571426</v>
      </c>
      <c r="AB1915" s="611">
        <f t="shared" si="1065"/>
        <v>82171.42857142858</v>
      </c>
      <c r="AC1915" s="5" t="b">
        <f t="shared" si="1066"/>
        <v>1</v>
      </c>
    </row>
    <row r="1916" spans="1:29" ht="15" customHeight="1">
      <c r="A1916" s="612" t="s">
        <v>560</v>
      </c>
      <c r="B1916" s="804">
        <v>670</v>
      </c>
      <c r="C1916" s="643" t="s">
        <v>497</v>
      </c>
      <c r="D1916" s="601" t="s">
        <v>434</v>
      </c>
      <c r="E1916" s="824" t="s">
        <v>2652</v>
      </c>
      <c r="F1916" s="624" t="s">
        <v>226</v>
      </c>
      <c r="G1916" s="624" t="s">
        <v>212</v>
      </c>
      <c r="H1916" s="624" t="s">
        <v>571</v>
      </c>
      <c r="I1916" s="824" t="s">
        <v>211</v>
      </c>
      <c r="J1916" s="625">
        <v>1</v>
      </c>
      <c r="K1916" s="624" t="s">
        <v>1899</v>
      </c>
      <c r="L1916" s="633">
        <v>410857.14285714284</v>
      </c>
      <c r="M1916" s="624">
        <v>2014</v>
      </c>
      <c r="N1916" s="530" t="s">
        <v>210</v>
      </c>
      <c r="O1916" s="633">
        <f t="shared" si="1057"/>
        <v>410857.14285714284</v>
      </c>
      <c r="P1916" s="530" t="s">
        <v>99</v>
      </c>
      <c r="Q1916" s="604"/>
      <c r="R1916" s="609"/>
      <c r="S1916" s="1351" t="s">
        <v>580</v>
      </c>
      <c r="T1916" s="865">
        <v>5</v>
      </c>
      <c r="U1916" s="634">
        <f t="shared" si="1058"/>
        <v>3</v>
      </c>
      <c r="V1916" s="611">
        <f t="shared" si="1059"/>
        <v>82171.428571428565</v>
      </c>
      <c r="W1916" s="611">
        <f t="shared" si="1060"/>
        <v>246514.28571428568</v>
      </c>
      <c r="X1916" s="611">
        <f t="shared" si="1061"/>
        <v>164342.85714285716</v>
      </c>
      <c r="Y1916" s="610">
        <f t="shared" si="1062"/>
        <v>4</v>
      </c>
      <c r="Z1916" s="611">
        <f t="shared" si="1063"/>
        <v>82171.428571428565</v>
      </c>
      <c r="AA1916" s="611">
        <f t="shared" si="1064"/>
        <v>328685.71428571426</v>
      </c>
      <c r="AB1916" s="611">
        <f t="shared" si="1065"/>
        <v>82171.42857142858</v>
      </c>
      <c r="AC1916" s="5" t="b">
        <f t="shared" si="1066"/>
        <v>1</v>
      </c>
    </row>
    <row r="1917" spans="1:29" ht="15" customHeight="1">
      <c r="A1917" s="612" t="s">
        <v>560</v>
      </c>
      <c r="B1917" s="804">
        <v>671</v>
      </c>
      <c r="C1917" s="643" t="s">
        <v>497</v>
      </c>
      <c r="D1917" s="601" t="s">
        <v>434</v>
      </c>
      <c r="E1917" s="824" t="s">
        <v>2653</v>
      </c>
      <c r="F1917" s="624" t="s">
        <v>226</v>
      </c>
      <c r="G1917" s="624" t="s">
        <v>212</v>
      </c>
      <c r="H1917" s="624" t="s">
        <v>571</v>
      </c>
      <c r="I1917" s="824" t="s">
        <v>211</v>
      </c>
      <c r="J1917" s="625">
        <v>1</v>
      </c>
      <c r="K1917" s="624" t="s">
        <v>1899</v>
      </c>
      <c r="L1917" s="633">
        <v>410857.14285714284</v>
      </c>
      <c r="M1917" s="624">
        <v>2014</v>
      </c>
      <c r="N1917" s="530" t="s">
        <v>210</v>
      </c>
      <c r="O1917" s="633">
        <f t="shared" si="1057"/>
        <v>410857.14285714284</v>
      </c>
      <c r="P1917" s="530" t="s">
        <v>99</v>
      </c>
      <c r="Q1917" s="604"/>
      <c r="R1917" s="609"/>
      <c r="S1917" s="1351" t="s">
        <v>580</v>
      </c>
      <c r="T1917" s="865">
        <v>5</v>
      </c>
      <c r="U1917" s="634">
        <f t="shared" si="1058"/>
        <v>3</v>
      </c>
      <c r="V1917" s="611">
        <f t="shared" si="1059"/>
        <v>82171.428571428565</v>
      </c>
      <c r="W1917" s="611">
        <f t="shared" si="1060"/>
        <v>246514.28571428568</v>
      </c>
      <c r="X1917" s="611">
        <f t="shared" si="1061"/>
        <v>164342.85714285716</v>
      </c>
      <c r="Y1917" s="610">
        <f t="shared" si="1062"/>
        <v>4</v>
      </c>
      <c r="Z1917" s="611">
        <f t="shared" si="1063"/>
        <v>82171.428571428565</v>
      </c>
      <c r="AA1917" s="611">
        <f t="shared" si="1064"/>
        <v>328685.71428571426</v>
      </c>
      <c r="AB1917" s="611">
        <f t="shared" si="1065"/>
        <v>82171.42857142858</v>
      </c>
      <c r="AC1917" s="5" t="b">
        <f t="shared" si="1066"/>
        <v>1</v>
      </c>
    </row>
    <row r="1918" spans="1:29" ht="15" customHeight="1">
      <c r="A1918" s="612" t="s">
        <v>560</v>
      </c>
      <c r="B1918" s="804">
        <v>672</v>
      </c>
      <c r="C1918" s="643" t="s">
        <v>497</v>
      </c>
      <c r="D1918" s="601" t="s">
        <v>434</v>
      </c>
      <c r="E1918" s="824" t="s">
        <v>2654</v>
      </c>
      <c r="F1918" s="624" t="s">
        <v>226</v>
      </c>
      <c r="G1918" s="624" t="s">
        <v>212</v>
      </c>
      <c r="H1918" s="624" t="s">
        <v>571</v>
      </c>
      <c r="I1918" s="824" t="s">
        <v>211</v>
      </c>
      <c r="J1918" s="625">
        <v>1</v>
      </c>
      <c r="K1918" s="624" t="s">
        <v>1899</v>
      </c>
      <c r="L1918" s="633">
        <v>410857.14285714284</v>
      </c>
      <c r="M1918" s="624">
        <v>2014</v>
      </c>
      <c r="N1918" s="530" t="s">
        <v>210</v>
      </c>
      <c r="O1918" s="633">
        <f t="shared" si="1057"/>
        <v>410857.14285714284</v>
      </c>
      <c r="P1918" s="530" t="s">
        <v>99</v>
      </c>
      <c r="Q1918" s="604"/>
      <c r="R1918" s="609"/>
      <c r="S1918" s="1351" t="s">
        <v>580</v>
      </c>
      <c r="T1918" s="865">
        <v>5</v>
      </c>
      <c r="U1918" s="634">
        <f t="shared" si="1058"/>
        <v>3</v>
      </c>
      <c r="V1918" s="611">
        <f t="shared" si="1059"/>
        <v>82171.428571428565</v>
      </c>
      <c r="W1918" s="611">
        <f t="shared" si="1060"/>
        <v>246514.28571428568</v>
      </c>
      <c r="X1918" s="611">
        <f t="shared" si="1061"/>
        <v>164342.85714285716</v>
      </c>
      <c r="Y1918" s="610">
        <f t="shared" si="1062"/>
        <v>4</v>
      </c>
      <c r="Z1918" s="611">
        <f t="shared" si="1063"/>
        <v>82171.428571428565</v>
      </c>
      <c r="AA1918" s="611">
        <f t="shared" si="1064"/>
        <v>328685.71428571426</v>
      </c>
      <c r="AB1918" s="611">
        <f t="shared" si="1065"/>
        <v>82171.42857142858</v>
      </c>
      <c r="AC1918" s="5" t="b">
        <f t="shared" si="1066"/>
        <v>1</v>
      </c>
    </row>
    <row r="1919" spans="1:29" ht="15" customHeight="1">
      <c r="A1919" s="612" t="s">
        <v>560</v>
      </c>
      <c r="B1919" s="804">
        <v>673</v>
      </c>
      <c r="C1919" s="643" t="s">
        <v>497</v>
      </c>
      <c r="D1919" s="601" t="s">
        <v>434</v>
      </c>
      <c r="E1919" s="824" t="s">
        <v>2655</v>
      </c>
      <c r="F1919" s="624" t="s">
        <v>226</v>
      </c>
      <c r="G1919" s="624" t="s">
        <v>212</v>
      </c>
      <c r="H1919" s="624" t="s">
        <v>571</v>
      </c>
      <c r="I1919" s="824" t="s">
        <v>211</v>
      </c>
      <c r="J1919" s="625">
        <v>1</v>
      </c>
      <c r="K1919" s="624" t="s">
        <v>1899</v>
      </c>
      <c r="L1919" s="633">
        <v>410857.14285714284</v>
      </c>
      <c r="M1919" s="624">
        <v>2014</v>
      </c>
      <c r="N1919" s="530" t="s">
        <v>210</v>
      </c>
      <c r="O1919" s="633">
        <f t="shared" si="1057"/>
        <v>410857.14285714284</v>
      </c>
      <c r="P1919" s="530" t="s">
        <v>99</v>
      </c>
      <c r="Q1919" s="604"/>
      <c r="R1919" s="609"/>
      <c r="S1919" s="1351" t="s">
        <v>580</v>
      </c>
      <c r="T1919" s="865">
        <v>5</v>
      </c>
      <c r="U1919" s="634">
        <f t="shared" si="1058"/>
        <v>3</v>
      </c>
      <c r="V1919" s="611">
        <f t="shared" si="1059"/>
        <v>82171.428571428565</v>
      </c>
      <c r="W1919" s="611">
        <f t="shared" si="1060"/>
        <v>246514.28571428568</v>
      </c>
      <c r="X1919" s="611">
        <f t="shared" si="1061"/>
        <v>164342.85714285716</v>
      </c>
      <c r="Y1919" s="610">
        <f t="shared" si="1062"/>
        <v>4</v>
      </c>
      <c r="Z1919" s="611">
        <f t="shared" si="1063"/>
        <v>82171.428571428565</v>
      </c>
      <c r="AA1919" s="611">
        <f t="shared" si="1064"/>
        <v>328685.71428571426</v>
      </c>
      <c r="AB1919" s="611">
        <f t="shared" si="1065"/>
        <v>82171.42857142858</v>
      </c>
      <c r="AC1919" s="5" t="b">
        <f t="shared" si="1066"/>
        <v>1</v>
      </c>
    </row>
    <row r="1920" spans="1:29" ht="15" customHeight="1">
      <c r="A1920" s="612" t="s">
        <v>560</v>
      </c>
      <c r="B1920" s="804">
        <v>674</v>
      </c>
      <c r="C1920" s="643" t="s">
        <v>497</v>
      </c>
      <c r="D1920" s="601" t="s">
        <v>434</v>
      </c>
      <c r="E1920" s="824" t="s">
        <v>2656</v>
      </c>
      <c r="F1920" s="624" t="s">
        <v>226</v>
      </c>
      <c r="G1920" s="624" t="s">
        <v>212</v>
      </c>
      <c r="H1920" s="624" t="s">
        <v>571</v>
      </c>
      <c r="I1920" s="824" t="s">
        <v>211</v>
      </c>
      <c r="J1920" s="625">
        <v>1</v>
      </c>
      <c r="K1920" s="624" t="s">
        <v>1899</v>
      </c>
      <c r="L1920" s="633">
        <v>410857.14285714284</v>
      </c>
      <c r="M1920" s="624">
        <v>2014</v>
      </c>
      <c r="N1920" s="530" t="s">
        <v>210</v>
      </c>
      <c r="O1920" s="633">
        <f t="shared" si="1057"/>
        <v>410857.14285714284</v>
      </c>
      <c r="P1920" s="530" t="s">
        <v>99</v>
      </c>
      <c r="Q1920" s="604"/>
      <c r="R1920" s="609"/>
      <c r="S1920" s="1351" t="s">
        <v>580</v>
      </c>
      <c r="T1920" s="865">
        <v>5</v>
      </c>
      <c r="U1920" s="634">
        <f t="shared" si="1058"/>
        <v>3</v>
      </c>
      <c r="V1920" s="611">
        <f t="shared" si="1059"/>
        <v>82171.428571428565</v>
      </c>
      <c r="W1920" s="611">
        <f t="shared" si="1060"/>
        <v>246514.28571428568</v>
      </c>
      <c r="X1920" s="611">
        <f t="shared" si="1061"/>
        <v>164342.85714285716</v>
      </c>
      <c r="Y1920" s="610">
        <f t="shared" si="1062"/>
        <v>4</v>
      </c>
      <c r="Z1920" s="611">
        <f t="shared" si="1063"/>
        <v>82171.428571428565</v>
      </c>
      <c r="AA1920" s="611">
        <f t="shared" si="1064"/>
        <v>328685.71428571426</v>
      </c>
      <c r="AB1920" s="611">
        <f t="shared" si="1065"/>
        <v>82171.42857142858</v>
      </c>
      <c r="AC1920" s="5" t="b">
        <f t="shared" si="1066"/>
        <v>1</v>
      </c>
    </row>
    <row r="1921" spans="1:29" ht="15" customHeight="1">
      <c r="A1921" s="612" t="s">
        <v>560</v>
      </c>
      <c r="B1921" s="804">
        <v>675</v>
      </c>
      <c r="C1921" s="643" t="s">
        <v>497</v>
      </c>
      <c r="D1921" s="601" t="s">
        <v>434</v>
      </c>
      <c r="E1921" s="824" t="s">
        <v>2657</v>
      </c>
      <c r="F1921" s="624" t="s">
        <v>226</v>
      </c>
      <c r="G1921" s="624" t="s">
        <v>212</v>
      </c>
      <c r="H1921" s="624" t="s">
        <v>571</v>
      </c>
      <c r="I1921" s="824" t="s">
        <v>211</v>
      </c>
      <c r="J1921" s="625">
        <v>1</v>
      </c>
      <c r="K1921" s="624" t="s">
        <v>1899</v>
      </c>
      <c r="L1921" s="633">
        <v>410857.14285714284</v>
      </c>
      <c r="M1921" s="624">
        <v>2014</v>
      </c>
      <c r="N1921" s="530" t="s">
        <v>210</v>
      </c>
      <c r="O1921" s="633">
        <f t="shared" si="1057"/>
        <v>410857.14285714284</v>
      </c>
      <c r="P1921" s="530" t="s">
        <v>99</v>
      </c>
      <c r="Q1921" s="604"/>
      <c r="R1921" s="609"/>
      <c r="S1921" s="1351" t="s">
        <v>580</v>
      </c>
      <c r="T1921" s="865">
        <v>5</v>
      </c>
      <c r="U1921" s="634">
        <f t="shared" si="1058"/>
        <v>3</v>
      </c>
      <c r="V1921" s="611">
        <f t="shared" si="1059"/>
        <v>82171.428571428565</v>
      </c>
      <c r="W1921" s="611">
        <f t="shared" si="1060"/>
        <v>246514.28571428568</v>
      </c>
      <c r="X1921" s="611">
        <f t="shared" si="1061"/>
        <v>164342.85714285716</v>
      </c>
      <c r="Y1921" s="610">
        <f t="shared" si="1062"/>
        <v>4</v>
      </c>
      <c r="Z1921" s="611">
        <f t="shared" si="1063"/>
        <v>82171.428571428565</v>
      </c>
      <c r="AA1921" s="611">
        <f t="shared" si="1064"/>
        <v>328685.71428571426</v>
      </c>
      <c r="AB1921" s="611">
        <f t="shared" si="1065"/>
        <v>82171.42857142858</v>
      </c>
      <c r="AC1921" s="5" t="b">
        <f t="shared" si="1066"/>
        <v>1</v>
      </c>
    </row>
    <row r="1922" spans="1:29" ht="15" customHeight="1">
      <c r="A1922" s="612" t="s">
        <v>560</v>
      </c>
      <c r="B1922" s="804">
        <v>676</v>
      </c>
      <c r="C1922" s="643" t="s">
        <v>497</v>
      </c>
      <c r="D1922" s="601" t="s">
        <v>434</v>
      </c>
      <c r="E1922" s="824" t="s">
        <v>2658</v>
      </c>
      <c r="F1922" s="624" t="s">
        <v>226</v>
      </c>
      <c r="G1922" s="624" t="s">
        <v>212</v>
      </c>
      <c r="H1922" s="624" t="s">
        <v>571</v>
      </c>
      <c r="I1922" s="824" t="s">
        <v>211</v>
      </c>
      <c r="J1922" s="625">
        <v>1</v>
      </c>
      <c r="K1922" s="624" t="s">
        <v>1899</v>
      </c>
      <c r="L1922" s="633">
        <v>410857.14285714284</v>
      </c>
      <c r="M1922" s="624">
        <v>2014</v>
      </c>
      <c r="N1922" s="530" t="s">
        <v>210</v>
      </c>
      <c r="O1922" s="633">
        <f t="shared" si="1057"/>
        <v>410857.14285714284</v>
      </c>
      <c r="P1922" s="530" t="s">
        <v>99</v>
      </c>
      <c r="Q1922" s="604"/>
      <c r="R1922" s="609"/>
      <c r="S1922" s="1351" t="s">
        <v>580</v>
      </c>
      <c r="T1922" s="865">
        <v>5</v>
      </c>
      <c r="U1922" s="634">
        <f t="shared" si="1058"/>
        <v>3</v>
      </c>
      <c r="V1922" s="611">
        <f t="shared" si="1059"/>
        <v>82171.428571428565</v>
      </c>
      <c r="W1922" s="611">
        <f t="shared" si="1060"/>
        <v>246514.28571428568</v>
      </c>
      <c r="X1922" s="611">
        <f t="shared" si="1061"/>
        <v>164342.85714285716</v>
      </c>
      <c r="Y1922" s="610">
        <f t="shared" si="1062"/>
        <v>4</v>
      </c>
      <c r="Z1922" s="611">
        <f t="shared" si="1063"/>
        <v>82171.428571428565</v>
      </c>
      <c r="AA1922" s="611">
        <f t="shared" si="1064"/>
        <v>328685.71428571426</v>
      </c>
      <c r="AB1922" s="611">
        <f t="shared" si="1065"/>
        <v>82171.42857142858</v>
      </c>
      <c r="AC1922" s="5" t="b">
        <f t="shared" si="1066"/>
        <v>1</v>
      </c>
    </row>
    <row r="1923" spans="1:29" ht="15" customHeight="1">
      <c r="A1923" s="612" t="s">
        <v>560</v>
      </c>
      <c r="B1923" s="804">
        <v>677</v>
      </c>
      <c r="C1923" s="643" t="s">
        <v>497</v>
      </c>
      <c r="D1923" s="601" t="s">
        <v>434</v>
      </c>
      <c r="E1923" s="824" t="s">
        <v>2659</v>
      </c>
      <c r="F1923" s="624" t="s">
        <v>226</v>
      </c>
      <c r="G1923" s="624" t="s">
        <v>212</v>
      </c>
      <c r="H1923" s="624" t="s">
        <v>571</v>
      </c>
      <c r="I1923" s="824" t="s">
        <v>211</v>
      </c>
      <c r="J1923" s="625">
        <v>1</v>
      </c>
      <c r="K1923" s="624" t="s">
        <v>1899</v>
      </c>
      <c r="L1923" s="633">
        <v>410857.14285714284</v>
      </c>
      <c r="M1923" s="624">
        <v>2014</v>
      </c>
      <c r="N1923" s="530" t="s">
        <v>210</v>
      </c>
      <c r="O1923" s="633">
        <f t="shared" si="1057"/>
        <v>410857.14285714284</v>
      </c>
      <c r="P1923" s="530" t="s">
        <v>99</v>
      </c>
      <c r="Q1923" s="604"/>
      <c r="R1923" s="609"/>
      <c r="S1923" s="1351" t="s">
        <v>580</v>
      </c>
      <c r="T1923" s="865">
        <v>5</v>
      </c>
      <c r="U1923" s="634">
        <f t="shared" si="1058"/>
        <v>3</v>
      </c>
      <c r="V1923" s="611">
        <f t="shared" si="1059"/>
        <v>82171.428571428565</v>
      </c>
      <c r="W1923" s="611">
        <f t="shared" si="1060"/>
        <v>246514.28571428568</v>
      </c>
      <c r="X1923" s="611">
        <f t="shared" si="1061"/>
        <v>164342.85714285716</v>
      </c>
      <c r="Y1923" s="610">
        <f t="shared" si="1062"/>
        <v>4</v>
      </c>
      <c r="Z1923" s="611">
        <f t="shared" si="1063"/>
        <v>82171.428571428565</v>
      </c>
      <c r="AA1923" s="611">
        <f t="shared" si="1064"/>
        <v>328685.71428571426</v>
      </c>
      <c r="AB1923" s="611">
        <f t="shared" si="1065"/>
        <v>82171.42857142858</v>
      </c>
      <c r="AC1923" s="5" t="b">
        <f t="shared" si="1066"/>
        <v>1</v>
      </c>
    </row>
    <row r="1924" spans="1:29" ht="15" customHeight="1">
      <c r="A1924" s="612" t="s">
        <v>560</v>
      </c>
      <c r="B1924" s="804">
        <v>678</v>
      </c>
      <c r="C1924" s="643" t="s">
        <v>497</v>
      </c>
      <c r="D1924" s="601" t="s">
        <v>434</v>
      </c>
      <c r="E1924" s="824" t="s">
        <v>2660</v>
      </c>
      <c r="F1924" s="624" t="s">
        <v>226</v>
      </c>
      <c r="G1924" s="624" t="s">
        <v>212</v>
      </c>
      <c r="H1924" s="624" t="s">
        <v>571</v>
      </c>
      <c r="I1924" s="824" t="s">
        <v>211</v>
      </c>
      <c r="J1924" s="625">
        <v>1</v>
      </c>
      <c r="K1924" s="624" t="s">
        <v>1899</v>
      </c>
      <c r="L1924" s="633">
        <v>410857.14285714284</v>
      </c>
      <c r="M1924" s="624">
        <v>2014</v>
      </c>
      <c r="N1924" s="530" t="s">
        <v>210</v>
      </c>
      <c r="O1924" s="633">
        <f t="shared" si="1057"/>
        <v>410857.14285714284</v>
      </c>
      <c r="P1924" s="530" t="s">
        <v>99</v>
      </c>
      <c r="Q1924" s="604"/>
      <c r="R1924" s="609"/>
      <c r="S1924" s="1351" t="s">
        <v>580</v>
      </c>
      <c r="T1924" s="865">
        <v>5</v>
      </c>
      <c r="U1924" s="634">
        <f t="shared" si="1058"/>
        <v>3</v>
      </c>
      <c r="V1924" s="611">
        <f t="shared" si="1059"/>
        <v>82171.428571428565</v>
      </c>
      <c r="W1924" s="611">
        <f t="shared" si="1060"/>
        <v>246514.28571428568</v>
      </c>
      <c r="X1924" s="611">
        <f t="shared" si="1061"/>
        <v>164342.85714285716</v>
      </c>
      <c r="Y1924" s="610">
        <f t="shared" si="1062"/>
        <v>4</v>
      </c>
      <c r="Z1924" s="611">
        <f t="shared" si="1063"/>
        <v>82171.428571428565</v>
      </c>
      <c r="AA1924" s="611">
        <f t="shared" si="1064"/>
        <v>328685.71428571426</v>
      </c>
      <c r="AB1924" s="611">
        <f t="shared" si="1065"/>
        <v>82171.42857142858</v>
      </c>
      <c r="AC1924" s="5" t="b">
        <f t="shared" si="1066"/>
        <v>1</v>
      </c>
    </row>
    <row r="1925" spans="1:29" ht="15" customHeight="1">
      <c r="A1925" s="612" t="s">
        <v>560</v>
      </c>
      <c r="B1925" s="804">
        <v>679</v>
      </c>
      <c r="C1925" s="643" t="s">
        <v>497</v>
      </c>
      <c r="D1925" s="601" t="s">
        <v>434</v>
      </c>
      <c r="E1925" s="824" t="s">
        <v>2661</v>
      </c>
      <c r="F1925" s="624" t="s">
        <v>226</v>
      </c>
      <c r="G1925" s="624" t="s">
        <v>212</v>
      </c>
      <c r="H1925" s="624" t="s">
        <v>571</v>
      </c>
      <c r="I1925" s="824" t="s">
        <v>211</v>
      </c>
      <c r="J1925" s="625">
        <v>1</v>
      </c>
      <c r="K1925" s="624" t="s">
        <v>1899</v>
      </c>
      <c r="L1925" s="633">
        <v>410857.14285714284</v>
      </c>
      <c r="M1925" s="624">
        <v>2014</v>
      </c>
      <c r="N1925" s="530" t="s">
        <v>210</v>
      </c>
      <c r="O1925" s="633">
        <f t="shared" si="1057"/>
        <v>410857.14285714284</v>
      </c>
      <c r="P1925" s="530" t="s">
        <v>99</v>
      </c>
      <c r="Q1925" s="604"/>
      <c r="R1925" s="609"/>
      <c r="S1925" s="1351" t="s">
        <v>580</v>
      </c>
      <c r="T1925" s="865">
        <v>5</v>
      </c>
      <c r="U1925" s="634">
        <f t="shared" si="1058"/>
        <v>3</v>
      </c>
      <c r="V1925" s="611">
        <f t="shared" si="1059"/>
        <v>82171.428571428565</v>
      </c>
      <c r="W1925" s="611">
        <f t="shared" si="1060"/>
        <v>246514.28571428568</v>
      </c>
      <c r="X1925" s="611">
        <f t="shared" si="1061"/>
        <v>164342.85714285716</v>
      </c>
      <c r="Y1925" s="610">
        <f t="shared" si="1062"/>
        <v>4</v>
      </c>
      <c r="Z1925" s="611">
        <f t="shared" si="1063"/>
        <v>82171.428571428565</v>
      </c>
      <c r="AA1925" s="611">
        <f t="shared" si="1064"/>
        <v>328685.71428571426</v>
      </c>
      <c r="AB1925" s="611">
        <f t="shared" si="1065"/>
        <v>82171.42857142858</v>
      </c>
      <c r="AC1925" s="5" t="b">
        <f t="shared" si="1066"/>
        <v>1</v>
      </c>
    </row>
    <row r="1926" spans="1:29" ht="15" customHeight="1">
      <c r="A1926" s="612" t="s">
        <v>560</v>
      </c>
      <c r="B1926" s="804">
        <v>680</v>
      </c>
      <c r="C1926" s="643" t="s">
        <v>497</v>
      </c>
      <c r="D1926" s="601" t="s">
        <v>434</v>
      </c>
      <c r="E1926" s="824" t="s">
        <v>2662</v>
      </c>
      <c r="F1926" s="624" t="s">
        <v>226</v>
      </c>
      <c r="G1926" s="624" t="s">
        <v>212</v>
      </c>
      <c r="H1926" s="624" t="s">
        <v>571</v>
      </c>
      <c r="I1926" s="824" t="s">
        <v>211</v>
      </c>
      <c r="J1926" s="625">
        <v>1</v>
      </c>
      <c r="K1926" s="624" t="s">
        <v>1899</v>
      </c>
      <c r="L1926" s="633">
        <v>410857.14285714284</v>
      </c>
      <c r="M1926" s="624">
        <v>2014</v>
      </c>
      <c r="N1926" s="530" t="s">
        <v>210</v>
      </c>
      <c r="O1926" s="633">
        <f t="shared" si="1057"/>
        <v>410857.14285714284</v>
      </c>
      <c r="P1926" s="530" t="s">
        <v>99</v>
      </c>
      <c r="Q1926" s="604"/>
      <c r="R1926" s="609"/>
      <c r="S1926" s="1351" t="s">
        <v>580</v>
      </c>
      <c r="T1926" s="865">
        <v>5</v>
      </c>
      <c r="U1926" s="634">
        <f t="shared" si="1058"/>
        <v>3</v>
      </c>
      <c r="V1926" s="611">
        <f t="shared" si="1059"/>
        <v>82171.428571428565</v>
      </c>
      <c r="W1926" s="611">
        <f t="shared" si="1060"/>
        <v>246514.28571428568</v>
      </c>
      <c r="X1926" s="611">
        <f t="shared" si="1061"/>
        <v>164342.85714285716</v>
      </c>
      <c r="Y1926" s="610">
        <f t="shared" si="1062"/>
        <v>4</v>
      </c>
      <c r="Z1926" s="611">
        <f t="shared" si="1063"/>
        <v>82171.428571428565</v>
      </c>
      <c r="AA1926" s="611">
        <f t="shared" si="1064"/>
        <v>328685.71428571426</v>
      </c>
      <c r="AB1926" s="611">
        <f t="shared" si="1065"/>
        <v>82171.42857142858</v>
      </c>
      <c r="AC1926" s="5" t="b">
        <f t="shared" si="1066"/>
        <v>1</v>
      </c>
    </row>
    <row r="1927" spans="1:29" ht="15" customHeight="1">
      <c r="A1927" s="612" t="s">
        <v>560</v>
      </c>
      <c r="B1927" s="804">
        <v>681</v>
      </c>
      <c r="C1927" s="643" t="s">
        <v>497</v>
      </c>
      <c r="D1927" s="601" t="s">
        <v>434</v>
      </c>
      <c r="E1927" s="824" t="s">
        <v>2663</v>
      </c>
      <c r="F1927" s="624" t="s">
        <v>226</v>
      </c>
      <c r="G1927" s="624" t="s">
        <v>212</v>
      </c>
      <c r="H1927" s="624" t="s">
        <v>571</v>
      </c>
      <c r="I1927" s="824" t="s">
        <v>211</v>
      </c>
      <c r="J1927" s="625">
        <v>1</v>
      </c>
      <c r="K1927" s="624" t="s">
        <v>1899</v>
      </c>
      <c r="L1927" s="633">
        <v>410857.14285714284</v>
      </c>
      <c r="M1927" s="624">
        <v>2014</v>
      </c>
      <c r="N1927" s="530" t="s">
        <v>210</v>
      </c>
      <c r="O1927" s="633">
        <f t="shared" si="1057"/>
        <v>410857.14285714284</v>
      </c>
      <c r="P1927" s="530" t="s">
        <v>99</v>
      </c>
      <c r="Q1927" s="604"/>
      <c r="R1927" s="609"/>
      <c r="S1927" s="1351" t="s">
        <v>580</v>
      </c>
      <c r="T1927" s="865">
        <v>5</v>
      </c>
      <c r="U1927" s="634">
        <f t="shared" si="1058"/>
        <v>3</v>
      </c>
      <c r="V1927" s="611">
        <f t="shared" si="1059"/>
        <v>82171.428571428565</v>
      </c>
      <c r="W1927" s="611">
        <f t="shared" si="1060"/>
        <v>246514.28571428568</v>
      </c>
      <c r="X1927" s="611">
        <f t="shared" si="1061"/>
        <v>164342.85714285716</v>
      </c>
      <c r="Y1927" s="610">
        <f t="shared" si="1062"/>
        <v>4</v>
      </c>
      <c r="Z1927" s="611">
        <f t="shared" si="1063"/>
        <v>82171.428571428565</v>
      </c>
      <c r="AA1927" s="611">
        <f t="shared" si="1064"/>
        <v>328685.71428571426</v>
      </c>
      <c r="AB1927" s="611">
        <f t="shared" si="1065"/>
        <v>82171.42857142858</v>
      </c>
      <c r="AC1927" s="5" t="b">
        <f t="shared" si="1066"/>
        <v>1</v>
      </c>
    </row>
    <row r="1928" spans="1:29" ht="15" customHeight="1">
      <c r="A1928" s="612" t="s">
        <v>560</v>
      </c>
      <c r="B1928" s="804">
        <v>682</v>
      </c>
      <c r="C1928" s="643" t="s">
        <v>497</v>
      </c>
      <c r="D1928" s="601" t="s">
        <v>434</v>
      </c>
      <c r="E1928" s="824" t="s">
        <v>2664</v>
      </c>
      <c r="F1928" s="624" t="s">
        <v>226</v>
      </c>
      <c r="G1928" s="624" t="s">
        <v>212</v>
      </c>
      <c r="H1928" s="624" t="s">
        <v>571</v>
      </c>
      <c r="I1928" s="824" t="s">
        <v>211</v>
      </c>
      <c r="J1928" s="625">
        <v>1</v>
      </c>
      <c r="K1928" s="624" t="s">
        <v>1899</v>
      </c>
      <c r="L1928" s="633">
        <v>410857.14285714284</v>
      </c>
      <c r="M1928" s="624">
        <v>2014</v>
      </c>
      <c r="N1928" s="530" t="s">
        <v>210</v>
      </c>
      <c r="O1928" s="633">
        <f t="shared" si="1057"/>
        <v>410857.14285714284</v>
      </c>
      <c r="P1928" s="530" t="s">
        <v>99</v>
      </c>
      <c r="Q1928" s="604"/>
      <c r="R1928" s="609"/>
      <c r="S1928" s="1351" t="s">
        <v>580</v>
      </c>
      <c r="T1928" s="865">
        <v>5</v>
      </c>
      <c r="U1928" s="634">
        <f t="shared" si="1058"/>
        <v>3</v>
      </c>
      <c r="V1928" s="611">
        <f t="shared" si="1059"/>
        <v>82171.428571428565</v>
      </c>
      <c r="W1928" s="611">
        <f t="shared" si="1060"/>
        <v>246514.28571428568</v>
      </c>
      <c r="X1928" s="611">
        <f t="shared" si="1061"/>
        <v>164342.85714285716</v>
      </c>
      <c r="Y1928" s="610">
        <f t="shared" si="1062"/>
        <v>4</v>
      </c>
      <c r="Z1928" s="611">
        <f t="shared" si="1063"/>
        <v>82171.428571428565</v>
      </c>
      <c r="AA1928" s="611">
        <f t="shared" si="1064"/>
        <v>328685.71428571426</v>
      </c>
      <c r="AB1928" s="611">
        <f t="shared" si="1065"/>
        <v>82171.42857142858</v>
      </c>
      <c r="AC1928" s="5" t="b">
        <f t="shared" si="1066"/>
        <v>1</v>
      </c>
    </row>
    <row r="1929" spans="1:29" ht="15" customHeight="1">
      <c r="A1929" s="612" t="s">
        <v>560</v>
      </c>
      <c r="B1929" s="804">
        <v>683</v>
      </c>
      <c r="C1929" s="643" t="s">
        <v>497</v>
      </c>
      <c r="D1929" s="601" t="s">
        <v>434</v>
      </c>
      <c r="E1929" s="824" t="s">
        <v>2665</v>
      </c>
      <c r="F1929" s="624" t="s">
        <v>226</v>
      </c>
      <c r="G1929" s="624" t="s">
        <v>212</v>
      </c>
      <c r="H1929" s="624" t="s">
        <v>571</v>
      </c>
      <c r="I1929" s="824" t="s">
        <v>211</v>
      </c>
      <c r="J1929" s="625">
        <v>1</v>
      </c>
      <c r="K1929" s="624" t="s">
        <v>1899</v>
      </c>
      <c r="L1929" s="633">
        <v>410857.14285714284</v>
      </c>
      <c r="M1929" s="624">
        <v>2014</v>
      </c>
      <c r="N1929" s="530" t="s">
        <v>210</v>
      </c>
      <c r="O1929" s="633">
        <f t="shared" si="1057"/>
        <v>410857.14285714284</v>
      </c>
      <c r="P1929" s="530" t="s">
        <v>99</v>
      </c>
      <c r="Q1929" s="604"/>
      <c r="R1929" s="609"/>
      <c r="S1929" s="1351" t="s">
        <v>580</v>
      </c>
      <c r="T1929" s="865">
        <v>5</v>
      </c>
      <c r="U1929" s="634">
        <f t="shared" si="1058"/>
        <v>3</v>
      </c>
      <c r="V1929" s="611">
        <f t="shared" si="1059"/>
        <v>82171.428571428565</v>
      </c>
      <c r="W1929" s="611">
        <f t="shared" si="1060"/>
        <v>246514.28571428568</v>
      </c>
      <c r="X1929" s="611">
        <f t="shared" si="1061"/>
        <v>164342.85714285716</v>
      </c>
      <c r="Y1929" s="610">
        <f t="shared" si="1062"/>
        <v>4</v>
      </c>
      <c r="Z1929" s="611">
        <f t="shared" si="1063"/>
        <v>82171.428571428565</v>
      </c>
      <c r="AA1929" s="611">
        <f t="shared" si="1064"/>
        <v>328685.71428571426</v>
      </c>
      <c r="AB1929" s="611">
        <f t="shared" si="1065"/>
        <v>82171.42857142858</v>
      </c>
      <c r="AC1929" s="5" t="b">
        <f t="shared" si="1066"/>
        <v>1</v>
      </c>
    </row>
    <row r="1930" spans="1:29" ht="15" customHeight="1">
      <c r="A1930" s="612" t="s">
        <v>560</v>
      </c>
      <c r="B1930" s="804">
        <v>684</v>
      </c>
      <c r="C1930" s="643" t="s">
        <v>497</v>
      </c>
      <c r="D1930" s="601" t="s">
        <v>434</v>
      </c>
      <c r="E1930" s="824" t="s">
        <v>2666</v>
      </c>
      <c r="F1930" s="624" t="s">
        <v>226</v>
      </c>
      <c r="G1930" s="624" t="s">
        <v>212</v>
      </c>
      <c r="H1930" s="624" t="s">
        <v>571</v>
      </c>
      <c r="I1930" s="824" t="s">
        <v>211</v>
      </c>
      <c r="J1930" s="625">
        <v>1</v>
      </c>
      <c r="K1930" s="624" t="s">
        <v>1899</v>
      </c>
      <c r="L1930" s="633">
        <v>410857.14285714284</v>
      </c>
      <c r="M1930" s="624">
        <v>2014</v>
      </c>
      <c r="N1930" s="530" t="s">
        <v>210</v>
      </c>
      <c r="O1930" s="633">
        <f t="shared" si="1057"/>
        <v>410857.14285714284</v>
      </c>
      <c r="P1930" s="530" t="s">
        <v>99</v>
      </c>
      <c r="Q1930" s="604"/>
      <c r="R1930" s="609"/>
      <c r="S1930" s="1351" t="s">
        <v>580</v>
      </c>
      <c r="T1930" s="865">
        <v>5</v>
      </c>
      <c r="U1930" s="634">
        <f t="shared" si="1058"/>
        <v>3</v>
      </c>
      <c r="V1930" s="611">
        <f t="shared" si="1059"/>
        <v>82171.428571428565</v>
      </c>
      <c r="W1930" s="611">
        <f t="shared" si="1060"/>
        <v>246514.28571428568</v>
      </c>
      <c r="X1930" s="611">
        <f t="shared" si="1061"/>
        <v>164342.85714285716</v>
      </c>
      <c r="Y1930" s="610">
        <f t="shared" si="1062"/>
        <v>4</v>
      </c>
      <c r="Z1930" s="611">
        <f t="shared" si="1063"/>
        <v>82171.428571428565</v>
      </c>
      <c r="AA1930" s="611">
        <f t="shared" si="1064"/>
        <v>328685.71428571426</v>
      </c>
      <c r="AB1930" s="611">
        <f t="shared" si="1065"/>
        <v>82171.42857142858</v>
      </c>
      <c r="AC1930" s="5" t="b">
        <f t="shared" si="1066"/>
        <v>1</v>
      </c>
    </row>
    <row r="1931" spans="1:29" ht="15" customHeight="1">
      <c r="A1931" s="612" t="s">
        <v>560</v>
      </c>
      <c r="B1931" s="804">
        <v>685</v>
      </c>
      <c r="C1931" s="643" t="s">
        <v>497</v>
      </c>
      <c r="D1931" s="601" t="s">
        <v>434</v>
      </c>
      <c r="E1931" s="824" t="s">
        <v>2667</v>
      </c>
      <c r="F1931" s="624" t="s">
        <v>226</v>
      </c>
      <c r="G1931" s="624" t="s">
        <v>212</v>
      </c>
      <c r="H1931" s="624" t="s">
        <v>571</v>
      </c>
      <c r="I1931" s="824" t="s">
        <v>211</v>
      </c>
      <c r="J1931" s="625">
        <v>1</v>
      </c>
      <c r="K1931" s="624" t="s">
        <v>1899</v>
      </c>
      <c r="L1931" s="633">
        <v>410857.14285714284</v>
      </c>
      <c r="M1931" s="624">
        <v>2014</v>
      </c>
      <c r="N1931" s="530" t="s">
        <v>210</v>
      </c>
      <c r="O1931" s="633">
        <f t="shared" si="1057"/>
        <v>410857.14285714284</v>
      </c>
      <c r="P1931" s="530" t="s">
        <v>99</v>
      </c>
      <c r="Q1931" s="604"/>
      <c r="R1931" s="609"/>
      <c r="S1931" s="1351" t="s">
        <v>580</v>
      </c>
      <c r="T1931" s="865">
        <v>5</v>
      </c>
      <c r="U1931" s="634">
        <f t="shared" si="1058"/>
        <v>3</v>
      </c>
      <c r="V1931" s="611">
        <f t="shared" si="1059"/>
        <v>82171.428571428565</v>
      </c>
      <c r="W1931" s="611">
        <f t="shared" si="1060"/>
        <v>246514.28571428568</v>
      </c>
      <c r="X1931" s="611">
        <f t="shared" si="1061"/>
        <v>164342.85714285716</v>
      </c>
      <c r="Y1931" s="610">
        <f t="shared" si="1062"/>
        <v>4</v>
      </c>
      <c r="Z1931" s="611">
        <f t="shared" si="1063"/>
        <v>82171.428571428565</v>
      </c>
      <c r="AA1931" s="611">
        <f t="shared" si="1064"/>
        <v>328685.71428571426</v>
      </c>
      <c r="AB1931" s="611">
        <f t="shared" si="1065"/>
        <v>82171.42857142858</v>
      </c>
      <c r="AC1931" s="5" t="b">
        <f t="shared" si="1066"/>
        <v>1</v>
      </c>
    </row>
    <row r="1932" spans="1:29" ht="15" customHeight="1">
      <c r="A1932" s="612" t="s">
        <v>560</v>
      </c>
      <c r="B1932" s="804">
        <v>686</v>
      </c>
      <c r="C1932" s="643" t="s">
        <v>497</v>
      </c>
      <c r="D1932" s="601" t="s">
        <v>434</v>
      </c>
      <c r="E1932" s="824" t="s">
        <v>2668</v>
      </c>
      <c r="F1932" s="624" t="s">
        <v>226</v>
      </c>
      <c r="G1932" s="624" t="s">
        <v>212</v>
      </c>
      <c r="H1932" s="624" t="s">
        <v>571</v>
      </c>
      <c r="I1932" s="824" t="s">
        <v>211</v>
      </c>
      <c r="J1932" s="625">
        <v>1</v>
      </c>
      <c r="K1932" s="624" t="s">
        <v>1899</v>
      </c>
      <c r="L1932" s="633">
        <v>410857.14285714284</v>
      </c>
      <c r="M1932" s="624">
        <v>2014</v>
      </c>
      <c r="N1932" s="530" t="s">
        <v>210</v>
      </c>
      <c r="O1932" s="633">
        <f t="shared" si="1057"/>
        <v>410857.14285714284</v>
      </c>
      <c r="P1932" s="530" t="s">
        <v>99</v>
      </c>
      <c r="Q1932" s="604"/>
      <c r="R1932" s="609"/>
      <c r="S1932" s="1351" t="s">
        <v>580</v>
      </c>
      <c r="T1932" s="865">
        <v>5</v>
      </c>
      <c r="U1932" s="634">
        <f t="shared" si="1058"/>
        <v>3</v>
      </c>
      <c r="V1932" s="611">
        <f t="shared" si="1059"/>
        <v>82171.428571428565</v>
      </c>
      <c r="W1932" s="611">
        <f t="shared" si="1060"/>
        <v>246514.28571428568</v>
      </c>
      <c r="X1932" s="611">
        <f t="shared" si="1061"/>
        <v>164342.85714285716</v>
      </c>
      <c r="Y1932" s="610">
        <f t="shared" si="1062"/>
        <v>4</v>
      </c>
      <c r="Z1932" s="611">
        <f t="shared" si="1063"/>
        <v>82171.428571428565</v>
      </c>
      <c r="AA1932" s="611">
        <f t="shared" si="1064"/>
        <v>328685.71428571426</v>
      </c>
      <c r="AB1932" s="611">
        <f t="shared" si="1065"/>
        <v>82171.42857142858</v>
      </c>
      <c r="AC1932" s="5" t="b">
        <f t="shared" si="1066"/>
        <v>1</v>
      </c>
    </row>
    <row r="1933" spans="1:29" ht="15" customHeight="1">
      <c r="A1933" s="612" t="s">
        <v>560</v>
      </c>
      <c r="B1933" s="804">
        <v>687</v>
      </c>
      <c r="C1933" s="643" t="s">
        <v>497</v>
      </c>
      <c r="D1933" s="601" t="s">
        <v>434</v>
      </c>
      <c r="E1933" s="824" t="s">
        <v>2669</v>
      </c>
      <c r="F1933" s="624" t="s">
        <v>226</v>
      </c>
      <c r="G1933" s="624" t="s">
        <v>212</v>
      </c>
      <c r="H1933" s="624" t="s">
        <v>571</v>
      </c>
      <c r="I1933" s="824" t="s">
        <v>211</v>
      </c>
      <c r="J1933" s="625">
        <v>1</v>
      </c>
      <c r="K1933" s="624" t="s">
        <v>1899</v>
      </c>
      <c r="L1933" s="633">
        <v>410857.14285714284</v>
      </c>
      <c r="M1933" s="624">
        <v>2014</v>
      </c>
      <c r="N1933" s="530" t="s">
        <v>210</v>
      </c>
      <c r="O1933" s="633">
        <f t="shared" ref="O1933:O1996" si="1067">J1933*L1933</f>
        <v>410857.14285714284</v>
      </c>
      <c r="P1933" s="530" t="s">
        <v>99</v>
      </c>
      <c r="Q1933" s="604"/>
      <c r="R1933" s="609"/>
      <c r="S1933" s="1351" t="s">
        <v>580</v>
      </c>
      <c r="T1933" s="865">
        <v>5</v>
      </c>
      <c r="U1933" s="634">
        <f t="shared" ref="U1933:U1996" si="1068">2016-M1933+1</f>
        <v>3</v>
      </c>
      <c r="V1933" s="611">
        <f t="shared" ref="V1933:V1996" si="1069">O1933/T1933</f>
        <v>82171.428571428565</v>
      </c>
      <c r="W1933" s="611">
        <f t="shared" ref="W1933:W1996" si="1070">U1933*V1933</f>
        <v>246514.28571428568</v>
      </c>
      <c r="X1933" s="611">
        <f t="shared" ref="X1933:X1996" si="1071">O1933-W1933</f>
        <v>164342.85714285716</v>
      </c>
      <c r="Y1933" s="610">
        <f t="shared" ref="Y1933:Y1996" si="1072">2017-M1933+1</f>
        <v>4</v>
      </c>
      <c r="Z1933" s="611">
        <f t="shared" ref="Z1933:Z1996" si="1073">O1933/T1933</f>
        <v>82171.428571428565</v>
      </c>
      <c r="AA1933" s="611">
        <f t="shared" ref="AA1933:AA1996" si="1074">Y1933*Z1933</f>
        <v>328685.71428571426</v>
      </c>
      <c r="AB1933" s="611">
        <f t="shared" ref="AB1933:AB1996" si="1075">O1933-AA1933</f>
        <v>82171.42857142858</v>
      </c>
      <c r="AC1933" s="5" t="b">
        <f t="shared" ref="AC1933:AC1996" si="1076">AA1933+AB1933=O1933</f>
        <v>1</v>
      </c>
    </row>
    <row r="1934" spans="1:29" ht="15" customHeight="1">
      <c r="A1934" s="612" t="s">
        <v>560</v>
      </c>
      <c r="B1934" s="804">
        <v>688</v>
      </c>
      <c r="C1934" s="643" t="s">
        <v>497</v>
      </c>
      <c r="D1934" s="601" t="s">
        <v>434</v>
      </c>
      <c r="E1934" s="824" t="s">
        <v>2670</v>
      </c>
      <c r="F1934" s="624" t="s">
        <v>226</v>
      </c>
      <c r="G1934" s="624" t="s">
        <v>212</v>
      </c>
      <c r="H1934" s="624" t="s">
        <v>571</v>
      </c>
      <c r="I1934" s="824" t="s">
        <v>211</v>
      </c>
      <c r="J1934" s="625">
        <v>1</v>
      </c>
      <c r="K1934" s="624" t="s">
        <v>1899</v>
      </c>
      <c r="L1934" s="633">
        <v>410857.14285714284</v>
      </c>
      <c r="M1934" s="624">
        <v>2014</v>
      </c>
      <c r="N1934" s="530" t="s">
        <v>210</v>
      </c>
      <c r="O1934" s="633">
        <f t="shared" si="1067"/>
        <v>410857.14285714284</v>
      </c>
      <c r="P1934" s="530" t="s">
        <v>99</v>
      </c>
      <c r="Q1934" s="604"/>
      <c r="R1934" s="609"/>
      <c r="S1934" s="1351" t="s">
        <v>580</v>
      </c>
      <c r="T1934" s="865">
        <v>5</v>
      </c>
      <c r="U1934" s="634">
        <f t="shared" si="1068"/>
        <v>3</v>
      </c>
      <c r="V1934" s="611">
        <f t="shared" si="1069"/>
        <v>82171.428571428565</v>
      </c>
      <c r="W1934" s="611">
        <f t="shared" si="1070"/>
        <v>246514.28571428568</v>
      </c>
      <c r="X1934" s="611">
        <f t="shared" si="1071"/>
        <v>164342.85714285716</v>
      </c>
      <c r="Y1934" s="610">
        <f t="shared" si="1072"/>
        <v>4</v>
      </c>
      <c r="Z1934" s="611">
        <f t="shared" si="1073"/>
        <v>82171.428571428565</v>
      </c>
      <c r="AA1934" s="611">
        <f t="shared" si="1074"/>
        <v>328685.71428571426</v>
      </c>
      <c r="AB1934" s="611">
        <f t="shared" si="1075"/>
        <v>82171.42857142858</v>
      </c>
      <c r="AC1934" s="5" t="b">
        <f t="shared" si="1076"/>
        <v>1</v>
      </c>
    </row>
    <row r="1935" spans="1:29" ht="15" customHeight="1">
      <c r="A1935" s="612" t="s">
        <v>560</v>
      </c>
      <c r="B1935" s="804">
        <v>689</v>
      </c>
      <c r="C1935" s="643" t="s">
        <v>497</v>
      </c>
      <c r="D1935" s="601" t="s">
        <v>434</v>
      </c>
      <c r="E1935" s="824" t="s">
        <v>2671</v>
      </c>
      <c r="F1935" s="624" t="s">
        <v>226</v>
      </c>
      <c r="G1935" s="624" t="s">
        <v>212</v>
      </c>
      <c r="H1935" s="624" t="s">
        <v>571</v>
      </c>
      <c r="I1935" s="824" t="s">
        <v>211</v>
      </c>
      <c r="J1935" s="625">
        <v>1</v>
      </c>
      <c r="K1935" s="624" t="s">
        <v>1899</v>
      </c>
      <c r="L1935" s="633">
        <v>410857.14285714284</v>
      </c>
      <c r="M1935" s="624">
        <v>2014</v>
      </c>
      <c r="N1935" s="530" t="s">
        <v>210</v>
      </c>
      <c r="O1935" s="633">
        <f t="shared" si="1067"/>
        <v>410857.14285714284</v>
      </c>
      <c r="P1935" s="530" t="s">
        <v>99</v>
      </c>
      <c r="Q1935" s="604"/>
      <c r="R1935" s="609"/>
      <c r="S1935" s="1351" t="s">
        <v>580</v>
      </c>
      <c r="T1935" s="865">
        <v>5</v>
      </c>
      <c r="U1935" s="634">
        <f t="shared" si="1068"/>
        <v>3</v>
      </c>
      <c r="V1935" s="611">
        <f t="shared" si="1069"/>
        <v>82171.428571428565</v>
      </c>
      <c r="W1935" s="611">
        <f t="shared" si="1070"/>
        <v>246514.28571428568</v>
      </c>
      <c r="X1935" s="611">
        <f t="shared" si="1071"/>
        <v>164342.85714285716</v>
      </c>
      <c r="Y1935" s="610">
        <f t="shared" si="1072"/>
        <v>4</v>
      </c>
      <c r="Z1935" s="611">
        <f t="shared" si="1073"/>
        <v>82171.428571428565</v>
      </c>
      <c r="AA1935" s="611">
        <f t="shared" si="1074"/>
        <v>328685.71428571426</v>
      </c>
      <c r="AB1935" s="611">
        <f t="shared" si="1075"/>
        <v>82171.42857142858</v>
      </c>
      <c r="AC1935" s="5" t="b">
        <f t="shared" si="1076"/>
        <v>1</v>
      </c>
    </row>
    <row r="1936" spans="1:29" ht="15" customHeight="1">
      <c r="A1936" s="612" t="s">
        <v>560</v>
      </c>
      <c r="B1936" s="804">
        <v>690</v>
      </c>
      <c r="C1936" s="643" t="s">
        <v>497</v>
      </c>
      <c r="D1936" s="601" t="s">
        <v>434</v>
      </c>
      <c r="E1936" s="824" t="s">
        <v>2672</v>
      </c>
      <c r="F1936" s="624" t="s">
        <v>226</v>
      </c>
      <c r="G1936" s="624" t="s">
        <v>212</v>
      </c>
      <c r="H1936" s="624" t="s">
        <v>571</v>
      </c>
      <c r="I1936" s="824" t="s">
        <v>211</v>
      </c>
      <c r="J1936" s="625">
        <v>1</v>
      </c>
      <c r="K1936" s="624" t="s">
        <v>1899</v>
      </c>
      <c r="L1936" s="633">
        <v>410857.14285714284</v>
      </c>
      <c r="M1936" s="624">
        <v>2014</v>
      </c>
      <c r="N1936" s="530" t="s">
        <v>210</v>
      </c>
      <c r="O1936" s="633">
        <f t="shared" si="1067"/>
        <v>410857.14285714284</v>
      </c>
      <c r="P1936" s="530" t="s">
        <v>99</v>
      </c>
      <c r="Q1936" s="604"/>
      <c r="R1936" s="609"/>
      <c r="S1936" s="1351" t="s">
        <v>580</v>
      </c>
      <c r="T1936" s="865">
        <v>5</v>
      </c>
      <c r="U1936" s="634">
        <f t="shared" si="1068"/>
        <v>3</v>
      </c>
      <c r="V1936" s="611">
        <f t="shared" si="1069"/>
        <v>82171.428571428565</v>
      </c>
      <c r="W1936" s="611">
        <f t="shared" si="1070"/>
        <v>246514.28571428568</v>
      </c>
      <c r="X1936" s="611">
        <f t="shared" si="1071"/>
        <v>164342.85714285716</v>
      </c>
      <c r="Y1936" s="610">
        <f t="shared" si="1072"/>
        <v>4</v>
      </c>
      <c r="Z1936" s="611">
        <f t="shared" si="1073"/>
        <v>82171.428571428565</v>
      </c>
      <c r="AA1936" s="611">
        <f t="shared" si="1074"/>
        <v>328685.71428571426</v>
      </c>
      <c r="AB1936" s="611">
        <f t="shared" si="1075"/>
        <v>82171.42857142858</v>
      </c>
      <c r="AC1936" s="5" t="b">
        <f t="shared" si="1076"/>
        <v>1</v>
      </c>
    </row>
    <row r="1937" spans="1:29" ht="15" customHeight="1">
      <c r="A1937" s="612" t="s">
        <v>560</v>
      </c>
      <c r="B1937" s="804">
        <v>691</v>
      </c>
      <c r="C1937" s="643" t="s">
        <v>497</v>
      </c>
      <c r="D1937" s="601" t="s">
        <v>434</v>
      </c>
      <c r="E1937" s="824" t="s">
        <v>2673</v>
      </c>
      <c r="F1937" s="624" t="s">
        <v>226</v>
      </c>
      <c r="G1937" s="624" t="s">
        <v>212</v>
      </c>
      <c r="H1937" s="624" t="s">
        <v>571</v>
      </c>
      <c r="I1937" s="824" t="s">
        <v>211</v>
      </c>
      <c r="J1937" s="625">
        <v>1</v>
      </c>
      <c r="K1937" s="624" t="s">
        <v>1899</v>
      </c>
      <c r="L1937" s="633">
        <v>410857.14285714284</v>
      </c>
      <c r="M1937" s="624">
        <v>2014</v>
      </c>
      <c r="N1937" s="530" t="s">
        <v>210</v>
      </c>
      <c r="O1937" s="633">
        <f t="shared" si="1067"/>
        <v>410857.14285714284</v>
      </c>
      <c r="P1937" s="530" t="s">
        <v>99</v>
      </c>
      <c r="Q1937" s="604"/>
      <c r="R1937" s="609"/>
      <c r="S1937" s="1351" t="s">
        <v>580</v>
      </c>
      <c r="T1937" s="865">
        <v>5</v>
      </c>
      <c r="U1937" s="634">
        <f t="shared" si="1068"/>
        <v>3</v>
      </c>
      <c r="V1937" s="611">
        <f t="shared" si="1069"/>
        <v>82171.428571428565</v>
      </c>
      <c r="W1937" s="611">
        <f t="shared" si="1070"/>
        <v>246514.28571428568</v>
      </c>
      <c r="X1937" s="611">
        <f t="shared" si="1071"/>
        <v>164342.85714285716</v>
      </c>
      <c r="Y1937" s="610">
        <f t="shared" si="1072"/>
        <v>4</v>
      </c>
      <c r="Z1937" s="611">
        <f t="shared" si="1073"/>
        <v>82171.428571428565</v>
      </c>
      <c r="AA1937" s="611">
        <f t="shared" si="1074"/>
        <v>328685.71428571426</v>
      </c>
      <c r="AB1937" s="611">
        <f t="shared" si="1075"/>
        <v>82171.42857142858</v>
      </c>
      <c r="AC1937" s="5" t="b">
        <f t="shared" si="1076"/>
        <v>1</v>
      </c>
    </row>
    <row r="1938" spans="1:29" ht="15" customHeight="1">
      <c r="A1938" s="612" t="s">
        <v>560</v>
      </c>
      <c r="B1938" s="804">
        <v>692</v>
      </c>
      <c r="C1938" s="643" t="s">
        <v>497</v>
      </c>
      <c r="D1938" s="601" t="s">
        <v>434</v>
      </c>
      <c r="E1938" s="824" t="s">
        <v>2674</v>
      </c>
      <c r="F1938" s="624" t="s">
        <v>226</v>
      </c>
      <c r="G1938" s="624" t="s">
        <v>212</v>
      </c>
      <c r="H1938" s="624" t="s">
        <v>571</v>
      </c>
      <c r="I1938" s="824" t="s">
        <v>211</v>
      </c>
      <c r="J1938" s="625">
        <v>1</v>
      </c>
      <c r="K1938" s="624" t="s">
        <v>1899</v>
      </c>
      <c r="L1938" s="633">
        <v>410857.14285714284</v>
      </c>
      <c r="M1938" s="624">
        <v>2014</v>
      </c>
      <c r="N1938" s="530" t="s">
        <v>210</v>
      </c>
      <c r="O1938" s="633">
        <f t="shared" si="1067"/>
        <v>410857.14285714284</v>
      </c>
      <c r="P1938" s="530" t="s">
        <v>99</v>
      </c>
      <c r="Q1938" s="604"/>
      <c r="R1938" s="609"/>
      <c r="S1938" s="1351" t="s">
        <v>580</v>
      </c>
      <c r="T1938" s="865">
        <v>5</v>
      </c>
      <c r="U1938" s="634">
        <f t="shared" si="1068"/>
        <v>3</v>
      </c>
      <c r="V1938" s="611">
        <f t="shared" si="1069"/>
        <v>82171.428571428565</v>
      </c>
      <c r="W1938" s="611">
        <f t="shared" si="1070"/>
        <v>246514.28571428568</v>
      </c>
      <c r="X1938" s="611">
        <f t="shared" si="1071"/>
        <v>164342.85714285716</v>
      </c>
      <c r="Y1938" s="610">
        <f t="shared" si="1072"/>
        <v>4</v>
      </c>
      <c r="Z1938" s="611">
        <f t="shared" si="1073"/>
        <v>82171.428571428565</v>
      </c>
      <c r="AA1938" s="611">
        <f t="shared" si="1074"/>
        <v>328685.71428571426</v>
      </c>
      <c r="AB1938" s="611">
        <f t="shared" si="1075"/>
        <v>82171.42857142858</v>
      </c>
      <c r="AC1938" s="5" t="b">
        <f t="shared" si="1076"/>
        <v>1</v>
      </c>
    </row>
    <row r="1939" spans="1:29" ht="15" customHeight="1">
      <c r="A1939" s="612" t="s">
        <v>560</v>
      </c>
      <c r="B1939" s="804">
        <v>693</v>
      </c>
      <c r="C1939" s="643" t="s">
        <v>497</v>
      </c>
      <c r="D1939" s="601" t="s">
        <v>434</v>
      </c>
      <c r="E1939" s="824" t="s">
        <v>2675</v>
      </c>
      <c r="F1939" s="624" t="s">
        <v>226</v>
      </c>
      <c r="G1939" s="624" t="s">
        <v>212</v>
      </c>
      <c r="H1939" s="624" t="s">
        <v>571</v>
      </c>
      <c r="I1939" s="824" t="s">
        <v>211</v>
      </c>
      <c r="J1939" s="625">
        <v>1</v>
      </c>
      <c r="K1939" s="624" t="s">
        <v>1899</v>
      </c>
      <c r="L1939" s="633">
        <v>410857.14285714284</v>
      </c>
      <c r="M1939" s="624">
        <v>2014</v>
      </c>
      <c r="N1939" s="530" t="s">
        <v>210</v>
      </c>
      <c r="O1939" s="633">
        <f t="shared" si="1067"/>
        <v>410857.14285714284</v>
      </c>
      <c r="P1939" s="530" t="s">
        <v>99</v>
      </c>
      <c r="Q1939" s="604"/>
      <c r="R1939" s="609"/>
      <c r="S1939" s="1351" t="s">
        <v>580</v>
      </c>
      <c r="T1939" s="865">
        <v>5</v>
      </c>
      <c r="U1939" s="634">
        <f t="shared" si="1068"/>
        <v>3</v>
      </c>
      <c r="V1939" s="611">
        <f t="shared" si="1069"/>
        <v>82171.428571428565</v>
      </c>
      <c r="W1939" s="611">
        <f t="shared" si="1070"/>
        <v>246514.28571428568</v>
      </c>
      <c r="X1939" s="611">
        <f t="shared" si="1071"/>
        <v>164342.85714285716</v>
      </c>
      <c r="Y1939" s="610">
        <f t="shared" si="1072"/>
        <v>4</v>
      </c>
      <c r="Z1939" s="611">
        <f t="shared" si="1073"/>
        <v>82171.428571428565</v>
      </c>
      <c r="AA1939" s="611">
        <f t="shared" si="1074"/>
        <v>328685.71428571426</v>
      </c>
      <c r="AB1939" s="611">
        <f t="shared" si="1075"/>
        <v>82171.42857142858</v>
      </c>
      <c r="AC1939" s="5" t="b">
        <f t="shared" si="1076"/>
        <v>1</v>
      </c>
    </row>
    <row r="1940" spans="1:29" ht="15" customHeight="1">
      <c r="A1940" s="612" t="s">
        <v>560</v>
      </c>
      <c r="B1940" s="804">
        <v>694</v>
      </c>
      <c r="C1940" s="643" t="s">
        <v>497</v>
      </c>
      <c r="D1940" s="601" t="s">
        <v>434</v>
      </c>
      <c r="E1940" s="824" t="s">
        <v>2676</v>
      </c>
      <c r="F1940" s="624" t="s">
        <v>226</v>
      </c>
      <c r="G1940" s="624" t="s">
        <v>212</v>
      </c>
      <c r="H1940" s="624" t="s">
        <v>571</v>
      </c>
      <c r="I1940" s="824" t="s">
        <v>211</v>
      </c>
      <c r="J1940" s="625">
        <v>1</v>
      </c>
      <c r="K1940" s="624" t="s">
        <v>1899</v>
      </c>
      <c r="L1940" s="633">
        <v>410857.14285714284</v>
      </c>
      <c r="M1940" s="624">
        <v>2014</v>
      </c>
      <c r="N1940" s="530" t="s">
        <v>210</v>
      </c>
      <c r="O1940" s="633">
        <f t="shared" si="1067"/>
        <v>410857.14285714284</v>
      </c>
      <c r="P1940" s="530" t="s">
        <v>99</v>
      </c>
      <c r="Q1940" s="604"/>
      <c r="R1940" s="609"/>
      <c r="S1940" s="1351" t="s">
        <v>580</v>
      </c>
      <c r="T1940" s="865">
        <v>5</v>
      </c>
      <c r="U1940" s="634">
        <f t="shared" si="1068"/>
        <v>3</v>
      </c>
      <c r="V1940" s="611">
        <f t="shared" si="1069"/>
        <v>82171.428571428565</v>
      </c>
      <c r="W1940" s="611">
        <f t="shared" si="1070"/>
        <v>246514.28571428568</v>
      </c>
      <c r="X1940" s="611">
        <f t="shared" si="1071"/>
        <v>164342.85714285716</v>
      </c>
      <c r="Y1940" s="610">
        <f t="shared" si="1072"/>
        <v>4</v>
      </c>
      <c r="Z1940" s="611">
        <f t="shared" si="1073"/>
        <v>82171.428571428565</v>
      </c>
      <c r="AA1940" s="611">
        <f t="shared" si="1074"/>
        <v>328685.71428571426</v>
      </c>
      <c r="AB1940" s="611">
        <f t="shared" si="1075"/>
        <v>82171.42857142858</v>
      </c>
      <c r="AC1940" s="5" t="b">
        <f t="shared" si="1076"/>
        <v>1</v>
      </c>
    </row>
    <row r="1941" spans="1:29" ht="15" customHeight="1">
      <c r="A1941" s="612" t="s">
        <v>560</v>
      </c>
      <c r="B1941" s="804">
        <v>695</v>
      </c>
      <c r="C1941" s="643" t="s">
        <v>497</v>
      </c>
      <c r="D1941" s="601" t="s">
        <v>434</v>
      </c>
      <c r="E1941" s="824" t="s">
        <v>2677</v>
      </c>
      <c r="F1941" s="624" t="s">
        <v>226</v>
      </c>
      <c r="G1941" s="624" t="s">
        <v>212</v>
      </c>
      <c r="H1941" s="624" t="s">
        <v>571</v>
      </c>
      <c r="I1941" s="824" t="s">
        <v>211</v>
      </c>
      <c r="J1941" s="625">
        <v>1</v>
      </c>
      <c r="K1941" s="624" t="s">
        <v>1899</v>
      </c>
      <c r="L1941" s="633">
        <v>410857.14285714284</v>
      </c>
      <c r="M1941" s="624">
        <v>2014</v>
      </c>
      <c r="N1941" s="530" t="s">
        <v>210</v>
      </c>
      <c r="O1941" s="633">
        <f t="shared" si="1067"/>
        <v>410857.14285714284</v>
      </c>
      <c r="P1941" s="530" t="s">
        <v>99</v>
      </c>
      <c r="Q1941" s="604"/>
      <c r="R1941" s="609"/>
      <c r="S1941" s="1351" t="s">
        <v>580</v>
      </c>
      <c r="T1941" s="865">
        <v>5</v>
      </c>
      <c r="U1941" s="634">
        <f t="shared" si="1068"/>
        <v>3</v>
      </c>
      <c r="V1941" s="611">
        <f t="shared" si="1069"/>
        <v>82171.428571428565</v>
      </c>
      <c r="W1941" s="611">
        <f t="shared" si="1070"/>
        <v>246514.28571428568</v>
      </c>
      <c r="X1941" s="611">
        <f t="shared" si="1071"/>
        <v>164342.85714285716</v>
      </c>
      <c r="Y1941" s="610">
        <f t="shared" si="1072"/>
        <v>4</v>
      </c>
      <c r="Z1941" s="611">
        <f t="shared" si="1073"/>
        <v>82171.428571428565</v>
      </c>
      <c r="AA1941" s="611">
        <f t="shared" si="1074"/>
        <v>328685.71428571426</v>
      </c>
      <c r="AB1941" s="611">
        <f t="shared" si="1075"/>
        <v>82171.42857142858</v>
      </c>
      <c r="AC1941" s="5" t="b">
        <f t="shared" si="1076"/>
        <v>1</v>
      </c>
    </row>
    <row r="1942" spans="1:29" ht="15" customHeight="1">
      <c r="A1942" s="612" t="s">
        <v>560</v>
      </c>
      <c r="B1942" s="804">
        <v>696</v>
      </c>
      <c r="C1942" s="643" t="s">
        <v>497</v>
      </c>
      <c r="D1942" s="601" t="s">
        <v>434</v>
      </c>
      <c r="E1942" s="824" t="s">
        <v>2678</v>
      </c>
      <c r="F1942" s="624" t="s">
        <v>226</v>
      </c>
      <c r="G1942" s="624" t="s">
        <v>212</v>
      </c>
      <c r="H1942" s="624" t="s">
        <v>571</v>
      </c>
      <c r="I1942" s="824" t="s">
        <v>211</v>
      </c>
      <c r="J1942" s="625">
        <v>1</v>
      </c>
      <c r="K1942" s="624" t="s">
        <v>1899</v>
      </c>
      <c r="L1942" s="633">
        <v>410857.14285714284</v>
      </c>
      <c r="M1942" s="624">
        <v>2014</v>
      </c>
      <c r="N1942" s="530" t="s">
        <v>210</v>
      </c>
      <c r="O1942" s="633">
        <f t="shared" si="1067"/>
        <v>410857.14285714284</v>
      </c>
      <c r="P1942" s="530" t="s">
        <v>99</v>
      </c>
      <c r="Q1942" s="604"/>
      <c r="R1942" s="609"/>
      <c r="S1942" s="1351" t="s">
        <v>580</v>
      </c>
      <c r="T1942" s="865">
        <v>5</v>
      </c>
      <c r="U1942" s="634">
        <f t="shared" si="1068"/>
        <v>3</v>
      </c>
      <c r="V1942" s="611">
        <f t="shared" si="1069"/>
        <v>82171.428571428565</v>
      </c>
      <c r="W1942" s="611">
        <f t="shared" si="1070"/>
        <v>246514.28571428568</v>
      </c>
      <c r="X1942" s="611">
        <f t="shared" si="1071"/>
        <v>164342.85714285716</v>
      </c>
      <c r="Y1942" s="610">
        <f t="shared" si="1072"/>
        <v>4</v>
      </c>
      <c r="Z1942" s="611">
        <f t="shared" si="1073"/>
        <v>82171.428571428565</v>
      </c>
      <c r="AA1942" s="611">
        <f t="shared" si="1074"/>
        <v>328685.71428571426</v>
      </c>
      <c r="AB1942" s="611">
        <f t="shared" si="1075"/>
        <v>82171.42857142858</v>
      </c>
      <c r="AC1942" s="5" t="b">
        <f t="shared" si="1076"/>
        <v>1</v>
      </c>
    </row>
    <row r="1943" spans="1:29" ht="15" customHeight="1">
      <c r="A1943" s="612" t="s">
        <v>560</v>
      </c>
      <c r="B1943" s="804">
        <v>697</v>
      </c>
      <c r="C1943" s="643" t="s">
        <v>497</v>
      </c>
      <c r="D1943" s="601" t="s">
        <v>434</v>
      </c>
      <c r="E1943" s="824" t="s">
        <v>2679</v>
      </c>
      <c r="F1943" s="624" t="s">
        <v>226</v>
      </c>
      <c r="G1943" s="624" t="s">
        <v>212</v>
      </c>
      <c r="H1943" s="624" t="s">
        <v>571</v>
      </c>
      <c r="I1943" s="824" t="s">
        <v>211</v>
      </c>
      <c r="J1943" s="625">
        <v>1</v>
      </c>
      <c r="K1943" s="624" t="s">
        <v>1899</v>
      </c>
      <c r="L1943" s="633">
        <v>410857.14285714284</v>
      </c>
      <c r="M1943" s="624">
        <v>2014</v>
      </c>
      <c r="N1943" s="530" t="s">
        <v>210</v>
      </c>
      <c r="O1943" s="633">
        <f t="shared" si="1067"/>
        <v>410857.14285714284</v>
      </c>
      <c r="P1943" s="530" t="s">
        <v>99</v>
      </c>
      <c r="Q1943" s="604"/>
      <c r="R1943" s="609"/>
      <c r="S1943" s="1351" t="s">
        <v>580</v>
      </c>
      <c r="T1943" s="865">
        <v>5</v>
      </c>
      <c r="U1943" s="634">
        <f t="shared" si="1068"/>
        <v>3</v>
      </c>
      <c r="V1943" s="611">
        <f t="shared" si="1069"/>
        <v>82171.428571428565</v>
      </c>
      <c r="W1943" s="611">
        <f t="shared" si="1070"/>
        <v>246514.28571428568</v>
      </c>
      <c r="X1943" s="611">
        <f t="shared" si="1071"/>
        <v>164342.85714285716</v>
      </c>
      <c r="Y1943" s="610">
        <f t="shared" si="1072"/>
        <v>4</v>
      </c>
      <c r="Z1943" s="611">
        <f t="shared" si="1073"/>
        <v>82171.428571428565</v>
      </c>
      <c r="AA1943" s="611">
        <f t="shared" si="1074"/>
        <v>328685.71428571426</v>
      </c>
      <c r="AB1943" s="611">
        <f t="shared" si="1075"/>
        <v>82171.42857142858</v>
      </c>
      <c r="AC1943" s="5" t="b">
        <f t="shared" si="1076"/>
        <v>1</v>
      </c>
    </row>
    <row r="1944" spans="1:29" ht="15" customHeight="1">
      <c r="A1944" s="612" t="s">
        <v>560</v>
      </c>
      <c r="B1944" s="804">
        <v>698</v>
      </c>
      <c r="C1944" s="643" t="s">
        <v>497</v>
      </c>
      <c r="D1944" s="601" t="s">
        <v>434</v>
      </c>
      <c r="E1944" s="824" t="s">
        <v>2680</v>
      </c>
      <c r="F1944" s="624" t="s">
        <v>226</v>
      </c>
      <c r="G1944" s="624" t="s">
        <v>212</v>
      </c>
      <c r="H1944" s="624" t="s">
        <v>571</v>
      </c>
      <c r="I1944" s="824" t="s">
        <v>211</v>
      </c>
      <c r="J1944" s="625">
        <v>1</v>
      </c>
      <c r="K1944" s="624" t="s">
        <v>1899</v>
      </c>
      <c r="L1944" s="633">
        <v>410857.14285714284</v>
      </c>
      <c r="M1944" s="624">
        <v>2014</v>
      </c>
      <c r="N1944" s="530" t="s">
        <v>210</v>
      </c>
      <c r="O1944" s="633">
        <f t="shared" si="1067"/>
        <v>410857.14285714284</v>
      </c>
      <c r="P1944" s="530" t="s">
        <v>99</v>
      </c>
      <c r="Q1944" s="604"/>
      <c r="R1944" s="609"/>
      <c r="S1944" s="1351" t="s">
        <v>580</v>
      </c>
      <c r="T1944" s="865">
        <v>5</v>
      </c>
      <c r="U1944" s="634">
        <f t="shared" si="1068"/>
        <v>3</v>
      </c>
      <c r="V1944" s="611">
        <f t="shared" si="1069"/>
        <v>82171.428571428565</v>
      </c>
      <c r="W1944" s="611">
        <f t="shared" si="1070"/>
        <v>246514.28571428568</v>
      </c>
      <c r="X1944" s="611">
        <f t="shared" si="1071"/>
        <v>164342.85714285716</v>
      </c>
      <c r="Y1944" s="610">
        <f t="shared" si="1072"/>
        <v>4</v>
      </c>
      <c r="Z1944" s="611">
        <f t="shared" si="1073"/>
        <v>82171.428571428565</v>
      </c>
      <c r="AA1944" s="611">
        <f t="shared" si="1074"/>
        <v>328685.71428571426</v>
      </c>
      <c r="AB1944" s="611">
        <f t="shared" si="1075"/>
        <v>82171.42857142858</v>
      </c>
      <c r="AC1944" s="5" t="b">
        <f t="shared" si="1076"/>
        <v>1</v>
      </c>
    </row>
    <row r="1945" spans="1:29" ht="15" customHeight="1">
      <c r="A1945" s="612" t="s">
        <v>560</v>
      </c>
      <c r="B1945" s="804">
        <v>699</v>
      </c>
      <c r="C1945" s="643" t="s">
        <v>497</v>
      </c>
      <c r="D1945" s="601" t="s">
        <v>434</v>
      </c>
      <c r="E1945" s="824" t="s">
        <v>2681</v>
      </c>
      <c r="F1945" s="624" t="s">
        <v>226</v>
      </c>
      <c r="G1945" s="624" t="s">
        <v>212</v>
      </c>
      <c r="H1945" s="624" t="s">
        <v>571</v>
      </c>
      <c r="I1945" s="824" t="s">
        <v>211</v>
      </c>
      <c r="J1945" s="625">
        <v>1</v>
      </c>
      <c r="K1945" s="624" t="s">
        <v>1899</v>
      </c>
      <c r="L1945" s="633">
        <v>410857.14285714284</v>
      </c>
      <c r="M1945" s="624">
        <v>2014</v>
      </c>
      <c r="N1945" s="530" t="s">
        <v>210</v>
      </c>
      <c r="O1945" s="633">
        <f t="shared" si="1067"/>
        <v>410857.14285714284</v>
      </c>
      <c r="P1945" s="530" t="s">
        <v>99</v>
      </c>
      <c r="Q1945" s="604"/>
      <c r="R1945" s="609"/>
      <c r="S1945" s="1351" t="s">
        <v>580</v>
      </c>
      <c r="T1945" s="865">
        <v>5</v>
      </c>
      <c r="U1945" s="634">
        <f t="shared" si="1068"/>
        <v>3</v>
      </c>
      <c r="V1945" s="611">
        <f t="shared" si="1069"/>
        <v>82171.428571428565</v>
      </c>
      <c r="W1945" s="611">
        <f t="shared" si="1070"/>
        <v>246514.28571428568</v>
      </c>
      <c r="X1945" s="611">
        <f t="shared" si="1071"/>
        <v>164342.85714285716</v>
      </c>
      <c r="Y1945" s="610">
        <f t="shared" si="1072"/>
        <v>4</v>
      </c>
      <c r="Z1945" s="611">
        <f t="shared" si="1073"/>
        <v>82171.428571428565</v>
      </c>
      <c r="AA1945" s="611">
        <f t="shared" si="1074"/>
        <v>328685.71428571426</v>
      </c>
      <c r="AB1945" s="611">
        <f t="shared" si="1075"/>
        <v>82171.42857142858</v>
      </c>
      <c r="AC1945" s="5" t="b">
        <f t="shared" si="1076"/>
        <v>1</v>
      </c>
    </row>
    <row r="1946" spans="1:29" ht="15" customHeight="1">
      <c r="A1946" s="612" t="s">
        <v>560</v>
      </c>
      <c r="B1946" s="804">
        <v>700</v>
      </c>
      <c r="C1946" s="643" t="s">
        <v>497</v>
      </c>
      <c r="D1946" s="601" t="s">
        <v>434</v>
      </c>
      <c r="E1946" s="824" t="s">
        <v>2682</v>
      </c>
      <c r="F1946" s="624" t="s">
        <v>226</v>
      </c>
      <c r="G1946" s="624" t="s">
        <v>212</v>
      </c>
      <c r="H1946" s="624" t="s">
        <v>571</v>
      </c>
      <c r="I1946" s="824" t="s">
        <v>211</v>
      </c>
      <c r="J1946" s="625">
        <v>1</v>
      </c>
      <c r="K1946" s="624" t="s">
        <v>1899</v>
      </c>
      <c r="L1946" s="633">
        <v>410857.14285714284</v>
      </c>
      <c r="M1946" s="624">
        <v>2014</v>
      </c>
      <c r="N1946" s="530" t="s">
        <v>210</v>
      </c>
      <c r="O1946" s="633">
        <f t="shared" si="1067"/>
        <v>410857.14285714284</v>
      </c>
      <c r="P1946" s="530" t="s">
        <v>99</v>
      </c>
      <c r="Q1946" s="604"/>
      <c r="R1946" s="609"/>
      <c r="S1946" s="1351" t="s">
        <v>580</v>
      </c>
      <c r="T1946" s="865">
        <v>5</v>
      </c>
      <c r="U1946" s="634">
        <f t="shared" si="1068"/>
        <v>3</v>
      </c>
      <c r="V1946" s="611">
        <f t="shared" si="1069"/>
        <v>82171.428571428565</v>
      </c>
      <c r="W1946" s="611">
        <f t="shared" si="1070"/>
        <v>246514.28571428568</v>
      </c>
      <c r="X1946" s="611">
        <f t="shared" si="1071"/>
        <v>164342.85714285716</v>
      </c>
      <c r="Y1946" s="610">
        <f t="shared" si="1072"/>
        <v>4</v>
      </c>
      <c r="Z1946" s="611">
        <f t="shared" si="1073"/>
        <v>82171.428571428565</v>
      </c>
      <c r="AA1946" s="611">
        <f t="shared" si="1074"/>
        <v>328685.71428571426</v>
      </c>
      <c r="AB1946" s="611">
        <f t="shared" si="1075"/>
        <v>82171.42857142858</v>
      </c>
      <c r="AC1946" s="5" t="b">
        <f t="shared" si="1076"/>
        <v>1</v>
      </c>
    </row>
    <row r="1947" spans="1:29" ht="15" customHeight="1">
      <c r="A1947" s="612" t="s">
        <v>560</v>
      </c>
      <c r="B1947" s="804">
        <v>701</v>
      </c>
      <c r="C1947" s="643" t="s">
        <v>497</v>
      </c>
      <c r="D1947" s="601" t="s">
        <v>434</v>
      </c>
      <c r="E1947" s="824" t="s">
        <v>2683</v>
      </c>
      <c r="F1947" s="624" t="s">
        <v>226</v>
      </c>
      <c r="G1947" s="624" t="s">
        <v>212</v>
      </c>
      <c r="H1947" s="624" t="s">
        <v>571</v>
      </c>
      <c r="I1947" s="824" t="s">
        <v>211</v>
      </c>
      <c r="J1947" s="625">
        <v>1</v>
      </c>
      <c r="K1947" s="624" t="s">
        <v>1899</v>
      </c>
      <c r="L1947" s="633">
        <v>410857.14285714284</v>
      </c>
      <c r="M1947" s="624">
        <v>2014</v>
      </c>
      <c r="N1947" s="530" t="s">
        <v>210</v>
      </c>
      <c r="O1947" s="633">
        <f t="shared" si="1067"/>
        <v>410857.14285714284</v>
      </c>
      <c r="P1947" s="530" t="s">
        <v>99</v>
      </c>
      <c r="Q1947" s="604"/>
      <c r="R1947" s="609"/>
      <c r="S1947" s="1351" t="s">
        <v>580</v>
      </c>
      <c r="T1947" s="865">
        <v>5</v>
      </c>
      <c r="U1947" s="634">
        <f t="shared" si="1068"/>
        <v>3</v>
      </c>
      <c r="V1947" s="611">
        <f t="shared" si="1069"/>
        <v>82171.428571428565</v>
      </c>
      <c r="W1947" s="611">
        <f t="shared" si="1070"/>
        <v>246514.28571428568</v>
      </c>
      <c r="X1947" s="611">
        <f t="shared" si="1071"/>
        <v>164342.85714285716</v>
      </c>
      <c r="Y1947" s="610">
        <f t="shared" si="1072"/>
        <v>4</v>
      </c>
      <c r="Z1947" s="611">
        <f t="shared" si="1073"/>
        <v>82171.428571428565</v>
      </c>
      <c r="AA1947" s="611">
        <f t="shared" si="1074"/>
        <v>328685.71428571426</v>
      </c>
      <c r="AB1947" s="611">
        <f t="shared" si="1075"/>
        <v>82171.42857142858</v>
      </c>
      <c r="AC1947" s="5" t="b">
        <f t="shared" si="1076"/>
        <v>1</v>
      </c>
    </row>
    <row r="1948" spans="1:29" ht="15" customHeight="1">
      <c r="A1948" s="612" t="s">
        <v>560</v>
      </c>
      <c r="B1948" s="804">
        <v>702</v>
      </c>
      <c r="C1948" s="643" t="s">
        <v>497</v>
      </c>
      <c r="D1948" s="601" t="s">
        <v>434</v>
      </c>
      <c r="E1948" s="824" t="s">
        <v>2684</v>
      </c>
      <c r="F1948" s="624" t="s">
        <v>226</v>
      </c>
      <c r="G1948" s="624" t="s">
        <v>212</v>
      </c>
      <c r="H1948" s="624" t="s">
        <v>571</v>
      </c>
      <c r="I1948" s="824" t="s">
        <v>211</v>
      </c>
      <c r="J1948" s="625">
        <v>1</v>
      </c>
      <c r="K1948" s="624" t="s">
        <v>1899</v>
      </c>
      <c r="L1948" s="633">
        <v>410857.14285714284</v>
      </c>
      <c r="M1948" s="624">
        <v>2014</v>
      </c>
      <c r="N1948" s="530" t="s">
        <v>210</v>
      </c>
      <c r="O1948" s="633">
        <f t="shared" si="1067"/>
        <v>410857.14285714284</v>
      </c>
      <c r="P1948" s="530" t="s">
        <v>99</v>
      </c>
      <c r="Q1948" s="604"/>
      <c r="R1948" s="609"/>
      <c r="S1948" s="1351" t="s">
        <v>580</v>
      </c>
      <c r="T1948" s="865">
        <v>5</v>
      </c>
      <c r="U1948" s="634">
        <f t="shared" si="1068"/>
        <v>3</v>
      </c>
      <c r="V1948" s="611">
        <f t="shared" si="1069"/>
        <v>82171.428571428565</v>
      </c>
      <c r="W1948" s="611">
        <f t="shared" si="1070"/>
        <v>246514.28571428568</v>
      </c>
      <c r="X1948" s="611">
        <f t="shared" si="1071"/>
        <v>164342.85714285716</v>
      </c>
      <c r="Y1948" s="610">
        <f t="shared" si="1072"/>
        <v>4</v>
      </c>
      <c r="Z1948" s="611">
        <f t="shared" si="1073"/>
        <v>82171.428571428565</v>
      </c>
      <c r="AA1948" s="611">
        <f t="shared" si="1074"/>
        <v>328685.71428571426</v>
      </c>
      <c r="AB1948" s="611">
        <f t="shared" si="1075"/>
        <v>82171.42857142858</v>
      </c>
      <c r="AC1948" s="5" t="b">
        <f t="shared" si="1076"/>
        <v>1</v>
      </c>
    </row>
    <row r="1949" spans="1:29" ht="15" customHeight="1">
      <c r="A1949" s="612" t="s">
        <v>560</v>
      </c>
      <c r="B1949" s="804">
        <v>703</v>
      </c>
      <c r="C1949" s="643" t="s">
        <v>497</v>
      </c>
      <c r="D1949" s="601" t="s">
        <v>434</v>
      </c>
      <c r="E1949" s="824" t="s">
        <v>2685</v>
      </c>
      <c r="F1949" s="624" t="s">
        <v>226</v>
      </c>
      <c r="G1949" s="624" t="s">
        <v>212</v>
      </c>
      <c r="H1949" s="624" t="s">
        <v>571</v>
      </c>
      <c r="I1949" s="824" t="s">
        <v>211</v>
      </c>
      <c r="J1949" s="625">
        <v>1</v>
      </c>
      <c r="K1949" s="624" t="s">
        <v>1899</v>
      </c>
      <c r="L1949" s="633">
        <v>410857.14285714284</v>
      </c>
      <c r="M1949" s="624">
        <v>2014</v>
      </c>
      <c r="N1949" s="530" t="s">
        <v>210</v>
      </c>
      <c r="O1949" s="633">
        <f t="shared" si="1067"/>
        <v>410857.14285714284</v>
      </c>
      <c r="P1949" s="530" t="s">
        <v>99</v>
      </c>
      <c r="Q1949" s="604"/>
      <c r="R1949" s="609"/>
      <c r="S1949" s="1351" t="s">
        <v>580</v>
      </c>
      <c r="T1949" s="865">
        <v>5</v>
      </c>
      <c r="U1949" s="634">
        <f t="shared" si="1068"/>
        <v>3</v>
      </c>
      <c r="V1949" s="611">
        <f t="shared" si="1069"/>
        <v>82171.428571428565</v>
      </c>
      <c r="W1949" s="611">
        <f t="shared" si="1070"/>
        <v>246514.28571428568</v>
      </c>
      <c r="X1949" s="611">
        <f t="shared" si="1071"/>
        <v>164342.85714285716</v>
      </c>
      <c r="Y1949" s="610">
        <f t="shared" si="1072"/>
        <v>4</v>
      </c>
      <c r="Z1949" s="611">
        <f t="shared" si="1073"/>
        <v>82171.428571428565</v>
      </c>
      <c r="AA1949" s="611">
        <f t="shared" si="1074"/>
        <v>328685.71428571426</v>
      </c>
      <c r="AB1949" s="611">
        <f t="shared" si="1075"/>
        <v>82171.42857142858</v>
      </c>
      <c r="AC1949" s="5" t="b">
        <f t="shared" si="1076"/>
        <v>1</v>
      </c>
    </row>
    <row r="1950" spans="1:29" ht="15" customHeight="1">
      <c r="A1950" s="612" t="s">
        <v>560</v>
      </c>
      <c r="B1950" s="804">
        <v>704</v>
      </c>
      <c r="C1950" s="643" t="s">
        <v>497</v>
      </c>
      <c r="D1950" s="601" t="s">
        <v>434</v>
      </c>
      <c r="E1950" s="824" t="s">
        <v>2686</v>
      </c>
      <c r="F1950" s="624" t="s">
        <v>226</v>
      </c>
      <c r="G1950" s="624" t="s">
        <v>212</v>
      </c>
      <c r="H1950" s="624" t="s">
        <v>571</v>
      </c>
      <c r="I1950" s="824" t="s">
        <v>211</v>
      </c>
      <c r="J1950" s="625">
        <v>1</v>
      </c>
      <c r="K1950" s="624" t="s">
        <v>1899</v>
      </c>
      <c r="L1950" s="633">
        <v>410857.14285714284</v>
      </c>
      <c r="M1950" s="624">
        <v>2014</v>
      </c>
      <c r="N1950" s="530" t="s">
        <v>210</v>
      </c>
      <c r="O1950" s="633">
        <f t="shared" si="1067"/>
        <v>410857.14285714284</v>
      </c>
      <c r="P1950" s="530" t="s">
        <v>99</v>
      </c>
      <c r="Q1950" s="604"/>
      <c r="R1950" s="609"/>
      <c r="S1950" s="1351" t="s">
        <v>580</v>
      </c>
      <c r="T1950" s="865">
        <v>5</v>
      </c>
      <c r="U1950" s="634">
        <f t="shared" si="1068"/>
        <v>3</v>
      </c>
      <c r="V1950" s="611">
        <f t="shared" si="1069"/>
        <v>82171.428571428565</v>
      </c>
      <c r="W1950" s="611">
        <f t="shared" si="1070"/>
        <v>246514.28571428568</v>
      </c>
      <c r="X1950" s="611">
        <f t="shared" si="1071"/>
        <v>164342.85714285716</v>
      </c>
      <c r="Y1950" s="610">
        <f t="shared" si="1072"/>
        <v>4</v>
      </c>
      <c r="Z1950" s="611">
        <f t="shared" si="1073"/>
        <v>82171.428571428565</v>
      </c>
      <c r="AA1950" s="611">
        <f t="shared" si="1074"/>
        <v>328685.71428571426</v>
      </c>
      <c r="AB1950" s="611">
        <f t="shared" si="1075"/>
        <v>82171.42857142858</v>
      </c>
      <c r="AC1950" s="5" t="b">
        <f t="shared" si="1076"/>
        <v>1</v>
      </c>
    </row>
    <row r="1951" spans="1:29" ht="15" customHeight="1">
      <c r="A1951" s="612" t="s">
        <v>560</v>
      </c>
      <c r="B1951" s="804">
        <v>705</v>
      </c>
      <c r="C1951" s="643" t="s">
        <v>497</v>
      </c>
      <c r="D1951" s="601" t="s">
        <v>434</v>
      </c>
      <c r="E1951" s="824" t="s">
        <v>2687</v>
      </c>
      <c r="F1951" s="624" t="s">
        <v>226</v>
      </c>
      <c r="G1951" s="624" t="s">
        <v>212</v>
      </c>
      <c r="H1951" s="624" t="s">
        <v>571</v>
      </c>
      <c r="I1951" s="824" t="s">
        <v>211</v>
      </c>
      <c r="J1951" s="625">
        <v>1</v>
      </c>
      <c r="K1951" s="624" t="s">
        <v>1899</v>
      </c>
      <c r="L1951" s="633">
        <v>410857.14285714284</v>
      </c>
      <c r="M1951" s="624">
        <v>2014</v>
      </c>
      <c r="N1951" s="530" t="s">
        <v>210</v>
      </c>
      <c r="O1951" s="633">
        <f t="shared" si="1067"/>
        <v>410857.14285714284</v>
      </c>
      <c r="P1951" s="530" t="s">
        <v>99</v>
      </c>
      <c r="Q1951" s="604"/>
      <c r="R1951" s="609"/>
      <c r="S1951" s="1351" t="s">
        <v>580</v>
      </c>
      <c r="T1951" s="865">
        <v>5</v>
      </c>
      <c r="U1951" s="634">
        <f t="shared" si="1068"/>
        <v>3</v>
      </c>
      <c r="V1951" s="611">
        <f t="shared" si="1069"/>
        <v>82171.428571428565</v>
      </c>
      <c r="W1951" s="611">
        <f t="shared" si="1070"/>
        <v>246514.28571428568</v>
      </c>
      <c r="X1951" s="611">
        <f t="shared" si="1071"/>
        <v>164342.85714285716</v>
      </c>
      <c r="Y1951" s="610">
        <f t="shared" si="1072"/>
        <v>4</v>
      </c>
      <c r="Z1951" s="611">
        <f t="shared" si="1073"/>
        <v>82171.428571428565</v>
      </c>
      <c r="AA1951" s="611">
        <f t="shared" si="1074"/>
        <v>328685.71428571426</v>
      </c>
      <c r="AB1951" s="611">
        <f t="shared" si="1075"/>
        <v>82171.42857142858</v>
      </c>
      <c r="AC1951" s="5" t="b">
        <f t="shared" si="1076"/>
        <v>1</v>
      </c>
    </row>
    <row r="1952" spans="1:29" ht="15" customHeight="1">
      <c r="A1952" s="612" t="s">
        <v>560</v>
      </c>
      <c r="B1952" s="804">
        <v>706</v>
      </c>
      <c r="C1952" s="643" t="s">
        <v>497</v>
      </c>
      <c r="D1952" s="601" t="s">
        <v>434</v>
      </c>
      <c r="E1952" s="824" t="s">
        <v>2688</v>
      </c>
      <c r="F1952" s="624" t="s">
        <v>226</v>
      </c>
      <c r="G1952" s="624" t="s">
        <v>212</v>
      </c>
      <c r="H1952" s="624" t="s">
        <v>571</v>
      </c>
      <c r="I1952" s="824" t="s">
        <v>211</v>
      </c>
      <c r="J1952" s="625">
        <v>1</v>
      </c>
      <c r="K1952" s="624" t="s">
        <v>1899</v>
      </c>
      <c r="L1952" s="633">
        <v>410857.14285714284</v>
      </c>
      <c r="M1952" s="624">
        <v>2014</v>
      </c>
      <c r="N1952" s="530" t="s">
        <v>210</v>
      </c>
      <c r="O1952" s="633">
        <f t="shared" si="1067"/>
        <v>410857.14285714284</v>
      </c>
      <c r="P1952" s="530" t="s">
        <v>99</v>
      </c>
      <c r="Q1952" s="604"/>
      <c r="R1952" s="609"/>
      <c r="S1952" s="1351" t="s">
        <v>580</v>
      </c>
      <c r="T1952" s="865">
        <v>5</v>
      </c>
      <c r="U1952" s="634">
        <f t="shared" si="1068"/>
        <v>3</v>
      </c>
      <c r="V1952" s="611">
        <f t="shared" si="1069"/>
        <v>82171.428571428565</v>
      </c>
      <c r="W1952" s="611">
        <f t="shared" si="1070"/>
        <v>246514.28571428568</v>
      </c>
      <c r="X1952" s="611">
        <f t="shared" si="1071"/>
        <v>164342.85714285716</v>
      </c>
      <c r="Y1952" s="610">
        <f t="shared" si="1072"/>
        <v>4</v>
      </c>
      <c r="Z1952" s="611">
        <f t="shared" si="1073"/>
        <v>82171.428571428565</v>
      </c>
      <c r="AA1952" s="611">
        <f t="shared" si="1074"/>
        <v>328685.71428571426</v>
      </c>
      <c r="AB1952" s="611">
        <f t="shared" si="1075"/>
        <v>82171.42857142858</v>
      </c>
      <c r="AC1952" s="5" t="b">
        <f t="shared" si="1076"/>
        <v>1</v>
      </c>
    </row>
    <row r="1953" spans="1:29" ht="15" customHeight="1">
      <c r="A1953" s="612" t="s">
        <v>560</v>
      </c>
      <c r="B1953" s="804">
        <v>707</v>
      </c>
      <c r="C1953" s="643" t="s">
        <v>497</v>
      </c>
      <c r="D1953" s="601" t="s">
        <v>434</v>
      </c>
      <c r="E1953" s="824" t="s">
        <v>2689</v>
      </c>
      <c r="F1953" s="624" t="s">
        <v>226</v>
      </c>
      <c r="G1953" s="624" t="s">
        <v>212</v>
      </c>
      <c r="H1953" s="624" t="s">
        <v>571</v>
      </c>
      <c r="I1953" s="824" t="s">
        <v>211</v>
      </c>
      <c r="J1953" s="625">
        <v>1</v>
      </c>
      <c r="K1953" s="624" t="s">
        <v>1899</v>
      </c>
      <c r="L1953" s="633">
        <v>410857.14285714284</v>
      </c>
      <c r="M1953" s="624">
        <v>2014</v>
      </c>
      <c r="N1953" s="530" t="s">
        <v>210</v>
      </c>
      <c r="O1953" s="633">
        <f t="shared" si="1067"/>
        <v>410857.14285714284</v>
      </c>
      <c r="P1953" s="530" t="s">
        <v>99</v>
      </c>
      <c r="Q1953" s="604"/>
      <c r="R1953" s="609"/>
      <c r="S1953" s="1351" t="s">
        <v>580</v>
      </c>
      <c r="T1953" s="865">
        <v>5</v>
      </c>
      <c r="U1953" s="634">
        <f t="shared" si="1068"/>
        <v>3</v>
      </c>
      <c r="V1953" s="611">
        <f t="shared" si="1069"/>
        <v>82171.428571428565</v>
      </c>
      <c r="W1953" s="611">
        <f t="shared" si="1070"/>
        <v>246514.28571428568</v>
      </c>
      <c r="X1953" s="611">
        <f t="shared" si="1071"/>
        <v>164342.85714285716</v>
      </c>
      <c r="Y1953" s="610">
        <f t="shared" si="1072"/>
        <v>4</v>
      </c>
      <c r="Z1953" s="611">
        <f t="shared" si="1073"/>
        <v>82171.428571428565</v>
      </c>
      <c r="AA1953" s="611">
        <f t="shared" si="1074"/>
        <v>328685.71428571426</v>
      </c>
      <c r="AB1953" s="611">
        <f t="shared" si="1075"/>
        <v>82171.42857142858</v>
      </c>
      <c r="AC1953" s="5" t="b">
        <f t="shared" si="1076"/>
        <v>1</v>
      </c>
    </row>
    <row r="1954" spans="1:29" ht="15" customHeight="1">
      <c r="A1954" s="612" t="s">
        <v>560</v>
      </c>
      <c r="B1954" s="804">
        <v>708</v>
      </c>
      <c r="C1954" s="643" t="s">
        <v>497</v>
      </c>
      <c r="D1954" s="601" t="s">
        <v>434</v>
      </c>
      <c r="E1954" s="824" t="s">
        <v>2690</v>
      </c>
      <c r="F1954" s="624" t="s">
        <v>226</v>
      </c>
      <c r="G1954" s="624" t="s">
        <v>212</v>
      </c>
      <c r="H1954" s="624" t="s">
        <v>571</v>
      </c>
      <c r="I1954" s="824" t="s">
        <v>211</v>
      </c>
      <c r="J1954" s="625">
        <v>1</v>
      </c>
      <c r="K1954" s="624" t="s">
        <v>1899</v>
      </c>
      <c r="L1954" s="633">
        <v>410857.14285714284</v>
      </c>
      <c r="M1954" s="624">
        <v>2014</v>
      </c>
      <c r="N1954" s="530" t="s">
        <v>210</v>
      </c>
      <c r="O1954" s="633">
        <f t="shared" si="1067"/>
        <v>410857.14285714284</v>
      </c>
      <c r="P1954" s="530" t="s">
        <v>99</v>
      </c>
      <c r="Q1954" s="604"/>
      <c r="R1954" s="609"/>
      <c r="S1954" s="1351" t="s">
        <v>580</v>
      </c>
      <c r="T1954" s="865">
        <v>5</v>
      </c>
      <c r="U1954" s="634">
        <f t="shared" si="1068"/>
        <v>3</v>
      </c>
      <c r="V1954" s="611">
        <f t="shared" si="1069"/>
        <v>82171.428571428565</v>
      </c>
      <c r="W1954" s="611">
        <f t="shared" si="1070"/>
        <v>246514.28571428568</v>
      </c>
      <c r="X1954" s="611">
        <f t="shared" si="1071"/>
        <v>164342.85714285716</v>
      </c>
      <c r="Y1954" s="610">
        <f t="shared" si="1072"/>
        <v>4</v>
      </c>
      <c r="Z1954" s="611">
        <f t="shared" si="1073"/>
        <v>82171.428571428565</v>
      </c>
      <c r="AA1954" s="611">
        <f t="shared" si="1074"/>
        <v>328685.71428571426</v>
      </c>
      <c r="AB1954" s="611">
        <f t="shared" si="1075"/>
        <v>82171.42857142858</v>
      </c>
      <c r="AC1954" s="5" t="b">
        <f t="shared" si="1076"/>
        <v>1</v>
      </c>
    </row>
    <row r="1955" spans="1:29" ht="15" customHeight="1">
      <c r="A1955" s="612" t="s">
        <v>560</v>
      </c>
      <c r="B1955" s="804">
        <v>709</v>
      </c>
      <c r="C1955" s="643" t="s">
        <v>497</v>
      </c>
      <c r="D1955" s="601" t="s">
        <v>434</v>
      </c>
      <c r="E1955" s="824" t="s">
        <v>2691</v>
      </c>
      <c r="F1955" s="624" t="s">
        <v>226</v>
      </c>
      <c r="G1955" s="624" t="s">
        <v>212</v>
      </c>
      <c r="H1955" s="624" t="s">
        <v>571</v>
      </c>
      <c r="I1955" s="824" t="s">
        <v>211</v>
      </c>
      <c r="J1955" s="625">
        <v>1</v>
      </c>
      <c r="K1955" s="624" t="s">
        <v>1899</v>
      </c>
      <c r="L1955" s="633">
        <v>410857.14285714284</v>
      </c>
      <c r="M1955" s="624">
        <v>2014</v>
      </c>
      <c r="N1955" s="530" t="s">
        <v>210</v>
      </c>
      <c r="O1955" s="633">
        <f t="shared" si="1067"/>
        <v>410857.14285714284</v>
      </c>
      <c r="P1955" s="530" t="s">
        <v>99</v>
      </c>
      <c r="Q1955" s="604"/>
      <c r="R1955" s="609"/>
      <c r="S1955" s="1351" t="s">
        <v>580</v>
      </c>
      <c r="T1955" s="865">
        <v>5</v>
      </c>
      <c r="U1955" s="634">
        <f t="shared" si="1068"/>
        <v>3</v>
      </c>
      <c r="V1955" s="611">
        <f t="shared" si="1069"/>
        <v>82171.428571428565</v>
      </c>
      <c r="W1955" s="611">
        <f t="shared" si="1070"/>
        <v>246514.28571428568</v>
      </c>
      <c r="X1955" s="611">
        <f t="shared" si="1071"/>
        <v>164342.85714285716</v>
      </c>
      <c r="Y1955" s="610">
        <f t="shared" si="1072"/>
        <v>4</v>
      </c>
      <c r="Z1955" s="611">
        <f t="shared" si="1073"/>
        <v>82171.428571428565</v>
      </c>
      <c r="AA1955" s="611">
        <f t="shared" si="1074"/>
        <v>328685.71428571426</v>
      </c>
      <c r="AB1955" s="611">
        <f t="shared" si="1075"/>
        <v>82171.42857142858</v>
      </c>
      <c r="AC1955" s="5" t="b">
        <f t="shared" si="1076"/>
        <v>1</v>
      </c>
    </row>
    <row r="1956" spans="1:29" ht="15" customHeight="1">
      <c r="A1956" s="612" t="s">
        <v>560</v>
      </c>
      <c r="B1956" s="804">
        <v>710</v>
      </c>
      <c r="C1956" s="643" t="s">
        <v>497</v>
      </c>
      <c r="D1956" s="601" t="s">
        <v>434</v>
      </c>
      <c r="E1956" s="824" t="s">
        <v>2692</v>
      </c>
      <c r="F1956" s="624" t="s">
        <v>226</v>
      </c>
      <c r="G1956" s="624" t="s">
        <v>212</v>
      </c>
      <c r="H1956" s="624" t="s">
        <v>571</v>
      </c>
      <c r="I1956" s="824" t="s">
        <v>211</v>
      </c>
      <c r="J1956" s="625">
        <v>1</v>
      </c>
      <c r="K1956" s="624" t="s">
        <v>1899</v>
      </c>
      <c r="L1956" s="633">
        <v>410857.14285714284</v>
      </c>
      <c r="M1956" s="624">
        <v>2014</v>
      </c>
      <c r="N1956" s="530" t="s">
        <v>210</v>
      </c>
      <c r="O1956" s="633">
        <f t="shared" si="1067"/>
        <v>410857.14285714284</v>
      </c>
      <c r="P1956" s="530" t="s">
        <v>99</v>
      </c>
      <c r="Q1956" s="604"/>
      <c r="R1956" s="609"/>
      <c r="S1956" s="1351" t="s">
        <v>580</v>
      </c>
      <c r="T1956" s="865">
        <v>5</v>
      </c>
      <c r="U1956" s="634">
        <f t="shared" si="1068"/>
        <v>3</v>
      </c>
      <c r="V1956" s="611">
        <f t="shared" si="1069"/>
        <v>82171.428571428565</v>
      </c>
      <c r="W1956" s="611">
        <f t="shared" si="1070"/>
        <v>246514.28571428568</v>
      </c>
      <c r="X1956" s="611">
        <f t="shared" si="1071"/>
        <v>164342.85714285716</v>
      </c>
      <c r="Y1956" s="610">
        <f t="shared" si="1072"/>
        <v>4</v>
      </c>
      <c r="Z1956" s="611">
        <f t="shared" si="1073"/>
        <v>82171.428571428565</v>
      </c>
      <c r="AA1956" s="611">
        <f t="shared" si="1074"/>
        <v>328685.71428571426</v>
      </c>
      <c r="AB1956" s="611">
        <f t="shared" si="1075"/>
        <v>82171.42857142858</v>
      </c>
      <c r="AC1956" s="5" t="b">
        <f t="shared" si="1076"/>
        <v>1</v>
      </c>
    </row>
    <row r="1957" spans="1:29" ht="15" customHeight="1">
      <c r="A1957" s="612" t="s">
        <v>560</v>
      </c>
      <c r="B1957" s="804">
        <v>711</v>
      </c>
      <c r="C1957" s="643" t="s">
        <v>497</v>
      </c>
      <c r="D1957" s="601" t="s">
        <v>434</v>
      </c>
      <c r="E1957" s="824" t="s">
        <v>2693</v>
      </c>
      <c r="F1957" s="624" t="s">
        <v>226</v>
      </c>
      <c r="G1957" s="624" t="s">
        <v>212</v>
      </c>
      <c r="H1957" s="624" t="s">
        <v>571</v>
      </c>
      <c r="I1957" s="824" t="s">
        <v>211</v>
      </c>
      <c r="J1957" s="625">
        <v>1</v>
      </c>
      <c r="K1957" s="624" t="s">
        <v>1899</v>
      </c>
      <c r="L1957" s="633">
        <v>410857.14285714284</v>
      </c>
      <c r="M1957" s="624">
        <v>2014</v>
      </c>
      <c r="N1957" s="530" t="s">
        <v>210</v>
      </c>
      <c r="O1957" s="633">
        <f t="shared" si="1067"/>
        <v>410857.14285714284</v>
      </c>
      <c r="P1957" s="530" t="s">
        <v>99</v>
      </c>
      <c r="Q1957" s="604"/>
      <c r="R1957" s="609"/>
      <c r="S1957" s="1351" t="s">
        <v>580</v>
      </c>
      <c r="T1957" s="865">
        <v>5</v>
      </c>
      <c r="U1957" s="634">
        <f t="shared" si="1068"/>
        <v>3</v>
      </c>
      <c r="V1957" s="611">
        <f t="shared" si="1069"/>
        <v>82171.428571428565</v>
      </c>
      <c r="W1957" s="611">
        <f t="shared" si="1070"/>
        <v>246514.28571428568</v>
      </c>
      <c r="X1957" s="611">
        <f t="shared" si="1071"/>
        <v>164342.85714285716</v>
      </c>
      <c r="Y1957" s="610">
        <f t="shared" si="1072"/>
        <v>4</v>
      </c>
      <c r="Z1957" s="611">
        <f t="shared" si="1073"/>
        <v>82171.428571428565</v>
      </c>
      <c r="AA1957" s="611">
        <f t="shared" si="1074"/>
        <v>328685.71428571426</v>
      </c>
      <c r="AB1957" s="611">
        <f t="shared" si="1075"/>
        <v>82171.42857142858</v>
      </c>
      <c r="AC1957" s="5" t="b">
        <f t="shared" si="1076"/>
        <v>1</v>
      </c>
    </row>
    <row r="1958" spans="1:29" ht="15" customHeight="1">
      <c r="A1958" s="612" t="s">
        <v>560</v>
      </c>
      <c r="B1958" s="804">
        <v>712</v>
      </c>
      <c r="C1958" s="643" t="s">
        <v>497</v>
      </c>
      <c r="D1958" s="601" t="s">
        <v>434</v>
      </c>
      <c r="E1958" s="824" t="s">
        <v>2694</v>
      </c>
      <c r="F1958" s="624" t="s">
        <v>226</v>
      </c>
      <c r="G1958" s="624" t="s">
        <v>212</v>
      </c>
      <c r="H1958" s="624" t="s">
        <v>571</v>
      </c>
      <c r="I1958" s="824" t="s">
        <v>211</v>
      </c>
      <c r="J1958" s="625">
        <v>1</v>
      </c>
      <c r="K1958" s="624" t="s">
        <v>1899</v>
      </c>
      <c r="L1958" s="633">
        <v>410857.14285714284</v>
      </c>
      <c r="M1958" s="624">
        <v>2014</v>
      </c>
      <c r="N1958" s="530" t="s">
        <v>210</v>
      </c>
      <c r="O1958" s="633">
        <f t="shared" si="1067"/>
        <v>410857.14285714284</v>
      </c>
      <c r="P1958" s="530" t="s">
        <v>99</v>
      </c>
      <c r="Q1958" s="604"/>
      <c r="R1958" s="609"/>
      <c r="S1958" s="1351" t="s">
        <v>580</v>
      </c>
      <c r="T1958" s="865">
        <v>5</v>
      </c>
      <c r="U1958" s="634">
        <f t="shared" si="1068"/>
        <v>3</v>
      </c>
      <c r="V1958" s="611">
        <f t="shared" si="1069"/>
        <v>82171.428571428565</v>
      </c>
      <c r="W1958" s="611">
        <f t="shared" si="1070"/>
        <v>246514.28571428568</v>
      </c>
      <c r="X1958" s="611">
        <f t="shared" si="1071"/>
        <v>164342.85714285716</v>
      </c>
      <c r="Y1958" s="610">
        <f t="shared" si="1072"/>
        <v>4</v>
      </c>
      <c r="Z1958" s="611">
        <f t="shared" si="1073"/>
        <v>82171.428571428565</v>
      </c>
      <c r="AA1958" s="611">
        <f t="shared" si="1074"/>
        <v>328685.71428571426</v>
      </c>
      <c r="AB1958" s="611">
        <f t="shared" si="1075"/>
        <v>82171.42857142858</v>
      </c>
      <c r="AC1958" s="5" t="b">
        <f t="shared" si="1076"/>
        <v>1</v>
      </c>
    </row>
    <row r="1959" spans="1:29" ht="15" customHeight="1">
      <c r="A1959" s="612" t="s">
        <v>560</v>
      </c>
      <c r="B1959" s="804">
        <v>713</v>
      </c>
      <c r="C1959" s="643" t="s">
        <v>497</v>
      </c>
      <c r="D1959" s="601" t="s">
        <v>434</v>
      </c>
      <c r="E1959" s="824" t="s">
        <v>2695</v>
      </c>
      <c r="F1959" s="624" t="s">
        <v>226</v>
      </c>
      <c r="G1959" s="624" t="s">
        <v>212</v>
      </c>
      <c r="H1959" s="624" t="s">
        <v>571</v>
      </c>
      <c r="I1959" s="824" t="s">
        <v>211</v>
      </c>
      <c r="J1959" s="625">
        <v>1</v>
      </c>
      <c r="K1959" s="624" t="s">
        <v>1899</v>
      </c>
      <c r="L1959" s="633">
        <v>410857.14285714284</v>
      </c>
      <c r="M1959" s="624">
        <v>2014</v>
      </c>
      <c r="N1959" s="530" t="s">
        <v>210</v>
      </c>
      <c r="O1959" s="633">
        <f t="shared" si="1067"/>
        <v>410857.14285714284</v>
      </c>
      <c r="P1959" s="530" t="s">
        <v>99</v>
      </c>
      <c r="Q1959" s="604"/>
      <c r="R1959" s="609"/>
      <c r="S1959" s="1351" t="s">
        <v>580</v>
      </c>
      <c r="T1959" s="865">
        <v>5</v>
      </c>
      <c r="U1959" s="634">
        <f t="shared" si="1068"/>
        <v>3</v>
      </c>
      <c r="V1959" s="611">
        <f t="shared" si="1069"/>
        <v>82171.428571428565</v>
      </c>
      <c r="W1959" s="611">
        <f t="shared" si="1070"/>
        <v>246514.28571428568</v>
      </c>
      <c r="X1959" s="611">
        <f t="shared" si="1071"/>
        <v>164342.85714285716</v>
      </c>
      <c r="Y1959" s="610">
        <f t="shared" si="1072"/>
        <v>4</v>
      </c>
      <c r="Z1959" s="611">
        <f t="shared" si="1073"/>
        <v>82171.428571428565</v>
      </c>
      <c r="AA1959" s="611">
        <f t="shared" si="1074"/>
        <v>328685.71428571426</v>
      </c>
      <c r="AB1959" s="611">
        <f t="shared" si="1075"/>
        <v>82171.42857142858</v>
      </c>
      <c r="AC1959" s="5" t="b">
        <f t="shared" si="1076"/>
        <v>1</v>
      </c>
    </row>
    <row r="1960" spans="1:29" ht="15" customHeight="1">
      <c r="A1960" s="612" t="s">
        <v>560</v>
      </c>
      <c r="B1960" s="804">
        <v>714</v>
      </c>
      <c r="C1960" s="643" t="s">
        <v>497</v>
      </c>
      <c r="D1960" s="601" t="s">
        <v>434</v>
      </c>
      <c r="E1960" s="824" t="s">
        <v>2696</v>
      </c>
      <c r="F1960" s="624" t="s">
        <v>226</v>
      </c>
      <c r="G1960" s="624" t="s">
        <v>212</v>
      </c>
      <c r="H1960" s="624" t="s">
        <v>571</v>
      </c>
      <c r="I1960" s="824" t="s">
        <v>211</v>
      </c>
      <c r="J1960" s="625">
        <v>1</v>
      </c>
      <c r="K1960" s="624" t="s">
        <v>1899</v>
      </c>
      <c r="L1960" s="633">
        <v>410857.14285714284</v>
      </c>
      <c r="M1960" s="624">
        <v>2014</v>
      </c>
      <c r="N1960" s="530" t="s">
        <v>210</v>
      </c>
      <c r="O1960" s="633">
        <f t="shared" si="1067"/>
        <v>410857.14285714284</v>
      </c>
      <c r="P1960" s="530" t="s">
        <v>99</v>
      </c>
      <c r="Q1960" s="604"/>
      <c r="R1960" s="609"/>
      <c r="S1960" s="1351" t="s">
        <v>580</v>
      </c>
      <c r="T1960" s="865">
        <v>5</v>
      </c>
      <c r="U1960" s="634">
        <f t="shared" si="1068"/>
        <v>3</v>
      </c>
      <c r="V1960" s="611">
        <f t="shared" si="1069"/>
        <v>82171.428571428565</v>
      </c>
      <c r="W1960" s="611">
        <f t="shared" si="1070"/>
        <v>246514.28571428568</v>
      </c>
      <c r="X1960" s="611">
        <f t="shared" si="1071"/>
        <v>164342.85714285716</v>
      </c>
      <c r="Y1960" s="610">
        <f t="shared" si="1072"/>
        <v>4</v>
      </c>
      <c r="Z1960" s="611">
        <f t="shared" si="1073"/>
        <v>82171.428571428565</v>
      </c>
      <c r="AA1960" s="611">
        <f t="shared" si="1074"/>
        <v>328685.71428571426</v>
      </c>
      <c r="AB1960" s="611">
        <f t="shared" si="1075"/>
        <v>82171.42857142858</v>
      </c>
      <c r="AC1960" s="5" t="b">
        <f t="shared" si="1076"/>
        <v>1</v>
      </c>
    </row>
    <row r="1961" spans="1:29" ht="15" customHeight="1">
      <c r="A1961" s="612" t="s">
        <v>560</v>
      </c>
      <c r="B1961" s="804">
        <v>715</v>
      </c>
      <c r="C1961" s="643" t="s">
        <v>497</v>
      </c>
      <c r="D1961" s="601" t="s">
        <v>434</v>
      </c>
      <c r="E1961" s="824" t="s">
        <v>2697</v>
      </c>
      <c r="F1961" s="624" t="s">
        <v>226</v>
      </c>
      <c r="G1961" s="624" t="s">
        <v>212</v>
      </c>
      <c r="H1961" s="624" t="s">
        <v>571</v>
      </c>
      <c r="I1961" s="824" t="s">
        <v>211</v>
      </c>
      <c r="J1961" s="625">
        <v>1</v>
      </c>
      <c r="K1961" s="624" t="s">
        <v>1899</v>
      </c>
      <c r="L1961" s="633">
        <v>410857.14285714284</v>
      </c>
      <c r="M1961" s="624">
        <v>2014</v>
      </c>
      <c r="N1961" s="530" t="s">
        <v>210</v>
      </c>
      <c r="O1961" s="633">
        <f t="shared" si="1067"/>
        <v>410857.14285714284</v>
      </c>
      <c r="P1961" s="530" t="s">
        <v>99</v>
      </c>
      <c r="Q1961" s="604"/>
      <c r="R1961" s="609"/>
      <c r="S1961" s="1351" t="s">
        <v>580</v>
      </c>
      <c r="T1961" s="865">
        <v>5</v>
      </c>
      <c r="U1961" s="634">
        <f t="shared" si="1068"/>
        <v>3</v>
      </c>
      <c r="V1961" s="611">
        <f t="shared" si="1069"/>
        <v>82171.428571428565</v>
      </c>
      <c r="W1961" s="611">
        <f t="shared" si="1070"/>
        <v>246514.28571428568</v>
      </c>
      <c r="X1961" s="611">
        <f t="shared" si="1071"/>
        <v>164342.85714285716</v>
      </c>
      <c r="Y1961" s="610">
        <f t="shared" si="1072"/>
        <v>4</v>
      </c>
      <c r="Z1961" s="611">
        <f t="shared" si="1073"/>
        <v>82171.428571428565</v>
      </c>
      <c r="AA1961" s="611">
        <f t="shared" si="1074"/>
        <v>328685.71428571426</v>
      </c>
      <c r="AB1961" s="611">
        <f t="shared" si="1075"/>
        <v>82171.42857142858</v>
      </c>
      <c r="AC1961" s="5" t="b">
        <f t="shared" si="1076"/>
        <v>1</v>
      </c>
    </row>
    <row r="1962" spans="1:29" ht="15" customHeight="1">
      <c r="A1962" s="612" t="s">
        <v>560</v>
      </c>
      <c r="B1962" s="804">
        <v>716</v>
      </c>
      <c r="C1962" s="643" t="s">
        <v>497</v>
      </c>
      <c r="D1962" s="601" t="s">
        <v>434</v>
      </c>
      <c r="E1962" s="824" t="s">
        <v>2698</v>
      </c>
      <c r="F1962" s="624" t="s">
        <v>226</v>
      </c>
      <c r="G1962" s="624" t="s">
        <v>212</v>
      </c>
      <c r="H1962" s="624" t="s">
        <v>571</v>
      </c>
      <c r="I1962" s="824" t="s">
        <v>211</v>
      </c>
      <c r="J1962" s="625">
        <v>1</v>
      </c>
      <c r="K1962" s="624" t="s">
        <v>1899</v>
      </c>
      <c r="L1962" s="633">
        <v>410857.14285714284</v>
      </c>
      <c r="M1962" s="624">
        <v>2014</v>
      </c>
      <c r="N1962" s="530" t="s">
        <v>210</v>
      </c>
      <c r="O1962" s="633">
        <f t="shared" si="1067"/>
        <v>410857.14285714284</v>
      </c>
      <c r="P1962" s="530" t="s">
        <v>99</v>
      </c>
      <c r="Q1962" s="604"/>
      <c r="R1962" s="609"/>
      <c r="S1962" s="1351" t="s">
        <v>580</v>
      </c>
      <c r="T1962" s="865">
        <v>5</v>
      </c>
      <c r="U1962" s="634">
        <f t="shared" si="1068"/>
        <v>3</v>
      </c>
      <c r="V1962" s="611">
        <f t="shared" si="1069"/>
        <v>82171.428571428565</v>
      </c>
      <c r="W1962" s="611">
        <f t="shared" si="1070"/>
        <v>246514.28571428568</v>
      </c>
      <c r="X1962" s="611">
        <f t="shared" si="1071"/>
        <v>164342.85714285716</v>
      </c>
      <c r="Y1962" s="610">
        <f t="shared" si="1072"/>
        <v>4</v>
      </c>
      <c r="Z1962" s="611">
        <f t="shared" si="1073"/>
        <v>82171.428571428565</v>
      </c>
      <c r="AA1962" s="611">
        <f t="shared" si="1074"/>
        <v>328685.71428571426</v>
      </c>
      <c r="AB1962" s="611">
        <f t="shared" si="1075"/>
        <v>82171.42857142858</v>
      </c>
      <c r="AC1962" s="5" t="b">
        <f t="shared" si="1076"/>
        <v>1</v>
      </c>
    </row>
    <row r="1963" spans="1:29" ht="15" customHeight="1">
      <c r="A1963" s="612" t="s">
        <v>560</v>
      </c>
      <c r="B1963" s="804">
        <v>717</v>
      </c>
      <c r="C1963" s="643" t="s">
        <v>497</v>
      </c>
      <c r="D1963" s="601" t="s">
        <v>434</v>
      </c>
      <c r="E1963" s="824" t="s">
        <v>2699</v>
      </c>
      <c r="F1963" s="624" t="s">
        <v>226</v>
      </c>
      <c r="G1963" s="624" t="s">
        <v>212</v>
      </c>
      <c r="H1963" s="624" t="s">
        <v>571</v>
      </c>
      <c r="I1963" s="824" t="s">
        <v>211</v>
      </c>
      <c r="J1963" s="625">
        <v>1</v>
      </c>
      <c r="K1963" s="624" t="s">
        <v>1899</v>
      </c>
      <c r="L1963" s="633">
        <v>410857.14285714284</v>
      </c>
      <c r="M1963" s="624">
        <v>2014</v>
      </c>
      <c r="N1963" s="530" t="s">
        <v>210</v>
      </c>
      <c r="O1963" s="633">
        <f t="shared" si="1067"/>
        <v>410857.14285714284</v>
      </c>
      <c r="P1963" s="530" t="s">
        <v>99</v>
      </c>
      <c r="Q1963" s="604"/>
      <c r="R1963" s="609"/>
      <c r="S1963" s="1351" t="s">
        <v>580</v>
      </c>
      <c r="T1963" s="865">
        <v>5</v>
      </c>
      <c r="U1963" s="634">
        <f t="shared" si="1068"/>
        <v>3</v>
      </c>
      <c r="V1963" s="611">
        <f t="shared" si="1069"/>
        <v>82171.428571428565</v>
      </c>
      <c r="W1963" s="611">
        <f t="shared" si="1070"/>
        <v>246514.28571428568</v>
      </c>
      <c r="X1963" s="611">
        <f t="shared" si="1071"/>
        <v>164342.85714285716</v>
      </c>
      <c r="Y1963" s="610">
        <f t="shared" si="1072"/>
        <v>4</v>
      </c>
      <c r="Z1963" s="611">
        <f t="shared" si="1073"/>
        <v>82171.428571428565</v>
      </c>
      <c r="AA1963" s="611">
        <f t="shared" si="1074"/>
        <v>328685.71428571426</v>
      </c>
      <c r="AB1963" s="611">
        <f t="shared" si="1075"/>
        <v>82171.42857142858</v>
      </c>
      <c r="AC1963" s="5" t="b">
        <f t="shared" si="1076"/>
        <v>1</v>
      </c>
    </row>
    <row r="1964" spans="1:29" ht="15" customHeight="1">
      <c r="A1964" s="612" t="s">
        <v>560</v>
      </c>
      <c r="B1964" s="804">
        <v>718</v>
      </c>
      <c r="C1964" s="643" t="s">
        <v>497</v>
      </c>
      <c r="D1964" s="601" t="s">
        <v>434</v>
      </c>
      <c r="E1964" s="824" t="s">
        <v>2700</v>
      </c>
      <c r="F1964" s="624" t="s">
        <v>226</v>
      </c>
      <c r="G1964" s="624" t="s">
        <v>212</v>
      </c>
      <c r="H1964" s="624" t="s">
        <v>571</v>
      </c>
      <c r="I1964" s="824" t="s">
        <v>211</v>
      </c>
      <c r="J1964" s="625">
        <v>1</v>
      </c>
      <c r="K1964" s="624" t="s">
        <v>1899</v>
      </c>
      <c r="L1964" s="633">
        <v>410857.14285714284</v>
      </c>
      <c r="M1964" s="624">
        <v>2014</v>
      </c>
      <c r="N1964" s="530" t="s">
        <v>210</v>
      </c>
      <c r="O1964" s="633">
        <f t="shared" si="1067"/>
        <v>410857.14285714284</v>
      </c>
      <c r="P1964" s="530" t="s">
        <v>99</v>
      </c>
      <c r="Q1964" s="604"/>
      <c r="R1964" s="609"/>
      <c r="S1964" s="1351" t="s">
        <v>580</v>
      </c>
      <c r="T1964" s="865">
        <v>5</v>
      </c>
      <c r="U1964" s="634">
        <f t="shared" si="1068"/>
        <v>3</v>
      </c>
      <c r="V1964" s="611">
        <f t="shared" si="1069"/>
        <v>82171.428571428565</v>
      </c>
      <c r="W1964" s="611">
        <f t="shared" si="1070"/>
        <v>246514.28571428568</v>
      </c>
      <c r="X1964" s="611">
        <f t="shared" si="1071"/>
        <v>164342.85714285716</v>
      </c>
      <c r="Y1964" s="610">
        <f t="shared" si="1072"/>
        <v>4</v>
      </c>
      <c r="Z1964" s="611">
        <f t="shared" si="1073"/>
        <v>82171.428571428565</v>
      </c>
      <c r="AA1964" s="611">
        <f t="shared" si="1074"/>
        <v>328685.71428571426</v>
      </c>
      <c r="AB1964" s="611">
        <f t="shared" si="1075"/>
        <v>82171.42857142858</v>
      </c>
      <c r="AC1964" s="5" t="b">
        <f t="shared" si="1076"/>
        <v>1</v>
      </c>
    </row>
    <row r="1965" spans="1:29" ht="15" customHeight="1">
      <c r="A1965" s="612" t="s">
        <v>560</v>
      </c>
      <c r="B1965" s="804">
        <v>719</v>
      </c>
      <c r="C1965" s="643" t="s">
        <v>497</v>
      </c>
      <c r="D1965" s="601" t="s">
        <v>434</v>
      </c>
      <c r="E1965" s="824" t="s">
        <v>2701</v>
      </c>
      <c r="F1965" s="624" t="s">
        <v>226</v>
      </c>
      <c r="G1965" s="624" t="s">
        <v>212</v>
      </c>
      <c r="H1965" s="624" t="s">
        <v>571</v>
      </c>
      <c r="I1965" s="824" t="s">
        <v>211</v>
      </c>
      <c r="J1965" s="625">
        <v>1</v>
      </c>
      <c r="K1965" s="624" t="s">
        <v>1899</v>
      </c>
      <c r="L1965" s="633">
        <v>410857.14285714284</v>
      </c>
      <c r="M1965" s="624">
        <v>2014</v>
      </c>
      <c r="N1965" s="530" t="s">
        <v>210</v>
      </c>
      <c r="O1965" s="633">
        <f t="shared" si="1067"/>
        <v>410857.14285714284</v>
      </c>
      <c r="P1965" s="530" t="s">
        <v>99</v>
      </c>
      <c r="Q1965" s="604"/>
      <c r="R1965" s="609"/>
      <c r="S1965" s="1351" t="s">
        <v>580</v>
      </c>
      <c r="T1965" s="865">
        <v>5</v>
      </c>
      <c r="U1965" s="634">
        <f t="shared" si="1068"/>
        <v>3</v>
      </c>
      <c r="V1965" s="611">
        <f t="shared" si="1069"/>
        <v>82171.428571428565</v>
      </c>
      <c r="W1965" s="611">
        <f t="shared" si="1070"/>
        <v>246514.28571428568</v>
      </c>
      <c r="X1965" s="611">
        <f t="shared" si="1071"/>
        <v>164342.85714285716</v>
      </c>
      <c r="Y1965" s="610">
        <f t="shared" si="1072"/>
        <v>4</v>
      </c>
      <c r="Z1965" s="611">
        <f t="shared" si="1073"/>
        <v>82171.428571428565</v>
      </c>
      <c r="AA1965" s="611">
        <f t="shared" si="1074"/>
        <v>328685.71428571426</v>
      </c>
      <c r="AB1965" s="611">
        <f t="shared" si="1075"/>
        <v>82171.42857142858</v>
      </c>
      <c r="AC1965" s="5" t="b">
        <f t="shared" si="1076"/>
        <v>1</v>
      </c>
    </row>
    <row r="1966" spans="1:29" ht="15" customHeight="1">
      <c r="A1966" s="612" t="s">
        <v>560</v>
      </c>
      <c r="B1966" s="804">
        <v>720</v>
      </c>
      <c r="C1966" s="643" t="s">
        <v>497</v>
      </c>
      <c r="D1966" s="601" t="s">
        <v>434</v>
      </c>
      <c r="E1966" s="824" t="s">
        <v>2702</v>
      </c>
      <c r="F1966" s="624" t="s">
        <v>226</v>
      </c>
      <c r="G1966" s="624" t="s">
        <v>212</v>
      </c>
      <c r="H1966" s="624" t="s">
        <v>571</v>
      </c>
      <c r="I1966" s="824" t="s">
        <v>211</v>
      </c>
      <c r="J1966" s="625">
        <v>1</v>
      </c>
      <c r="K1966" s="624" t="s">
        <v>1899</v>
      </c>
      <c r="L1966" s="633">
        <v>410857.14285714284</v>
      </c>
      <c r="M1966" s="624">
        <v>2014</v>
      </c>
      <c r="N1966" s="530" t="s">
        <v>210</v>
      </c>
      <c r="O1966" s="633">
        <f t="shared" si="1067"/>
        <v>410857.14285714284</v>
      </c>
      <c r="P1966" s="530" t="s">
        <v>99</v>
      </c>
      <c r="Q1966" s="604"/>
      <c r="R1966" s="609"/>
      <c r="S1966" s="1351" t="s">
        <v>580</v>
      </c>
      <c r="T1966" s="865">
        <v>5</v>
      </c>
      <c r="U1966" s="634">
        <f t="shared" si="1068"/>
        <v>3</v>
      </c>
      <c r="V1966" s="611">
        <f t="shared" si="1069"/>
        <v>82171.428571428565</v>
      </c>
      <c r="W1966" s="611">
        <f t="shared" si="1070"/>
        <v>246514.28571428568</v>
      </c>
      <c r="X1966" s="611">
        <f t="shared" si="1071"/>
        <v>164342.85714285716</v>
      </c>
      <c r="Y1966" s="610">
        <f t="shared" si="1072"/>
        <v>4</v>
      </c>
      <c r="Z1966" s="611">
        <f t="shared" si="1073"/>
        <v>82171.428571428565</v>
      </c>
      <c r="AA1966" s="611">
        <f t="shared" si="1074"/>
        <v>328685.71428571426</v>
      </c>
      <c r="AB1966" s="611">
        <f t="shared" si="1075"/>
        <v>82171.42857142858</v>
      </c>
      <c r="AC1966" s="5" t="b">
        <f t="shared" si="1076"/>
        <v>1</v>
      </c>
    </row>
    <row r="1967" spans="1:29" ht="15" customHeight="1">
      <c r="A1967" s="612" t="s">
        <v>560</v>
      </c>
      <c r="B1967" s="804">
        <v>721</v>
      </c>
      <c r="C1967" s="643" t="s">
        <v>497</v>
      </c>
      <c r="D1967" s="601" t="s">
        <v>434</v>
      </c>
      <c r="E1967" s="824" t="s">
        <v>2703</v>
      </c>
      <c r="F1967" s="624" t="s">
        <v>226</v>
      </c>
      <c r="G1967" s="624" t="s">
        <v>212</v>
      </c>
      <c r="H1967" s="624" t="s">
        <v>571</v>
      </c>
      <c r="I1967" s="824" t="s">
        <v>211</v>
      </c>
      <c r="J1967" s="625">
        <v>1</v>
      </c>
      <c r="K1967" s="624" t="s">
        <v>1899</v>
      </c>
      <c r="L1967" s="633">
        <v>410857.14285714284</v>
      </c>
      <c r="M1967" s="624">
        <v>2014</v>
      </c>
      <c r="N1967" s="530" t="s">
        <v>210</v>
      </c>
      <c r="O1967" s="633">
        <f t="shared" si="1067"/>
        <v>410857.14285714284</v>
      </c>
      <c r="P1967" s="530" t="s">
        <v>99</v>
      </c>
      <c r="Q1967" s="604"/>
      <c r="R1967" s="609"/>
      <c r="S1967" s="1351" t="s">
        <v>580</v>
      </c>
      <c r="T1967" s="865">
        <v>5</v>
      </c>
      <c r="U1967" s="634">
        <f t="shared" si="1068"/>
        <v>3</v>
      </c>
      <c r="V1967" s="611">
        <f t="shared" si="1069"/>
        <v>82171.428571428565</v>
      </c>
      <c r="W1967" s="611">
        <f t="shared" si="1070"/>
        <v>246514.28571428568</v>
      </c>
      <c r="X1967" s="611">
        <f t="shared" si="1071"/>
        <v>164342.85714285716</v>
      </c>
      <c r="Y1967" s="610">
        <f t="shared" si="1072"/>
        <v>4</v>
      </c>
      <c r="Z1967" s="611">
        <f t="shared" si="1073"/>
        <v>82171.428571428565</v>
      </c>
      <c r="AA1967" s="611">
        <f t="shared" si="1074"/>
        <v>328685.71428571426</v>
      </c>
      <c r="AB1967" s="611">
        <f t="shared" si="1075"/>
        <v>82171.42857142858</v>
      </c>
      <c r="AC1967" s="5" t="b">
        <f t="shared" si="1076"/>
        <v>1</v>
      </c>
    </row>
    <row r="1968" spans="1:29" ht="15" customHeight="1">
      <c r="A1968" s="612" t="s">
        <v>560</v>
      </c>
      <c r="B1968" s="804">
        <v>722</v>
      </c>
      <c r="C1968" s="643" t="s">
        <v>497</v>
      </c>
      <c r="D1968" s="601" t="s">
        <v>434</v>
      </c>
      <c r="E1968" s="824" t="s">
        <v>2704</v>
      </c>
      <c r="F1968" s="624" t="s">
        <v>226</v>
      </c>
      <c r="G1968" s="624" t="s">
        <v>212</v>
      </c>
      <c r="H1968" s="624" t="s">
        <v>571</v>
      </c>
      <c r="I1968" s="824" t="s">
        <v>211</v>
      </c>
      <c r="J1968" s="625">
        <v>1</v>
      </c>
      <c r="K1968" s="624" t="s">
        <v>1899</v>
      </c>
      <c r="L1968" s="633">
        <v>410857.14285714284</v>
      </c>
      <c r="M1968" s="624">
        <v>2014</v>
      </c>
      <c r="N1968" s="530" t="s">
        <v>210</v>
      </c>
      <c r="O1968" s="633">
        <f t="shared" si="1067"/>
        <v>410857.14285714284</v>
      </c>
      <c r="P1968" s="530" t="s">
        <v>99</v>
      </c>
      <c r="Q1968" s="604"/>
      <c r="R1968" s="609"/>
      <c r="S1968" s="1351" t="s">
        <v>580</v>
      </c>
      <c r="T1968" s="865">
        <v>5</v>
      </c>
      <c r="U1968" s="634">
        <f t="shared" si="1068"/>
        <v>3</v>
      </c>
      <c r="V1968" s="611">
        <f t="shared" si="1069"/>
        <v>82171.428571428565</v>
      </c>
      <c r="W1968" s="611">
        <f t="shared" si="1070"/>
        <v>246514.28571428568</v>
      </c>
      <c r="X1968" s="611">
        <f t="shared" si="1071"/>
        <v>164342.85714285716</v>
      </c>
      <c r="Y1968" s="610">
        <f t="shared" si="1072"/>
        <v>4</v>
      </c>
      <c r="Z1968" s="611">
        <f t="shared" si="1073"/>
        <v>82171.428571428565</v>
      </c>
      <c r="AA1968" s="611">
        <f t="shared" si="1074"/>
        <v>328685.71428571426</v>
      </c>
      <c r="AB1968" s="611">
        <f t="shared" si="1075"/>
        <v>82171.42857142858</v>
      </c>
      <c r="AC1968" s="5" t="b">
        <f t="shared" si="1076"/>
        <v>1</v>
      </c>
    </row>
    <row r="1969" spans="1:29" ht="15" customHeight="1">
      <c r="A1969" s="612" t="s">
        <v>560</v>
      </c>
      <c r="B1969" s="804">
        <v>723</v>
      </c>
      <c r="C1969" s="643" t="s">
        <v>497</v>
      </c>
      <c r="D1969" s="601" t="s">
        <v>434</v>
      </c>
      <c r="E1969" s="824" t="s">
        <v>2705</v>
      </c>
      <c r="F1969" s="624" t="s">
        <v>226</v>
      </c>
      <c r="G1969" s="624" t="s">
        <v>212</v>
      </c>
      <c r="H1969" s="624" t="s">
        <v>571</v>
      </c>
      <c r="I1969" s="824" t="s">
        <v>211</v>
      </c>
      <c r="J1969" s="625">
        <v>1</v>
      </c>
      <c r="K1969" s="624" t="s">
        <v>1899</v>
      </c>
      <c r="L1969" s="633">
        <v>410857.14285714284</v>
      </c>
      <c r="M1969" s="624">
        <v>2014</v>
      </c>
      <c r="N1969" s="530" t="s">
        <v>210</v>
      </c>
      <c r="O1969" s="633">
        <f t="shared" si="1067"/>
        <v>410857.14285714284</v>
      </c>
      <c r="P1969" s="530" t="s">
        <v>99</v>
      </c>
      <c r="Q1969" s="604"/>
      <c r="R1969" s="609"/>
      <c r="S1969" s="1351" t="s">
        <v>580</v>
      </c>
      <c r="T1969" s="865">
        <v>5</v>
      </c>
      <c r="U1969" s="634">
        <f t="shared" si="1068"/>
        <v>3</v>
      </c>
      <c r="V1969" s="611">
        <f t="shared" si="1069"/>
        <v>82171.428571428565</v>
      </c>
      <c r="W1969" s="611">
        <f t="shared" si="1070"/>
        <v>246514.28571428568</v>
      </c>
      <c r="X1969" s="611">
        <f t="shared" si="1071"/>
        <v>164342.85714285716</v>
      </c>
      <c r="Y1969" s="610">
        <f t="shared" si="1072"/>
        <v>4</v>
      </c>
      <c r="Z1969" s="611">
        <f t="shared" si="1073"/>
        <v>82171.428571428565</v>
      </c>
      <c r="AA1969" s="611">
        <f t="shared" si="1074"/>
        <v>328685.71428571426</v>
      </c>
      <c r="AB1969" s="611">
        <f t="shared" si="1075"/>
        <v>82171.42857142858</v>
      </c>
      <c r="AC1969" s="5" t="b">
        <f t="shared" si="1076"/>
        <v>1</v>
      </c>
    </row>
    <row r="1970" spans="1:29" ht="15" customHeight="1">
      <c r="A1970" s="612" t="s">
        <v>560</v>
      </c>
      <c r="B1970" s="804">
        <v>724</v>
      </c>
      <c r="C1970" s="643" t="s">
        <v>497</v>
      </c>
      <c r="D1970" s="601" t="s">
        <v>434</v>
      </c>
      <c r="E1970" s="824" t="s">
        <v>2706</v>
      </c>
      <c r="F1970" s="624" t="s">
        <v>226</v>
      </c>
      <c r="G1970" s="624" t="s">
        <v>212</v>
      </c>
      <c r="H1970" s="624" t="s">
        <v>571</v>
      </c>
      <c r="I1970" s="824" t="s">
        <v>211</v>
      </c>
      <c r="J1970" s="625">
        <v>1</v>
      </c>
      <c r="K1970" s="624" t="s">
        <v>1899</v>
      </c>
      <c r="L1970" s="633">
        <v>410857.14285714284</v>
      </c>
      <c r="M1970" s="624">
        <v>2014</v>
      </c>
      <c r="N1970" s="530" t="s">
        <v>210</v>
      </c>
      <c r="O1970" s="633">
        <f t="shared" si="1067"/>
        <v>410857.14285714284</v>
      </c>
      <c r="P1970" s="530" t="s">
        <v>99</v>
      </c>
      <c r="Q1970" s="604"/>
      <c r="R1970" s="609"/>
      <c r="S1970" s="1351" t="s">
        <v>580</v>
      </c>
      <c r="T1970" s="865">
        <v>5</v>
      </c>
      <c r="U1970" s="634">
        <f t="shared" si="1068"/>
        <v>3</v>
      </c>
      <c r="V1970" s="611">
        <f t="shared" si="1069"/>
        <v>82171.428571428565</v>
      </c>
      <c r="W1970" s="611">
        <f t="shared" si="1070"/>
        <v>246514.28571428568</v>
      </c>
      <c r="X1970" s="611">
        <f t="shared" si="1071"/>
        <v>164342.85714285716</v>
      </c>
      <c r="Y1970" s="610">
        <f t="shared" si="1072"/>
        <v>4</v>
      </c>
      <c r="Z1970" s="611">
        <f t="shared" si="1073"/>
        <v>82171.428571428565</v>
      </c>
      <c r="AA1970" s="611">
        <f t="shared" si="1074"/>
        <v>328685.71428571426</v>
      </c>
      <c r="AB1970" s="611">
        <f t="shared" si="1075"/>
        <v>82171.42857142858</v>
      </c>
      <c r="AC1970" s="5" t="b">
        <f t="shared" si="1076"/>
        <v>1</v>
      </c>
    </row>
    <row r="1971" spans="1:29" ht="15" customHeight="1">
      <c r="A1971" s="612" t="s">
        <v>560</v>
      </c>
      <c r="B1971" s="804">
        <v>725</v>
      </c>
      <c r="C1971" s="643" t="s">
        <v>497</v>
      </c>
      <c r="D1971" s="601" t="s">
        <v>434</v>
      </c>
      <c r="E1971" s="824" t="s">
        <v>2707</v>
      </c>
      <c r="F1971" s="624" t="s">
        <v>226</v>
      </c>
      <c r="G1971" s="624" t="s">
        <v>212</v>
      </c>
      <c r="H1971" s="624" t="s">
        <v>571</v>
      </c>
      <c r="I1971" s="824" t="s">
        <v>211</v>
      </c>
      <c r="J1971" s="625">
        <v>1</v>
      </c>
      <c r="K1971" s="624" t="s">
        <v>1899</v>
      </c>
      <c r="L1971" s="633">
        <v>410857.14285714284</v>
      </c>
      <c r="M1971" s="624">
        <v>2014</v>
      </c>
      <c r="N1971" s="530" t="s">
        <v>210</v>
      </c>
      <c r="O1971" s="633">
        <f t="shared" si="1067"/>
        <v>410857.14285714284</v>
      </c>
      <c r="P1971" s="530" t="s">
        <v>99</v>
      </c>
      <c r="Q1971" s="604"/>
      <c r="R1971" s="609"/>
      <c r="S1971" s="1351" t="s">
        <v>580</v>
      </c>
      <c r="T1971" s="865">
        <v>5</v>
      </c>
      <c r="U1971" s="634">
        <f t="shared" si="1068"/>
        <v>3</v>
      </c>
      <c r="V1971" s="611">
        <f t="shared" si="1069"/>
        <v>82171.428571428565</v>
      </c>
      <c r="W1971" s="611">
        <f t="shared" si="1070"/>
        <v>246514.28571428568</v>
      </c>
      <c r="X1971" s="611">
        <f t="shared" si="1071"/>
        <v>164342.85714285716</v>
      </c>
      <c r="Y1971" s="610">
        <f t="shared" si="1072"/>
        <v>4</v>
      </c>
      <c r="Z1971" s="611">
        <f t="shared" si="1073"/>
        <v>82171.428571428565</v>
      </c>
      <c r="AA1971" s="611">
        <f t="shared" si="1074"/>
        <v>328685.71428571426</v>
      </c>
      <c r="AB1971" s="611">
        <f t="shared" si="1075"/>
        <v>82171.42857142858</v>
      </c>
      <c r="AC1971" s="5" t="b">
        <f t="shared" si="1076"/>
        <v>1</v>
      </c>
    </row>
    <row r="1972" spans="1:29" ht="15" customHeight="1">
      <c r="A1972" s="612" t="s">
        <v>560</v>
      </c>
      <c r="B1972" s="804">
        <v>726</v>
      </c>
      <c r="C1972" s="643" t="s">
        <v>497</v>
      </c>
      <c r="D1972" s="601" t="s">
        <v>434</v>
      </c>
      <c r="E1972" s="824" t="s">
        <v>2708</v>
      </c>
      <c r="F1972" s="624" t="s">
        <v>226</v>
      </c>
      <c r="G1972" s="624" t="s">
        <v>212</v>
      </c>
      <c r="H1972" s="624" t="s">
        <v>571</v>
      </c>
      <c r="I1972" s="824" t="s">
        <v>211</v>
      </c>
      <c r="J1972" s="625">
        <v>1</v>
      </c>
      <c r="K1972" s="624" t="s">
        <v>1899</v>
      </c>
      <c r="L1972" s="633">
        <v>410857.14285714284</v>
      </c>
      <c r="M1972" s="624">
        <v>2014</v>
      </c>
      <c r="N1972" s="530" t="s">
        <v>210</v>
      </c>
      <c r="O1972" s="633">
        <f t="shared" si="1067"/>
        <v>410857.14285714284</v>
      </c>
      <c r="P1972" s="530" t="s">
        <v>99</v>
      </c>
      <c r="Q1972" s="604"/>
      <c r="R1972" s="609"/>
      <c r="S1972" s="1351" t="s">
        <v>580</v>
      </c>
      <c r="T1972" s="865">
        <v>5</v>
      </c>
      <c r="U1972" s="634">
        <f t="shared" si="1068"/>
        <v>3</v>
      </c>
      <c r="V1972" s="611">
        <f t="shared" si="1069"/>
        <v>82171.428571428565</v>
      </c>
      <c r="W1972" s="611">
        <f t="shared" si="1070"/>
        <v>246514.28571428568</v>
      </c>
      <c r="X1972" s="611">
        <f t="shared" si="1071"/>
        <v>164342.85714285716</v>
      </c>
      <c r="Y1972" s="610">
        <f t="shared" si="1072"/>
        <v>4</v>
      </c>
      <c r="Z1972" s="611">
        <f t="shared" si="1073"/>
        <v>82171.428571428565</v>
      </c>
      <c r="AA1972" s="611">
        <f t="shared" si="1074"/>
        <v>328685.71428571426</v>
      </c>
      <c r="AB1972" s="611">
        <f t="shared" si="1075"/>
        <v>82171.42857142858</v>
      </c>
      <c r="AC1972" s="5" t="b">
        <f t="shared" si="1076"/>
        <v>1</v>
      </c>
    </row>
    <row r="1973" spans="1:29" ht="15" customHeight="1">
      <c r="A1973" s="612" t="s">
        <v>560</v>
      </c>
      <c r="B1973" s="804">
        <v>727</v>
      </c>
      <c r="C1973" s="643" t="s">
        <v>497</v>
      </c>
      <c r="D1973" s="601" t="s">
        <v>434</v>
      </c>
      <c r="E1973" s="824" t="s">
        <v>2709</v>
      </c>
      <c r="F1973" s="624" t="s">
        <v>226</v>
      </c>
      <c r="G1973" s="624" t="s">
        <v>212</v>
      </c>
      <c r="H1973" s="624" t="s">
        <v>571</v>
      </c>
      <c r="I1973" s="824" t="s">
        <v>211</v>
      </c>
      <c r="J1973" s="625">
        <v>1</v>
      </c>
      <c r="K1973" s="624" t="s">
        <v>1899</v>
      </c>
      <c r="L1973" s="633">
        <v>410857.14285714284</v>
      </c>
      <c r="M1973" s="624">
        <v>2014</v>
      </c>
      <c r="N1973" s="530" t="s">
        <v>210</v>
      </c>
      <c r="O1973" s="633">
        <f t="shared" si="1067"/>
        <v>410857.14285714284</v>
      </c>
      <c r="P1973" s="530" t="s">
        <v>99</v>
      </c>
      <c r="Q1973" s="604"/>
      <c r="R1973" s="609"/>
      <c r="S1973" s="1351" t="s">
        <v>580</v>
      </c>
      <c r="T1973" s="865">
        <v>5</v>
      </c>
      <c r="U1973" s="634">
        <f t="shared" si="1068"/>
        <v>3</v>
      </c>
      <c r="V1973" s="611">
        <f t="shared" si="1069"/>
        <v>82171.428571428565</v>
      </c>
      <c r="W1973" s="611">
        <f t="shared" si="1070"/>
        <v>246514.28571428568</v>
      </c>
      <c r="X1973" s="611">
        <f t="shared" si="1071"/>
        <v>164342.85714285716</v>
      </c>
      <c r="Y1973" s="610">
        <f t="shared" si="1072"/>
        <v>4</v>
      </c>
      <c r="Z1973" s="611">
        <f t="shared" si="1073"/>
        <v>82171.428571428565</v>
      </c>
      <c r="AA1973" s="611">
        <f t="shared" si="1074"/>
        <v>328685.71428571426</v>
      </c>
      <c r="AB1973" s="611">
        <f t="shared" si="1075"/>
        <v>82171.42857142858</v>
      </c>
      <c r="AC1973" s="5" t="b">
        <f t="shared" si="1076"/>
        <v>1</v>
      </c>
    </row>
    <row r="1974" spans="1:29" ht="15" customHeight="1">
      <c r="A1974" s="612" t="s">
        <v>560</v>
      </c>
      <c r="B1974" s="804">
        <v>728</v>
      </c>
      <c r="C1974" s="643" t="s">
        <v>497</v>
      </c>
      <c r="D1974" s="601" t="s">
        <v>434</v>
      </c>
      <c r="E1974" s="824" t="s">
        <v>2710</v>
      </c>
      <c r="F1974" s="624" t="s">
        <v>226</v>
      </c>
      <c r="G1974" s="624" t="s">
        <v>212</v>
      </c>
      <c r="H1974" s="624" t="s">
        <v>571</v>
      </c>
      <c r="I1974" s="824" t="s">
        <v>211</v>
      </c>
      <c r="J1974" s="625">
        <v>1</v>
      </c>
      <c r="K1974" s="624" t="s">
        <v>1899</v>
      </c>
      <c r="L1974" s="633">
        <v>410857.14285714284</v>
      </c>
      <c r="M1974" s="624">
        <v>2014</v>
      </c>
      <c r="N1974" s="530" t="s">
        <v>210</v>
      </c>
      <c r="O1974" s="633">
        <f t="shared" si="1067"/>
        <v>410857.14285714284</v>
      </c>
      <c r="P1974" s="530" t="s">
        <v>99</v>
      </c>
      <c r="Q1974" s="604"/>
      <c r="R1974" s="609"/>
      <c r="S1974" s="1351" t="s">
        <v>580</v>
      </c>
      <c r="T1974" s="865">
        <v>5</v>
      </c>
      <c r="U1974" s="634">
        <f t="shared" si="1068"/>
        <v>3</v>
      </c>
      <c r="V1974" s="611">
        <f t="shared" si="1069"/>
        <v>82171.428571428565</v>
      </c>
      <c r="W1974" s="611">
        <f t="shared" si="1070"/>
        <v>246514.28571428568</v>
      </c>
      <c r="X1974" s="611">
        <f t="shared" si="1071"/>
        <v>164342.85714285716</v>
      </c>
      <c r="Y1974" s="610">
        <f t="shared" si="1072"/>
        <v>4</v>
      </c>
      <c r="Z1974" s="611">
        <f t="shared" si="1073"/>
        <v>82171.428571428565</v>
      </c>
      <c r="AA1974" s="611">
        <f t="shared" si="1074"/>
        <v>328685.71428571426</v>
      </c>
      <c r="AB1974" s="611">
        <f t="shared" si="1075"/>
        <v>82171.42857142858</v>
      </c>
      <c r="AC1974" s="5" t="b">
        <f t="shared" si="1076"/>
        <v>1</v>
      </c>
    </row>
    <row r="1975" spans="1:29" ht="15" customHeight="1">
      <c r="A1975" s="612" t="s">
        <v>560</v>
      </c>
      <c r="B1975" s="804">
        <v>729</v>
      </c>
      <c r="C1975" s="643" t="s">
        <v>497</v>
      </c>
      <c r="D1975" s="601" t="s">
        <v>434</v>
      </c>
      <c r="E1975" s="824" t="s">
        <v>2711</v>
      </c>
      <c r="F1975" s="624" t="s">
        <v>226</v>
      </c>
      <c r="G1975" s="624" t="s">
        <v>212</v>
      </c>
      <c r="H1975" s="624" t="s">
        <v>571</v>
      </c>
      <c r="I1975" s="824" t="s">
        <v>211</v>
      </c>
      <c r="J1975" s="625">
        <v>1</v>
      </c>
      <c r="K1975" s="624" t="s">
        <v>1899</v>
      </c>
      <c r="L1975" s="633">
        <v>410857.14285714284</v>
      </c>
      <c r="M1975" s="624">
        <v>2014</v>
      </c>
      <c r="N1975" s="530" t="s">
        <v>210</v>
      </c>
      <c r="O1975" s="633">
        <f t="shared" si="1067"/>
        <v>410857.14285714284</v>
      </c>
      <c r="P1975" s="530" t="s">
        <v>99</v>
      </c>
      <c r="Q1975" s="604"/>
      <c r="R1975" s="609"/>
      <c r="S1975" s="1351" t="s">
        <v>580</v>
      </c>
      <c r="T1975" s="865">
        <v>5</v>
      </c>
      <c r="U1975" s="634">
        <f t="shared" si="1068"/>
        <v>3</v>
      </c>
      <c r="V1975" s="611">
        <f t="shared" si="1069"/>
        <v>82171.428571428565</v>
      </c>
      <c r="W1975" s="611">
        <f t="shared" si="1070"/>
        <v>246514.28571428568</v>
      </c>
      <c r="X1975" s="611">
        <f t="shared" si="1071"/>
        <v>164342.85714285716</v>
      </c>
      <c r="Y1975" s="610">
        <f t="shared" si="1072"/>
        <v>4</v>
      </c>
      <c r="Z1975" s="611">
        <f t="shared" si="1073"/>
        <v>82171.428571428565</v>
      </c>
      <c r="AA1975" s="611">
        <f t="shared" si="1074"/>
        <v>328685.71428571426</v>
      </c>
      <c r="AB1975" s="611">
        <f t="shared" si="1075"/>
        <v>82171.42857142858</v>
      </c>
      <c r="AC1975" s="5" t="b">
        <f t="shared" si="1076"/>
        <v>1</v>
      </c>
    </row>
    <row r="1976" spans="1:29" ht="15" customHeight="1">
      <c r="A1976" s="612" t="s">
        <v>560</v>
      </c>
      <c r="B1976" s="804">
        <v>730</v>
      </c>
      <c r="C1976" s="643" t="s">
        <v>497</v>
      </c>
      <c r="D1976" s="601" t="s">
        <v>434</v>
      </c>
      <c r="E1976" s="824" t="s">
        <v>2712</v>
      </c>
      <c r="F1976" s="624" t="s">
        <v>226</v>
      </c>
      <c r="G1976" s="624" t="s">
        <v>212</v>
      </c>
      <c r="H1976" s="624" t="s">
        <v>571</v>
      </c>
      <c r="I1976" s="824" t="s">
        <v>211</v>
      </c>
      <c r="J1976" s="625">
        <v>1</v>
      </c>
      <c r="K1976" s="624" t="s">
        <v>1899</v>
      </c>
      <c r="L1976" s="633">
        <v>410857.14285714284</v>
      </c>
      <c r="M1976" s="624">
        <v>2014</v>
      </c>
      <c r="N1976" s="530" t="s">
        <v>210</v>
      </c>
      <c r="O1976" s="633">
        <f t="shared" si="1067"/>
        <v>410857.14285714284</v>
      </c>
      <c r="P1976" s="530" t="s">
        <v>99</v>
      </c>
      <c r="Q1976" s="604"/>
      <c r="R1976" s="609"/>
      <c r="S1976" s="1351" t="s">
        <v>580</v>
      </c>
      <c r="T1976" s="865">
        <v>5</v>
      </c>
      <c r="U1976" s="634">
        <f t="shared" si="1068"/>
        <v>3</v>
      </c>
      <c r="V1976" s="611">
        <f t="shared" si="1069"/>
        <v>82171.428571428565</v>
      </c>
      <c r="W1976" s="611">
        <f t="shared" si="1070"/>
        <v>246514.28571428568</v>
      </c>
      <c r="X1976" s="611">
        <f t="shared" si="1071"/>
        <v>164342.85714285716</v>
      </c>
      <c r="Y1976" s="610">
        <f t="shared" si="1072"/>
        <v>4</v>
      </c>
      <c r="Z1976" s="611">
        <f t="shared" si="1073"/>
        <v>82171.428571428565</v>
      </c>
      <c r="AA1976" s="611">
        <f t="shared" si="1074"/>
        <v>328685.71428571426</v>
      </c>
      <c r="AB1976" s="611">
        <f t="shared" si="1075"/>
        <v>82171.42857142858</v>
      </c>
      <c r="AC1976" s="5" t="b">
        <f t="shared" si="1076"/>
        <v>1</v>
      </c>
    </row>
    <row r="1977" spans="1:29" ht="15" customHeight="1">
      <c r="A1977" s="612" t="s">
        <v>560</v>
      </c>
      <c r="B1977" s="804">
        <v>731</v>
      </c>
      <c r="C1977" s="643" t="s">
        <v>497</v>
      </c>
      <c r="D1977" s="601" t="s">
        <v>434</v>
      </c>
      <c r="E1977" s="824" t="s">
        <v>2713</v>
      </c>
      <c r="F1977" s="624" t="s">
        <v>226</v>
      </c>
      <c r="G1977" s="624" t="s">
        <v>212</v>
      </c>
      <c r="H1977" s="624" t="s">
        <v>571</v>
      </c>
      <c r="I1977" s="824" t="s">
        <v>211</v>
      </c>
      <c r="J1977" s="625">
        <v>1</v>
      </c>
      <c r="K1977" s="624" t="s">
        <v>1899</v>
      </c>
      <c r="L1977" s="633">
        <v>410857.14285714284</v>
      </c>
      <c r="M1977" s="624">
        <v>2014</v>
      </c>
      <c r="N1977" s="530" t="s">
        <v>210</v>
      </c>
      <c r="O1977" s="633">
        <f t="shared" si="1067"/>
        <v>410857.14285714284</v>
      </c>
      <c r="P1977" s="530" t="s">
        <v>99</v>
      </c>
      <c r="Q1977" s="604"/>
      <c r="R1977" s="609"/>
      <c r="S1977" s="1351" t="s">
        <v>580</v>
      </c>
      <c r="T1977" s="865">
        <v>5</v>
      </c>
      <c r="U1977" s="634">
        <f t="shared" si="1068"/>
        <v>3</v>
      </c>
      <c r="V1977" s="611">
        <f t="shared" si="1069"/>
        <v>82171.428571428565</v>
      </c>
      <c r="W1977" s="611">
        <f t="shared" si="1070"/>
        <v>246514.28571428568</v>
      </c>
      <c r="X1977" s="611">
        <f t="shared" si="1071"/>
        <v>164342.85714285716</v>
      </c>
      <c r="Y1977" s="610">
        <f t="shared" si="1072"/>
        <v>4</v>
      </c>
      <c r="Z1977" s="611">
        <f t="shared" si="1073"/>
        <v>82171.428571428565</v>
      </c>
      <c r="AA1977" s="611">
        <f t="shared" si="1074"/>
        <v>328685.71428571426</v>
      </c>
      <c r="AB1977" s="611">
        <f t="shared" si="1075"/>
        <v>82171.42857142858</v>
      </c>
      <c r="AC1977" s="5" t="b">
        <f t="shared" si="1076"/>
        <v>1</v>
      </c>
    </row>
    <row r="1978" spans="1:29" ht="15" customHeight="1">
      <c r="A1978" s="612" t="s">
        <v>560</v>
      </c>
      <c r="B1978" s="804">
        <v>732</v>
      </c>
      <c r="C1978" s="643" t="s">
        <v>497</v>
      </c>
      <c r="D1978" s="601" t="s">
        <v>434</v>
      </c>
      <c r="E1978" s="824" t="s">
        <v>2714</v>
      </c>
      <c r="F1978" s="624" t="s">
        <v>226</v>
      </c>
      <c r="G1978" s="624" t="s">
        <v>212</v>
      </c>
      <c r="H1978" s="624" t="s">
        <v>571</v>
      </c>
      <c r="I1978" s="824" t="s">
        <v>211</v>
      </c>
      <c r="J1978" s="625">
        <v>1</v>
      </c>
      <c r="K1978" s="624" t="s">
        <v>1899</v>
      </c>
      <c r="L1978" s="633">
        <v>410857.14285714284</v>
      </c>
      <c r="M1978" s="624">
        <v>2014</v>
      </c>
      <c r="N1978" s="530" t="s">
        <v>210</v>
      </c>
      <c r="O1978" s="633">
        <f t="shared" si="1067"/>
        <v>410857.14285714284</v>
      </c>
      <c r="P1978" s="530" t="s">
        <v>99</v>
      </c>
      <c r="Q1978" s="604"/>
      <c r="R1978" s="609"/>
      <c r="S1978" s="1351" t="s">
        <v>580</v>
      </c>
      <c r="T1978" s="865">
        <v>5</v>
      </c>
      <c r="U1978" s="634">
        <f t="shared" si="1068"/>
        <v>3</v>
      </c>
      <c r="V1978" s="611">
        <f t="shared" si="1069"/>
        <v>82171.428571428565</v>
      </c>
      <c r="W1978" s="611">
        <f t="shared" si="1070"/>
        <v>246514.28571428568</v>
      </c>
      <c r="X1978" s="611">
        <f t="shared" si="1071"/>
        <v>164342.85714285716</v>
      </c>
      <c r="Y1978" s="610">
        <f t="shared" si="1072"/>
        <v>4</v>
      </c>
      <c r="Z1978" s="611">
        <f t="shared" si="1073"/>
        <v>82171.428571428565</v>
      </c>
      <c r="AA1978" s="611">
        <f t="shared" si="1074"/>
        <v>328685.71428571426</v>
      </c>
      <c r="AB1978" s="611">
        <f t="shared" si="1075"/>
        <v>82171.42857142858</v>
      </c>
      <c r="AC1978" s="5" t="b">
        <f t="shared" si="1076"/>
        <v>1</v>
      </c>
    </row>
    <row r="1979" spans="1:29" ht="15" customHeight="1">
      <c r="A1979" s="612" t="s">
        <v>560</v>
      </c>
      <c r="B1979" s="804">
        <v>733</v>
      </c>
      <c r="C1979" s="643" t="s">
        <v>497</v>
      </c>
      <c r="D1979" s="601" t="s">
        <v>434</v>
      </c>
      <c r="E1979" s="824" t="s">
        <v>2715</v>
      </c>
      <c r="F1979" s="624" t="s">
        <v>226</v>
      </c>
      <c r="G1979" s="624" t="s">
        <v>212</v>
      </c>
      <c r="H1979" s="624" t="s">
        <v>571</v>
      </c>
      <c r="I1979" s="824" t="s">
        <v>211</v>
      </c>
      <c r="J1979" s="625">
        <v>1</v>
      </c>
      <c r="K1979" s="624" t="s">
        <v>1899</v>
      </c>
      <c r="L1979" s="633">
        <v>410857.14285714284</v>
      </c>
      <c r="M1979" s="624">
        <v>2014</v>
      </c>
      <c r="N1979" s="530" t="s">
        <v>210</v>
      </c>
      <c r="O1979" s="633">
        <f t="shared" si="1067"/>
        <v>410857.14285714284</v>
      </c>
      <c r="P1979" s="530" t="s">
        <v>99</v>
      </c>
      <c r="Q1979" s="604"/>
      <c r="R1979" s="609"/>
      <c r="S1979" s="1351" t="s">
        <v>580</v>
      </c>
      <c r="T1979" s="865">
        <v>5</v>
      </c>
      <c r="U1979" s="634">
        <f t="shared" si="1068"/>
        <v>3</v>
      </c>
      <c r="V1979" s="611">
        <f t="shared" si="1069"/>
        <v>82171.428571428565</v>
      </c>
      <c r="W1979" s="611">
        <f t="shared" si="1070"/>
        <v>246514.28571428568</v>
      </c>
      <c r="X1979" s="611">
        <f t="shared" si="1071"/>
        <v>164342.85714285716</v>
      </c>
      <c r="Y1979" s="610">
        <f t="shared" si="1072"/>
        <v>4</v>
      </c>
      <c r="Z1979" s="611">
        <f t="shared" si="1073"/>
        <v>82171.428571428565</v>
      </c>
      <c r="AA1979" s="611">
        <f t="shared" si="1074"/>
        <v>328685.71428571426</v>
      </c>
      <c r="AB1979" s="611">
        <f t="shared" si="1075"/>
        <v>82171.42857142858</v>
      </c>
      <c r="AC1979" s="5" t="b">
        <f t="shared" si="1076"/>
        <v>1</v>
      </c>
    </row>
    <row r="1980" spans="1:29" ht="15" customHeight="1">
      <c r="A1980" s="612" t="s">
        <v>560</v>
      </c>
      <c r="B1980" s="804">
        <v>734</v>
      </c>
      <c r="C1980" s="643" t="s">
        <v>497</v>
      </c>
      <c r="D1980" s="601" t="s">
        <v>434</v>
      </c>
      <c r="E1980" s="824" t="s">
        <v>2716</v>
      </c>
      <c r="F1980" s="624" t="s">
        <v>226</v>
      </c>
      <c r="G1980" s="624" t="s">
        <v>212</v>
      </c>
      <c r="H1980" s="624" t="s">
        <v>571</v>
      </c>
      <c r="I1980" s="824" t="s">
        <v>211</v>
      </c>
      <c r="J1980" s="625">
        <v>1</v>
      </c>
      <c r="K1980" s="624" t="s">
        <v>1899</v>
      </c>
      <c r="L1980" s="633">
        <v>410857.14285714284</v>
      </c>
      <c r="M1980" s="624">
        <v>2014</v>
      </c>
      <c r="N1980" s="530" t="s">
        <v>210</v>
      </c>
      <c r="O1980" s="633">
        <f t="shared" si="1067"/>
        <v>410857.14285714284</v>
      </c>
      <c r="P1980" s="530" t="s">
        <v>99</v>
      </c>
      <c r="Q1980" s="604"/>
      <c r="R1980" s="609"/>
      <c r="S1980" s="1351" t="s">
        <v>580</v>
      </c>
      <c r="T1980" s="865">
        <v>5</v>
      </c>
      <c r="U1980" s="634">
        <f t="shared" si="1068"/>
        <v>3</v>
      </c>
      <c r="V1980" s="611">
        <f t="shared" si="1069"/>
        <v>82171.428571428565</v>
      </c>
      <c r="W1980" s="611">
        <f t="shared" si="1070"/>
        <v>246514.28571428568</v>
      </c>
      <c r="X1980" s="611">
        <f t="shared" si="1071"/>
        <v>164342.85714285716</v>
      </c>
      <c r="Y1980" s="610">
        <f t="shared" si="1072"/>
        <v>4</v>
      </c>
      <c r="Z1980" s="611">
        <f t="shared" si="1073"/>
        <v>82171.428571428565</v>
      </c>
      <c r="AA1980" s="611">
        <f t="shared" si="1074"/>
        <v>328685.71428571426</v>
      </c>
      <c r="AB1980" s="611">
        <f t="shared" si="1075"/>
        <v>82171.42857142858</v>
      </c>
      <c r="AC1980" s="5" t="b">
        <f t="shared" si="1076"/>
        <v>1</v>
      </c>
    </row>
    <row r="1981" spans="1:29" ht="15" customHeight="1">
      <c r="A1981" s="612" t="s">
        <v>560</v>
      </c>
      <c r="B1981" s="804">
        <v>735</v>
      </c>
      <c r="C1981" s="643" t="s">
        <v>497</v>
      </c>
      <c r="D1981" s="601" t="s">
        <v>434</v>
      </c>
      <c r="E1981" s="824" t="s">
        <v>2717</v>
      </c>
      <c r="F1981" s="624" t="s">
        <v>226</v>
      </c>
      <c r="G1981" s="624" t="s">
        <v>212</v>
      </c>
      <c r="H1981" s="624" t="s">
        <v>571</v>
      </c>
      <c r="I1981" s="824" t="s">
        <v>211</v>
      </c>
      <c r="J1981" s="625">
        <v>1</v>
      </c>
      <c r="K1981" s="624" t="s">
        <v>1899</v>
      </c>
      <c r="L1981" s="633">
        <v>410857.14285714284</v>
      </c>
      <c r="M1981" s="624">
        <v>2014</v>
      </c>
      <c r="N1981" s="530" t="s">
        <v>210</v>
      </c>
      <c r="O1981" s="633">
        <f t="shared" si="1067"/>
        <v>410857.14285714284</v>
      </c>
      <c r="P1981" s="530" t="s">
        <v>99</v>
      </c>
      <c r="Q1981" s="604"/>
      <c r="R1981" s="609"/>
      <c r="S1981" s="1351" t="s">
        <v>580</v>
      </c>
      <c r="T1981" s="865">
        <v>5</v>
      </c>
      <c r="U1981" s="634">
        <f t="shared" si="1068"/>
        <v>3</v>
      </c>
      <c r="V1981" s="611">
        <f t="shared" si="1069"/>
        <v>82171.428571428565</v>
      </c>
      <c r="W1981" s="611">
        <f t="shared" si="1070"/>
        <v>246514.28571428568</v>
      </c>
      <c r="X1981" s="611">
        <f t="shared" si="1071"/>
        <v>164342.85714285716</v>
      </c>
      <c r="Y1981" s="610">
        <f t="shared" si="1072"/>
        <v>4</v>
      </c>
      <c r="Z1981" s="611">
        <f t="shared" si="1073"/>
        <v>82171.428571428565</v>
      </c>
      <c r="AA1981" s="611">
        <f t="shared" si="1074"/>
        <v>328685.71428571426</v>
      </c>
      <c r="AB1981" s="611">
        <f t="shared" si="1075"/>
        <v>82171.42857142858</v>
      </c>
      <c r="AC1981" s="5" t="b">
        <f t="shared" si="1076"/>
        <v>1</v>
      </c>
    </row>
    <row r="1982" spans="1:29" ht="15" customHeight="1">
      <c r="A1982" s="612" t="s">
        <v>560</v>
      </c>
      <c r="B1982" s="804">
        <v>736</v>
      </c>
      <c r="C1982" s="643" t="s">
        <v>497</v>
      </c>
      <c r="D1982" s="601" t="s">
        <v>434</v>
      </c>
      <c r="E1982" s="824" t="s">
        <v>2718</v>
      </c>
      <c r="F1982" s="624" t="s">
        <v>226</v>
      </c>
      <c r="G1982" s="624" t="s">
        <v>212</v>
      </c>
      <c r="H1982" s="624" t="s">
        <v>571</v>
      </c>
      <c r="I1982" s="824" t="s">
        <v>211</v>
      </c>
      <c r="J1982" s="625">
        <v>1</v>
      </c>
      <c r="K1982" s="624" t="s">
        <v>1899</v>
      </c>
      <c r="L1982" s="633">
        <v>410857.14285714284</v>
      </c>
      <c r="M1982" s="624">
        <v>2014</v>
      </c>
      <c r="N1982" s="530" t="s">
        <v>210</v>
      </c>
      <c r="O1982" s="633">
        <f t="shared" si="1067"/>
        <v>410857.14285714284</v>
      </c>
      <c r="P1982" s="530" t="s">
        <v>99</v>
      </c>
      <c r="Q1982" s="604"/>
      <c r="R1982" s="609"/>
      <c r="S1982" s="1351" t="s">
        <v>580</v>
      </c>
      <c r="T1982" s="865">
        <v>5</v>
      </c>
      <c r="U1982" s="634">
        <f t="shared" si="1068"/>
        <v>3</v>
      </c>
      <c r="V1982" s="611">
        <f t="shared" si="1069"/>
        <v>82171.428571428565</v>
      </c>
      <c r="W1982" s="611">
        <f t="shared" si="1070"/>
        <v>246514.28571428568</v>
      </c>
      <c r="X1982" s="611">
        <f t="shared" si="1071"/>
        <v>164342.85714285716</v>
      </c>
      <c r="Y1982" s="610">
        <f t="shared" si="1072"/>
        <v>4</v>
      </c>
      <c r="Z1982" s="611">
        <f t="shared" si="1073"/>
        <v>82171.428571428565</v>
      </c>
      <c r="AA1982" s="611">
        <f t="shared" si="1074"/>
        <v>328685.71428571426</v>
      </c>
      <c r="AB1982" s="611">
        <f t="shared" si="1075"/>
        <v>82171.42857142858</v>
      </c>
      <c r="AC1982" s="5" t="b">
        <f t="shared" si="1076"/>
        <v>1</v>
      </c>
    </row>
    <row r="1983" spans="1:29" ht="15" customHeight="1">
      <c r="A1983" s="612" t="s">
        <v>560</v>
      </c>
      <c r="B1983" s="804">
        <v>737</v>
      </c>
      <c r="C1983" s="643" t="s">
        <v>497</v>
      </c>
      <c r="D1983" s="601" t="s">
        <v>434</v>
      </c>
      <c r="E1983" s="824" t="s">
        <v>2719</v>
      </c>
      <c r="F1983" s="624" t="s">
        <v>226</v>
      </c>
      <c r="G1983" s="624" t="s">
        <v>212</v>
      </c>
      <c r="H1983" s="624" t="s">
        <v>571</v>
      </c>
      <c r="I1983" s="824" t="s">
        <v>211</v>
      </c>
      <c r="J1983" s="625">
        <v>1</v>
      </c>
      <c r="K1983" s="624" t="s">
        <v>1899</v>
      </c>
      <c r="L1983" s="633">
        <v>410857.14285714284</v>
      </c>
      <c r="M1983" s="624">
        <v>2014</v>
      </c>
      <c r="N1983" s="530" t="s">
        <v>210</v>
      </c>
      <c r="O1983" s="633">
        <f t="shared" si="1067"/>
        <v>410857.14285714284</v>
      </c>
      <c r="P1983" s="530" t="s">
        <v>99</v>
      </c>
      <c r="Q1983" s="604"/>
      <c r="R1983" s="609"/>
      <c r="S1983" s="1351" t="s">
        <v>580</v>
      </c>
      <c r="T1983" s="865">
        <v>5</v>
      </c>
      <c r="U1983" s="634">
        <f t="shared" si="1068"/>
        <v>3</v>
      </c>
      <c r="V1983" s="611">
        <f t="shared" si="1069"/>
        <v>82171.428571428565</v>
      </c>
      <c r="W1983" s="611">
        <f t="shared" si="1070"/>
        <v>246514.28571428568</v>
      </c>
      <c r="X1983" s="611">
        <f t="shared" si="1071"/>
        <v>164342.85714285716</v>
      </c>
      <c r="Y1983" s="610">
        <f t="shared" si="1072"/>
        <v>4</v>
      </c>
      <c r="Z1983" s="611">
        <f t="shared" si="1073"/>
        <v>82171.428571428565</v>
      </c>
      <c r="AA1983" s="611">
        <f t="shared" si="1074"/>
        <v>328685.71428571426</v>
      </c>
      <c r="AB1983" s="611">
        <f t="shared" si="1075"/>
        <v>82171.42857142858</v>
      </c>
      <c r="AC1983" s="5" t="b">
        <f t="shared" si="1076"/>
        <v>1</v>
      </c>
    </row>
    <row r="1984" spans="1:29" ht="15" customHeight="1">
      <c r="A1984" s="612" t="s">
        <v>560</v>
      </c>
      <c r="B1984" s="804">
        <v>738</v>
      </c>
      <c r="C1984" s="643" t="s">
        <v>497</v>
      </c>
      <c r="D1984" s="601" t="s">
        <v>434</v>
      </c>
      <c r="E1984" s="824" t="s">
        <v>2720</v>
      </c>
      <c r="F1984" s="624" t="s">
        <v>226</v>
      </c>
      <c r="G1984" s="624" t="s">
        <v>212</v>
      </c>
      <c r="H1984" s="624" t="s">
        <v>571</v>
      </c>
      <c r="I1984" s="824" t="s">
        <v>211</v>
      </c>
      <c r="J1984" s="625">
        <v>1</v>
      </c>
      <c r="K1984" s="624" t="s">
        <v>1899</v>
      </c>
      <c r="L1984" s="633">
        <v>410857.14285714284</v>
      </c>
      <c r="M1984" s="624">
        <v>2014</v>
      </c>
      <c r="N1984" s="530" t="s">
        <v>210</v>
      </c>
      <c r="O1984" s="633">
        <f t="shared" si="1067"/>
        <v>410857.14285714284</v>
      </c>
      <c r="P1984" s="530" t="s">
        <v>99</v>
      </c>
      <c r="Q1984" s="604"/>
      <c r="R1984" s="609"/>
      <c r="S1984" s="1351" t="s">
        <v>580</v>
      </c>
      <c r="T1984" s="865">
        <v>5</v>
      </c>
      <c r="U1984" s="634">
        <f t="shared" si="1068"/>
        <v>3</v>
      </c>
      <c r="V1984" s="611">
        <f t="shared" si="1069"/>
        <v>82171.428571428565</v>
      </c>
      <c r="W1984" s="611">
        <f t="shared" si="1070"/>
        <v>246514.28571428568</v>
      </c>
      <c r="X1984" s="611">
        <f t="shared" si="1071"/>
        <v>164342.85714285716</v>
      </c>
      <c r="Y1984" s="610">
        <f t="shared" si="1072"/>
        <v>4</v>
      </c>
      <c r="Z1984" s="611">
        <f t="shared" si="1073"/>
        <v>82171.428571428565</v>
      </c>
      <c r="AA1984" s="611">
        <f t="shared" si="1074"/>
        <v>328685.71428571426</v>
      </c>
      <c r="AB1984" s="611">
        <f t="shared" si="1075"/>
        <v>82171.42857142858</v>
      </c>
      <c r="AC1984" s="5" t="b">
        <f t="shared" si="1076"/>
        <v>1</v>
      </c>
    </row>
    <row r="1985" spans="1:29" ht="15" customHeight="1">
      <c r="A1985" s="612" t="s">
        <v>560</v>
      </c>
      <c r="B1985" s="804">
        <v>739</v>
      </c>
      <c r="C1985" s="643" t="s">
        <v>497</v>
      </c>
      <c r="D1985" s="601" t="s">
        <v>434</v>
      </c>
      <c r="E1985" s="824" t="s">
        <v>2721</v>
      </c>
      <c r="F1985" s="624" t="s">
        <v>226</v>
      </c>
      <c r="G1985" s="624" t="s">
        <v>212</v>
      </c>
      <c r="H1985" s="624" t="s">
        <v>571</v>
      </c>
      <c r="I1985" s="824" t="s">
        <v>211</v>
      </c>
      <c r="J1985" s="625">
        <v>1</v>
      </c>
      <c r="K1985" s="624" t="s">
        <v>1899</v>
      </c>
      <c r="L1985" s="633">
        <v>410857.14285714284</v>
      </c>
      <c r="M1985" s="624">
        <v>2014</v>
      </c>
      <c r="N1985" s="530" t="s">
        <v>210</v>
      </c>
      <c r="O1985" s="633">
        <f t="shared" si="1067"/>
        <v>410857.14285714284</v>
      </c>
      <c r="P1985" s="530" t="s">
        <v>99</v>
      </c>
      <c r="Q1985" s="604"/>
      <c r="R1985" s="609"/>
      <c r="S1985" s="1351" t="s">
        <v>580</v>
      </c>
      <c r="T1985" s="865">
        <v>5</v>
      </c>
      <c r="U1985" s="634">
        <f t="shared" si="1068"/>
        <v>3</v>
      </c>
      <c r="V1985" s="611">
        <f t="shared" si="1069"/>
        <v>82171.428571428565</v>
      </c>
      <c r="W1985" s="611">
        <f t="shared" si="1070"/>
        <v>246514.28571428568</v>
      </c>
      <c r="X1985" s="611">
        <f t="shared" si="1071"/>
        <v>164342.85714285716</v>
      </c>
      <c r="Y1985" s="610">
        <f t="shared" si="1072"/>
        <v>4</v>
      </c>
      <c r="Z1985" s="611">
        <f t="shared" si="1073"/>
        <v>82171.428571428565</v>
      </c>
      <c r="AA1985" s="611">
        <f t="shared" si="1074"/>
        <v>328685.71428571426</v>
      </c>
      <c r="AB1985" s="611">
        <f t="shared" si="1075"/>
        <v>82171.42857142858</v>
      </c>
      <c r="AC1985" s="5" t="b">
        <f t="shared" si="1076"/>
        <v>1</v>
      </c>
    </row>
    <row r="1986" spans="1:29" ht="15" customHeight="1">
      <c r="A1986" s="612" t="s">
        <v>560</v>
      </c>
      <c r="B1986" s="804">
        <v>740</v>
      </c>
      <c r="C1986" s="643" t="s">
        <v>497</v>
      </c>
      <c r="D1986" s="601" t="s">
        <v>434</v>
      </c>
      <c r="E1986" s="824" t="s">
        <v>2722</v>
      </c>
      <c r="F1986" s="624" t="s">
        <v>226</v>
      </c>
      <c r="G1986" s="624" t="s">
        <v>212</v>
      </c>
      <c r="H1986" s="624" t="s">
        <v>571</v>
      </c>
      <c r="I1986" s="824" t="s">
        <v>211</v>
      </c>
      <c r="J1986" s="625">
        <v>1</v>
      </c>
      <c r="K1986" s="624" t="s">
        <v>1899</v>
      </c>
      <c r="L1986" s="633">
        <v>410857.14285714284</v>
      </c>
      <c r="M1986" s="624">
        <v>2014</v>
      </c>
      <c r="N1986" s="530" t="s">
        <v>210</v>
      </c>
      <c r="O1986" s="633">
        <f t="shared" si="1067"/>
        <v>410857.14285714284</v>
      </c>
      <c r="P1986" s="530" t="s">
        <v>99</v>
      </c>
      <c r="Q1986" s="604"/>
      <c r="R1986" s="609"/>
      <c r="S1986" s="1351" t="s">
        <v>580</v>
      </c>
      <c r="T1986" s="865">
        <v>5</v>
      </c>
      <c r="U1986" s="634">
        <f t="shared" si="1068"/>
        <v>3</v>
      </c>
      <c r="V1986" s="611">
        <f t="shared" si="1069"/>
        <v>82171.428571428565</v>
      </c>
      <c r="W1986" s="611">
        <f t="shared" si="1070"/>
        <v>246514.28571428568</v>
      </c>
      <c r="X1986" s="611">
        <f t="shared" si="1071"/>
        <v>164342.85714285716</v>
      </c>
      <c r="Y1986" s="610">
        <f t="shared" si="1072"/>
        <v>4</v>
      </c>
      <c r="Z1986" s="611">
        <f t="shared" si="1073"/>
        <v>82171.428571428565</v>
      </c>
      <c r="AA1986" s="611">
        <f t="shared" si="1074"/>
        <v>328685.71428571426</v>
      </c>
      <c r="AB1986" s="611">
        <f t="shared" si="1075"/>
        <v>82171.42857142858</v>
      </c>
      <c r="AC1986" s="5" t="b">
        <f t="shared" si="1076"/>
        <v>1</v>
      </c>
    </row>
    <row r="1987" spans="1:29" ht="15" customHeight="1">
      <c r="A1987" s="612" t="s">
        <v>560</v>
      </c>
      <c r="B1987" s="804">
        <v>741</v>
      </c>
      <c r="C1987" s="643" t="s">
        <v>497</v>
      </c>
      <c r="D1987" s="601" t="s">
        <v>434</v>
      </c>
      <c r="E1987" s="824" t="s">
        <v>2723</v>
      </c>
      <c r="F1987" s="624" t="s">
        <v>226</v>
      </c>
      <c r="G1987" s="624" t="s">
        <v>212</v>
      </c>
      <c r="H1987" s="624" t="s">
        <v>571</v>
      </c>
      <c r="I1987" s="824" t="s">
        <v>211</v>
      </c>
      <c r="J1987" s="625">
        <v>1</v>
      </c>
      <c r="K1987" s="624" t="s">
        <v>1899</v>
      </c>
      <c r="L1987" s="633">
        <v>410857.14285714284</v>
      </c>
      <c r="M1987" s="624">
        <v>2014</v>
      </c>
      <c r="N1987" s="530" t="s">
        <v>210</v>
      </c>
      <c r="O1987" s="633">
        <f t="shared" si="1067"/>
        <v>410857.14285714284</v>
      </c>
      <c r="P1987" s="530" t="s">
        <v>99</v>
      </c>
      <c r="Q1987" s="604"/>
      <c r="R1987" s="609"/>
      <c r="S1987" s="1351" t="s">
        <v>580</v>
      </c>
      <c r="T1987" s="865">
        <v>5</v>
      </c>
      <c r="U1987" s="634">
        <f t="shared" si="1068"/>
        <v>3</v>
      </c>
      <c r="V1987" s="611">
        <f t="shared" si="1069"/>
        <v>82171.428571428565</v>
      </c>
      <c r="W1987" s="611">
        <f t="shared" si="1070"/>
        <v>246514.28571428568</v>
      </c>
      <c r="X1987" s="611">
        <f t="shared" si="1071"/>
        <v>164342.85714285716</v>
      </c>
      <c r="Y1987" s="610">
        <f t="shared" si="1072"/>
        <v>4</v>
      </c>
      <c r="Z1987" s="611">
        <f t="shared" si="1073"/>
        <v>82171.428571428565</v>
      </c>
      <c r="AA1987" s="611">
        <f t="shared" si="1074"/>
        <v>328685.71428571426</v>
      </c>
      <c r="AB1987" s="611">
        <f t="shared" si="1075"/>
        <v>82171.42857142858</v>
      </c>
      <c r="AC1987" s="5" t="b">
        <f t="shared" si="1076"/>
        <v>1</v>
      </c>
    </row>
    <row r="1988" spans="1:29" ht="15" customHeight="1">
      <c r="A1988" s="612" t="s">
        <v>560</v>
      </c>
      <c r="B1988" s="804">
        <v>742</v>
      </c>
      <c r="C1988" s="643" t="s">
        <v>497</v>
      </c>
      <c r="D1988" s="601" t="s">
        <v>434</v>
      </c>
      <c r="E1988" s="824" t="s">
        <v>2724</v>
      </c>
      <c r="F1988" s="624" t="s">
        <v>226</v>
      </c>
      <c r="G1988" s="624" t="s">
        <v>212</v>
      </c>
      <c r="H1988" s="624" t="s">
        <v>571</v>
      </c>
      <c r="I1988" s="824" t="s">
        <v>211</v>
      </c>
      <c r="J1988" s="625">
        <v>1</v>
      </c>
      <c r="K1988" s="624" t="s">
        <v>1899</v>
      </c>
      <c r="L1988" s="633">
        <v>410857.14285714284</v>
      </c>
      <c r="M1988" s="624">
        <v>2014</v>
      </c>
      <c r="N1988" s="530" t="s">
        <v>210</v>
      </c>
      <c r="O1988" s="633">
        <f t="shared" si="1067"/>
        <v>410857.14285714284</v>
      </c>
      <c r="P1988" s="530" t="s">
        <v>99</v>
      </c>
      <c r="Q1988" s="604"/>
      <c r="R1988" s="609"/>
      <c r="S1988" s="1351" t="s">
        <v>580</v>
      </c>
      <c r="T1988" s="865">
        <v>5</v>
      </c>
      <c r="U1988" s="634">
        <f t="shared" si="1068"/>
        <v>3</v>
      </c>
      <c r="V1988" s="611">
        <f t="shared" si="1069"/>
        <v>82171.428571428565</v>
      </c>
      <c r="W1988" s="611">
        <f t="shared" si="1070"/>
        <v>246514.28571428568</v>
      </c>
      <c r="X1988" s="611">
        <f t="shared" si="1071"/>
        <v>164342.85714285716</v>
      </c>
      <c r="Y1988" s="610">
        <f t="shared" si="1072"/>
        <v>4</v>
      </c>
      <c r="Z1988" s="611">
        <f t="shared" si="1073"/>
        <v>82171.428571428565</v>
      </c>
      <c r="AA1988" s="611">
        <f t="shared" si="1074"/>
        <v>328685.71428571426</v>
      </c>
      <c r="AB1988" s="611">
        <f t="shared" si="1075"/>
        <v>82171.42857142858</v>
      </c>
      <c r="AC1988" s="5" t="b">
        <f t="shared" si="1076"/>
        <v>1</v>
      </c>
    </row>
    <row r="1989" spans="1:29" ht="15" customHeight="1">
      <c r="A1989" s="612" t="s">
        <v>560</v>
      </c>
      <c r="B1989" s="804">
        <v>743</v>
      </c>
      <c r="C1989" s="643" t="s">
        <v>497</v>
      </c>
      <c r="D1989" s="601" t="s">
        <v>434</v>
      </c>
      <c r="E1989" s="824" t="s">
        <v>2725</v>
      </c>
      <c r="F1989" s="624" t="s">
        <v>226</v>
      </c>
      <c r="G1989" s="624" t="s">
        <v>212</v>
      </c>
      <c r="H1989" s="624" t="s">
        <v>571</v>
      </c>
      <c r="I1989" s="824" t="s">
        <v>211</v>
      </c>
      <c r="J1989" s="625">
        <v>1</v>
      </c>
      <c r="K1989" s="624" t="s">
        <v>1899</v>
      </c>
      <c r="L1989" s="633">
        <v>410857.14285714284</v>
      </c>
      <c r="M1989" s="624">
        <v>2014</v>
      </c>
      <c r="N1989" s="530" t="s">
        <v>210</v>
      </c>
      <c r="O1989" s="633">
        <f t="shared" si="1067"/>
        <v>410857.14285714284</v>
      </c>
      <c r="P1989" s="530" t="s">
        <v>99</v>
      </c>
      <c r="Q1989" s="604"/>
      <c r="R1989" s="609"/>
      <c r="S1989" s="1351" t="s">
        <v>580</v>
      </c>
      <c r="T1989" s="865">
        <v>5</v>
      </c>
      <c r="U1989" s="634">
        <f t="shared" si="1068"/>
        <v>3</v>
      </c>
      <c r="V1989" s="611">
        <f t="shared" si="1069"/>
        <v>82171.428571428565</v>
      </c>
      <c r="W1989" s="611">
        <f t="shared" si="1070"/>
        <v>246514.28571428568</v>
      </c>
      <c r="X1989" s="611">
        <f t="shared" si="1071"/>
        <v>164342.85714285716</v>
      </c>
      <c r="Y1989" s="610">
        <f t="shared" si="1072"/>
        <v>4</v>
      </c>
      <c r="Z1989" s="611">
        <f t="shared" si="1073"/>
        <v>82171.428571428565</v>
      </c>
      <c r="AA1989" s="611">
        <f t="shared" si="1074"/>
        <v>328685.71428571426</v>
      </c>
      <c r="AB1989" s="611">
        <f t="shared" si="1075"/>
        <v>82171.42857142858</v>
      </c>
      <c r="AC1989" s="5" t="b">
        <f t="shared" si="1076"/>
        <v>1</v>
      </c>
    </row>
    <row r="1990" spans="1:29" ht="15" customHeight="1">
      <c r="A1990" s="612" t="s">
        <v>560</v>
      </c>
      <c r="B1990" s="804">
        <v>744</v>
      </c>
      <c r="C1990" s="643" t="s">
        <v>497</v>
      </c>
      <c r="D1990" s="601" t="s">
        <v>434</v>
      </c>
      <c r="E1990" s="824" t="s">
        <v>2726</v>
      </c>
      <c r="F1990" s="624" t="s">
        <v>226</v>
      </c>
      <c r="G1990" s="624" t="s">
        <v>212</v>
      </c>
      <c r="H1990" s="624" t="s">
        <v>571</v>
      </c>
      <c r="I1990" s="824" t="s">
        <v>211</v>
      </c>
      <c r="J1990" s="625">
        <v>1</v>
      </c>
      <c r="K1990" s="624" t="s">
        <v>1899</v>
      </c>
      <c r="L1990" s="633">
        <v>410857.14285714284</v>
      </c>
      <c r="M1990" s="624">
        <v>2014</v>
      </c>
      <c r="N1990" s="530" t="s">
        <v>210</v>
      </c>
      <c r="O1990" s="633">
        <f t="shared" si="1067"/>
        <v>410857.14285714284</v>
      </c>
      <c r="P1990" s="530" t="s">
        <v>99</v>
      </c>
      <c r="Q1990" s="604"/>
      <c r="R1990" s="609"/>
      <c r="S1990" s="1351" t="s">
        <v>580</v>
      </c>
      <c r="T1990" s="865">
        <v>5</v>
      </c>
      <c r="U1990" s="634">
        <f t="shared" si="1068"/>
        <v>3</v>
      </c>
      <c r="V1990" s="611">
        <f t="shared" si="1069"/>
        <v>82171.428571428565</v>
      </c>
      <c r="W1990" s="611">
        <f t="shared" si="1070"/>
        <v>246514.28571428568</v>
      </c>
      <c r="X1990" s="611">
        <f t="shared" si="1071"/>
        <v>164342.85714285716</v>
      </c>
      <c r="Y1990" s="610">
        <f t="shared" si="1072"/>
        <v>4</v>
      </c>
      <c r="Z1990" s="611">
        <f t="shared" si="1073"/>
        <v>82171.428571428565</v>
      </c>
      <c r="AA1990" s="611">
        <f t="shared" si="1074"/>
        <v>328685.71428571426</v>
      </c>
      <c r="AB1990" s="611">
        <f t="shared" si="1075"/>
        <v>82171.42857142858</v>
      </c>
      <c r="AC1990" s="5" t="b">
        <f t="shared" si="1076"/>
        <v>1</v>
      </c>
    </row>
    <row r="1991" spans="1:29" ht="15" customHeight="1">
      <c r="A1991" s="612" t="s">
        <v>560</v>
      </c>
      <c r="B1991" s="804">
        <v>745</v>
      </c>
      <c r="C1991" s="643" t="s">
        <v>497</v>
      </c>
      <c r="D1991" s="601" t="s">
        <v>434</v>
      </c>
      <c r="E1991" s="824" t="s">
        <v>2727</v>
      </c>
      <c r="F1991" s="624" t="s">
        <v>226</v>
      </c>
      <c r="G1991" s="624" t="s">
        <v>212</v>
      </c>
      <c r="H1991" s="624" t="s">
        <v>571</v>
      </c>
      <c r="I1991" s="824" t="s">
        <v>211</v>
      </c>
      <c r="J1991" s="625">
        <v>1</v>
      </c>
      <c r="K1991" s="624" t="s">
        <v>1899</v>
      </c>
      <c r="L1991" s="633">
        <v>410857.14285714284</v>
      </c>
      <c r="M1991" s="624">
        <v>2014</v>
      </c>
      <c r="N1991" s="530" t="s">
        <v>210</v>
      </c>
      <c r="O1991" s="633">
        <f t="shared" si="1067"/>
        <v>410857.14285714284</v>
      </c>
      <c r="P1991" s="530" t="s">
        <v>99</v>
      </c>
      <c r="Q1991" s="604"/>
      <c r="R1991" s="609"/>
      <c r="S1991" s="1351" t="s">
        <v>580</v>
      </c>
      <c r="T1991" s="865">
        <v>5</v>
      </c>
      <c r="U1991" s="634">
        <f t="shared" si="1068"/>
        <v>3</v>
      </c>
      <c r="V1991" s="611">
        <f t="shared" si="1069"/>
        <v>82171.428571428565</v>
      </c>
      <c r="W1991" s="611">
        <f t="shared" si="1070"/>
        <v>246514.28571428568</v>
      </c>
      <c r="X1991" s="611">
        <f t="shared" si="1071"/>
        <v>164342.85714285716</v>
      </c>
      <c r="Y1991" s="610">
        <f t="shared" si="1072"/>
        <v>4</v>
      </c>
      <c r="Z1991" s="611">
        <f t="shared" si="1073"/>
        <v>82171.428571428565</v>
      </c>
      <c r="AA1991" s="611">
        <f t="shared" si="1074"/>
        <v>328685.71428571426</v>
      </c>
      <c r="AB1991" s="611">
        <f t="shared" si="1075"/>
        <v>82171.42857142858</v>
      </c>
      <c r="AC1991" s="5" t="b">
        <f t="shared" si="1076"/>
        <v>1</v>
      </c>
    </row>
    <row r="1992" spans="1:29" ht="15" customHeight="1">
      <c r="A1992" s="612" t="s">
        <v>560</v>
      </c>
      <c r="B1992" s="804">
        <v>746</v>
      </c>
      <c r="C1992" s="643" t="s">
        <v>497</v>
      </c>
      <c r="D1992" s="601" t="s">
        <v>434</v>
      </c>
      <c r="E1992" s="824" t="s">
        <v>2728</v>
      </c>
      <c r="F1992" s="624" t="s">
        <v>226</v>
      </c>
      <c r="G1992" s="624" t="s">
        <v>212</v>
      </c>
      <c r="H1992" s="624" t="s">
        <v>571</v>
      </c>
      <c r="I1992" s="824" t="s">
        <v>211</v>
      </c>
      <c r="J1992" s="625">
        <v>1</v>
      </c>
      <c r="K1992" s="624" t="s">
        <v>1899</v>
      </c>
      <c r="L1992" s="633">
        <v>410857.14285714284</v>
      </c>
      <c r="M1992" s="624">
        <v>2014</v>
      </c>
      <c r="N1992" s="530" t="s">
        <v>210</v>
      </c>
      <c r="O1992" s="633">
        <f t="shared" si="1067"/>
        <v>410857.14285714284</v>
      </c>
      <c r="P1992" s="530" t="s">
        <v>99</v>
      </c>
      <c r="Q1992" s="604"/>
      <c r="R1992" s="609"/>
      <c r="S1992" s="1351" t="s">
        <v>580</v>
      </c>
      <c r="T1992" s="865">
        <v>5</v>
      </c>
      <c r="U1992" s="634">
        <f t="shared" si="1068"/>
        <v>3</v>
      </c>
      <c r="V1992" s="611">
        <f t="shared" si="1069"/>
        <v>82171.428571428565</v>
      </c>
      <c r="W1992" s="611">
        <f t="shared" si="1070"/>
        <v>246514.28571428568</v>
      </c>
      <c r="X1992" s="611">
        <f t="shared" si="1071"/>
        <v>164342.85714285716</v>
      </c>
      <c r="Y1992" s="610">
        <f t="shared" si="1072"/>
        <v>4</v>
      </c>
      <c r="Z1992" s="611">
        <f t="shared" si="1073"/>
        <v>82171.428571428565</v>
      </c>
      <c r="AA1992" s="611">
        <f t="shared" si="1074"/>
        <v>328685.71428571426</v>
      </c>
      <c r="AB1992" s="611">
        <f t="shared" si="1075"/>
        <v>82171.42857142858</v>
      </c>
      <c r="AC1992" s="5" t="b">
        <f t="shared" si="1076"/>
        <v>1</v>
      </c>
    </row>
    <row r="1993" spans="1:29" ht="15" customHeight="1">
      <c r="A1993" s="612" t="s">
        <v>560</v>
      </c>
      <c r="B1993" s="804">
        <v>747</v>
      </c>
      <c r="C1993" s="643" t="s">
        <v>497</v>
      </c>
      <c r="D1993" s="601" t="s">
        <v>434</v>
      </c>
      <c r="E1993" s="824" t="s">
        <v>2729</v>
      </c>
      <c r="F1993" s="624" t="s">
        <v>226</v>
      </c>
      <c r="G1993" s="624" t="s">
        <v>212</v>
      </c>
      <c r="H1993" s="624" t="s">
        <v>571</v>
      </c>
      <c r="I1993" s="824" t="s">
        <v>211</v>
      </c>
      <c r="J1993" s="625">
        <v>1</v>
      </c>
      <c r="K1993" s="624" t="s">
        <v>1899</v>
      </c>
      <c r="L1993" s="633">
        <v>410857.14285714284</v>
      </c>
      <c r="M1993" s="624">
        <v>2014</v>
      </c>
      <c r="N1993" s="530" t="s">
        <v>210</v>
      </c>
      <c r="O1993" s="633">
        <f t="shared" si="1067"/>
        <v>410857.14285714284</v>
      </c>
      <c r="P1993" s="530" t="s">
        <v>99</v>
      </c>
      <c r="Q1993" s="604"/>
      <c r="R1993" s="609"/>
      <c r="S1993" s="1351" t="s">
        <v>580</v>
      </c>
      <c r="T1993" s="865">
        <v>5</v>
      </c>
      <c r="U1993" s="634">
        <f t="shared" si="1068"/>
        <v>3</v>
      </c>
      <c r="V1993" s="611">
        <f t="shared" si="1069"/>
        <v>82171.428571428565</v>
      </c>
      <c r="W1993" s="611">
        <f t="shared" si="1070"/>
        <v>246514.28571428568</v>
      </c>
      <c r="X1993" s="611">
        <f t="shared" si="1071"/>
        <v>164342.85714285716</v>
      </c>
      <c r="Y1993" s="610">
        <f t="shared" si="1072"/>
        <v>4</v>
      </c>
      <c r="Z1993" s="611">
        <f t="shared" si="1073"/>
        <v>82171.428571428565</v>
      </c>
      <c r="AA1993" s="611">
        <f t="shared" si="1074"/>
        <v>328685.71428571426</v>
      </c>
      <c r="AB1993" s="611">
        <f t="shared" si="1075"/>
        <v>82171.42857142858</v>
      </c>
      <c r="AC1993" s="5" t="b">
        <f t="shared" si="1076"/>
        <v>1</v>
      </c>
    </row>
    <row r="1994" spans="1:29" ht="15" customHeight="1">
      <c r="A1994" s="612" t="s">
        <v>560</v>
      </c>
      <c r="B1994" s="804">
        <v>748</v>
      </c>
      <c r="C1994" s="643" t="s">
        <v>497</v>
      </c>
      <c r="D1994" s="601" t="s">
        <v>434</v>
      </c>
      <c r="E1994" s="824" t="s">
        <v>2730</v>
      </c>
      <c r="F1994" s="624" t="s">
        <v>226</v>
      </c>
      <c r="G1994" s="624" t="s">
        <v>212</v>
      </c>
      <c r="H1994" s="624" t="s">
        <v>571</v>
      </c>
      <c r="I1994" s="824" t="s">
        <v>211</v>
      </c>
      <c r="J1994" s="625">
        <v>1</v>
      </c>
      <c r="K1994" s="624" t="s">
        <v>1899</v>
      </c>
      <c r="L1994" s="633">
        <v>410857.14285714284</v>
      </c>
      <c r="M1994" s="624">
        <v>2014</v>
      </c>
      <c r="N1994" s="530" t="s">
        <v>210</v>
      </c>
      <c r="O1994" s="633">
        <f t="shared" si="1067"/>
        <v>410857.14285714284</v>
      </c>
      <c r="P1994" s="530" t="s">
        <v>99</v>
      </c>
      <c r="Q1994" s="604"/>
      <c r="R1994" s="609"/>
      <c r="S1994" s="1351" t="s">
        <v>580</v>
      </c>
      <c r="T1994" s="865">
        <v>5</v>
      </c>
      <c r="U1994" s="634">
        <f t="shared" si="1068"/>
        <v>3</v>
      </c>
      <c r="V1994" s="611">
        <f t="shared" si="1069"/>
        <v>82171.428571428565</v>
      </c>
      <c r="W1994" s="611">
        <f t="shared" si="1070"/>
        <v>246514.28571428568</v>
      </c>
      <c r="X1994" s="611">
        <f t="shared" si="1071"/>
        <v>164342.85714285716</v>
      </c>
      <c r="Y1994" s="610">
        <f t="shared" si="1072"/>
        <v>4</v>
      </c>
      <c r="Z1994" s="611">
        <f t="shared" si="1073"/>
        <v>82171.428571428565</v>
      </c>
      <c r="AA1994" s="611">
        <f t="shared" si="1074"/>
        <v>328685.71428571426</v>
      </c>
      <c r="AB1994" s="611">
        <f t="shared" si="1075"/>
        <v>82171.42857142858</v>
      </c>
      <c r="AC1994" s="5" t="b">
        <f t="shared" si="1076"/>
        <v>1</v>
      </c>
    </row>
    <row r="1995" spans="1:29" ht="15" customHeight="1">
      <c r="A1995" s="612" t="s">
        <v>560</v>
      </c>
      <c r="B1995" s="804">
        <v>749</v>
      </c>
      <c r="C1995" s="643" t="s">
        <v>497</v>
      </c>
      <c r="D1995" s="601" t="s">
        <v>434</v>
      </c>
      <c r="E1995" s="824" t="s">
        <v>2731</v>
      </c>
      <c r="F1995" s="624" t="s">
        <v>226</v>
      </c>
      <c r="G1995" s="624" t="s">
        <v>212</v>
      </c>
      <c r="H1995" s="624" t="s">
        <v>571</v>
      </c>
      <c r="I1995" s="824" t="s">
        <v>211</v>
      </c>
      <c r="J1995" s="625">
        <v>1</v>
      </c>
      <c r="K1995" s="624" t="s">
        <v>1899</v>
      </c>
      <c r="L1995" s="633">
        <v>410857.14285714284</v>
      </c>
      <c r="M1995" s="624">
        <v>2014</v>
      </c>
      <c r="N1995" s="530" t="s">
        <v>210</v>
      </c>
      <c r="O1995" s="633">
        <f t="shared" si="1067"/>
        <v>410857.14285714284</v>
      </c>
      <c r="P1995" s="530" t="s">
        <v>99</v>
      </c>
      <c r="Q1995" s="604"/>
      <c r="R1995" s="609"/>
      <c r="S1995" s="1351" t="s">
        <v>580</v>
      </c>
      <c r="T1995" s="865">
        <v>5</v>
      </c>
      <c r="U1995" s="634">
        <f t="shared" si="1068"/>
        <v>3</v>
      </c>
      <c r="V1995" s="611">
        <f t="shared" si="1069"/>
        <v>82171.428571428565</v>
      </c>
      <c r="W1995" s="611">
        <f t="shared" si="1070"/>
        <v>246514.28571428568</v>
      </c>
      <c r="X1995" s="611">
        <f t="shared" si="1071"/>
        <v>164342.85714285716</v>
      </c>
      <c r="Y1995" s="610">
        <f t="shared" si="1072"/>
        <v>4</v>
      </c>
      <c r="Z1995" s="611">
        <f t="shared" si="1073"/>
        <v>82171.428571428565</v>
      </c>
      <c r="AA1995" s="611">
        <f t="shared" si="1074"/>
        <v>328685.71428571426</v>
      </c>
      <c r="AB1995" s="611">
        <f t="shared" si="1075"/>
        <v>82171.42857142858</v>
      </c>
      <c r="AC1995" s="5" t="b">
        <f t="shared" si="1076"/>
        <v>1</v>
      </c>
    </row>
    <row r="1996" spans="1:29" ht="15" customHeight="1">
      <c r="A1996" s="612" t="s">
        <v>560</v>
      </c>
      <c r="B1996" s="804">
        <v>750</v>
      </c>
      <c r="C1996" s="643" t="s">
        <v>497</v>
      </c>
      <c r="D1996" s="601" t="s">
        <v>434</v>
      </c>
      <c r="E1996" s="824" t="s">
        <v>2732</v>
      </c>
      <c r="F1996" s="624" t="s">
        <v>226</v>
      </c>
      <c r="G1996" s="624" t="s">
        <v>212</v>
      </c>
      <c r="H1996" s="624" t="s">
        <v>571</v>
      </c>
      <c r="I1996" s="824" t="s">
        <v>211</v>
      </c>
      <c r="J1996" s="625">
        <v>1</v>
      </c>
      <c r="K1996" s="624" t="s">
        <v>1899</v>
      </c>
      <c r="L1996" s="633">
        <v>410857.14285714284</v>
      </c>
      <c r="M1996" s="624">
        <v>2014</v>
      </c>
      <c r="N1996" s="530" t="s">
        <v>210</v>
      </c>
      <c r="O1996" s="633">
        <f t="shared" si="1067"/>
        <v>410857.14285714284</v>
      </c>
      <c r="P1996" s="530" t="s">
        <v>99</v>
      </c>
      <c r="Q1996" s="604"/>
      <c r="R1996" s="609"/>
      <c r="S1996" s="1351" t="s">
        <v>580</v>
      </c>
      <c r="T1996" s="865">
        <v>5</v>
      </c>
      <c r="U1996" s="634">
        <f t="shared" si="1068"/>
        <v>3</v>
      </c>
      <c r="V1996" s="611">
        <f t="shared" si="1069"/>
        <v>82171.428571428565</v>
      </c>
      <c r="W1996" s="611">
        <f t="shared" si="1070"/>
        <v>246514.28571428568</v>
      </c>
      <c r="X1996" s="611">
        <f t="shared" si="1071"/>
        <v>164342.85714285716</v>
      </c>
      <c r="Y1996" s="610">
        <f t="shared" si="1072"/>
        <v>4</v>
      </c>
      <c r="Z1996" s="611">
        <f t="shared" si="1073"/>
        <v>82171.428571428565</v>
      </c>
      <c r="AA1996" s="611">
        <f t="shared" si="1074"/>
        <v>328685.71428571426</v>
      </c>
      <c r="AB1996" s="611">
        <f t="shared" si="1075"/>
        <v>82171.42857142858</v>
      </c>
      <c r="AC1996" s="5" t="b">
        <f t="shared" si="1076"/>
        <v>1</v>
      </c>
    </row>
    <row r="1997" spans="1:29" ht="15" customHeight="1">
      <c r="A1997" s="612" t="s">
        <v>560</v>
      </c>
      <c r="B1997" s="804">
        <v>751</v>
      </c>
      <c r="C1997" s="643" t="s">
        <v>497</v>
      </c>
      <c r="D1997" s="601" t="s">
        <v>434</v>
      </c>
      <c r="E1997" s="824" t="s">
        <v>2733</v>
      </c>
      <c r="F1997" s="624" t="s">
        <v>226</v>
      </c>
      <c r="G1997" s="624" t="s">
        <v>212</v>
      </c>
      <c r="H1997" s="624" t="s">
        <v>571</v>
      </c>
      <c r="I1997" s="824" t="s">
        <v>211</v>
      </c>
      <c r="J1997" s="625">
        <v>1</v>
      </c>
      <c r="K1997" s="624" t="s">
        <v>1899</v>
      </c>
      <c r="L1997" s="633">
        <v>410857.14285714284</v>
      </c>
      <c r="M1997" s="624">
        <v>2014</v>
      </c>
      <c r="N1997" s="530" t="s">
        <v>210</v>
      </c>
      <c r="O1997" s="633">
        <f t="shared" ref="O1997:O2060" si="1077">J1997*L1997</f>
        <v>410857.14285714284</v>
      </c>
      <c r="P1997" s="530" t="s">
        <v>99</v>
      </c>
      <c r="Q1997" s="604"/>
      <c r="R1997" s="609"/>
      <c r="S1997" s="1351" t="s">
        <v>580</v>
      </c>
      <c r="T1997" s="865">
        <v>5</v>
      </c>
      <c r="U1997" s="634">
        <f t="shared" ref="U1997:U2060" si="1078">2016-M1997+1</f>
        <v>3</v>
      </c>
      <c r="V1997" s="611">
        <f t="shared" ref="V1997:V2060" si="1079">O1997/T1997</f>
        <v>82171.428571428565</v>
      </c>
      <c r="W1997" s="611">
        <f t="shared" ref="W1997:W2060" si="1080">U1997*V1997</f>
        <v>246514.28571428568</v>
      </c>
      <c r="X1997" s="611">
        <f t="shared" ref="X1997:X2060" si="1081">O1997-W1997</f>
        <v>164342.85714285716</v>
      </c>
      <c r="Y1997" s="610">
        <f t="shared" ref="Y1997:Y2060" si="1082">2017-M1997+1</f>
        <v>4</v>
      </c>
      <c r="Z1997" s="611">
        <f t="shared" ref="Z1997:Z2060" si="1083">O1997/T1997</f>
        <v>82171.428571428565</v>
      </c>
      <c r="AA1997" s="611">
        <f t="shared" ref="AA1997:AA2060" si="1084">Y1997*Z1997</f>
        <v>328685.71428571426</v>
      </c>
      <c r="AB1997" s="611">
        <f t="shared" ref="AB1997:AB2060" si="1085">O1997-AA1997</f>
        <v>82171.42857142858</v>
      </c>
      <c r="AC1997" s="5" t="b">
        <f t="shared" ref="AC1997:AC2060" si="1086">AA1997+AB1997=O1997</f>
        <v>1</v>
      </c>
    </row>
    <row r="1998" spans="1:29" ht="15" customHeight="1">
      <c r="A1998" s="612" t="s">
        <v>560</v>
      </c>
      <c r="B1998" s="804">
        <v>752</v>
      </c>
      <c r="C1998" s="643" t="s">
        <v>497</v>
      </c>
      <c r="D1998" s="601" t="s">
        <v>434</v>
      </c>
      <c r="E1998" s="824" t="s">
        <v>2734</v>
      </c>
      <c r="F1998" s="624" t="s">
        <v>226</v>
      </c>
      <c r="G1998" s="624" t="s">
        <v>212</v>
      </c>
      <c r="H1998" s="624" t="s">
        <v>571</v>
      </c>
      <c r="I1998" s="824" t="s">
        <v>211</v>
      </c>
      <c r="J1998" s="625">
        <v>1</v>
      </c>
      <c r="K1998" s="624" t="s">
        <v>1899</v>
      </c>
      <c r="L1998" s="633">
        <v>410857.14285714284</v>
      </c>
      <c r="M1998" s="624">
        <v>2014</v>
      </c>
      <c r="N1998" s="530" t="s">
        <v>210</v>
      </c>
      <c r="O1998" s="633">
        <f t="shared" si="1077"/>
        <v>410857.14285714284</v>
      </c>
      <c r="P1998" s="530" t="s">
        <v>99</v>
      </c>
      <c r="Q1998" s="604"/>
      <c r="R1998" s="609"/>
      <c r="S1998" s="1351" t="s">
        <v>580</v>
      </c>
      <c r="T1998" s="865">
        <v>5</v>
      </c>
      <c r="U1998" s="634">
        <f t="shared" si="1078"/>
        <v>3</v>
      </c>
      <c r="V1998" s="611">
        <f t="shared" si="1079"/>
        <v>82171.428571428565</v>
      </c>
      <c r="W1998" s="611">
        <f t="shared" si="1080"/>
        <v>246514.28571428568</v>
      </c>
      <c r="X1998" s="611">
        <f t="shared" si="1081"/>
        <v>164342.85714285716</v>
      </c>
      <c r="Y1998" s="610">
        <f t="shared" si="1082"/>
        <v>4</v>
      </c>
      <c r="Z1998" s="611">
        <f t="shared" si="1083"/>
        <v>82171.428571428565</v>
      </c>
      <c r="AA1998" s="611">
        <f t="shared" si="1084"/>
        <v>328685.71428571426</v>
      </c>
      <c r="AB1998" s="611">
        <f t="shared" si="1085"/>
        <v>82171.42857142858</v>
      </c>
      <c r="AC1998" s="5" t="b">
        <f t="shared" si="1086"/>
        <v>1</v>
      </c>
    </row>
    <row r="1999" spans="1:29" ht="15" customHeight="1">
      <c r="A1999" s="612" t="s">
        <v>560</v>
      </c>
      <c r="B1999" s="804">
        <v>753</v>
      </c>
      <c r="C1999" s="643" t="s">
        <v>497</v>
      </c>
      <c r="D1999" s="601" t="s">
        <v>434</v>
      </c>
      <c r="E1999" s="824" t="s">
        <v>2735</v>
      </c>
      <c r="F1999" s="624" t="s">
        <v>226</v>
      </c>
      <c r="G1999" s="624" t="s">
        <v>212</v>
      </c>
      <c r="H1999" s="624" t="s">
        <v>571</v>
      </c>
      <c r="I1999" s="824" t="s">
        <v>211</v>
      </c>
      <c r="J1999" s="625">
        <v>1</v>
      </c>
      <c r="K1999" s="624" t="s">
        <v>1899</v>
      </c>
      <c r="L1999" s="633">
        <v>410857.14285714284</v>
      </c>
      <c r="M1999" s="624">
        <v>2014</v>
      </c>
      <c r="N1999" s="530" t="s">
        <v>210</v>
      </c>
      <c r="O1999" s="633">
        <f t="shared" si="1077"/>
        <v>410857.14285714284</v>
      </c>
      <c r="P1999" s="530" t="s">
        <v>99</v>
      </c>
      <c r="Q1999" s="604"/>
      <c r="R1999" s="609"/>
      <c r="S1999" s="1351" t="s">
        <v>580</v>
      </c>
      <c r="T1999" s="865">
        <v>5</v>
      </c>
      <c r="U1999" s="634">
        <f t="shared" si="1078"/>
        <v>3</v>
      </c>
      <c r="V1999" s="611">
        <f t="shared" si="1079"/>
        <v>82171.428571428565</v>
      </c>
      <c r="W1999" s="611">
        <f t="shared" si="1080"/>
        <v>246514.28571428568</v>
      </c>
      <c r="X1999" s="611">
        <f t="shared" si="1081"/>
        <v>164342.85714285716</v>
      </c>
      <c r="Y1999" s="610">
        <f t="shared" si="1082"/>
        <v>4</v>
      </c>
      <c r="Z1999" s="611">
        <f t="shared" si="1083"/>
        <v>82171.428571428565</v>
      </c>
      <c r="AA1999" s="611">
        <f t="shared" si="1084"/>
        <v>328685.71428571426</v>
      </c>
      <c r="AB1999" s="611">
        <f t="shared" si="1085"/>
        <v>82171.42857142858</v>
      </c>
      <c r="AC1999" s="5" t="b">
        <f t="shared" si="1086"/>
        <v>1</v>
      </c>
    </row>
    <row r="2000" spans="1:29" ht="15" customHeight="1">
      <c r="A2000" s="612" t="s">
        <v>560</v>
      </c>
      <c r="B2000" s="804">
        <v>754</v>
      </c>
      <c r="C2000" s="643" t="s">
        <v>497</v>
      </c>
      <c r="D2000" s="601" t="s">
        <v>434</v>
      </c>
      <c r="E2000" s="824" t="s">
        <v>2736</v>
      </c>
      <c r="F2000" s="624" t="s">
        <v>226</v>
      </c>
      <c r="G2000" s="624" t="s">
        <v>212</v>
      </c>
      <c r="H2000" s="624" t="s">
        <v>571</v>
      </c>
      <c r="I2000" s="824" t="s">
        <v>211</v>
      </c>
      <c r="J2000" s="625">
        <v>1</v>
      </c>
      <c r="K2000" s="624" t="s">
        <v>1899</v>
      </c>
      <c r="L2000" s="633">
        <v>410857.14285714284</v>
      </c>
      <c r="M2000" s="624">
        <v>2014</v>
      </c>
      <c r="N2000" s="530" t="s">
        <v>210</v>
      </c>
      <c r="O2000" s="633">
        <f t="shared" si="1077"/>
        <v>410857.14285714284</v>
      </c>
      <c r="P2000" s="530" t="s">
        <v>99</v>
      </c>
      <c r="Q2000" s="604"/>
      <c r="R2000" s="609"/>
      <c r="S2000" s="1351" t="s">
        <v>580</v>
      </c>
      <c r="T2000" s="865">
        <v>5</v>
      </c>
      <c r="U2000" s="634">
        <f t="shared" si="1078"/>
        <v>3</v>
      </c>
      <c r="V2000" s="611">
        <f t="shared" si="1079"/>
        <v>82171.428571428565</v>
      </c>
      <c r="W2000" s="611">
        <f t="shared" si="1080"/>
        <v>246514.28571428568</v>
      </c>
      <c r="X2000" s="611">
        <f t="shared" si="1081"/>
        <v>164342.85714285716</v>
      </c>
      <c r="Y2000" s="610">
        <f t="shared" si="1082"/>
        <v>4</v>
      </c>
      <c r="Z2000" s="611">
        <f t="shared" si="1083"/>
        <v>82171.428571428565</v>
      </c>
      <c r="AA2000" s="611">
        <f t="shared" si="1084"/>
        <v>328685.71428571426</v>
      </c>
      <c r="AB2000" s="611">
        <f t="shared" si="1085"/>
        <v>82171.42857142858</v>
      </c>
      <c r="AC2000" s="5" t="b">
        <f t="shared" si="1086"/>
        <v>1</v>
      </c>
    </row>
    <row r="2001" spans="1:29" ht="15" customHeight="1">
      <c r="A2001" s="612" t="s">
        <v>560</v>
      </c>
      <c r="B2001" s="804">
        <v>755</v>
      </c>
      <c r="C2001" s="643" t="s">
        <v>497</v>
      </c>
      <c r="D2001" s="601" t="s">
        <v>434</v>
      </c>
      <c r="E2001" s="824" t="s">
        <v>2737</v>
      </c>
      <c r="F2001" s="624" t="s">
        <v>226</v>
      </c>
      <c r="G2001" s="624" t="s">
        <v>212</v>
      </c>
      <c r="H2001" s="624" t="s">
        <v>571</v>
      </c>
      <c r="I2001" s="824" t="s">
        <v>211</v>
      </c>
      <c r="J2001" s="625">
        <v>1</v>
      </c>
      <c r="K2001" s="624" t="s">
        <v>1899</v>
      </c>
      <c r="L2001" s="633">
        <v>410857.14285714284</v>
      </c>
      <c r="M2001" s="624">
        <v>2014</v>
      </c>
      <c r="N2001" s="530" t="s">
        <v>210</v>
      </c>
      <c r="O2001" s="633">
        <f t="shared" si="1077"/>
        <v>410857.14285714284</v>
      </c>
      <c r="P2001" s="530" t="s">
        <v>99</v>
      </c>
      <c r="Q2001" s="604"/>
      <c r="R2001" s="609"/>
      <c r="S2001" s="1351" t="s">
        <v>580</v>
      </c>
      <c r="T2001" s="865">
        <v>5</v>
      </c>
      <c r="U2001" s="634">
        <f t="shared" si="1078"/>
        <v>3</v>
      </c>
      <c r="V2001" s="611">
        <f t="shared" si="1079"/>
        <v>82171.428571428565</v>
      </c>
      <c r="W2001" s="611">
        <f t="shared" si="1080"/>
        <v>246514.28571428568</v>
      </c>
      <c r="X2001" s="611">
        <f t="shared" si="1081"/>
        <v>164342.85714285716</v>
      </c>
      <c r="Y2001" s="610">
        <f t="shared" si="1082"/>
        <v>4</v>
      </c>
      <c r="Z2001" s="611">
        <f t="shared" si="1083"/>
        <v>82171.428571428565</v>
      </c>
      <c r="AA2001" s="611">
        <f t="shared" si="1084"/>
        <v>328685.71428571426</v>
      </c>
      <c r="AB2001" s="611">
        <f t="shared" si="1085"/>
        <v>82171.42857142858</v>
      </c>
      <c r="AC2001" s="5" t="b">
        <f t="shared" si="1086"/>
        <v>1</v>
      </c>
    </row>
    <row r="2002" spans="1:29" ht="15" customHeight="1">
      <c r="A2002" s="612" t="s">
        <v>560</v>
      </c>
      <c r="B2002" s="804">
        <v>756</v>
      </c>
      <c r="C2002" s="643" t="s">
        <v>497</v>
      </c>
      <c r="D2002" s="601" t="s">
        <v>434</v>
      </c>
      <c r="E2002" s="824" t="s">
        <v>2738</v>
      </c>
      <c r="F2002" s="624" t="s">
        <v>226</v>
      </c>
      <c r="G2002" s="624" t="s">
        <v>212</v>
      </c>
      <c r="H2002" s="624" t="s">
        <v>571</v>
      </c>
      <c r="I2002" s="824" t="s">
        <v>211</v>
      </c>
      <c r="J2002" s="625">
        <v>1</v>
      </c>
      <c r="K2002" s="624" t="s">
        <v>1899</v>
      </c>
      <c r="L2002" s="633">
        <v>410857.14285714284</v>
      </c>
      <c r="M2002" s="624">
        <v>2014</v>
      </c>
      <c r="N2002" s="530" t="s">
        <v>210</v>
      </c>
      <c r="O2002" s="633">
        <f t="shared" si="1077"/>
        <v>410857.14285714284</v>
      </c>
      <c r="P2002" s="530" t="s">
        <v>99</v>
      </c>
      <c r="Q2002" s="604"/>
      <c r="R2002" s="609"/>
      <c r="S2002" s="1351" t="s">
        <v>580</v>
      </c>
      <c r="T2002" s="865">
        <v>5</v>
      </c>
      <c r="U2002" s="634">
        <f t="shared" si="1078"/>
        <v>3</v>
      </c>
      <c r="V2002" s="611">
        <f t="shared" si="1079"/>
        <v>82171.428571428565</v>
      </c>
      <c r="W2002" s="611">
        <f t="shared" si="1080"/>
        <v>246514.28571428568</v>
      </c>
      <c r="X2002" s="611">
        <f t="shared" si="1081"/>
        <v>164342.85714285716</v>
      </c>
      <c r="Y2002" s="610">
        <f t="shared" si="1082"/>
        <v>4</v>
      </c>
      <c r="Z2002" s="611">
        <f t="shared" si="1083"/>
        <v>82171.428571428565</v>
      </c>
      <c r="AA2002" s="611">
        <f t="shared" si="1084"/>
        <v>328685.71428571426</v>
      </c>
      <c r="AB2002" s="611">
        <f t="shared" si="1085"/>
        <v>82171.42857142858</v>
      </c>
      <c r="AC2002" s="5" t="b">
        <f t="shared" si="1086"/>
        <v>1</v>
      </c>
    </row>
    <row r="2003" spans="1:29" ht="15" customHeight="1">
      <c r="A2003" s="612" t="s">
        <v>560</v>
      </c>
      <c r="B2003" s="804">
        <v>757</v>
      </c>
      <c r="C2003" s="643" t="s">
        <v>497</v>
      </c>
      <c r="D2003" s="601" t="s">
        <v>434</v>
      </c>
      <c r="E2003" s="824" t="s">
        <v>2739</v>
      </c>
      <c r="F2003" s="624" t="s">
        <v>226</v>
      </c>
      <c r="G2003" s="624" t="s">
        <v>212</v>
      </c>
      <c r="H2003" s="624" t="s">
        <v>571</v>
      </c>
      <c r="I2003" s="824" t="s">
        <v>211</v>
      </c>
      <c r="J2003" s="625">
        <v>1</v>
      </c>
      <c r="K2003" s="624" t="s">
        <v>1899</v>
      </c>
      <c r="L2003" s="633">
        <v>410857.14285714284</v>
      </c>
      <c r="M2003" s="624">
        <v>2014</v>
      </c>
      <c r="N2003" s="530" t="s">
        <v>210</v>
      </c>
      <c r="O2003" s="633">
        <f t="shared" si="1077"/>
        <v>410857.14285714284</v>
      </c>
      <c r="P2003" s="530" t="s">
        <v>99</v>
      </c>
      <c r="Q2003" s="604"/>
      <c r="R2003" s="609"/>
      <c r="S2003" s="1351" t="s">
        <v>580</v>
      </c>
      <c r="T2003" s="865">
        <v>5</v>
      </c>
      <c r="U2003" s="634">
        <f t="shared" si="1078"/>
        <v>3</v>
      </c>
      <c r="V2003" s="611">
        <f t="shared" si="1079"/>
        <v>82171.428571428565</v>
      </c>
      <c r="W2003" s="611">
        <f t="shared" si="1080"/>
        <v>246514.28571428568</v>
      </c>
      <c r="X2003" s="611">
        <f t="shared" si="1081"/>
        <v>164342.85714285716</v>
      </c>
      <c r="Y2003" s="610">
        <f t="shared" si="1082"/>
        <v>4</v>
      </c>
      <c r="Z2003" s="611">
        <f t="shared" si="1083"/>
        <v>82171.428571428565</v>
      </c>
      <c r="AA2003" s="611">
        <f t="shared" si="1084"/>
        <v>328685.71428571426</v>
      </c>
      <c r="AB2003" s="611">
        <f t="shared" si="1085"/>
        <v>82171.42857142858</v>
      </c>
      <c r="AC2003" s="5" t="b">
        <f t="shared" si="1086"/>
        <v>1</v>
      </c>
    </row>
    <row r="2004" spans="1:29" ht="15" customHeight="1">
      <c r="A2004" s="612" t="s">
        <v>560</v>
      </c>
      <c r="B2004" s="804">
        <v>758</v>
      </c>
      <c r="C2004" s="643" t="s">
        <v>497</v>
      </c>
      <c r="D2004" s="601" t="s">
        <v>434</v>
      </c>
      <c r="E2004" s="824" t="s">
        <v>2740</v>
      </c>
      <c r="F2004" s="624" t="s">
        <v>226</v>
      </c>
      <c r="G2004" s="624" t="s">
        <v>212</v>
      </c>
      <c r="H2004" s="624" t="s">
        <v>571</v>
      </c>
      <c r="I2004" s="824" t="s">
        <v>211</v>
      </c>
      <c r="J2004" s="625">
        <v>1</v>
      </c>
      <c r="K2004" s="624" t="s">
        <v>1899</v>
      </c>
      <c r="L2004" s="633">
        <v>410857.14285714284</v>
      </c>
      <c r="M2004" s="624">
        <v>2014</v>
      </c>
      <c r="N2004" s="530" t="s">
        <v>210</v>
      </c>
      <c r="O2004" s="633">
        <f t="shared" si="1077"/>
        <v>410857.14285714284</v>
      </c>
      <c r="P2004" s="530" t="s">
        <v>99</v>
      </c>
      <c r="Q2004" s="604"/>
      <c r="R2004" s="609"/>
      <c r="S2004" s="1351" t="s">
        <v>580</v>
      </c>
      <c r="T2004" s="865">
        <v>5</v>
      </c>
      <c r="U2004" s="634">
        <f t="shared" si="1078"/>
        <v>3</v>
      </c>
      <c r="V2004" s="611">
        <f t="shared" si="1079"/>
        <v>82171.428571428565</v>
      </c>
      <c r="W2004" s="611">
        <f t="shared" si="1080"/>
        <v>246514.28571428568</v>
      </c>
      <c r="X2004" s="611">
        <f t="shared" si="1081"/>
        <v>164342.85714285716</v>
      </c>
      <c r="Y2004" s="610">
        <f t="shared" si="1082"/>
        <v>4</v>
      </c>
      <c r="Z2004" s="611">
        <f t="shared" si="1083"/>
        <v>82171.428571428565</v>
      </c>
      <c r="AA2004" s="611">
        <f t="shared" si="1084"/>
        <v>328685.71428571426</v>
      </c>
      <c r="AB2004" s="611">
        <f t="shared" si="1085"/>
        <v>82171.42857142858</v>
      </c>
      <c r="AC2004" s="5" t="b">
        <f t="shared" si="1086"/>
        <v>1</v>
      </c>
    </row>
    <row r="2005" spans="1:29" ht="15" customHeight="1">
      <c r="A2005" s="612" t="s">
        <v>560</v>
      </c>
      <c r="B2005" s="804">
        <v>759</v>
      </c>
      <c r="C2005" s="643" t="s">
        <v>497</v>
      </c>
      <c r="D2005" s="601" t="s">
        <v>434</v>
      </c>
      <c r="E2005" s="824" t="s">
        <v>2741</v>
      </c>
      <c r="F2005" s="624" t="s">
        <v>226</v>
      </c>
      <c r="G2005" s="624" t="s">
        <v>212</v>
      </c>
      <c r="H2005" s="624" t="s">
        <v>571</v>
      </c>
      <c r="I2005" s="824" t="s">
        <v>211</v>
      </c>
      <c r="J2005" s="625">
        <v>1</v>
      </c>
      <c r="K2005" s="624" t="s">
        <v>1899</v>
      </c>
      <c r="L2005" s="633">
        <v>410857.14285714284</v>
      </c>
      <c r="M2005" s="624">
        <v>2014</v>
      </c>
      <c r="N2005" s="530" t="s">
        <v>210</v>
      </c>
      <c r="O2005" s="633">
        <f t="shared" si="1077"/>
        <v>410857.14285714284</v>
      </c>
      <c r="P2005" s="530" t="s">
        <v>99</v>
      </c>
      <c r="Q2005" s="604"/>
      <c r="R2005" s="609"/>
      <c r="S2005" s="1351" t="s">
        <v>580</v>
      </c>
      <c r="T2005" s="865">
        <v>5</v>
      </c>
      <c r="U2005" s="634">
        <f t="shared" si="1078"/>
        <v>3</v>
      </c>
      <c r="V2005" s="611">
        <f t="shared" si="1079"/>
        <v>82171.428571428565</v>
      </c>
      <c r="W2005" s="611">
        <f t="shared" si="1080"/>
        <v>246514.28571428568</v>
      </c>
      <c r="X2005" s="611">
        <f t="shared" si="1081"/>
        <v>164342.85714285716</v>
      </c>
      <c r="Y2005" s="610">
        <f t="shared" si="1082"/>
        <v>4</v>
      </c>
      <c r="Z2005" s="611">
        <f t="shared" si="1083"/>
        <v>82171.428571428565</v>
      </c>
      <c r="AA2005" s="611">
        <f t="shared" si="1084"/>
        <v>328685.71428571426</v>
      </c>
      <c r="AB2005" s="611">
        <f t="shared" si="1085"/>
        <v>82171.42857142858</v>
      </c>
      <c r="AC2005" s="5" t="b">
        <f t="shared" si="1086"/>
        <v>1</v>
      </c>
    </row>
    <row r="2006" spans="1:29" ht="15" customHeight="1">
      <c r="A2006" s="612" t="s">
        <v>560</v>
      </c>
      <c r="B2006" s="804">
        <v>760</v>
      </c>
      <c r="C2006" s="643" t="s">
        <v>497</v>
      </c>
      <c r="D2006" s="601" t="s">
        <v>434</v>
      </c>
      <c r="E2006" s="824" t="s">
        <v>2742</v>
      </c>
      <c r="F2006" s="624" t="s">
        <v>226</v>
      </c>
      <c r="G2006" s="624" t="s">
        <v>212</v>
      </c>
      <c r="H2006" s="624" t="s">
        <v>571</v>
      </c>
      <c r="I2006" s="824" t="s">
        <v>211</v>
      </c>
      <c r="J2006" s="625">
        <v>1</v>
      </c>
      <c r="K2006" s="624" t="s">
        <v>1899</v>
      </c>
      <c r="L2006" s="633">
        <v>410857.14285714284</v>
      </c>
      <c r="M2006" s="624">
        <v>2014</v>
      </c>
      <c r="N2006" s="530" t="s">
        <v>210</v>
      </c>
      <c r="O2006" s="633">
        <f t="shared" si="1077"/>
        <v>410857.14285714284</v>
      </c>
      <c r="P2006" s="530" t="s">
        <v>99</v>
      </c>
      <c r="Q2006" s="604"/>
      <c r="R2006" s="609"/>
      <c r="S2006" s="1351" t="s">
        <v>580</v>
      </c>
      <c r="T2006" s="865">
        <v>5</v>
      </c>
      <c r="U2006" s="634">
        <f t="shared" si="1078"/>
        <v>3</v>
      </c>
      <c r="V2006" s="611">
        <f t="shared" si="1079"/>
        <v>82171.428571428565</v>
      </c>
      <c r="W2006" s="611">
        <f t="shared" si="1080"/>
        <v>246514.28571428568</v>
      </c>
      <c r="X2006" s="611">
        <f t="shared" si="1081"/>
        <v>164342.85714285716</v>
      </c>
      <c r="Y2006" s="610">
        <f t="shared" si="1082"/>
        <v>4</v>
      </c>
      <c r="Z2006" s="611">
        <f t="shared" si="1083"/>
        <v>82171.428571428565</v>
      </c>
      <c r="AA2006" s="611">
        <f t="shared" si="1084"/>
        <v>328685.71428571426</v>
      </c>
      <c r="AB2006" s="611">
        <f t="shared" si="1085"/>
        <v>82171.42857142858</v>
      </c>
      <c r="AC2006" s="5" t="b">
        <f t="shared" si="1086"/>
        <v>1</v>
      </c>
    </row>
    <row r="2007" spans="1:29" ht="15" customHeight="1">
      <c r="A2007" s="612" t="s">
        <v>560</v>
      </c>
      <c r="B2007" s="804">
        <v>761</v>
      </c>
      <c r="C2007" s="643" t="s">
        <v>497</v>
      </c>
      <c r="D2007" s="601" t="s">
        <v>434</v>
      </c>
      <c r="E2007" s="824" t="s">
        <v>2743</v>
      </c>
      <c r="F2007" s="624" t="s">
        <v>226</v>
      </c>
      <c r="G2007" s="624" t="s">
        <v>212</v>
      </c>
      <c r="H2007" s="624" t="s">
        <v>571</v>
      </c>
      <c r="I2007" s="824" t="s">
        <v>211</v>
      </c>
      <c r="J2007" s="625">
        <v>1</v>
      </c>
      <c r="K2007" s="624" t="s">
        <v>1899</v>
      </c>
      <c r="L2007" s="633">
        <v>410857.14285714284</v>
      </c>
      <c r="M2007" s="624">
        <v>2014</v>
      </c>
      <c r="N2007" s="530" t="s">
        <v>210</v>
      </c>
      <c r="O2007" s="633">
        <f t="shared" si="1077"/>
        <v>410857.14285714284</v>
      </c>
      <c r="P2007" s="530" t="s">
        <v>99</v>
      </c>
      <c r="Q2007" s="604"/>
      <c r="R2007" s="609"/>
      <c r="S2007" s="1351" t="s">
        <v>580</v>
      </c>
      <c r="T2007" s="865">
        <v>5</v>
      </c>
      <c r="U2007" s="634">
        <f t="shared" si="1078"/>
        <v>3</v>
      </c>
      <c r="V2007" s="611">
        <f t="shared" si="1079"/>
        <v>82171.428571428565</v>
      </c>
      <c r="W2007" s="611">
        <f t="shared" si="1080"/>
        <v>246514.28571428568</v>
      </c>
      <c r="X2007" s="611">
        <f t="shared" si="1081"/>
        <v>164342.85714285716</v>
      </c>
      <c r="Y2007" s="610">
        <f t="shared" si="1082"/>
        <v>4</v>
      </c>
      <c r="Z2007" s="611">
        <f t="shared" si="1083"/>
        <v>82171.428571428565</v>
      </c>
      <c r="AA2007" s="611">
        <f t="shared" si="1084"/>
        <v>328685.71428571426</v>
      </c>
      <c r="AB2007" s="611">
        <f t="shared" si="1085"/>
        <v>82171.42857142858</v>
      </c>
      <c r="AC2007" s="5" t="b">
        <f t="shared" si="1086"/>
        <v>1</v>
      </c>
    </row>
    <row r="2008" spans="1:29" ht="15" customHeight="1">
      <c r="A2008" s="612" t="s">
        <v>560</v>
      </c>
      <c r="B2008" s="804">
        <v>762</v>
      </c>
      <c r="C2008" s="643" t="s">
        <v>497</v>
      </c>
      <c r="D2008" s="601" t="s">
        <v>434</v>
      </c>
      <c r="E2008" s="824" t="s">
        <v>2744</v>
      </c>
      <c r="F2008" s="624" t="s">
        <v>226</v>
      </c>
      <c r="G2008" s="624" t="s">
        <v>212</v>
      </c>
      <c r="H2008" s="624" t="s">
        <v>571</v>
      </c>
      <c r="I2008" s="824" t="s">
        <v>211</v>
      </c>
      <c r="J2008" s="625">
        <v>1</v>
      </c>
      <c r="K2008" s="624" t="s">
        <v>1899</v>
      </c>
      <c r="L2008" s="633">
        <v>410857.14285714284</v>
      </c>
      <c r="M2008" s="624">
        <v>2014</v>
      </c>
      <c r="N2008" s="530" t="s">
        <v>210</v>
      </c>
      <c r="O2008" s="633">
        <f t="shared" si="1077"/>
        <v>410857.14285714284</v>
      </c>
      <c r="P2008" s="530" t="s">
        <v>99</v>
      </c>
      <c r="Q2008" s="604"/>
      <c r="R2008" s="609"/>
      <c r="S2008" s="1351" t="s">
        <v>580</v>
      </c>
      <c r="T2008" s="865">
        <v>5</v>
      </c>
      <c r="U2008" s="634">
        <f t="shared" si="1078"/>
        <v>3</v>
      </c>
      <c r="V2008" s="611">
        <f t="shared" si="1079"/>
        <v>82171.428571428565</v>
      </c>
      <c r="W2008" s="611">
        <f t="shared" si="1080"/>
        <v>246514.28571428568</v>
      </c>
      <c r="X2008" s="611">
        <f t="shared" si="1081"/>
        <v>164342.85714285716</v>
      </c>
      <c r="Y2008" s="610">
        <f t="shared" si="1082"/>
        <v>4</v>
      </c>
      <c r="Z2008" s="611">
        <f t="shared" si="1083"/>
        <v>82171.428571428565</v>
      </c>
      <c r="AA2008" s="611">
        <f t="shared" si="1084"/>
        <v>328685.71428571426</v>
      </c>
      <c r="AB2008" s="611">
        <f t="shared" si="1085"/>
        <v>82171.42857142858</v>
      </c>
      <c r="AC2008" s="5" t="b">
        <f t="shared" si="1086"/>
        <v>1</v>
      </c>
    </row>
    <row r="2009" spans="1:29" ht="15" customHeight="1">
      <c r="A2009" s="612" t="s">
        <v>560</v>
      </c>
      <c r="B2009" s="804">
        <v>763</v>
      </c>
      <c r="C2009" s="643" t="s">
        <v>497</v>
      </c>
      <c r="D2009" s="601" t="s">
        <v>434</v>
      </c>
      <c r="E2009" s="824" t="s">
        <v>2745</v>
      </c>
      <c r="F2009" s="624" t="s">
        <v>226</v>
      </c>
      <c r="G2009" s="624" t="s">
        <v>212</v>
      </c>
      <c r="H2009" s="624" t="s">
        <v>571</v>
      </c>
      <c r="I2009" s="824" t="s">
        <v>211</v>
      </c>
      <c r="J2009" s="625">
        <v>1</v>
      </c>
      <c r="K2009" s="624" t="s">
        <v>1899</v>
      </c>
      <c r="L2009" s="633">
        <v>410857.14285714284</v>
      </c>
      <c r="M2009" s="624">
        <v>2014</v>
      </c>
      <c r="N2009" s="530" t="s">
        <v>210</v>
      </c>
      <c r="O2009" s="633">
        <f t="shared" si="1077"/>
        <v>410857.14285714284</v>
      </c>
      <c r="P2009" s="530" t="s">
        <v>99</v>
      </c>
      <c r="Q2009" s="604"/>
      <c r="R2009" s="609"/>
      <c r="S2009" s="1351" t="s">
        <v>580</v>
      </c>
      <c r="T2009" s="865">
        <v>5</v>
      </c>
      <c r="U2009" s="634">
        <f t="shared" si="1078"/>
        <v>3</v>
      </c>
      <c r="V2009" s="611">
        <f t="shared" si="1079"/>
        <v>82171.428571428565</v>
      </c>
      <c r="W2009" s="611">
        <f t="shared" si="1080"/>
        <v>246514.28571428568</v>
      </c>
      <c r="X2009" s="611">
        <f t="shared" si="1081"/>
        <v>164342.85714285716</v>
      </c>
      <c r="Y2009" s="610">
        <f t="shared" si="1082"/>
        <v>4</v>
      </c>
      <c r="Z2009" s="611">
        <f t="shared" si="1083"/>
        <v>82171.428571428565</v>
      </c>
      <c r="AA2009" s="611">
        <f t="shared" si="1084"/>
        <v>328685.71428571426</v>
      </c>
      <c r="AB2009" s="611">
        <f t="shared" si="1085"/>
        <v>82171.42857142858</v>
      </c>
      <c r="AC2009" s="5" t="b">
        <f t="shared" si="1086"/>
        <v>1</v>
      </c>
    </row>
    <row r="2010" spans="1:29" ht="15" customHeight="1">
      <c r="A2010" s="612" t="s">
        <v>560</v>
      </c>
      <c r="B2010" s="804">
        <v>764</v>
      </c>
      <c r="C2010" s="643" t="s">
        <v>497</v>
      </c>
      <c r="D2010" s="601" t="s">
        <v>434</v>
      </c>
      <c r="E2010" s="824" t="s">
        <v>2746</v>
      </c>
      <c r="F2010" s="624" t="s">
        <v>226</v>
      </c>
      <c r="G2010" s="624" t="s">
        <v>212</v>
      </c>
      <c r="H2010" s="624" t="s">
        <v>571</v>
      </c>
      <c r="I2010" s="824" t="s">
        <v>211</v>
      </c>
      <c r="J2010" s="625">
        <v>1</v>
      </c>
      <c r="K2010" s="624" t="s">
        <v>1899</v>
      </c>
      <c r="L2010" s="633">
        <v>410857.14285714284</v>
      </c>
      <c r="M2010" s="624">
        <v>2014</v>
      </c>
      <c r="N2010" s="530" t="s">
        <v>210</v>
      </c>
      <c r="O2010" s="633">
        <f t="shared" si="1077"/>
        <v>410857.14285714284</v>
      </c>
      <c r="P2010" s="530" t="s">
        <v>99</v>
      </c>
      <c r="Q2010" s="604"/>
      <c r="R2010" s="609"/>
      <c r="S2010" s="1351" t="s">
        <v>580</v>
      </c>
      <c r="T2010" s="865">
        <v>5</v>
      </c>
      <c r="U2010" s="634">
        <f t="shared" si="1078"/>
        <v>3</v>
      </c>
      <c r="V2010" s="611">
        <f t="shared" si="1079"/>
        <v>82171.428571428565</v>
      </c>
      <c r="W2010" s="611">
        <f t="shared" si="1080"/>
        <v>246514.28571428568</v>
      </c>
      <c r="X2010" s="611">
        <f t="shared" si="1081"/>
        <v>164342.85714285716</v>
      </c>
      <c r="Y2010" s="610">
        <f t="shared" si="1082"/>
        <v>4</v>
      </c>
      <c r="Z2010" s="611">
        <f t="shared" si="1083"/>
        <v>82171.428571428565</v>
      </c>
      <c r="AA2010" s="611">
        <f t="shared" si="1084"/>
        <v>328685.71428571426</v>
      </c>
      <c r="AB2010" s="611">
        <f t="shared" si="1085"/>
        <v>82171.42857142858</v>
      </c>
      <c r="AC2010" s="5" t="b">
        <f t="shared" si="1086"/>
        <v>1</v>
      </c>
    </row>
    <row r="2011" spans="1:29" ht="15" customHeight="1">
      <c r="A2011" s="612" t="s">
        <v>560</v>
      </c>
      <c r="B2011" s="804">
        <v>765</v>
      </c>
      <c r="C2011" s="643" t="s">
        <v>497</v>
      </c>
      <c r="D2011" s="601" t="s">
        <v>434</v>
      </c>
      <c r="E2011" s="824" t="s">
        <v>2747</v>
      </c>
      <c r="F2011" s="624" t="s">
        <v>226</v>
      </c>
      <c r="G2011" s="624" t="s">
        <v>212</v>
      </c>
      <c r="H2011" s="624" t="s">
        <v>571</v>
      </c>
      <c r="I2011" s="824" t="s">
        <v>211</v>
      </c>
      <c r="J2011" s="625">
        <v>1</v>
      </c>
      <c r="K2011" s="624" t="s">
        <v>1899</v>
      </c>
      <c r="L2011" s="633">
        <v>410857.14285714284</v>
      </c>
      <c r="M2011" s="624">
        <v>2014</v>
      </c>
      <c r="N2011" s="530" t="s">
        <v>210</v>
      </c>
      <c r="O2011" s="633">
        <f t="shared" si="1077"/>
        <v>410857.14285714284</v>
      </c>
      <c r="P2011" s="530" t="s">
        <v>99</v>
      </c>
      <c r="Q2011" s="604"/>
      <c r="R2011" s="609"/>
      <c r="S2011" s="1351" t="s">
        <v>580</v>
      </c>
      <c r="T2011" s="865">
        <v>5</v>
      </c>
      <c r="U2011" s="634">
        <f t="shared" si="1078"/>
        <v>3</v>
      </c>
      <c r="V2011" s="611">
        <f t="shared" si="1079"/>
        <v>82171.428571428565</v>
      </c>
      <c r="W2011" s="611">
        <f t="shared" si="1080"/>
        <v>246514.28571428568</v>
      </c>
      <c r="X2011" s="611">
        <f t="shared" si="1081"/>
        <v>164342.85714285716</v>
      </c>
      <c r="Y2011" s="610">
        <f t="shared" si="1082"/>
        <v>4</v>
      </c>
      <c r="Z2011" s="611">
        <f t="shared" si="1083"/>
        <v>82171.428571428565</v>
      </c>
      <c r="AA2011" s="611">
        <f t="shared" si="1084"/>
        <v>328685.71428571426</v>
      </c>
      <c r="AB2011" s="611">
        <f t="shared" si="1085"/>
        <v>82171.42857142858</v>
      </c>
      <c r="AC2011" s="5" t="b">
        <f t="shared" si="1086"/>
        <v>1</v>
      </c>
    </row>
    <row r="2012" spans="1:29" ht="15" customHeight="1">
      <c r="A2012" s="612" t="s">
        <v>560</v>
      </c>
      <c r="B2012" s="804">
        <v>766</v>
      </c>
      <c r="C2012" s="643" t="s">
        <v>497</v>
      </c>
      <c r="D2012" s="601" t="s">
        <v>434</v>
      </c>
      <c r="E2012" s="824" t="s">
        <v>2748</v>
      </c>
      <c r="F2012" s="624" t="s">
        <v>226</v>
      </c>
      <c r="G2012" s="624" t="s">
        <v>212</v>
      </c>
      <c r="H2012" s="624" t="s">
        <v>571</v>
      </c>
      <c r="I2012" s="824" t="s">
        <v>211</v>
      </c>
      <c r="J2012" s="625">
        <v>1</v>
      </c>
      <c r="K2012" s="624" t="s">
        <v>1899</v>
      </c>
      <c r="L2012" s="633">
        <v>410857.14285714284</v>
      </c>
      <c r="M2012" s="624">
        <v>2014</v>
      </c>
      <c r="N2012" s="530" t="s">
        <v>210</v>
      </c>
      <c r="O2012" s="633">
        <f t="shared" si="1077"/>
        <v>410857.14285714284</v>
      </c>
      <c r="P2012" s="530" t="s">
        <v>99</v>
      </c>
      <c r="Q2012" s="604"/>
      <c r="R2012" s="609"/>
      <c r="S2012" s="1351" t="s">
        <v>580</v>
      </c>
      <c r="T2012" s="865">
        <v>5</v>
      </c>
      <c r="U2012" s="634">
        <f t="shared" si="1078"/>
        <v>3</v>
      </c>
      <c r="V2012" s="611">
        <f t="shared" si="1079"/>
        <v>82171.428571428565</v>
      </c>
      <c r="W2012" s="611">
        <f t="shared" si="1080"/>
        <v>246514.28571428568</v>
      </c>
      <c r="X2012" s="611">
        <f t="shared" si="1081"/>
        <v>164342.85714285716</v>
      </c>
      <c r="Y2012" s="610">
        <f t="shared" si="1082"/>
        <v>4</v>
      </c>
      <c r="Z2012" s="611">
        <f t="shared" si="1083"/>
        <v>82171.428571428565</v>
      </c>
      <c r="AA2012" s="611">
        <f t="shared" si="1084"/>
        <v>328685.71428571426</v>
      </c>
      <c r="AB2012" s="611">
        <f t="shared" si="1085"/>
        <v>82171.42857142858</v>
      </c>
      <c r="AC2012" s="5" t="b">
        <f t="shared" si="1086"/>
        <v>1</v>
      </c>
    </row>
    <row r="2013" spans="1:29" ht="15" customHeight="1">
      <c r="A2013" s="612" t="s">
        <v>560</v>
      </c>
      <c r="B2013" s="804">
        <v>767</v>
      </c>
      <c r="C2013" s="643" t="s">
        <v>497</v>
      </c>
      <c r="D2013" s="601" t="s">
        <v>434</v>
      </c>
      <c r="E2013" s="824" t="s">
        <v>2749</v>
      </c>
      <c r="F2013" s="624" t="s">
        <v>226</v>
      </c>
      <c r="G2013" s="624" t="s">
        <v>212</v>
      </c>
      <c r="H2013" s="624" t="s">
        <v>571</v>
      </c>
      <c r="I2013" s="824" t="s">
        <v>211</v>
      </c>
      <c r="J2013" s="625">
        <v>1</v>
      </c>
      <c r="K2013" s="624" t="s">
        <v>1899</v>
      </c>
      <c r="L2013" s="633">
        <v>410857.14285714284</v>
      </c>
      <c r="M2013" s="624">
        <v>2014</v>
      </c>
      <c r="N2013" s="530" t="s">
        <v>210</v>
      </c>
      <c r="O2013" s="633">
        <f t="shared" si="1077"/>
        <v>410857.14285714284</v>
      </c>
      <c r="P2013" s="530" t="s">
        <v>99</v>
      </c>
      <c r="Q2013" s="604"/>
      <c r="R2013" s="609"/>
      <c r="S2013" s="1351" t="s">
        <v>580</v>
      </c>
      <c r="T2013" s="865">
        <v>5</v>
      </c>
      <c r="U2013" s="634">
        <f t="shared" si="1078"/>
        <v>3</v>
      </c>
      <c r="V2013" s="611">
        <f t="shared" si="1079"/>
        <v>82171.428571428565</v>
      </c>
      <c r="W2013" s="611">
        <f t="shared" si="1080"/>
        <v>246514.28571428568</v>
      </c>
      <c r="X2013" s="611">
        <f t="shared" si="1081"/>
        <v>164342.85714285716</v>
      </c>
      <c r="Y2013" s="610">
        <f t="shared" si="1082"/>
        <v>4</v>
      </c>
      <c r="Z2013" s="611">
        <f t="shared" si="1083"/>
        <v>82171.428571428565</v>
      </c>
      <c r="AA2013" s="611">
        <f t="shared" si="1084"/>
        <v>328685.71428571426</v>
      </c>
      <c r="AB2013" s="611">
        <f t="shared" si="1085"/>
        <v>82171.42857142858</v>
      </c>
      <c r="AC2013" s="5" t="b">
        <f t="shared" si="1086"/>
        <v>1</v>
      </c>
    </row>
    <row r="2014" spans="1:29" ht="15" customHeight="1">
      <c r="A2014" s="612" t="s">
        <v>560</v>
      </c>
      <c r="B2014" s="804">
        <v>768</v>
      </c>
      <c r="C2014" s="643" t="s">
        <v>497</v>
      </c>
      <c r="D2014" s="601" t="s">
        <v>434</v>
      </c>
      <c r="E2014" s="824" t="s">
        <v>2750</v>
      </c>
      <c r="F2014" s="624" t="s">
        <v>226</v>
      </c>
      <c r="G2014" s="624" t="s">
        <v>212</v>
      </c>
      <c r="H2014" s="624" t="s">
        <v>571</v>
      </c>
      <c r="I2014" s="824" t="s">
        <v>211</v>
      </c>
      <c r="J2014" s="625">
        <v>1</v>
      </c>
      <c r="K2014" s="624" t="s">
        <v>1899</v>
      </c>
      <c r="L2014" s="633">
        <v>410857.14285714284</v>
      </c>
      <c r="M2014" s="624">
        <v>2014</v>
      </c>
      <c r="N2014" s="530" t="s">
        <v>210</v>
      </c>
      <c r="O2014" s="633">
        <f t="shared" si="1077"/>
        <v>410857.14285714284</v>
      </c>
      <c r="P2014" s="530" t="s">
        <v>99</v>
      </c>
      <c r="Q2014" s="604"/>
      <c r="R2014" s="609"/>
      <c r="S2014" s="1351" t="s">
        <v>580</v>
      </c>
      <c r="T2014" s="865">
        <v>5</v>
      </c>
      <c r="U2014" s="634">
        <f t="shared" si="1078"/>
        <v>3</v>
      </c>
      <c r="V2014" s="611">
        <f t="shared" si="1079"/>
        <v>82171.428571428565</v>
      </c>
      <c r="W2014" s="611">
        <f t="shared" si="1080"/>
        <v>246514.28571428568</v>
      </c>
      <c r="X2014" s="611">
        <f t="shared" si="1081"/>
        <v>164342.85714285716</v>
      </c>
      <c r="Y2014" s="610">
        <f t="shared" si="1082"/>
        <v>4</v>
      </c>
      <c r="Z2014" s="611">
        <f t="shared" si="1083"/>
        <v>82171.428571428565</v>
      </c>
      <c r="AA2014" s="611">
        <f t="shared" si="1084"/>
        <v>328685.71428571426</v>
      </c>
      <c r="AB2014" s="611">
        <f t="shared" si="1085"/>
        <v>82171.42857142858</v>
      </c>
      <c r="AC2014" s="5" t="b">
        <f t="shared" si="1086"/>
        <v>1</v>
      </c>
    </row>
    <row r="2015" spans="1:29" ht="15" customHeight="1">
      <c r="A2015" s="612" t="s">
        <v>560</v>
      </c>
      <c r="B2015" s="804">
        <v>769</v>
      </c>
      <c r="C2015" s="643" t="s">
        <v>497</v>
      </c>
      <c r="D2015" s="601" t="s">
        <v>434</v>
      </c>
      <c r="E2015" s="824" t="s">
        <v>2751</v>
      </c>
      <c r="F2015" s="624" t="s">
        <v>226</v>
      </c>
      <c r="G2015" s="624" t="s">
        <v>212</v>
      </c>
      <c r="H2015" s="624" t="s">
        <v>571</v>
      </c>
      <c r="I2015" s="824" t="s">
        <v>211</v>
      </c>
      <c r="J2015" s="625">
        <v>1</v>
      </c>
      <c r="K2015" s="624" t="s">
        <v>1899</v>
      </c>
      <c r="L2015" s="633">
        <v>410857.14285714284</v>
      </c>
      <c r="M2015" s="624">
        <v>2014</v>
      </c>
      <c r="N2015" s="530" t="s">
        <v>210</v>
      </c>
      <c r="O2015" s="633">
        <f t="shared" si="1077"/>
        <v>410857.14285714284</v>
      </c>
      <c r="P2015" s="530" t="s">
        <v>99</v>
      </c>
      <c r="Q2015" s="604"/>
      <c r="R2015" s="609"/>
      <c r="S2015" s="1351" t="s">
        <v>580</v>
      </c>
      <c r="T2015" s="865">
        <v>5</v>
      </c>
      <c r="U2015" s="634">
        <f t="shared" si="1078"/>
        <v>3</v>
      </c>
      <c r="V2015" s="611">
        <f t="shared" si="1079"/>
        <v>82171.428571428565</v>
      </c>
      <c r="W2015" s="611">
        <f t="shared" si="1080"/>
        <v>246514.28571428568</v>
      </c>
      <c r="X2015" s="611">
        <f t="shared" si="1081"/>
        <v>164342.85714285716</v>
      </c>
      <c r="Y2015" s="610">
        <f t="shared" si="1082"/>
        <v>4</v>
      </c>
      <c r="Z2015" s="611">
        <f t="shared" si="1083"/>
        <v>82171.428571428565</v>
      </c>
      <c r="AA2015" s="611">
        <f t="shared" si="1084"/>
        <v>328685.71428571426</v>
      </c>
      <c r="AB2015" s="611">
        <f t="shared" si="1085"/>
        <v>82171.42857142858</v>
      </c>
      <c r="AC2015" s="5" t="b">
        <f t="shared" si="1086"/>
        <v>1</v>
      </c>
    </row>
    <row r="2016" spans="1:29" ht="15" customHeight="1">
      <c r="A2016" s="612" t="s">
        <v>560</v>
      </c>
      <c r="B2016" s="804">
        <v>770</v>
      </c>
      <c r="C2016" s="643" t="s">
        <v>497</v>
      </c>
      <c r="D2016" s="601" t="s">
        <v>434</v>
      </c>
      <c r="E2016" s="824" t="s">
        <v>2752</v>
      </c>
      <c r="F2016" s="624" t="s">
        <v>226</v>
      </c>
      <c r="G2016" s="624" t="s">
        <v>212</v>
      </c>
      <c r="H2016" s="624" t="s">
        <v>571</v>
      </c>
      <c r="I2016" s="824" t="s">
        <v>211</v>
      </c>
      <c r="J2016" s="625">
        <v>1</v>
      </c>
      <c r="K2016" s="624" t="s">
        <v>1899</v>
      </c>
      <c r="L2016" s="633">
        <v>410857.14285714284</v>
      </c>
      <c r="M2016" s="624">
        <v>2014</v>
      </c>
      <c r="N2016" s="530" t="s">
        <v>210</v>
      </c>
      <c r="O2016" s="633">
        <f t="shared" si="1077"/>
        <v>410857.14285714284</v>
      </c>
      <c r="P2016" s="530" t="s">
        <v>99</v>
      </c>
      <c r="Q2016" s="604"/>
      <c r="R2016" s="609"/>
      <c r="S2016" s="1351" t="s">
        <v>580</v>
      </c>
      <c r="T2016" s="865">
        <v>5</v>
      </c>
      <c r="U2016" s="634">
        <f t="shared" si="1078"/>
        <v>3</v>
      </c>
      <c r="V2016" s="611">
        <f t="shared" si="1079"/>
        <v>82171.428571428565</v>
      </c>
      <c r="W2016" s="611">
        <f t="shared" si="1080"/>
        <v>246514.28571428568</v>
      </c>
      <c r="X2016" s="611">
        <f t="shared" si="1081"/>
        <v>164342.85714285716</v>
      </c>
      <c r="Y2016" s="610">
        <f t="shared" si="1082"/>
        <v>4</v>
      </c>
      <c r="Z2016" s="611">
        <f t="shared" si="1083"/>
        <v>82171.428571428565</v>
      </c>
      <c r="AA2016" s="611">
        <f t="shared" si="1084"/>
        <v>328685.71428571426</v>
      </c>
      <c r="AB2016" s="611">
        <f t="shared" si="1085"/>
        <v>82171.42857142858</v>
      </c>
      <c r="AC2016" s="5" t="b">
        <f t="shared" si="1086"/>
        <v>1</v>
      </c>
    </row>
    <row r="2017" spans="1:29" ht="15" customHeight="1">
      <c r="A2017" s="612" t="s">
        <v>560</v>
      </c>
      <c r="B2017" s="804">
        <v>771</v>
      </c>
      <c r="C2017" s="643" t="s">
        <v>497</v>
      </c>
      <c r="D2017" s="601" t="s">
        <v>434</v>
      </c>
      <c r="E2017" s="824" t="s">
        <v>2753</v>
      </c>
      <c r="F2017" s="624" t="s">
        <v>226</v>
      </c>
      <c r="G2017" s="624" t="s">
        <v>212</v>
      </c>
      <c r="H2017" s="624" t="s">
        <v>571</v>
      </c>
      <c r="I2017" s="824" t="s">
        <v>211</v>
      </c>
      <c r="J2017" s="625">
        <v>1</v>
      </c>
      <c r="K2017" s="624" t="s">
        <v>1899</v>
      </c>
      <c r="L2017" s="633">
        <v>410857.14285714284</v>
      </c>
      <c r="M2017" s="624">
        <v>2014</v>
      </c>
      <c r="N2017" s="530" t="s">
        <v>210</v>
      </c>
      <c r="O2017" s="633">
        <f t="shared" si="1077"/>
        <v>410857.14285714284</v>
      </c>
      <c r="P2017" s="530" t="s">
        <v>99</v>
      </c>
      <c r="Q2017" s="604"/>
      <c r="R2017" s="609"/>
      <c r="S2017" s="1351" t="s">
        <v>580</v>
      </c>
      <c r="T2017" s="865">
        <v>5</v>
      </c>
      <c r="U2017" s="634">
        <f t="shared" si="1078"/>
        <v>3</v>
      </c>
      <c r="V2017" s="611">
        <f t="shared" si="1079"/>
        <v>82171.428571428565</v>
      </c>
      <c r="W2017" s="611">
        <f t="shared" si="1080"/>
        <v>246514.28571428568</v>
      </c>
      <c r="X2017" s="611">
        <f t="shared" si="1081"/>
        <v>164342.85714285716</v>
      </c>
      <c r="Y2017" s="610">
        <f t="shared" si="1082"/>
        <v>4</v>
      </c>
      <c r="Z2017" s="611">
        <f t="shared" si="1083"/>
        <v>82171.428571428565</v>
      </c>
      <c r="AA2017" s="611">
        <f t="shared" si="1084"/>
        <v>328685.71428571426</v>
      </c>
      <c r="AB2017" s="611">
        <f t="shared" si="1085"/>
        <v>82171.42857142858</v>
      </c>
      <c r="AC2017" s="5" t="b">
        <f t="shared" si="1086"/>
        <v>1</v>
      </c>
    </row>
    <row r="2018" spans="1:29" ht="15" customHeight="1">
      <c r="A2018" s="612" t="s">
        <v>560</v>
      </c>
      <c r="B2018" s="804">
        <v>772</v>
      </c>
      <c r="C2018" s="643" t="s">
        <v>497</v>
      </c>
      <c r="D2018" s="601" t="s">
        <v>434</v>
      </c>
      <c r="E2018" s="824" t="s">
        <v>2754</v>
      </c>
      <c r="F2018" s="624" t="s">
        <v>226</v>
      </c>
      <c r="G2018" s="624" t="s">
        <v>212</v>
      </c>
      <c r="H2018" s="624" t="s">
        <v>571</v>
      </c>
      <c r="I2018" s="824" t="s">
        <v>211</v>
      </c>
      <c r="J2018" s="625">
        <v>1</v>
      </c>
      <c r="K2018" s="624" t="s">
        <v>1899</v>
      </c>
      <c r="L2018" s="633">
        <v>410857.14285714284</v>
      </c>
      <c r="M2018" s="624">
        <v>2014</v>
      </c>
      <c r="N2018" s="530" t="s">
        <v>210</v>
      </c>
      <c r="O2018" s="633">
        <f t="shared" si="1077"/>
        <v>410857.14285714284</v>
      </c>
      <c r="P2018" s="530" t="s">
        <v>99</v>
      </c>
      <c r="Q2018" s="604"/>
      <c r="R2018" s="609"/>
      <c r="S2018" s="1351" t="s">
        <v>580</v>
      </c>
      <c r="T2018" s="865">
        <v>5</v>
      </c>
      <c r="U2018" s="634">
        <f t="shared" si="1078"/>
        <v>3</v>
      </c>
      <c r="V2018" s="611">
        <f t="shared" si="1079"/>
        <v>82171.428571428565</v>
      </c>
      <c r="W2018" s="611">
        <f t="shared" si="1080"/>
        <v>246514.28571428568</v>
      </c>
      <c r="X2018" s="611">
        <f t="shared" si="1081"/>
        <v>164342.85714285716</v>
      </c>
      <c r="Y2018" s="610">
        <f t="shared" si="1082"/>
        <v>4</v>
      </c>
      <c r="Z2018" s="611">
        <f t="shared" si="1083"/>
        <v>82171.428571428565</v>
      </c>
      <c r="AA2018" s="611">
        <f t="shared" si="1084"/>
        <v>328685.71428571426</v>
      </c>
      <c r="AB2018" s="611">
        <f t="shared" si="1085"/>
        <v>82171.42857142858</v>
      </c>
      <c r="AC2018" s="5" t="b">
        <f t="shared" si="1086"/>
        <v>1</v>
      </c>
    </row>
    <row r="2019" spans="1:29" ht="15" customHeight="1">
      <c r="A2019" s="612" t="s">
        <v>560</v>
      </c>
      <c r="B2019" s="804">
        <v>773</v>
      </c>
      <c r="C2019" s="643" t="s">
        <v>497</v>
      </c>
      <c r="D2019" s="601" t="s">
        <v>434</v>
      </c>
      <c r="E2019" s="824" t="s">
        <v>2755</v>
      </c>
      <c r="F2019" s="624" t="s">
        <v>226</v>
      </c>
      <c r="G2019" s="624" t="s">
        <v>212</v>
      </c>
      <c r="H2019" s="624" t="s">
        <v>571</v>
      </c>
      <c r="I2019" s="824" t="s">
        <v>211</v>
      </c>
      <c r="J2019" s="625">
        <v>1</v>
      </c>
      <c r="K2019" s="624" t="s">
        <v>1899</v>
      </c>
      <c r="L2019" s="633">
        <v>410857.14285714284</v>
      </c>
      <c r="M2019" s="624">
        <v>2014</v>
      </c>
      <c r="N2019" s="530" t="s">
        <v>210</v>
      </c>
      <c r="O2019" s="633">
        <f t="shared" si="1077"/>
        <v>410857.14285714284</v>
      </c>
      <c r="P2019" s="530" t="s">
        <v>99</v>
      </c>
      <c r="Q2019" s="604"/>
      <c r="R2019" s="609"/>
      <c r="S2019" s="1351" t="s">
        <v>580</v>
      </c>
      <c r="T2019" s="865">
        <v>5</v>
      </c>
      <c r="U2019" s="634">
        <f t="shared" si="1078"/>
        <v>3</v>
      </c>
      <c r="V2019" s="611">
        <f t="shared" si="1079"/>
        <v>82171.428571428565</v>
      </c>
      <c r="W2019" s="611">
        <f t="shared" si="1080"/>
        <v>246514.28571428568</v>
      </c>
      <c r="X2019" s="611">
        <f t="shared" si="1081"/>
        <v>164342.85714285716</v>
      </c>
      <c r="Y2019" s="610">
        <f t="shared" si="1082"/>
        <v>4</v>
      </c>
      <c r="Z2019" s="611">
        <f t="shared" si="1083"/>
        <v>82171.428571428565</v>
      </c>
      <c r="AA2019" s="611">
        <f t="shared" si="1084"/>
        <v>328685.71428571426</v>
      </c>
      <c r="AB2019" s="611">
        <f t="shared" si="1085"/>
        <v>82171.42857142858</v>
      </c>
      <c r="AC2019" s="5" t="b">
        <f t="shared" si="1086"/>
        <v>1</v>
      </c>
    </row>
    <row r="2020" spans="1:29" ht="15" customHeight="1">
      <c r="A2020" s="612" t="s">
        <v>560</v>
      </c>
      <c r="B2020" s="804">
        <v>774</v>
      </c>
      <c r="C2020" s="643" t="s">
        <v>497</v>
      </c>
      <c r="D2020" s="601" t="s">
        <v>434</v>
      </c>
      <c r="E2020" s="824" t="s">
        <v>2756</v>
      </c>
      <c r="F2020" s="624" t="s">
        <v>226</v>
      </c>
      <c r="G2020" s="624" t="s">
        <v>212</v>
      </c>
      <c r="H2020" s="624" t="s">
        <v>571</v>
      </c>
      <c r="I2020" s="824" t="s">
        <v>211</v>
      </c>
      <c r="J2020" s="625">
        <v>1</v>
      </c>
      <c r="K2020" s="624" t="s">
        <v>1899</v>
      </c>
      <c r="L2020" s="633">
        <v>410857.14285714284</v>
      </c>
      <c r="M2020" s="624">
        <v>2014</v>
      </c>
      <c r="N2020" s="530" t="s">
        <v>210</v>
      </c>
      <c r="O2020" s="633">
        <f t="shared" si="1077"/>
        <v>410857.14285714284</v>
      </c>
      <c r="P2020" s="530" t="s">
        <v>99</v>
      </c>
      <c r="Q2020" s="604"/>
      <c r="R2020" s="609"/>
      <c r="S2020" s="1351" t="s">
        <v>580</v>
      </c>
      <c r="T2020" s="865">
        <v>5</v>
      </c>
      <c r="U2020" s="634">
        <f t="shared" si="1078"/>
        <v>3</v>
      </c>
      <c r="V2020" s="611">
        <f t="shared" si="1079"/>
        <v>82171.428571428565</v>
      </c>
      <c r="W2020" s="611">
        <f t="shared" si="1080"/>
        <v>246514.28571428568</v>
      </c>
      <c r="X2020" s="611">
        <f t="shared" si="1081"/>
        <v>164342.85714285716</v>
      </c>
      <c r="Y2020" s="610">
        <f t="shared" si="1082"/>
        <v>4</v>
      </c>
      <c r="Z2020" s="611">
        <f t="shared" si="1083"/>
        <v>82171.428571428565</v>
      </c>
      <c r="AA2020" s="611">
        <f t="shared" si="1084"/>
        <v>328685.71428571426</v>
      </c>
      <c r="AB2020" s="611">
        <f t="shared" si="1085"/>
        <v>82171.42857142858</v>
      </c>
      <c r="AC2020" s="5" t="b">
        <f t="shared" si="1086"/>
        <v>1</v>
      </c>
    </row>
    <row r="2021" spans="1:29" ht="15" customHeight="1">
      <c r="A2021" s="612" t="s">
        <v>560</v>
      </c>
      <c r="B2021" s="804">
        <v>775</v>
      </c>
      <c r="C2021" s="643" t="s">
        <v>497</v>
      </c>
      <c r="D2021" s="601" t="s">
        <v>434</v>
      </c>
      <c r="E2021" s="824" t="s">
        <v>2757</v>
      </c>
      <c r="F2021" s="624" t="s">
        <v>226</v>
      </c>
      <c r="G2021" s="624" t="s">
        <v>212</v>
      </c>
      <c r="H2021" s="624" t="s">
        <v>571</v>
      </c>
      <c r="I2021" s="824" t="s">
        <v>211</v>
      </c>
      <c r="J2021" s="625">
        <v>1</v>
      </c>
      <c r="K2021" s="624" t="s">
        <v>1899</v>
      </c>
      <c r="L2021" s="633">
        <v>410857.14285714284</v>
      </c>
      <c r="M2021" s="624">
        <v>2014</v>
      </c>
      <c r="N2021" s="530" t="s">
        <v>210</v>
      </c>
      <c r="O2021" s="633">
        <f t="shared" si="1077"/>
        <v>410857.14285714284</v>
      </c>
      <c r="P2021" s="530" t="s">
        <v>99</v>
      </c>
      <c r="Q2021" s="604"/>
      <c r="R2021" s="609"/>
      <c r="S2021" s="1351" t="s">
        <v>580</v>
      </c>
      <c r="T2021" s="865">
        <v>5</v>
      </c>
      <c r="U2021" s="634">
        <f t="shared" si="1078"/>
        <v>3</v>
      </c>
      <c r="V2021" s="611">
        <f t="shared" si="1079"/>
        <v>82171.428571428565</v>
      </c>
      <c r="W2021" s="611">
        <f t="shared" si="1080"/>
        <v>246514.28571428568</v>
      </c>
      <c r="X2021" s="611">
        <f t="shared" si="1081"/>
        <v>164342.85714285716</v>
      </c>
      <c r="Y2021" s="610">
        <f t="shared" si="1082"/>
        <v>4</v>
      </c>
      <c r="Z2021" s="611">
        <f t="shared" si="1083"/>
        <v>82171.428571428565</v>
      </c>
      <c r="AA2021" s="611">
        <f t="shared" si="1084"/>
        <v>328685.71428571426</v>
      </c>
      <c r="AB2021" s="611">
        <f t="shared" si="1085"/>
        <v>82171.42857142858</v>
      </c>
      <c r="AC2021" s="5" t="b">
        <f t="shared" si="1086"/>
        <v>1</v>
      </c>
    </row>
    <row r="2022" spans="1:29" ht="15" customHeight="1">
      <c r="A2022" s="612" t="s">
        <v>560</v>
      </c>
      <c r="B2022" s="804">
        <v>776</v>
      </c>
      <c r="C2022" s="643" t="s">
        <v>497</v>
      </c>
      <c r="D2022" s="601" t="s">
        <v>434</v>
      </c>
      <c r="E2022" s="824" t="s">
        <v>2758</v>
      </c>
      <c r="F2022" s="624" t="s">
        <v>226</v>
      </c>
      <c r="G2022" s="624" t="s">
        <v>212</v>
      </c>
      <c r="H2022" s="624" t="s">
        <v>571</v>
      </c>
      <c r="I2022" s="824" t="s">
        <v>211</v>
      </c>
      <c r="J2022" s="625">
        <v>1</v>
      </c>
      <c r="K2022" s="624" t="s">
        <v>1899</v>
      </c>
      <c r="L2022" s="633">
        <v>410857.14285714284</v>
      </c>
      <c r="M2022" s="624">
        <v>2014</v>
      </c>
      <c r="N2022" s="530" t="s">
        <v>210</v>
      </c>
      <c r="O2022" s="633">
        <f t="shared" si="1077"/>
        <v>410857.14285714284</v>
      </c>
      <c r="P2022" s="530" t="s">
        <v>99</v>
      </c>
      <c r="Q2022" s="604"/>
      <c r="R2022" s="609"/>
      <c r="S2022" s="1351" t="s">
        <v>580</v>
      </c>
      <c r="T2022" s="865">
        <v>5</v>
      </c>
      <c r="U2022" s="634">
        <f t="shared" si="1078"/>
        <v>3</v>
      </c>
      <c r="V2022" s="611">
        <f t="shared" si="1079"/>
        <v>82171.428571428565</v>
      </c>
      <c r="W2022" s="611">
        <f t="shared" si="1080"/>
        <v>246514.28571428568</v>
      </c>
      <c r="X2022" s="611">
        <f t="shared" si="1081"/>
        <v>164342.85714285716</v>
      </c>
      <c r="Y2022" s="610">
        <f t="shared" si="1082"/>
        <v>4</v>
      </c>
      <c r="Z2022" s="611">
        <f t="shared" si="1083"/>
        <v>82171.428571428565</v>
      </c>
      <c r="AA2022" s="611">
        <f t="shared" si="1084"/>
        <v>328685.71428571426</v>
      </c>
      <c r="AB2022" s="611">
        <f t="shared" si="1085"/>
        <v>82171.42857142858</v>
      </c>
      <c r="AC2022" s="5" t="b">
        <f t="shared" si="1086"/>
        <v>1</v>
      </c>
    </row>
    <row r="2023" spans="1:29" ht="15" customHeight="1">
      <c r="A2023" s="612" t="s">
        <v>560</v>
      </c>
      <c r="B2023" s="804">
        <v>777</v>
      </c>
      <c r="C2023" s="643" t="s">
        <v>497</v>
      </c>
      <c r="D2023" s="601" t="s">
        <v>434</v>
      </c>
      <c r="E2023" s="824" t="s">
        <v>2759</v>
      </c>
      <c r="F2023" s="624" t="s">
        <v>226</v>
      </c>
      <c r="G2023" s="624" t="s">
        <v>212</v>
      </c>
      <c r="H2023" s="624" t="s">
        <v>571</v>
      </c>
      <c r="I2023" s="824" t="s">
        <v>211</v>
      </c>
      <c r="J2023" s="625">
        <v>1</v>
      </c>
      <c r="K2023" s="624" t="s">
        <v>1899</v>
      </c>
      <c r="L2023" s="633">
        <v>410857.14285714284</v>
      </c>
      <c r="M2023" s="624">
        <v>2014</v>
      </c>
      <c r="N2023" s="530" t="s">
        <v>210</v>
      </c>
      <c r="O2023" s="633">
        <f t="shared" si="1077"/>
        <v>410857.14285714284</v>
      </c>
      <c r="P2023" s="530" t="s">
        <v>99</v>
      </c>
      <c r="Q2023" s="604"/>
      <c r="R2023" s="609"/>
      <c r="S2023" s="1351" t="s">
        <v>580</v>
      </c>
      <c r="T2023" s="865">
        <v>5</v>
      </c>
      <c r="U2023" s="634">
        <f t="shared" si="1078"/>
        <v>3</v>
      </c>
      <c r="V2023" s="611">
        <f t="shared" si="1079"/>
        <v>82171.428571428565</v>
      </c>
      <c r="W2023" s="611">
        <f t="shared" si="1080"/>
        <v>246514.28571428568</v>
      </c>
      <c r="X2023" s="611">
        <f t="shared" si="1081"/>
        <v>164342.85714285716</v>
      </c>
      <c r="Y2023" s="610">
        <f t="shared" si="1082"/>
        <v>4</v>
      </c>
      <c r="Z2023" s="611">
        <f t="shared" si="1083"/>
        <v>82171.428571428565</v>
      </c>
      <c r="AA2023" s="611">
        <f t="shared" si="1084"/>
        <v>328685.71428571426</v>
      </c>
      <c r="AB2023" s="611">
        <f t="shared" si="1085"/>
        <v>82171.42857142858</v>
      </c>
      <c r="AC2023" s="5" t="b">
        <f t="shared" si="1086"/>
        <v>1</v>
      </c>
    </row>
    <row r="2024" spans="1:29" ht="15" customHeight="1">
      <c r="A2024" s="612" t="s">
        <v>560</v>
      </c>
      <c r="B2024" s="804">
        <v>778</v>
      </c>
      <c r="C2024" s="643" t="s">
        <v>497</v>
      </c>
      <c r="D2024" s="601" t="s">
        <v>434</v>
      </c>
      <c r="E2024" s="824" t="s">
        <v>2760</v>
      </c>
      <c r="F2024" s="624" t="s">
        <v>226</v>
      </c>
      <c r="G2024" s="624" t="s">
        <v>212</v>
      </c>
      <c r="H2024" s="624" t="s">
        <v>571</v>
      </c>
      <c r="I2024" s="824" t="s">
        <v>211</v>
      </c>
      <c r="J2024" s="625">
        <v>1</v>
      </c>
      <c r="K2024" s="624" t="s">
        <v>1899</v>
      </c>
      <c r="L2024" s="633">
        <v>410857.14285714284</v>
      </c>
      <c r="M2024" s="624">
        <v>2014</v>
      </c>
      <c r="N2024" s="530" t="s">
        <v>210</v>
      </c>
      <c r="O2024" s="633">
        <f t="shared" si="1077"/>
        <v>410857.14285714284</v>
      </c>
      <c r="P2024" s="530" t="s">
        <v>99</v>
      </c>
      <c r="Q2024" s="604"/>
      <c r="R2024" s="609"/>
      <c r="S2024" s="1351" t="s">
        <v>580</v>
      </c>
      <c r="T2024" s="865">
        <v>5</v>
      </c>
      <c r="U2024" s="634">
        <f t="shared" si="1078"/>
        <v>3</v>
      </c>
      <c r="V2024" s="611">
        <f t="shared" si="1079"/>
        <v>82171.428571428565</v>
      </c>
      <c r="W2024" s="611">
        <f t="shared" si="1080"/>
        <v>246514.28571428568</v>
      </c>
      <c r="X2024" s="611">
        <f t="shared" si="1081"/>
        <v>164342.85714285716</v>
      </c>
      <c r="Y2024" s="610">
        <f t="shared" si="1082"/>
        <v>4</v>
      </c>
      <c r="Z2024" s="611">
        <f t="shared" si="1083"/>
        <v>82171.428571428565</v>
      </c>
      <c r="AA2024" s="611">
        <f t="shared" si="1084"/>
        <v>328685.71428571426</v>
      </c>
      <c r="AB2024" s="611">
        <f t="shared" si="1085"/>
        <v>82171.42857142858</v>
      </c>
      <c r="AC2024" s="5" t="b">
        <f t="shared" si="1086"/>
        <v>1</v>
      </c>
    </row>
    <row r="2025" spans="1:29" ht="15" customHeight="1">
      <c r="A2025" s="612" t="s">
        <v>560</v>
      </c>
      <c r="B2025" s="804">
        <v>779</v>
      </c>
      <c r="C2025" s="643" t="s">
        <v>497</v>
      </c>
      <c r="D2025" s="601" t="s">
        <v>434</v>
      </c>
      <c r="E2025" s="824" t="s">
        <v>2761</v>
      </c>
      <c r="F2025" s="624" t="s">
        <v>226</v>
      </c>
      <c r="G2025" s="624" t="s">
        <v>212</v>
      </c>
      <c r="H2025" s="624" t="s">
        <v>571</v>
      </c>
      <c r="I2025" s="824" t="s">
        <v>211</v>
      </c>
      <c r="J2025" s="625">
        <v>1</v>
      </c>
      <c r="K2025" s="624" t="s">
        <v>1899</v>
      </c>
      <c r="L2025" s="633">
        <v>410857.14285714284</v>
      </c>
      <c r="M2025" s="624">
        <v>2014</v>
      </c>
      <c r="N2025" s="530" t="s">
        <v>210</v>
      </c>
      <c r="O2025" s="633">
        <f t="shared" si="1077"/>
        <v>410857.14285714284</v>
      </c>
      <c r="P2025" s="530" t="s">
        <v>99</v>
      </c>
      <c r="Q2025" s="604"/>
      <c r="R2025" s="609"/>
      <c r="S2025" s="1351" t="s">
        <v>580</v>
      </c>
      <c r="T2025" s="865">
        <v>5</v>
      </c>
      <c r="U2025" s="634">
        <f t="shared" si="1078"/>
        <v>3</v>
      </c>
      <c r="V2025" s="611">
        <f t="shared" si="1079"/>
        <v>82171.428571428565</v>
      </c>
      <c r="W2025" s="611">
        <f t="shared" si="1080"/>
        <v>246514.28571428568</v>
      </c>
      <c r="X2025" s="611">
        <f t="shared" si="1081"/>
        <v>164342.85714285716</v>
      </c>
      <c r="Y2025" s="610">
        <f t="shared" si="1082"/>
        <v>4</v>
      </c>
      <c r="Z2025" s="611">
        <f t="shared" si="1083"/>
        <v>82171.428571428565</v>
      </c>
      <c r="AA2025" s="611">
        <f t="shared" si="1084"/>
        <v>328685.71428571426</v>
      </c>
      <c r="AB2025" s="611">
        <f t="shared" si="1085"/>
        <v>82171.42857142858</v>
      </c>
      <c r="AC2025" s="5" t="b">
        <f t="shared" si="1086"/>
        <v>1</v>
      </c>
    </row>
    <row r="2026" spans="1:29" ht="15" customHeight="1">
      <c r="A2026" s="612" t="s">
        <v>560</v>
      </c>
      <c r="B2026" s="804">
        <v>780</v>
      </c>
      <c r="C2026" s="643" t="s">
        <v>497</v>
      </c>
      <c r="D2026" s="601" t="s">
        <v>434</v>
      </c>
      <c r="E2026" s="824" t="s">
        <v>2762</v>
      </c>
      <c r="F2026" s="624" t="s">
        <v>226</v>
      </c>
      <c r="G2026" s="624" t="s">
        <v>212</v>
      </c>
      <c r="H2026" s="624" t="s">
        <v>571</v>
      </c>
      <c r="I2026" s="824" t="s">
        <v>211</v>
      </c>
      <c r="J2026" s="625">
        <v>1</v>
      </c>
      <c r="K2026" s="624" t="s">
        <v>1899</v>
      </c>
      <c r="L2026" s="633">
        <v>410857.14285714284</v>
      </c>
      <c r="M2026" s="624">
        <v>2014</v>
      </c>
      <c r="N2026" s="530" t="s">
        <v>210</v>
      </c>
      <c r="O2026" s="633">
        <f t="shared" si="1077"/>
        <v>410857.14285714284</v>
      </c>
      <c r="P2026" s="530" t="s">
        <v>99</v>
      </c>
      <c r="Q2026" s="604"/>
      <c r="R2026" s="609"/>
      <c r="S2026" s="1351" t="s">
        <v>580</v>
      </c>
      <c r="T2026" s="865">
        <v>5</v>
      </c>
      <c r="U2026" s="634">
        <f t="shared" si="1078"/>
        <v>3</v>
      </c>
      <c r="V2026" s="611">
        <f t="shared" si="1079"/>
        <v>82171.428571428565</v>
      </c>
      <c r="W2026" s="611">
        <f t="shared" si="1080"/>
        <v>246514.28571428568</v>
      </c>
      <c r="X2026" s="611">
        <f t="shared" si="1081"/>
        <v>164342.85714285716</v>
      </c>
      <c r="Y2026" s="610">
        <f t="shared" si="1082"/>
        <v>4</v>
      </c>
      <c r="Z2026" s="611">
        <f t="shared" si="1083"/>
        <v>82171.428571428565</v>
      </c>
      <c r="AA2026" s="611">
        <f t="shared" si="1084"/>
        <v>328685.71428571426</v>
      </c>
      <c r="AB2026" s="611">
        <f t="shared" si="1085"/>
        <v>82171.42857142858</v>
      </c>
      <c r="AC2026" s="5" t="b">
        <f t="shared" si="1086"/>
        <v>1</v>
      </c>
    </row>
    <row r="2027" spans="1:29" ht="15" customHeight="1">
      <c r="A2027" s="612" t="s">
        <v>560</v>
      </c>
      <c r="B2027" s="804">
        <v>781</v>
      </c>
      <c r="C2027" s="643" t="s">
        <v>497</v>
      </c>
      <c r="D2027" s="601" t="s">
        <v>434</v>
      </c>
      <c r="E2027" s="824" t="s">
        <v>2763</v>
      </c>
      <c r="F2027" s="624" t="s">
        <v>226</v>
      </c>
      <c r="G2027" s="624" t="s">
        <v>212</v>
      </c>
      <c r="H2027" s="624" t="s">
        <v>571</v>
      </c>
      <c r="I2027" s="824" t="s">
        <v>211</v>
      </c>
      <c r="J2027" s="625">
        <v>1</v>
      </c>
      <c r="K2027" s="624" t="s">
        <v>1899</v>
      </c>
      <c r="L2027" s="633">
        <v>410857.14285714284</v>
      </c>
      <c r="M2027" s="624">
        <v>2014</v>
      </c>
      <c r="N2027" s="530" t="s">
        <v>210</v>
      </c>
      <c r="O2027" s="633">
        <f t="shared" si="1077"/>
        <v>410857.14285714284</v>
      </c>
      <c r="P2027" s="530" t="s">
        <v>99</v>
      </c>
      <c r="Q2027" s="604"/>
      <c r="R2027" s="609"/>
      <c r="S2027" s="1351" t="s">
        <v>580</v>
      </c>
      <c r="T2027" s="865">
        <v>5</v>
      </c>
      <c r="U2027" s="634">
        <f t="shared" si="1078"/>
        <v>3</v>
      </c>
      <c r="V2027" s="611">
        <f t="shared" si="1079"/>
        <v>82171.428571428565</v>
      </c>
      <c r="W2027" s="611">
        <f t="shared" si="1080"/>
        <v>246514.28571428568</v>
      </c>
      <c r="X2027" s="611">
        <f t="shared" si="1081"/>
        <v>164342.85714285716</v>
      </c>
      <c r="Y2027" s="610">
        <f t="shared" si="1082"/>
        <v>4</v>
      </c>
      <c r="Z2027" s="611">
        <f t="shared" si="1083"/>
        <v>82171.428571428565</v>
      </c>
      <c r="AA2027" s="611">
        <f t="shared" si="1084"/>
        <v>328685.71428571426</v>
      </c>
      <c r="AB2027" s="611">
        <f t="shared" si="1085"/>
        <v>82171.42857142858</v>
      </c>
      <c r="AC2027" s="5" t="b">
        <f t="shared" si="1086"/>
        <v>1</v>
      </c>
    </row>
    <row r="2028" spans="1:29" ht="15" customHeight="1">
      <c r="A2028" s="612" t="s">
        <v>560</v>
      </c>
      <c r="B2028" s="804">
        <v>782</v>
      </c>
      <c r="C2028" s="643" t="s">
        <v>497</v>
      </c>
      <c r="D2028" s="601" t="s">
        <v>434</v>
      </c>
      <c r="E2028" s="824" t="s">
        <v>2764</v>
      </c>
      <c r="F2028" s="624" t="s">
        <v>226</v>
      </c>
      <c r="G2028" s="624" t="s">
        <v>212</v>
      </c>
      <c r="H2028" s="624" t="s">
        <v>571</v>
      </c>
      <c r="I2028" s="824" t="s">
        <v>211</v>
      </c>
      <c r="J2028" s="625">
        <v>1</v>
      </c>
      <c r="K2028" s="624" t="s">
        <v>1899</v>
      </c>
      <c r="L2028" s="633">
        <v>410857.14285714284</v>
      </c>
      <c r="M2028" s="624">
        <v>2014</v>
      </c>
      <c r="N2028" s="530" t="s">
        <v>210</v>
      </c>
      <c r="O2028" s="633">
        <f t="shared" si="1077"/>
        <v>410857.14285714284</v>
      </c>
      <c r="P2028" s="530" t="s">
        <v>99</v>
      </c>
      <c r="Q2028" s="604"/>
      <c r="R2028" s="609"/>
      <c r="S2028" s="1351" t="s">
        <v>580</v>
      </c>
      <c r="T2028" s="865">
        <v>5</v>
      </c>
      <c r="U2028" s="634">
        <f t="shared" si="1078"/>
        <v>3</v>
      </c>
      <c r="V2028" s="611">
        <f t="shared" si="1079"/>
        <v>82171.428571428565</v>
      </c>
      <c r="W2028" s="611">
        <f t="shared" si="1080"/>
        <v>246514.28571428568</v>
      </c>
      <c r="X2028" s="611">
        <f t="shared" si="1081"/>
        <v>164342.85714285716</v>
      </c>
      <c r="Y2028" s="610">
        <f t="shared" si="1082"/>
        <v>4</v>
      </c>
      <c r="Z2028" s="611">
        <f t="shared" si="1083"/>
        <v>82171.428571428565</v>
      </c>
      <c r="AA2028" s="611">
        <f t="shared" si="1084"/>
        <v>328685.71428571426</v>
      </c>
      <c r="AB2028" s="611">
        <f t="shared" si="1085"/>
        <v>82171.42857142858</v>
      </c>
      <c r="AC2028" s="5" t="b">
        <f t="shared" si="1086"/>
        <v>1</v>
      </c>
    </row>
    <row r="2029" spans="1:29" ht="15" customHeight="1">
      <c r="A2029" s="612" t="s">
        <v>560</v>
      </c>
      <c r="B2029" s="804">
        <v>783</v>
      </c>
      <c r="C2029" s="643" t="s">
        <v>497</v>
      </c>
      <c r="D2029" s="601" t="s">
        <v>434</v>
      </c>
      <c r="E2029" s="824" t="s">
        <v>2765</v>
      </c>
      <c r="F2029" s="624" t="s">
        <v>226</v>
      </c>
      <c r="G2029" s="624" t="s">
        <v>212</v>
      </c>
      <c r="H2029" s="624" t="s">
        <v>571</v>
      </c>
      <c r="I2029" s="824" t="s">
        <v>211</v>
      </c>
      <c r="J2029" s="625">
        <v>1</v>
      </c>
      <c r="K2029" s="624" t="s">
        <v>1899</v>
      </c>
      <c r="L2029" s="633">
        <v>410857.14285714284</v>
      </c>
      <c r="M2029" s="624">
        <v>2014</v>
      </c>
      <c r="N2029" s="530" t="s">
        <v>210</v>
      </c>
      <c r="O2029" s="633">
        <f t="shared" si="1077"/>
        <v>410857.14285714284</v>
      </c>
      <c r="P2029" s="530" t="s">
        <v>99</v>
      </c>
      <c r="Q2029" s="604"/>
      <c r="R2029" s="609"/>
      <c r="S2029" s="1351" t="s">
        <v>580</v>
      </c>
      <c r="T2029" s="865">
        <v>5</v>
      </c>
      <c r="U2029" s="634">
        <f t="shared" si="1078"/>
        <v>3</v>
      </c>
      <c r="V2029" s="611">
        <f t="shared" si="1079"/>
        <v>82171.428571428565</v>
      </c>
      <c r="W2029" s="611">
        <f t="shared" si="1080"/>
        <v>246514.28571428568</v>
      </c>
      <c r="X2029" s="611">
        <f t="shared" si="1081"/>
        <v>164342.85714285716</v>
      </c>
      <c r="Y2029" s="610">
        <f t="shared" si="1082"/>
        <v>4</v>
      </c>
      <c r="Z2029" s="611">
        <f t="shared" si="1083"/>
        <v>82171.428571428565</v>
      </c>
      <c r="AA2029" s="611">
        <f t="shared" si="1084"/>
        <v>328685.71428571426</v>
      </c>
      <c r="AB2029" s="611">
        <f t="shared" si="1085"/>
        <v>82171.42857142858</v>
      </c>
      <c r="AC2029" s="5" t="b">
        <f t="shared" si="1086"/>
        <v>1</v>
      </c>
    </row>
    <row r="2030" spans="1:29" ht="15" customHeight="1">
      <c r="A2030" s="612" t="s">
        <v>560</v>
      </c>
      <c r="B2030" s="804">
        <v>784</v>
      </c>
      <c r="C2030" s="643" t="s">
        <v>497</v>
      </c>
      <c r="D2030" s="601" t="s">
        <v>434</v>
      </c>
      <c r="E2030" s="824" t="s">
        <v>2766</v>
      </c>
      <c r="F2030" s="624" t="s">
        <v>226</v>
      </c>
      <c r="G2030" s="624" t="s">
        <v>212</v>
      </c>
      <c r="H2030" s="624" t="s">
        <v>571</v>
      </c>
      <c r="I2030" s="824" t="s">
        <v>211</v>
      </c>
      <c r="J2030" s="625">
        <v>1</v>
      </c>
      <c r="K2030" s="624" t="s">
        <v>1899</v>
      </c>
      <c r="L2030" s="633">
        <v>410857.14285714284</v>
      </c>
      <c r="M2030" s="624">
        <v>2014</v>
      </c>
      <c r="N2030" s="530" t="s">
        <v>210</v>
      </c>
      <c r="O2030" s="633">
        <f t="shared" si="1077"/>
        <v>410857.14285714284</v>
      </c>
      <c r="P2030" s="530" t="s">
        <v>99</v>
      </c>
      <c r="Q2030" s="604"/>
      <c r="R2030" s="609"/>
      <c r="S2030" s="1351" t="s">
        <v>580</v>
      </c>
      <c r="T2030" s="865">
        <v>5</v>
      </c>
      <c r="U2030" s="634">
        <f t="shared" si="1078"/>
        <v>3</v>
      </c>
      <c r="V2030" s="611">
        <f t="shared" si="1079"/>
        <v>82171.428571428565</v>
      </c>
      <c r="W2030" s="611">
        <f t="shared" si="1080"/>
        <v>246514.28571428568</v>
      </c>
      <c r="X2030" s="611">
        <f t="shared" si="1081"/>
        <v>164342.85714285716</v>
      </c>
      <c r="Y2030" s="610">
        <f t="shared" si="1082"/>
        <v>4</v>
      </c>
      <c r="Z2030" s="611">
        <f t="shared" si="1083"/>
        <v>82171.428571428565</v>
      </c>
      <c r="AA2030" s="611">
        <f t="shared" si="1084"/>
        <v>328685.71428571426</v>
      </c>
      <c r="AB2030" s="611">
        <f t="shared" si="1085"/>
        <v>82171.42857142858</v>
      </c>
      <c r="AC2030" s="5" t="b">
        <f t="shared" si="1086"/>
        <v>1</v>
      </c>
    </row>
    <row r="2031" spans="1:29" ht="15" customHeight="1">
      <c r="A2031" s="612" t="s">
        <v>560</v>
      </c>
      <c r="B2031" s="804">
        <v>785</v>
      </c>
      <c r="C2031" s="643" t="s">
        <v>497</v>
      </c>
      <c r="D2031" s="601" t="s">
        <v>434</v>
      </c>
      <c r="E2031" s="824" t="s">
        <v>2767</v>
      </c>
      <c r="F2031" s="624" t="s">
        <v>226</v>
      </c>
      <c r="G2031" s="624" t="s">
        <v>212</v>
      </c>
      <c r="H2031" s="624" t="s">
        <v>571</v>
      </c>
      <c r="I2031" s="824" t="s">
        <v>211</v>
      </c>
      <c r="J2031" s="625">
        <v>1</v>
      </c>
      <c r="K2031" s="624" t="s">
        <v>1899</v>
      </c>
      <c r="L2031" s="633">
        <v>410857.14285714284</v>
      </c>
      <c r="M2031" s="624">
        <v>2014</v>
      </c>
      <c r="N2031" s="530" t="s">
        <v>210</v>
      </c>
      <c r="O2031" s="633">
        <f t="shared" si="1077"/>
        <v>410857.14285714284</v>
      </c>
      <c r="P2031" s="530" t="s">
        <v>99</v>
      </c>
      <c r="Q2031" s="604"/>
      <c r="R2031" s="609"/>
      <c r="S2031" s="1351" t="s">
        <v>580</v>
      </c>
      <c r="T2031" s="865">
        <v>5</v>
      </c>
      <c r="U2031" s="634">
        <f t="shared" si="1078"/>
        <v>3</v>
      </c>
      <c r="V2031" s="611">
        <f t="shared" si="1079"/>
        <v>82171.428571428565</v>
      </c>
      <c r="W2031" s="611">
        <f t="shared" si="1080"/>
        <v>246514.28571428568</v>
      </c>
      <c r="X2031" s="611">
        <f t="shared" si="1081"/>
        <v>164342.85714285716</v>
      </c>
      <c r="Y2031" s="610">
        <f t="shared" si="1082"/>
        <v>4</v>
      </c>
      <c r="Z2031" s="611">
        <f t="shared" si="1083"/>
        <v>82171.428571428565</v>
      </c>
      <c r="AA2031" s="611">
        <f t="shared" si="1084"/>
        <v>328685.71428571426</v>
      </c>
      <c r="AB2031" s="611">
        <f t="shared" si="1085"/>
        <v>82171.42857142858</v>
      </c>
      <c r="AC2031" s="5" t="b">
        <f t="shared" si="1086"/>
        <v>1</v>
      </c>
    </row>
    <row r="2032" spans="1:29" ht="15" customHeight="1">
      <c r="A2032" s="612" t="s">
        <v>560</v>
      </c>
      <c r="B2032" s="804">
        <v>786</v>
      </c>
      <c r="C2032" s="643" t="s">
        <v>497</v>
      </c>
      <c r="D2032" s="601" t="s">
        <v>434</v>
      </c>
      <c r="E2032" s="824" t="s">
        <v>2768</v>
      </c>
      <c r="F2032" s="624" t="s">
        <v>226</v>
      </c>
      <c r="G2032" s="624" t="s">
        <v>212</v>
      </c>
      <c r="H2032" s="624" t="s">
        <v>571</v>
      </c>
      <c r="I2032" s="824" t="s">
        <v>211</v>
      </c>
      <c r="J2032" s="625">
        <v>1</v>
      </c>
      <c r="K2032" s="624" t="s">
        <v>1899</v>
      </c>
      <c r="L2032" s="633">
        <v>410857.14285714284</v>
      </c>
      <c r="M2032" s="624">
        <v>2014</v>
      </c>
      <c r="N2032" s="530" t="s">
        <v>210</v>
      </c>
      <c r="O2032" s="633">
        <f t="shared" si="1077"/>
        <v>410857.14285714284</v>
      </c>
      <c r="P2032" s="530" t="s">
        <v>99</v>
      </c>
      <c r="Q2032" s="604"/>
      <c r="R2032" s="609"/>
      <c r="S2032" s="1351" t="s">
        <v>580</v>
      </c>
      <c r="T2032" s="865">
        <v>5</v>
      </c>
      <c r="U2032" s="634">
        <f t="shared" si="1078"/>
        <v>3</v>
      </c>
      <c r="V2032" s="611">
        <f t="shared" si="1079"/>
        <v>82171.428571428565</v>
      </c>
      <c r="W2032" s="611">
        <f t="shared" si="1080"/>
        <v>246514.28571428568</v>
      </c>
      <c r="X2032" s="611">
        <f t="shared" si="1081"/>
        <v>164342.85714285716</v>
      </c>
      <c r="Y2032" s="610">
        <f t="shared" si="1082"/>
        <v>4</v>
      </c>
      <c r="Z2032" s="611">
        <f t="shared" si="1083"/>
        <v>82171.428571428565</v>
      </c>
      <c r="AA2032" s="611">
        <f t="shared" si="1084"/>
        <v>328685.71428571426</v>
      </c>
      <c r="AB2032" s="611">
        <f t="shared" si="1085"/>
        <v>82171.42857142858</v>
      </c>
      <c r="AC2032" s="5" t="b">
        <f t="shared" si="1086"/>
        <v>1</v>
      </c>
    </row>
    <row r="2033" spans="1:29" ht="15" customHeight="1">
      <c r="A2033" s="612" t="s">
        <v>560</v>
      </c>
      <c r="B2033" s="804">
        <v>787</v>
      </c>
      <c r="C2033" s="643" t="s">
        <v>497</v>
      </c>
      <c r="D2033" s="601" t="s">
        <v>434</v>
      </c>
      <c r="E2033" s="824" t="s">
        <v>2769</v>
      </c>
      <c r="F2033" s="624" t="s">
        <v>226</v>
      </c>
      <c r="G2033" s="624" t="s">
        <v>212</v>
      </c>
      <c r="H2033" s="624" t="s">
        <v>571</v>
      </c>
      <c r="I2033" s="824" t="s">
        <v>211</v>
      </c>
      <c r="J2033" s="625">
        <v>1</v>
      </c>
      <c r="K2033" s="624" t="s">
        <v>1899</v>
      </c>
      <c r="L2033" s="633">
        <v>410857.14285714284</v>
      </c>
      <c r="M2033" s="624">
        <v>2014</v>
      </c>
      <c r="N2033" s="530" t="s">
        <v>210</v>
      </c>
      <c r="O2033" s="633">
        <f t="shared" si="1077"/>
        <v>410857.14285714284</v>
      </c>
      <c r="P2033" s="530" t="s">
        <v>99</v>
      </c>
      <c r="Q2033" s="604"/>
      <c r="R2033" s="609"/>
      <c r="S2033" s="1351" t="s">
        <v>580</v>
      </c>
      <c r="T2033" s="865">
        <v>5</v>
      </c>
      <c r="U2033" s="634">
        <f t="shared" si="1078"/>
        <v>3</v>
      </c>
      <c r="V2033" s="611">
        <f t="shared" si="1079"/>
        <v>82171.428571428565</v>
      </c>
      <c r="W2033" s="611">
        <f t="shared" si="1080"/>
        <v>246514.28571428568</v>
      </c>
      <c r="X2033" s="611">
        <f t="shared" si="1081"/>
        <v>164342.85714285716</v>
      </c>
      <c r="Y2033" s="610">
        <f t="shared" si="1082"/>
        <v>4</v>
      </c>
      <c r="Z2033" s="611">
        <f t="shared" si="1083"/>
        <v>82171.428571428565</v>
      </c>
      <c r="AA2033" s="611">
        <f t="shared" si="1084"/>
        <v>328685.71428571426</v>
      </c>
      <c r="AB2033" s="611">
        <f t="shared" si="1085"/>
        <v>82171.42857142858</v>
      </c>
      <c r="AC2033" s="5" t="b">
        <f t="shared" si="1086"/>
        <v>1</v>
      </c>
    </row>
    <row r="2034" spans="1:29" ht="15" customHeight="1">
      <c r="A2034" s="612" t="s">
        <v>560</v>
      </c>
      <c r="B2034" s="804">
        <v>788</v>
      </c>
      <c r="C2034" s="643" t="s">
        <v>497</v>
      </c>
      <c r="D2034" s="601" t="s">
        <v>434</v>
      </c>
      <c r="E2034" s="824" t="s">
        <v>2770</v>
      </c>
      <c r="F2034" s="624" t="s">
        <v>226</v>
      </c>
      <c r="G2034" s="624" t="s">
        <v>212</v>
      </c>
      <c r="H2034" s="624" t="s">
        <v>571</v>
      </c>
      <c r="I2034" s="824" t="s">
        <v>211</v>
      </c>
      <c r="J2034" s="625">
        <v>1</v>
      </c>
      <c r="K2034" s="624" t="s">
        <v>1899</v>
      </c>
      <c r="L2034" s="633">
        <v>410857.14285714284</v>
      </c>
      <c r="M2034" s="624">
        <v>2014</v>
      </c>
      <c r="N2034" s="530" t="s">
        <v>210</v>
      </c>
      <c r="O2034" s="633">
        <f t="shared" si="1077"/>
        <v>410857.14285714284</v>
      </c>
      <c r="P2034" s="530" t="s">
        <v>99</v>
      </c>
      <c r="Q2034" s="604"/>
      <c r="R2034" s="609"/>
      <c r="S2034" s="1351" t="s">
        <v>580</v>
      </c>
      <c r="T2034" s="865">
        <v>5</v>
      </c>
      <c r="U2034" s="634">
        <f t="shared" si="1078"/>
        <v>3</v>
      </c>
      <c r="V2034" s="611">
        <f t="shared" si="1079"/>
        <v>82171.428571428565</v>
      </c>
      <c r="W2034" s="611">
        <f t="shared" si="1080"/>
        <v>246514.28571428568</v>
      </c>
      <c r="X2034" s="611">
        <f t="shared" si="1081"/>
        <v>164342.85714285716</v>
      </c>
      <c r="Y2034" s="610">
        <f t="shared" si="1082"/>
        <v>4</v>
      </c>
      <c r="Z2034" s="611">
        <f t="shared" si="1083"/>
        <v>82171.428571428565</v>
      </c>
      <c r="AA2034" s="611">
        <f t="shared" si="1084"/>
        <v>328685.71428571426</v>
      </c>
      <c r="AB2034" s="611">
        <f t="shared" si="1085"/>
        <v>82171.42857142858</v>
      </c>
      <c r="AC2034" s="5" t="b">
        <f t="shared" si="1086"/>
        <v>1</v>
      </c>
    </row>
    <row r="2035" spans="1:29" ht="15" customHeight="1">
      <c r="A2035" s="612" t="s">
        <v>560</v>
      </c>
      <c r="B2035" s="804">
        <v>789</v>
      </c>
      <c r="C2035" s="643" t="s">
        <v>497</v>
      </c>
      <c r="D2035" s="601" t="s">
        <v>434</v>
      </c>
      <c r="E2035" s="824" t="s">
        <v>2771</v>
      </c>
      <c r="F2035" s="624" t="s">
        <v>226</v>
      </c>
      <c r="G2035" s="624" t="s">
        <v>212</v>
      </c>
      <c r="H2035" s="624" t="s">
        <v>571</v>
      </c>
      <c r="I2035" s="824" t="s">
        <v>211</v>
      </c>
      <c r="J2035" s="625">
        <v>1</v>
      </c>
      <c r="K2035" s="624" t="s">
        <v>1899</v>
      </c>
      <c r="L2035" s="633">
        <v>410857.14285714284</v>
      </c>
      <c r="M2035" s="624">
        <v>2014</v>
      </c>
      <c r="N2035" s="530" t="s">
        <v>210</v>
      </c>
      <c r="O2035" s="633">
        <f t="shared" si="1077"/>
        <v>410857.14285714284</v>
      </c>
      <c r="P2035" s="530" t="s">
        <v>99</v>
      </c>
      <c r="Q2035" s="604"/>
      <c r="R2035" s="609"/>
      <c r="S2035" s="1351" t="s">
        <v>580</v>
      </c>
      <c r="T2035" s="865">
        <v>5</v>
      </c>
      <c r="U2035" s="634">
        <f t="shared" si="1078"/>
        <v>3</v>
      </c>
      <c r="V2035" s="611">
        <f t="shared" si="1079"/>
        <v>82171.428571428565</v>
      </c>
      <c r="W2035" s="611">
        <f t="shared" si="1080"/>
        <v>246514.28571428568</v>
      </c>
      <c r="X2035" s="611">
        <f t="shared" si="1081"/>
        <v>164342.85714285716</v>
      </c>
      <c r="Y2035" s="610">
        <f t="shared" si="1082"/>
        <v>4</v>
      </c>
      <c r="Z2035" s="611">
        <f t="shared" si="1083"/>
        <v>82171.428571428565</v>
      </c>
      <c r="AA2035" s="611">
        <f t="shared" si="1084"/>
        <v>328685.71428571426</v>
      </c>
      <c r="AB2035" s="611">
        <f t="shared" si="1085"/>
        <v>82171.42857142858</v>
      </c>
      <c r="AC2035" s="5" t="b">
        <f t="shared" si="1086"/>
        <v>1</v>
      </c>
    </row>
    <row r="2036" spans="1:29" ht="15" customHeight="1">
      <c r="A2036" s="612" t="s">
        <v>560</v>
      </c>
      <c r="B2036" s="804">
        <v>790</v>
      </c>
      <c r="C2036" s="643" t="s">
        <v>497</v>
      </c>
      <c r="D2036" s="601" t="s">
        <v>434</v>
      </c>
      <c r="E2036" s="824" t="s">
        <v>2772</v>
      </c>
      <c r="F2036" s="624" t="s">
        <v>226</v>
      </c>
      <c r="G2036" s="624" t="s">
        <v>212</v>
      </c>
      <c r="H2036" s="624" t="s">
        <v>571</v>
      </c>
      <c r="I2036" s="824" t="s">
        <v>211</v>
      </c>
      <c r="J2036" s="625">
        <v>1</v>
      </c>
      <c r="K2036" s="624" t="s">
        <v>1899</v>
      </c>
      <c r="L2036" s="633">
        <v>410857.14285714284</v>
      </c>
      <c r="M2036" s="624">
        <v>2014</v>
      </c>
      <c r="N2036" s="530" t="s">
        <v>210</v>
      </c>
      <c r="O2036" s="633">
        <f t="shared" si="1077"/>
        <v>410857.14285714284</v>
      </c>
      <c r="P2036" s="530" t="s">
        <v>99</v>
      </c>
      <c r="Q2036" s="604"/>
      <c r="R2036" s="609"/>
      <c r="S2036" s="1351" t="s">
        <v>580</v>
      </c>
      <c r="T2036" s="865">
        <v>5</v>
      </c>
      <c r="U2036" s="634">
        <f t="shared" si="1078"/>
        <v>3</v>
      </c>
      <c r="V2036" s="611">
        <f t="shared" si="1079"/>
        <v>82171.428571428565</v>
      </c>
      <c r="W2036" s="611">
        <f t="shared" si="1080"/>
        <v>246514.28571428568</v>
      </c>
      <c r="X2036" s="611">
        <f t="shared" si="1081"/>
        <v>164342.85714285716</v>
      </c>
      <c r="Y2036" s="610">
        <f t="shared" si="1082"/>
        <v>4</v>
      </c>
      <c r="Z2036" s="611">
        <f t="shared" si="1083"/>
        <v>82171.428571428565</v>
      </c>
      <c r="AA2036" s="611">
        <f t="shared" si="1084"/>
        <v>328685.71428571426</v>
      </c>
      <c r="AB2036" s="611">
        <f t="shared" si="1085"/>
        <v>82171.42857142858</v>
      </c>
      <c r="AC2036" s="5" t="b">
        <f t="shared" si="1086"/>
        <v>1</v>
      </c>
    </row>
    <row r="2037" spans="1:29" ht="15" customHeight="1">
      <c r="A2037" s="612" t="s">
        <v>560</v>
      </c>
      <c r="B2037" s="804">
        <v>791</v>
      </c>
      <c r="C2037" s="643" t="s">
        <v>497</v>
      </c>
      <c r="D2037" s="601" t="s">
        <v>434</v>
      </c>
      <c r="E2037" s="824" t="s">
        <v>2773</v>
      </c>
      <c r="F2037" s="624" t="s">
        <v>226</v>
      </c>
      <c r="G2037" s="624" t="s">
        <v>212</v>
      </c>
      <c r="H2037" s="624" t="s">
        <v>571</v>
      </c>
      <c r="I2037" s="824" t="s">
        <v>211</v>
      </c>
      <c r="J2037" s="625">
        <v>1</v>
      </c>
      <c r="K2037" s="624" t="s">
        <v>1899</v>
      </c>
      <c r="L2037" s="633">
        <v>410857.14285714284</v>
      </c>
      <c r="M2037" s="624">
        <v>2014</v>
      </c>
      <c r="N2037" s="530" t="s">
        <v>210</v>
      </c>
      <c r="O2037" s="633">
        <f t="shared" si="1077"/>
        <v>410857.14285714284</v>
      </c>
      <c r="P2037" s="530" t="s">
        <v>99</v>
      </c>
      <c r="Q2037" s="604"/>
      <c r="R2037" s="609"/>
      <c r="S2037" s="1351" t="s">
        <v>580</v>
      </c>
      <c r="T2037" s="865">
        <v>5</v>
      </c>
      <c r="U2037" s="634">
        <f t="shared" si="1078"/>
        <v>3</v>
      </c>
      <c r="V2037" s="611">
        <f t="shared" si="1079"/>
        <v>82171.428571428565</v>
      </c>
      <c r="W2037" s="611">
        <f t="shared" si="1080"/>
        <v>246514.28571428568</v>
      </c>
      <c r="X2037" s="611">
        <f t="shared" si="1081"/>
        <v>164342.85714285716</v>
      </c>
      <c r="Y2037" s="610">
        <f t="shared" si="1082"/>
        <v>4</v>
      </c>
      <c r="Z2037" s="611">
        <f t="shared" si="1083"/>
        <v>82171.428571428565</v>
      </c>
      <c r="AA2037" s="611">
        <f t="shared" si="1084"/>
        <v>328685.71428571426</v>
      </c>
      <c r="AB2037" s="611">
        <f t="shared" si="1085"/>
        <v>82171.42857142858</v>
      </c>
      <c r="AC2037" s="5" t="b">
        <f t="shared" si="1086"/>
        <v>1</v>
      </c>
    </row>
    <row r="2038" spans="1:29" ht="15" customHeight="1">
      <c r="A2038" s="612" t="s">
        <v>560</v>
      </c>
      <c r="B2038" s="804">
        <v>792</v>
      </c>
      <c r="C2038" s="643" t="s">
        <v>497</v>
      </c>
      <c r="D2038" s="601" t="s">
        <v>434</v>
      </c>
      <c r="E2038" s="824" t="s">
        <v>2774</v>
      </c>
      <c r="F2038" s="624" t="s">
        <v>226</v>
      </c>
      <c r="G2038" s="624" t="s">
        <v>212</v>
      </c>
      <c r="H2038" s="624" t="s">
        <v>571</v>
      </c>
      <c r="I2038" s="824" t="s">
        <v>211</v>
      </c>
      <c r="J2038" s="625">
        <v>1</v>
      </c>
      <c r="K2038" s="624" t="s">
        <v>1899</v>
      </c>
      <c r="L2038" s="633">
        <v>410857.14285714284</v>
      </c>
      <c r="M2038" s="624">
        <v>2014</v>
      </c>
      <c r="N2038" s="530" t="s">
        <v>210</v>
      </c>
      <c r="O2038" s="633">
        <f t="shared" si="1077"/>
        <v>410857.14285714284</v>
      </c>
      <c r="P2038" s="530" t="s">
        <v>99</v>
      </c>
      <c r="Q2038" s="604"/>
      <c r="R2038" s="609"/>
      <c r="S2038" s="1351" t="s">
        <v>580</v>
      </c>
      <c r="T2038" s="865">
        <v>5</v>
      </c>
      <c r="U2038" s="634">
        <f t="shared" si="1078"/>
        <v>3</v>
      </c>
      <c r="V2038" s="611">
        <f t="shared" si="1079"/>
        <v>82171.428571428565</v>
      </c>
      <c r="W2038" s="611">
        <f t="shared" si="1080"/>
        <v>246514.28571428568</v>
      </c>
      <c r="X2038" s="611">
        <f t="shared" si="1081"/>
        <v>164342.85714285716</v>
      </c>
      <c r="Y2038" s="610">
        <f t="shared" si="1082"/>
        <v>4</v>
      </c>
      <c r="Z2038" s="611">
        <f t="shared" si="1083"/>
        <v>82171.428571428565</v>
      </c>
      <c r="AA2038" s="611">
        <f t="shared" si="1084"/>
        <v>328685.71428571426</v>
      </c>
      <c r="AB2038" s="611">
        <f t="shared" si="1085"/>
        <v>82171.42857142858</v>
      </c>
      <c r="AC2038" s="5" t="b">
        <f t="shared" si="1086"/>
        <v>1</v>
      </c>
    </row>
    <row r="2039" spans="1:29" ht="15" customHeight="1">
      <c r="A2039" s="612" t="s">
        <v>560</v>
      </c>
      <c r="B2039" s="804">
        <v>793</v>
      </c>
      <c r="C2039" s="643" t="s">
        <v>497</v>
      </c>
      <c r="D2039" s="601" t="s">
        <v>434</v>
      </c>
      <c r="E2039" s="824" t="s">
        <v>2775</v>
      </c>
      <c r="F2039" s="624" t="s">
        <v>226</v>
      </c>
      <c r="G2039" s="624" t="s">
        <v>212</v>
      </c>
      <c r="H2039" s="624" t="s">
        <v>571</v>
      </c>
      <c r="I2039" s="824" t="s">
        <v>211</v>
      </c>
      <c r="J2039" s="625">
        <v>1</v>
      </c>
      <c r="K2039" s="624" t="s">
        <v>1899</v>
      </c>
      <c r="L2039" s="633">
        <v>410857.14285714284</v>
      </c>
      <c r="M2039" s="624">
        <v>2014</v>
      </c>
      <c r="N2039" s="530" t="s">
        <v>210</v>
      </c>
      <c r="O2039" s="633">
        <f t="shared" si="1077"/>
        <v>410857.14285714284</v>
      </c>
      <c r="P2039" s="530" t="s">
        <v>99</v>
      </c>
      <c r="Q2039" s="604"/>
      <c r="R2039" s="609"/>
      <c r="S2039" s="1351" t="s">
        <v>580</v>
      </c>
      <c r="T2039" s="865">
        <v>5</v>
      </c>
      <c r="U2039" s="634">
        <f t="shared" si="1078"/>
        <v>3</v>
      </c>
      <c r="V2039" s="611">
        <f t="shared" si="1079"/>
        <v>82171.428571428565</v>
      </c>
      <c r="W2039" s="611">
        <f t="shared" si="1080"/>
        <v>246514.28571428568</v>
      </c>
      <c r="X2039" s="611">
        <f t="shared" si="1081"/>
        <v>164342.85714285716</v>
      </c>
      <c r="Y2039" s="610">
        <f t="shared" si="1082"/>
        <v>4</v>
      </c>
      <c r="Z2039" s="611">
        <f t="shared" si="1083"/>
        <v>82171.428571428565</v>
      </c>
      <c r="AA2039" s="611">
        <f t="shared" si="1084"/>
        <v>328685.71428571426</v>
      </c>
      <c r="AB2039" s="611">
        <f t="shared" si="1085"/>
        <v>82171.42857142858</v>
      </c>
      <c r="AC2039" s="5" t="b">
        <f t="shared" si="1086"/>
        <v>1</v>
      </c>
    </row>
    <row r="2040" spans="1:29" ht="15" customHeight="1">
      <c r="A2040" s="612" t="s">
        <v>560</v>
      </c>
      <c r="B2040" s="804">
        <v>794</v>
      </c>
      <c r="C2040" s="643" t="s">
        <v>497</v>
      </c>
      <c r="D2040" s="601" t="s">
        <v>434</v>
      </c>
      <c r="E2040" s="824" t="s">
        <v>2776</v>
      </c>
      <c r="F2040" s="624" t="s">
        <v>226</v>
      </c>
      <c r="G2040" s="624" t="s">
        <v>212</v>
      </c>
      <c r="H2040" s="624" t="s">
        <v>571</v>
      </c>
      <c r="I2040" s="824" t="s">
        <v>211</v>
      </c>
      <c r="J2040" s="625">
        <v>1</v>
      </c>
      <c r="K2040" s="624" t="s">
        <v>1899</v>
      </c>
      <c r="L2040" s="633">
        <v>410857.14285714284</v>
      </c>
      <c r="M2040" s="624">
        <v>2014</v>
      </c>
      <c r="N2040" s="530" t="s">
        <v>210</v>
      </c>
      <c r="O2040" s="633">
        <f t="shared" si="1077"/>
        <v>410857.14285714284</v>
      </c>
      <c r="P2040" s="530" t="s">
        <v>99</v>
      </c>
      <c r="Q2040" s="604"/>
      <c r="R2040" s="609"/>
      <c r="S2040" s="1351" t="s">
        <v>580</v>
      </c>
      <c r="T2040" s="865">
        <v>5</v>
      </c>
      <c r="U2040" s="634">
        <f t="shared" si="1078"/>
        <v>3</v>
      </c>
      <c r="V2040" s="611">
        <f t="shared" si="1079"/>
        <v>82171.428571428565</v>
      </c>
      <c r="W2040" s="611">
        <f t="shared" si="1080"/>
        <v>246514.28571428568</v>
      </c>
      <c r="X2040" s="611">
        <f t="shared" si="1081"/>
        <v>164342.85714285716</v>
      </c>
      <c r="Y2040" s="610">
        <f t="shared" si="1082"/>
        <v>4</v>
      </c>
      <c r="Z2040" s="611">
        <f t="shared" si="1083"/>
        <v>82171.428571428565</v>
      </c>
      <c r="AA2040" s="611">
        <f t="shared" si="1084"/>
        <v>328685.71428571426</v>
      </c>
      <c r="AB2040" s="611">
        <f t="shared" si="1085"/>
        <v>82171.42857142858</v>
      </c>
      <c r="AC2040" s="5" t="b">
        <f t="shared" si="1086"/>
        <v>1</v>
      </c>
    </row>
    <row r="2041" spans="1:29" ht="15" customHeight="1">
      <c r="A2041" s="612" t="s">
        <v>560</v>
      </c>
      <c r="B2041" s="804">
        <v>795</v>
      </c>
      <c r="C2041" s="643" t="s">
        <v>497</v>
      </c>
      <c r="D2041" s="601" t="s">
        <v>434</v>
      </c>
      <c r="E2041" s="824" t="s">
        <v>2777</v>
      </c>
      <c r="F2041" s="624" t="s">
        <v>226</v>
      </c>
      <c r="G2041" s="624" t="s">
        <v>212</v>
      </c>
      <c r="H2041" s="624" t="s">
        <v>571</v>
      </c>
      <c r="I2041" s="824" t="s">
        <v>211</v>
      </c>
      <c r="J2041" s="625">
        <v>1</v>
      </c>
      <c r="K2041" s="624" t="s">
        <v>1899</v>
      </c>
      <c r="L2041" s="633">
        <v>410857.14285714284</v>
      </c>
      <c r="M2041" s="624">
        <v>2014</v>
      </c>
      <c r="N2041" s="530" t="s">
        <v>210</v>
      </c>
      <c r="O2041" s="633">
        <f t="shared" si="1077"/>
        <v>410857.14285714284</v>
      </c>
      <c r="P2041" s="530" t="s">
        <v>99</v>
      </c>
      <c r="Q2041" s="604"/>
      <c r="R2041" s="609"/>
      <c r="S2041" s="1351" t="s">
        <v>580</v>
      </c>
      <c r="T2041" s="865">
        <v>5</v>
      </c>
      <c r="U2041" s="634">
        <f t="shared" si="1078"/>
        <v>3</v>
      </c>
      <c r="V2041" s="611">
        <f t="shared" si="1079"/>
        <v>82171.428571428565</v>
      </c>
      <c r="W2041" s="611">
        <f t="shared" si="1080"/>
        <v>246514.28571428568</v>
      </c>
      <c r="X2041" s="611">
        <f t="shared" si="1081"/>
        <v>164342.85714285716</v>
      </c>
      <c r="Y2041" s="610">
        <f t="shared" si="1082"/>
        <v>4</v>
      </c>
      <c r="Z2041" s="611">
        <f t="shared" si="1083"/>
        <v>82171.428571428565</v>
      </c>
      <c r="AA2041" s="611">
        <f t="shared" si="1084"/>
        <v>328685.71428571426</v>
      </c>
      <c r="AB2041" s="611">
        <f t="shared" si="1085"/>
        <v>82171.42857142858</v>
      </c>
      <c r="AC2041" s="5" t="b">
        <f t="shared" si="1086"/>
        <v>1</v>
      </c>
    </row>
    <row r="2042" spans="1:29" ht="15" customHeight="1">
      <c r="A2042" s="612" t="s">
        <v>560</v>
      </c>
      <c r="B2042" s="804">
        <v>796</v>
      </c>
      <c r="C2042" s="643" t="s">
        <v>497</v>
      </c>
      <c r="D2042" s="601" t="s">
        <v>434</v>
      </c>
      <c r="E2042" s="824" t="s">
        <v>2778</v>
      </c>
      <c r="F2042" s="624" t="s">
        <v>226</v>
      </c>
      <c r="G2042" s="624" t="s">
        <v>212</v>
      </c>
      <c r="H2042" s="624" t="s">
        <v>571</v>
      </c>
      <c r="I2042" s="824" t="s">
        <v>211</v>
      </c>
      <c r="J2042" s="625">
        <v>1</v>
      </c>
      <c r="K2042" s="624" t="s">
        <v>1899</v>
      </c>
      <c r="L2042" s="633">
        <v>410857.14285714284</v>
      </c>
      <c r="M2042" s="624">
        <v>2014</v>
      </c>
      <c r="N2042" s="530" t="s">
        <v>210</v>
      </c>
      <c r="O2042" s="633">
        <f t="shared" si="1077"/>
        <v>410857.14285714284</v>
      </c>
      <c r="P2042" s="530" t="s">
        <v>99</v>
      </c>
      <c r="Q2042" s="604"/>
      <c r="R2042" s="609"/>
      <c r="S2042" s="1351" t="s">
        <v>580</v>
      </c>
      <c r="T2042" s="865">
        <v>5</v>
      </c>
      <c r="U2042" s="634">
        <f t="shared" si="1078"/>
        <v>3</v>
      </c>
      <c r="V2042" s="611">
        <f t="shared" si="1079"/>
        <v>82171.428571428565</v>
      </c>
      <c r="W2042" s="611">
        <f t="shared" si="1080"/>
        <v>246514.28571428568</v>
      </c>
      <c r="X2042" s="611">
        <f t="shared" si="1081"/>
        <v>164342.85714285716</v>
      </c>
      <c r="Y2042" s="610">
        <f t="shared" si="1082"/>
        <v>4</v>
      </c>
      <c r="Z2042" s="611">
        <f t="shared" si="1083"/>
        <v>82171.428571428565</v>
      </c>
      <c r="AA2042" s="611">
        <f t="shared" si="1084"/>
        <v>328685.71428571426</v>
      </c>
      <c r="AB2042" s="611">
        <f t="shared" si="1085"/>
        <v>82171.42857142858</v>
      </c>
      <c r="AC2042" s="5" t="b">
        <f t="shared" si="1086"/>
        <v>1</v>
      </c>
    </row>
    <row r="2043" spans="1:29" ht="15" customHeight="1">
      <c r="A2043" s="612" t="s">
        <v>560</v>
      </c>
      <c r="B2043" s="804">
        <v>797</v>
      </c>
      <c r="C2043" s="643" t="s">
        <v>497</v>
      </c>
      <c r="D2043" s="601" t="s">
        <v>434</v>
      </c>
      <c r="E2043" s="824" t="s">
        <v>2779</v>
      </c>
      <c r="F2043" s="624" t="s">
        <v>226</v>
      </c>
      <c r="G2043" s="624" t="s">
        <v>212</v>
      </c>
      <c r="H2043" s="624" t="s">
        <v>571</v>
      </c>
      <c r="I2043" s="824" t="s">
        <v>211</v>
      </c>
      <c r="J2043" s="625">
        <v>1</v>
      </c>
      <c r="K2043" s="624" t="s">
        <v>1899</v>
      </c>
      <c r="L2043" s="633">
        <v>410857.14285714284</v>
      </c>
      <c r="M2043" s="624">
        <v>2014</v>
      </c>
      <c r="N2043" s="530" t="s">
        <v>210</v>
      </c>
      <c r="O2043" s="633">
        <f t="shared" si="1077"/>
        <v>410857.14285714284</v>
      </c>
      <c r="P2043" s="530" t="s">
        <v>99</v>
      </c>
      <c r="Q2043" s="604"/>
      <c r="R2043" s="609"/>
      <c r="S2043" s="1351" t="s">
        <v>580</v>
      </c>
      <c r="T2043" s="865">
        <v>5</v>
      </c>
      <c r="U2043" s="634">
        <f t="shared" si="1078"/>
        <v>3</v>
      </c>
      <c r="V2043" s="611">
        <f t="shared" si="1079"/>
        <v>82171.428571428565</v>
      </c>
      <c r="W2043" s="611">
        <f t="shared" si="1080"/>
        <v>246514.28571428568</v>
      </c>
      <c r="X2043" s="611">
        <f t="shared" si="1081"/>
        <v>164342.85714285716</v>
      </c>
      <c r="Y2043" s="610">
        <f t="shared" si="1082"/>
        <v>4</v>
      </c>
      <c r="Z2043" s="611">
        <f t="shared" si="1083"/>
        <v>82171.428571428565</v>
      </c>
      <c r="AA2043" s="611">
        <f t="shared" si="1084"/>
        <v>328685.71428571426</v>
      </c>
      <c r="AB2043" s="611">
        <f t="shared" si="1085"/>
        <v>82171.42857142858</v>
      </c>
      <c r="AC2043" s="5" t="b">
        <f t="shared" si="1086"/>
        <v>1</v>
      </c>
    </row>
    <row r="2044" spans="1:29" ht="15" customHeight="1">
      <c r="A2044" s="612" t="s">
        <v>560</v>
      </c>
      <c r="B2044" s="804">
        <v>798</v>
      </c>
      <c r="C2044" s="643" t="s">
        <v>497</v>
      </c>
      <c r="D2044" s="601" t="s">
        <v>434</v>
      </c>
      <c r="E2044" s="824" t="s">
        <v>2780</v>
      </c>
      <c r="F2044" s="624" t="s">
        <v>226</v>
      </c>
      <c r="G2044" s="624" t="s">
        <v>212</v>
      </c>
      <c r="H2044" s="624" t="s">
        <v>571</v>
      </c>
      <c r="I2044" s="824" t="s">
        <v>211</v>
      </c>
      <c r="J2044" s="625">
        <v>1</v>
      </c>
      <c r="K2044" s="624" t="s">
        <v>1899</v>
      </c>
      <c r="L2044" s="633">
        <v>410857.14285714284</v>
      </c>
      <c r="M2044" s="624">
        <v>2014</v>
      </c>
      <c r="N2044" s="530" t="s">
        <v>210</v>
      </c>
      <c r="O2044" s="633">
        <f t="shared" si="1077"/>
        <v>410857.14285714284</v>
      </c>
      <c r="P2044" s="530" t="s">
        <v>99</v>
      </c>
      <c r="Q2044" s="604"/>
      <c r="R2044" s="609"/>
      <c r="S2044" s="1351" t="s">
        <v>580</v>
      </c>
      <c r="T2044" s="865">
        <v>5</v>
      </c>
      <c r="U2044" s="634">
        <f t="shared" si="1078"/>
        <v>3</v>
      </c>
      <c r="V2044" s="611">
        <f t="shared" si="1079"/>
        <v>82171.428571428565</v>
      </c>
      <c r="W2044" s="611">
        <f t="shared" si="1080"/>
        <v>246514.28571428568</v>
      </c>
      <c r="X2044" s="611">
        <f t="shared" si="1081"/>
        <v>164342.85714285716</v>
      </c>
      <c r="Y2044" s="610">
        <f t="shared" si="1082"/>
        <v>4</v>
      </c>
      <c r="Z2044" s="611">
        <f t="shared" si="1083"/>
        <v>82171.428571428565</v>
      </c>
      <c r="AA2044" s="611">
        <f t="shared" si="1084"/>
        <v>328685.71428571426</v>
      </c>
      <c r="AB2044" s="611">
        <f t="shared" si="1085"/>
        <v>82171.42857142858</v>
      </c>
      <c r="AC2044" s="5" t="b">
        <f t="shared" si="1086"/>
        <v>1</v>
      </c>
    </row>
    <row r="2045" spans="1:29" ht="15" customHeight="1">
      <c r="A2045" s="612" t="s">
        <v>560</v>
      </c>
      <c r="B2045" s="804">
        <v>799</v>
      </c>
      <c r="C2045" s="643" t="s">
        <v>497</v>
      </c>
      <c r="D2045" s="601" t="s">
        <v>434</v>
      </c>
      <c r="E2045" s="824" t="s">
        <v>2781</v>
      </c>
      <c r="F2045" s="624" t="s">
        <v>226</v>
      </c>
      <c r="G2045" s="624" t="s">
        <v>212</v>
      </c>
      <c r="H2045" s="624" t="s">
        <v>571</v>
      </c>
      <c r="I2045" s="824" t="s">
        <v>211</v>
      </c>
      <c r="J2045" s="625">
        <v>1</v>
      </c>
      <c r="K2045" s="624" t="s">
        <v>1899</v>
      </c>
      <c r="L2045" s="633">
        <v>410857.14285714284</v>
      </c>
      <c r="M2045" s="624">
        <v>2014</v>
      </c>
      <c r="N2045" s="530" t="s">
        <v>210</v>
      </c>
      <c r="O2045" s="633">
        <f t="shared" si="1077"/>
        <v>410857.14285714284</v>
      </c>
      <c r="P2045" s="530" t="s">
        <v>99</v>
      </c>
      <c r="Q2045" s="604"/>
      <c r="R2045" s="609"/>
      <c r="S2045" s="1351" t="s">
        <v>580</v>
      </c>
      <c r="T2045" s="865">
        <v>5</v>
      </c>
      <c r="U2045" s="634">
        <f t="shared" si="1078"/>
        <v>3</v>
      </c>
      <c r="V2045" s="611">
        <f t="shared" si="1079"/>
        <v>82171.428571428565</v>
      </c>
      <c r="W2045" s="611">
        <f t="shared" si="1080"/>
        <v>246514.28571428568</v>
      </c>
      <c r="X2045" s="611">
        <f t="shared" si="1081"/>
        <v>164342.85714285716</v>
      </c>
      <c r="Y2045" s="610">
        <f t="shared" si="1082"/>
        <v>4</v>
      </c>
      <c r="Z2045" s="611">
        <f t="shared" si="1083"/>
        <v>82171.428571428565</v>
      </c>
      <c r="AA2045" s="611">
        <f t="shared" si="1084"/>
        <v>328685.71428571426</v>
      </c>
      <c r="AB2045" s="611">
        <f t="shared" si="1085"/>
        <v>82171.42857142858</v>
      </c>
      <c r="AC2045" s="5" t="b">
        <f t="shared" si="1086"/>
        <v>1</v>
      </c>
    </row>
    <row r="2046" spans="1:29" ht="15" customHeight="1">
      <c r="A2046" s="612" t="s">
        <v>560</v>
      </c>
      <c r="B2046" s="804">
        <v>800</v>
      </c>
      <c r="C2046" s="643" t="s">
        <v>497</v>
      </c>
      <c r="D2046" s="601" t="s">
        <v>434</v>
      </c>
      <c r="E2046" s="824" t="s">
        <v>2782</v>
      </c>
      <c r="F2046" s="624" t="s">
        <v>226</v>
      </c>
      <c r="G2046" s="624" t="s">
        <v>212</v>
      </c>
      <c r="H2046" s="624" t="s">
        <v>571</v>
      </c>
      <c r="I2046" s="824" t="s">
        <v>211</v>
      </c>
      <c r="J2046" s="625">
        <v>1</v>
      </c>
      <c r="K2046" s="624" t="s">
        <v>1899</v>
      </c>
      <c r="L2046" s="633">
        <v>410857.14285714284</v>
      </c>
      <c r="M2046" s="624">
        <v>2014</v>
      </c>
      <c r="N2046" s="530" t="s">
        <v>210</v>
      </c>
      <c r="O2046" s="633">
        <f t="shared" si="1077"/>
        <v>410857.14285714284</v>
      </c>
      <c r="P2046" s="530" t="s">
        <v>99</v>
      </c>
      <c r="Q2046" s="604"/>
      <c r="R2046" s="609"/>
      <c r="S2046" s="1351" t="s">
        <v>580</v>
      </c>
      <c r="T2046" s="865">
        <v>5</v>
      </c>
      <c r="U2046" s="634">
        <f t="shared" si="1078"/>
        <v>3</v>
      </c>
      <c r="V2046" s="611">
        <f t="shared" si="1079"/>
        <v>82171.428571428565</v>
      </c>
      <c r="W2046" s="611">
        <f t="shared" si="1080"/>
        <v>246514.28571428568</v>
      </c>
      <c r="X2046" s="611">
        <f t="shared" si="1081"/>
        <v>164342.85714285716</v>
      </c>
      <c r="Y2046" s="610">
        <f t="shared" si="1082"/>
        <v>4</v>
      </c>
      <c r="Z2046" s="611">
        <f t="shared" si="1083"/>
        <v>82171.428571428565</v>
      </c>
      <c r="AA2046" s="611">
        <f t="shared" si="1084"/>
        <v>328685.71428571426</v>
      </c>
      <c r="AB2046" s="611">
        <f t="shared" si="1085"/>
        <v>82171.42857142858</v>
      </c>
      <c r="AC2046" s="5" t="b">
        <f t="shared" si="1086"/>
        <v>1</v>
      </c>
    </row>
    <row r="2047" spans="1:29" ht="15" customHeight="1">
      <c r="A2047" s="612" t="s">
        <v>560</v>
      </c>
      <c r="B2047" s="804">
        <v>801</v>
      </c>
      <c r="C2047" s="643" t="s">
        <v>497</v>
      </c>
      <c r="D2047" s="601" t="s">
        <v>434</v>
      </c>
      <c r="E2047" s="824" t="s">
        <v>2783</v>
      </c>
      <c r="F2047" s="624" t="s">
        <v>226</v>
      </c>
      <c r="G2047" s="624" t="s">
        <v>212</v>
      </c>
      <c r="H2047" s="624" t="s">
        <v>571</v>
      </c>
      <c r="I2047" s="824" t="s">
        <v>211</v>
      </c>
      <c r="J2047" s="625">
        <v>1</v>
      </c>
      <c r="K2047" s="624" t="s">
        <v>1899</v>
      </c>
      <c r="L2047" s="633">
        <v>410857.14285714284</v>
      </c>
      <c r="M2047" s="624">
        <v>2014</v>
      </c>
      <c r="N2047" s="530" t="s">
        <v>210</v>
      </c>
      <c r="O2047" s="633">
        <f t="shared" si="1077"/>
        <v>410857.14285714284</v>
      </c>
      <c r="P2047" s="530" t="s">
        <v>99</v>
      </c>
      <c r="Q2047" s="604"/>
      <c r="R2047" s="609"/>
      <c r="S2047" s="1351" t="s">
        <v>580</v>
      </c>
      <c r="T2047" s="865">
        <v>5</v>
      </c>
      <c r="U2047" s="634">
        <f t="shared" si="1078"/>
        <v>3</v>
      </c>
      <c r="V2047" s="611">
        <f t="shared" si="1079"/>
        <v>82171.428571428565</v>
      </c>
      <c r="W2047" s="611">
        <f t="shared" si="1080"/>
        <v>246514.28571428568</v>
      </c>
      <c r="X2047" s="611">
        <f t="shared" si="1081"/>
        <v>164342.85714285716</v>
      </c>
      <c r="Y2047" s="610">
        <f t="shared" si="1082"/>
        <v>4</v>
      </c>
      <c r="Z2047" s="611">
        <f t="shared" si="1083"/>
        <v>82171.428571428565</v>
      </c>
      <c r="AA2047" s="611">
        <f t="shared" si="1084"/>
        <v>328685.71428571426</v>
      </c>
      <c r="AB2047" s="611">
        <f t="shared" si="1085"/>
        <v>82171.42857142858</v>
      </c>
      <c r="AC2047" s="5" t="b">
        <f t="shared" si="1086"/>
        <v>1</v>
      </c>
    </row>
    <row r="2048" spans="1:29" ht="15" customHeight="1">
      <c r="A2048" s="612" t="s">
        <v>560</v>
      </c>
      <c r="B2048" s="804">
        <v>802</v>
      </c>
      <c r="C2048" s="643" t="s">
        <v>497</v>
      </c>
      <c r="D2048" s="601" t="s">
        <v>434</v>
      </c>
      <c r="E2048" s="824" t="s">
        <v>2784</v>
      </c>
      <c r="F2048" s="624" t="s">
        <v>226</v>
      </c>
      <c r="G2048" s="624" t="s">
        <v>212</v>
      </c>
      <c r="H2048" s="624" t="s">
        <v>571</v>
      </c>
      <c r="I2048" s="824" t="s">
        <v>211</v>
      </c>
      <c r="J2048" s="625">
        <v>1</v>
      </c>
      <c r="K2048" s="624" t="s">
        <v>1899</v>
      </c>
      <c r="L2048" s="633">
        <v>410857.14285714284</v>
      </c>
      <c r="M2048" s="624">
        <v>2014</v>
      </c>
      <c r="N2048" s="530" t="s">
        <v>210</v>
      </c>
      <c r="O2048" s="633">
        <f t="shared" si="1077"/>
        <v>410857.14285714284</v>
      </c>
      <c r="P2048" s="530" t="s">
        <v>99</v>
      </c>
      <c r="Q2048" s="604"/>
      <c r="R2048" s="609"/>
      <c r="S2048" s="1351" t="s">
        <v>580</v>
      </c>
      <c r="T2048" s="865">
        <v>5</v>
      </c>
      <c r="U2048" s="634">
        <f t="shared" si="1078"/>
        <v>3</v>
      </c>
      <c r="V2048" s="611">
        <f t="shared" si="1079"/>
        <v>82171.428571428565</v>
      </c>
      <c r="W2048" s="611">
        <f t="shared" si="1080"/>
        <v>246514.28571428568</v>
      </c>
      <c r="X2048" s="611">
        <f t="shared" si="1081"/>
        <v>164342.85714285716</v>
      </c>
      <c r="Y2048" s="610">
        <f t="shared" si="1082"/>
        <v>4</v>
      </c>
      <c r="Z2048" s="611">
        <f t="shared" si="1083"/>
        <v>82171.428571428565</v>
      </c>
      <c r="AA2048" s="611">
        <f t="shared" si="1084"/>
        <v>328685.71428571426</v>
      </c>
      <c r="AB2048" s="611">
        <f t="shared" si="1085"/>
        <v>82171.42857142858</v>
      </c>
      <c r="AC2048" s="5" t="b">
        <f t="shared" si="1086"/>
        <v>1</v>
      </c>
    </row>
    <row r="2049" spans="1:29" ht="15" customHeight="1">
      <c r="A2049" s="612" t="s">
        <v>560</v>
      </c>
      <c r="B2049" s="804">
        <v>803</v>
      </c>
      <c r="C2049" s="643" t="s">
        <v>497</v>
      </c>
      <c r="D2049" s="601" t="s">
        <v>434</v>
      </c>
      <c r="E2049" s="824" t="s">
        <v>2785</v>
      </c>
      <c r="F2049" s="624" t="s">
        <v>226</v>
      </c>
      <c r="G2049" s="624" t="s">
        <v>212</v>
      </c>
      <c r="H2049" s="624" t="s">
        <v>571</v>
      </c>
      <c r="I2049" s="824" t="s">
        <v>211</v>
      </c>
      <c r="J2049" s="625">
        <v>1</v>
      </c>
      <c r="K2049" s="624" t="s">
        <v>1899</v>
      </c>
      <c r="L2049" s="633">
        <v>410857.14285714284</v>
      </c>
      <c r="M2049" s="624">
        <v>2014</v>
      </c>
      <c r="N2049" s="530" t="s">
        <v>210</v>
      </c>
      <c r="O2049" s="633">
        <f t="shared" si="1077"/>
        <v>410857.14285714284</v>
      </c>
      <c r="P2049" s="530" t="s">
        <v>99</v>
      </c>
      <c r="Q2049" s="604"/>
      <c r="R2049" s="609"/>
      <c r="S2049" s="1351" t="s">
        <v>580</v>
      </c>
      <c r="T2049" s="865">
        <v>5</v>
      </c>
      <c r="U2049" s="634">
        <f t="shared" si="1078"/>
        <v>3</v>
      </c>
      <c r="V2049" s="611">
        <f t="shared" si="1079"/>
        <v>82171.428571428565</v>
      </c>
      <c r="W2049" s="611">
        <f t="shared" si="1080"/>
        <v>246514.28571428568</v>
      </c>
      <c r="X2049" s="611">
        <f t="shared" si="1081"/>
        <v>164342.85714285716</v>
      </c>
      <c r="Y2049" s="610">
        <f t="shared" si="1082"/>
        <v>4</v>
      </c>
      <c r="Z2049" s="611">
        <f t="shared" si="1083"/>
        <v>82171.428571428565</v>
      </c>
      <c r="AA2049" s="611">
        <f t="shared" si="1084"/>
        <v>328685.71428571426</v>
      </c>
      <c r="AB2049" s="611">
        <f t="shared" si="1085"/>
        <v>82171.42857142858</v>
      </c>
      <c r="AC2049" s="5" t="b">
        <f t="shared" si="1086"/>
        <v>1</v>
      </c>
    </row>
    <row r="2050" spans="1:29" ht="15" customHeight="1">
      <c r="A2050" s="612" t="s">
        <v>560</v>
      </c>
      <c r="B2050" s="804">
        <v>804</v>
      </c>
      <c r="C2050" s="643" t="s">
        <v>497</v>
      </c>
      <c r="D2050" s="601" t="s">
        <v>434</v>
      </c>
      <c r="E2050" s="824" t="s">
        <v>2786</v>
      </c>
      <c r="F2050" s="624" t="s">
        <v>226</v>
      </c>
      <c r="G2050" s="624" t="s">
        <v>212</v>
      </c>
      <c r="H2050" s="624" t="s">
        <v>571</v>
      </c>
      <c r="I2050" s="824" t="s">
        <v>211</v>
      </c>
      <c r="J2050" s="625">
        <v>1</v>
      </c>
      <c r="K2050" s="624" t="s">
        <v>1899</v>
      </c>
      <c r="L2050" s="633">
        <v>410857.14285714284</v>
      </c>
      <c r="M2050" s="624">
        <v>2014</v>
      </c>
      <c r="N2050" s="530" t="s">
        <v>210</v>
      </c>
      <c r="O2050" s="633">
        <f t="shared" si="1077"/>
        <v>410857.14285714284</v>
      </c>
      <c r="P2050" s="530" t="s">
        <v>99</v>
      </c>
      <c r="Q2050" s="604"/>
      <c r="R2050" s="609"/>
      <c r="S2050" s="1351" t="s">
        <v>580</v>
      </c>
      <c r="T2050" s="865">
        <v>5</v>
      </c>
      <c r="U2050" s="634">
        <f t="shared" si="1078"/>
        <v>3</v>
      </c>
      <c r="V2050" s="611">
        <f t="shared" si="1079"/>
        <v>82171.428571428565</v>
      </c>
      <c r="W2050" s="611">
        <f t="shared" si="1080"/>
        <v>246514.28571428568</v>
      </c>
      <c r="X2050" s="611">
        <f t="shared" si="1081"/>
        <v>164342.85714285716</v>
      </c>
      <c r="Y2050" s="610">
        <f t="shared" si="1082"/>
        <v>4</v>
      </c>
      <c r="Z2050" s="611">
        <f t="shared" si="1083"/>
        <v>82171.428571428565</v>
      </c>
      <c r="AA2050" s="611">
        <f t="shared" si="1084"/>
        <v>328685.71428571426</v>
      </c>
      <c r="AB2050" s="611">
        <f t="shared" si="1085"/>
        <v>82171.42857142858</v>
      </c>
      <c r="AC2050" s="5" t="b">
        <f t="shared" si="1086"/>
        <v>1</v>
      </c>
    </row>
    <row r="2051" spans="1:29" ht="15" customHeight="1">
      <c r="A2051" s="612" t="s">
        <v>560</v>
      </c>
      <c r="B2051" s="804">
        <v>805</v>
      </c>
      <c r="C2051" s="643" t="s">
        <v>497</v>
      </c>
      <c r="D2051" s="601" t="s">
        <v>434</v>
      </c>
      <c r="E2051" s="824" t="s">
        <v>2787</v>
      </c>
      <c r="F2051" s="624" t="s">
        <v>226</v>
      </c>
      <c r="G2051" s="624" t="s">
        <v>212</v>
      </c>
      <c r="H2051" s="624" t="s">
        <v>571</v>
      </c>
      <c r="I2051" s="824" t="s">
        <v>211</v>
      </c>
      <c r="J2051" s="625">
        <v>1</v>
      </c>
      <c r="K2051" s="624" t="s">
        <v>1899</v>
      </c>
      <c r="L2051" s="633">
        <v>410857.14285714284</v>
      </c>
      <c r="M2051" s="624">
        <v>2014</v>
      </c>
      <c r="N2051" s="530" t="s">
        <v>210</v>
      </c>
      <c r="O2051" s="633">
        <f t="shared" si="1077"/>
        <v>410857.14285714284</v>
      </c>
      <c r="P2051" s="530" t="s">
        <v>99</v>
      </c>
      <c r="Q2051" s="604"/>
      <c r="R2051" s="609"/>
      <c r="S2051" s="1351" t="s">
        <v>580</v>
      </c>
      <c r="T2051" s="865">
        <v>5</v>
      </c>
      <c r="U2051" s="634">
        <f t="shared" si="1078"/>
        <v>3</v>
      </c>
      <c r="V2051" s="611">
        <f t="shared" si="1079"/>
        <v>82171.428571428565</v>
      </c>
      <c r="W2051" s="611">
        <f t="shared" si="1080"/>
        <v>246514.28571428568</v>
      </c>
      <c r="X2051" s="611">
        <f t="shared" si="1081"/>
        <v>164342.85714285716</v>
      </c>
      <c r="Y2051" s="610">
        <f t="shared" si="1082"/>
        <v>4</v>
      </c>
      <c r="Z2051" s="611">
        <f t="shared" si="1083"/>
        <v>82171.428571428565</v>
      </c>
      <c r="AA2051" s="611">
        <f t="shared" si="1084"/>
        <v>328685.71428571426</v>
      </c>
      <c r="AB2051" s="611">
        <f t="shared" si="1085"/>
        <v>82171.42857142858</v>
      </c>
      <c r="AC2051" s="5" t="b">
        <f t="shared" si="1086"/>
        <v>1</v>
      </c>
    </row>
    <row r="2052" spans="1:29" ht="15" customHeight="1">
      <c r="A2052" s="612" t="s">
        <v>560</v>
      </c>
      <c r="B2052" s="804">
        <v>806</v>
      </c>
      <c r="C2052" s="643" t="s">
        <v>497</v>
      </c>
      <c r="D2052" s="601" t="s">
        <v>434</v>
      </c>
      <c r="E2052" s="824" t="s">
        <v>2788</v>
      </c>
      <c r="F2052" s="624" t="s">
        <v>226</v>
      </c>
      <c r="G2052" s="624" t="s">
        <v>212</v>
      </c>
      <c r="H2052" s="624" t="s">
        <v>571</v>
      </c>
      <c r="I2052" s="824" t="s">
        <v>211</v>
      </c>
      <c r="J2052" s="625">
        <v>1</v>
      </c>
      <c r="K2052" s="624" t="s">
        <v>1899</v>
      </c>
      <c r="L2052" s="633">
        <v>410857.14285714284</v>
      </c>
      <c r="M2052" s="624">
        <v>2014</v>
      </c>
      <c r="N2052" s="530" t="s">
        <v>210</v>
      </c>
      <c r="O2052" s="633">
        <f t="shared" si="1077"/>
        <v>410857.14285714284</v>
      </c>
      <c r="P2052" s="530" t="s">
        <v>99</v>
      </c>
      <c r="Q2052" s="604"/>
      <c r="R2052" s="609"/>
      <c r="S2052" s="1351" t="s">
        <v>580</v>
      </c>
      <c r="T2052" s="865">
        <v>5</v>
      </c>
      <c r="U2052" s="634">
        <f t="shared" si="1078"/>
        <v>3</v>
      </c>
      <c r="V2052" s="611">
        <f t="shared" si="1079"/>
        <v>82171.428571428565</v>
      </c>
      <c r="W2052" s="611">
        <f t="shared" si="1080"/>
        <v>246514.28571428568</v>
      </c>
      <c r="X2052" s="611">
        <f t="shared" si="1081"/>
        <v>164342.85714285716</v>
      </c>
      <c r="Y2052" s="610">
        <f t="shared" si="1082"/>
        <v>4</v>
      </c>
      <c r="Z2052" s="611">
        <f t="shared" si="1083"/>
        <v>82171.428571428565</v>
      </c>
      <c r="AA2052" s="611">
        <f t="shared" si="1084"/>
        <v>328685.71428571426</v>
      </c>
      <c r="AB2052" s="611">
        <f t="shared" si="1085"/>
        <v>82171.42857142858</v>
      </c>
      <c r="AC2052" s="5" t="b">
        <f t="shared" si="1086"/>
        <v>1</v>
      </c>
    </row>
    <row r="2053" spans="1:29" ht="15" customHeight="1">
      <c r="A2053" s="612" t="s">
        <v>560</v>
      </c>
      <c r="B2053" s="804">
        <v>807</v>
      </c>
      <c r="C2053" s="643" t="s">
        <v>497</v>
      </c>
      <c r="D2053" s="601" t="s">
        <v>434</v>
      </c>
      <c r="E2053" s="824" t="s">
        <v>2789</v>
      </c>
      <c r="F2053" s="624" t="s">
        <v>226</v>
      </c>
      <c r="G2053" s="624" t="s">
        <v>212</v>
      </c>
      <c r="H2053" s="624" t="s">
        <v>571</v>
      </c>
      <c r="I2053" s="824" t="s">
        <v>211</v>
      </c>
      <c r="J2053" s="625">
        <v>1</v>
      </c>
      <c r="K2053" s="624" t="s">
        <v>1899</v>
      </c>
      <c r="L2053" s="633">
        <v>410857.14285714284</v>
      </c>
      <c r="M2053" s="624">
        <v>2014</v>
      </c>
      <c r="N2053" s="530" t="s">
        <v>210</v>
      </c>
      <c r="O2053" s="633">
        <f t="shared" si="1077"/>
        <v>410857.14285714284</v>
      </c>
      <c r="P2053" s="530" t="s">
        <v>99</v>
      </c>
      <c r="Q2053" s="604"/>
      <c r="R2053" s="609"/>
      <c r="S2053" s="1351" t="s">
        <v>580</v>
      </c>
      <c r="T2053" s="865">
        <v>5</v>
      </c>
      <c r="U2053" s="634">
        <f t="shared" si="1078"/>
        <v>3</v>
      </c>
      <c r="V2053" s="611">
        <f t="shared" si="1079"/>
        <v>82171.428571428565</v>
      </c>
      <c r="W2053" s="611">
        <f t="shared" si="1080"/>
        <v>246514.28571428568</v>
      </c>
      <c r="X2053" s="611">
        <f t="shared" si="1081"/>
        <v>164342.85714285716</v>
      </c>
      <c r="Y2053" s="610">
        <f t="shared" si="1082"/>
        <v>4</v>
      </c>
      <c r="Z2053" s="611">
        <f t="shared" si="1083"/>
        <v>82171.428571428565</v>
      </c>
      <c r="AA2053" s="611">
        <f t="shared" si="1084"/>
        <v>328685.71428571426</v>
      </c>
      <c r="AB2053" s="611">
        <f t="shared" si="1085"/>
        <v>82171.42857142858</v>
      </c>
      <c r="AC2053" s="5" t="b">
        <f t="shared" si="1086"/>
        <v>1</v>
      </c>
    </row>
    <row r="2054" spans="1:29" ht="15" customHeight="1">
      <c r="A2054" s="612" t="s">
        <v>560</v>
      </c>
      <c r="B2054" s="804">
        <v>808</v>
      </c>
      <c r="C2054" s="643" t="s">
        <v>497</v>
      </c>
      <c r="D2054" s="601" t="s">
        <v>434</v>
      </c>
      <c r="E2054" s="824" t="s">
        <v>2790</v>
      </c>
      <c r="F2054" s="624" t="s">
        <v>226</v>
      </c>
      <c r="G2054" s="624" t="s">
        <v>212</v>
      </c>
      <c r="H2054" s="624" t="s">
        <v>571</v>
      </c>
      <c r="I2054" s="824" t="s">
        <v>211</v>
      </c>
      <c r="J2054" s="625">
        <v>1</v>
      </c>
      <c r="K2054" s="624" t="s">
        <v>1899</v>
      </c>
      <c r="L2054" s="633">
        <v>410857.14285714284</v>
      </c>
      <c r="M2054" s="624">
        <v>2014</v>
      </c>
      <c r="N2054" s="530" t="s">
        <v>210</v>
      </c>
      <c r="O2054" s="633">
        <f t="shared" si="1077"/>
        <v>410857.14285714284</v>
      </c>
      <c r="P2054" s="530" t="s">
        <v>99</v>
      </c>
      <c r="Q2054" s="604"/>
      <c r="R2054" s="609"/>
      <c r="S2054" s="1351" t="s">
        <v>580</v>
      </c>
      <c r="T2054" s="865">
        <v>5</v>
      </c>
      <c r="U2054" s="634">
        <f t="shared" si="1078"/>
        <v>3</v>
      </c>
      <c r="V2054" s="611">
        <f t="shared" si="1079"/>
        <v>82171.428571428565</v>
      </c>
      <c r="W2054" s="611">
        <f t="shared" si="1080"/>
        <v>246514.28571428568</v>
      </c>
      <c r="X2054" s="611">
        <f t="shared" si="1081"/>
        <v>164342.85714285716</v>
      </c>
      <c r="Y2054" s="610">
        <f t="shared" si="1082"/>
        <v>4</v>
      </c>
      <c r="Z2054" s="611">
        <f t="shared" si="1083"/>
        <v>82171.428571428565</v>
      </c>
      <c r="AA2054" s="611">
        <f t="shared" si="1084"/>
        <v>328685.71428571426</v>
      </c>
      <c r="AB2054" s="611">
        <f t="shared" si="1085"/>
        <v>82171.42857142858</v>
      </c>
      <c r="AC2054" s="5" t="b">
        <f t="shared" si="1086"/>
        <v>1</v>
      </c>
    </row>
    <row r="2055" spans="1:29" ht="15" customHeight="1">
      <c r="A2055" s="612" t="s">
        <v>560</v>
      </c>
      <c r="B2055" s="804">
        <v>809</v>
      </c>
      <c r="C2055" s="643" t="s">
        <v>497</v>
      </c>
      <c r="D2055" s="601" t="s">
        <v>434</v>
      </c>
      <c r="E2055" s="824" t="s">
        <v>2791</v>
      </c>
      <c r="F2055" s="624" t="s">
        <v>226</v>
      </c>
      <c r="G2055" s="624" t="s">
        <v>212</v>
      </c>
      <c r="H2055" s="624" t="s">
        <v>571</v>
      </c>
      <c r="I2055" s="824" t="s">
        <v>211</v>
      </c>
      <c r="J2055" s="625">
        <v>1</v>
      </c>
      <c r="K2055" s="624" t="s">
        <v>1899</v>
      </c>
      <c r="L2055" s="633">
        <v>410857.14285714284</v>
      </c>
      <c r="M2055" s="624">
        <v>2014</v>
      </c>
      <c r="N2055" s="530" t="s">
        <v>210</v>
      </c>
      <c r="O2055" s="633">
        <f t="shared" si="1077"/>
        <v>410857.14285714284</v>
      </c>
      <c r="P2055" s="530" t="s">
        <v>99</v>
      </c>
      <c r="Q2055" s="604"/>
      <c r="R2055" s="609"/>
      <c r="S2055" s="1351" t="s">
        <v>580</v>
      </c>
      <c r="T2055" s="865">
        <v>5</v>
      </c>
      <c r="U2055" s="634">
        <f t="shared" si="1078"/>
        <v>3</v>
      </c>
      <c r="V2055" s="611">
        <f t="shared" si="1079"/>
        <v>82171.428571428565</v>
      </c>
      <c r="W2055" s="611">
        <f t="shared" si="1080"/>
        <v>246514.28571428568</v>
      </c>
      <c r="X2055" s="611">
        <f t="shared" si="1081"/>
        <v>164342.85714285716</v>
      </c>
      <c r="Y2055" s="610">
        <f t="shared" si="1082"/>
        <v>4</v>
      </c>
      <c r="Z2055" s="611">
        <f t="shared" si="1083"/>
        <v>82171.428571428565</v>
      </c>
      <c r="AA2055" s="611">
        <f t="shared" si="1084"/>
        <v>328685.71428571426</v>
      </c>
      <c r="AB2055" s="611">
        <f t="shared" si="1085"/>
        <v>82171.42857142858</v>
      </c>
      <c r="AC2055" s="5" t="b">
        <f t="shared" si="1086"/>
        <v>1</v>
      </c>
    </row>
    <row r="2056" spans="1:29" ht="15" customHeight="1">
      <c r="A2056" s="612" t="s">
        <v>560</v>
      </c>
      <c r="B2056" s="804">
        <v>810</v>
      </c>
      <c r="C2056" s="643" t="s">
        <v>497</v>
      </c>
      <c r="D2056" s="601" t="s">
        <v>434</v>
      </c>
      <c r="E2056" s="824" t="s">
        <v>2792</v>
      </c>
      <c r="F2056" s="624" t="s">
        <v>226</v>
      </c>
      <c r="G2056" s="624" t="s">
        <v>212</v>
      </c>
      <c r="H2056" s="624" t="s">
        <v>571</v>
      </c>
      <c r="I2056" s="824" t="s">
        <v>211</v>
      </c>
      <c r="J2056" s="625">
        <v>1</v>
      </c>
      <c r="K2056" s="624" t="s">
        <v>1899</v>
      </c>
      <c r="L2056" s="633">
        <v>410857.14285714284</v>
      </c>
      <c r="M2056" s="624">
        <v>2014</v>
      </c>
      <c r="N2056" s="530" t="s">
        <v>210</v>
      </c>
      <c r="O2056" s="633">
        <f t="shared" si="1077"/>
        <v>410857.14285714284</v>
      </c>
      <c r="P2056" s="530" t="s">
        <v>99</v>
      </c>
      <c r="Q2056" s="604"/>
      <c r="R2056" s="609"/>
      <c r="S2056" s="1351" t="s">
        <v>580</v>
      </c>
      <c r="T2056" s="865">
        <v>5</v>
      </c>
      <c r="U2056" s="634">
        <f t="shared" si="1078"/>
        <v>3</v>
      </c>
      <c r="V2056" s="611">
        <f t="shared" si="1079"/>
        <v>82171.428571428565</v>
      </c>
      <c r="W2056" s="611">
        <f t="shared" si="1080"/>
        <v>246514.28571428568</v>
      </c>
      <c r="X2056" s="611">
        <f t="shared" si="1081"/>
        <v>164342.85714285716</v>
      </c>
      <c r="Y2056" s="610">
        <f t="shared" si="1082"/>
        <v>4</v>
      </c>
      <c r="Z2056" s="611">
        <f t="shared" si="1083"/>
        <v>82171.428571428565</v>
      </c>
      <c r="AA2056" s="611">
        <f t="shared" si="1084"/>
        <v>328685.71428571426</v>
      </c>
      <c r="AB2056" s="611">
        <f t="shared" si="1085"/>
        <v>82171.42857142858</v>
      </c>
      <c r="AC2056" s="5" t="b">
        <f t="shared" si="1086"/>
        <v>1</v>
      </c>
    </row>
    <row r="2057" spans="1:29" ht="15" customHeight="1">
      <c r="A2057" s="612" t="s">
        <v>560</v>
      </c>
      <c r="B2057" s="804">
        <v>811</v>
      </c>
      <c r="C2057" s="643" t="s">
        <v>497</v>
      </c>
      <c r="D2057" s="601" t="s">
        <v>434</v>
      </c>
      <c r="E2057" s="824" t="s">
        <v>2793</v>
      </c>
      <c r="F2057" s="624" t="s">
        <v>226</v>
      </c>
      <c r="G2057" s="624" t="s">
        <v>212</v>
      </c>
      <c r="H2057" s="624" t="s">
        <v>571</v>
      </c>
      <c r="I2057" s="824" t="s">
        <v>211</v>
      </c>
      <c r="J2057" s="625">
        <v>1</v>
      </c>
      <c r="K2057" s="624" t="s">
        <v>1899</v>
      </c>
      <c r="L2057" s="633">
        <v>410857.14285714284</v>
      </c>
      <c r="M2057" s="624">
        <v>2014</v>
      </c>
      <c r="N2057" s="530" t="s">
        <v>210</v>
      </c>
      <c r="O2057" s="633">
        <f t="shared" si="1077"/>
        <v>410857.14285714284</v>
      </c>
      <c r="P2057" s="530" t="s">
        <v>99</v>
      </c>
      <c r="Q2057" s="604"/>
      <c r="R2057" s="609"/>
      <c r="S2057" s="1351" t="s">
        <v>580</v>
      </c>
      <c r="T2057" s="865">
        <v>5</v>
      </c>
      <c r="U2057" s="634">
        <f t="shared" si="1078"/>
        <v>3</v>
      </c>
      <c r="V2057" s="611">
        <f t="shared" si="1079"/>
        <v>82171.428571428565</v>
      </c>
      <c r="W2057" s="611">
        <f t="shared" si="1080"/>
        <v>246514.28571428568</v>
      </c>
      <c r="X2057" s="611">
        <f t="shared" si="1081"/>
        <v>164342.85714285716</v>
      </c>
      <c r="Y2057" s="610">
        <f t="shared" si="1082"/>
        <v>4</v>
      </c>
      <c r="Z2057" s="611">
        <f t="shared" si="1083"/>
        <v>82171.428571428565</v>
      </c>
      <c r="AA2057" s="611">
        <f t="shared" si="1084"/>
        <v>328685.71428571426</v>
      </c>
      <c r="AB2057" s="611">
        <f t="shared" si="1085"/>
        <v>82171.42857142858</v>
      </c>
      <c r="AC2057" s="5" t="b">
        <f t="shared" si="1086"/>
        <v>1</v>
      </c>
    </row>
    <row r="2058" spans="1:29" ht="15" customHeight="1">
      <c r="A2058" s="612" t="s">
        <v>560</v>
      </c>
      <c r="B2058" s="804">
        <v>812</v>
      </c>
      <c r="C2058" s="643" t="s">
        <v>497</v>
      </c>
      <c r="D2058" s="601" t="s">
        <v>434</v>
      </c>
      <c r="E2058" s="824" t="s">
        <v>2794</v>
      </c>
      <c r="F2058" s="624" t="s">
        <v>226</v>
      </c>
      <c r="G2058" s="624" t="s">
        <v>212</v>
      </c>
      <c r="H2058" s="624" t="s">
        <v>571</v>
      </c>
      <c r="I2058" s="824" t="s">
        <v>211</v>
      </c>
      <c r="J2058" s="625">
        <v>1</v>
      </c>
      <c r="K2058" s="624" t="s">
        <v>1899</v>
      </c>
      <c r="L2058" s="633">
        <v>410857.14285714284</v>
      </c>
      <c r="M2058" s="624">
        <v>2014</v>
      </c>
      <c r="N2058" s="530" t="s">
        <v>210</v>
      </c>
      <c r="O2058" s="633">
        <f t="shared" si="1077"/>
        <v>410857.14285714284</v>
      </c>
      <c r="P2058" s="530" t="s">
        <v>99</v>
      </c>
      <c r="Q2058" s="604"/>
      <c r="R2058" s="609"/>
      <c r="S2058" s="1351" t="s">
        <v>580</v>
      </c>
      <c r="T2058" s="865">
        <v>5</v>
      </c>
      <c r="U2058" s="634">
        <f t="shared" si="1078"/>
        <v>3</v>
      </c>
      <c r="V2058" s="611">
        <f t="shared" si="1079"/>
        <v>82171.428571428565</v>
      </c>
      <c r="W2058" s="611">
        <f t="shared" si="1080"/>
        <v>246514.28571428568</v>
      </c>
      <c r="X2058" s="611">
        <f t="shared" si="1081"/>
        <v>164342.85714285716</v>
      </c>
      <c r="Y2058" s="610">
        <f t="shared" si="1082"/>
        <v>4</v>
      </c>
      <c r="Z2058" s="611">
        <f t="shared" si="1083"/>
        <v>82171.428571428565</v>
      </c>
      <c r="AA2058" s="611">
        <f t="shared" si="1084"/>
        <v>328685.71428571426</v>
      </c>
      <c r="AB2058" s="611">
        <f t="shared" si="1085"/>
        <v>82171.42857142858</v>
      </c>
      <c r="AC2058" s="5" t="b">
        <f t="shared" si="1086"/>
        <v>1</v>
      </c>
    </row>
    <row r="2059" spans="1:29" ht="15" customHeight="1">
      <c r="A2059" s="612" t="s">
        <v>560</v>
      </c>
      <c r="B2059" s="804">
        <v>813</v>
      </c>
      <c r="C2059" s="643" t="s">
        <v>497</v>
      </c>
      <c r="D2059" s="601" t="s">
        <v>434</v>
      </c>
      <c r="E2059" s="824" t="s">
        <v>2795</v>
      </c>
      <c r="F2059" s="624" t="s">
        <v>226</v>
      </c>
      <c r="G2059" s="624" t="s">
        <v>212</v>
      </c>
      <c r="H2059" s="624" t="s">
        <v>571</v>
      </c>
      <c r="I2059" s="824" t="s">
        <v>211</v>
      </c>
      <c r="J2059" s="625">
        <v>1</v>
      </c>
      <c r="K2059" s="624" t="s">
        <v>1899</v>
      </c>
      <c r="L2059" s="633">
        <v>410857.14285714284</v>
      </c>
      <c r="M2059" s="624">
        <v>2014</v>
      </c>
      <c r="N2059" s="530" t="s">
        <v>210</v>
      </c>
      <c r="O2059" s="633">
        <f t="shared" si="1077"/>
        <v>410857.14285714284</v>
      </c>
      <c r="P2059" s="530" t="s">
        <v>99</v>
      </c>
      <c r="Q2059" s="604"/>
      <c r="R2059" s="609"/>
      <c r="S2059" s="1351" t="s">
        <v>580</v>
      </c>
      <c r="T2059" s="865">
        <v>5</v>
      </c>
      <c r="U2059" s="634">
        <f t="shared" si="1078"/>
        <v>3</v>
      </c>
      <c r="V2059" s="611">
        <f t="shared" si="1079"/>
        <v>82171.428571428565</v>
      </c>
      <c r="W2059" s="611">
        <f t="shared" si="1080"/>
        <v>246514.28571428568</v>
      </c>
      <c r="X2059" s="611">
        <f t="shared" si="1081"/>
        <v>164342.85714285716</v>
      </c>
      <c r="Y2059" s="610">
        <f t="shared" si="1082"/>
        <v>4</v>
      </c>
      <c r="Z2059" s="611">
        <f t="shared" si="1083"/>
        <v>82171.428571428565</v>
      </c>
      <c r="AA2059" s="611">
        <f t="shared" si="1084"/>
        <v>328685.71428571426</v>
      </c>
      <c r="AB2059" s="611">
        <f t="shared" si="1085"/>
        <v>82171.42857142858</v>
      </c>
      <c r="AC2059" s="5" t="b">
        <f t="shared" si="1086"/>
        <v>1</v>
      </c>
    </row>
    <row r="2060" spans="1:29" ht="15" customHeight="1">
      <c r="A2060" s="612" t="s">
        <v>560</v>
      </c>
      <c r="B2060" s="804">
        <v>814</v>
      </c>
      <c r="C2060" s="643" t="s">
        <v>497</v>
      </c>
      <c r="D2060" s="601" t="s">
        <v>434</v>
      </c>
      <c r="E2060" s="824" t="s">
        <v>2796</v>
      </c>
      <c r="F2060" s="624" t="s">
        <v>226</v>
      </c>
      <c r="G2060" s="624" t="s">
        <v>212</v>
      </c>
      <c r="H2060" s="624" t="s">
        <v>571</v>
      </c>
      <c r="I2060" s="824" t="s">
        <v>211</v>
      </c>
      <c r="J2060" s="625">
        <v>1</v>
      </c>
      <c r="K2060" s="624" t="s">
        <v>1899</v>
      </c>
      <c r="L2060" s="633">
        <v>410857.14285714284</v>
      </c>
      <c r="M2060" s="624">
        <v>2014</v>
      </c>
      <c r="N2060" s="530" t="s">
        <v>210</v>
      </c>
      <c r="O2060" s="633">
        <f t="shared" si="1077"/>
        <v>410857.14285714284</v>
      </c>
      <c r="P2060" s="530" t="s">
        <v>99</v>
      </c>
      <c r="Q2060" s="604"/>
      <c r="R2060" s="609"/>
      <c r="S2060" s="1351" t="s">
        <v>580</v>
      </c>
      <c r="T2060" s="865">
        <v>5</v>
      </c>
      <c r="U2060" s="634">
        <f t="shared" si="1078"/>
        <v>3</v>
      </c>
      <c r="V2060" s="611">
        <f t="shared" si="1079"/>
        <v>82171.428571428565</v>
      </c>
      <c r="W2060" s="611">
        <f t="shared" si="1080"/>
        <v>246514.28571428568</v>
      </c>
      <c r="X2060" s="611">
        <f t="shared" si="1081"/>
        <v>164342.85714285716</v>
      </c>
      <c r="Y2060" s="610">
        <f t="shared" si="1082"/>
        <v>4</v>
      </c>
      <c r="Z2060" s="611">
        <f t="shared" si="1083"/>
        <v>82171.428571428565</v>
      </c>
      <c r="AA2060" s="611">
        <f t="shared" si="1084"/>
        <v>328685.71428571426</v>
      </c>
      <c r="AB2060" s="611">
        <f t="shared" si="1085"/>
        <v>82171.42857142858</v>
      </c>
      <c r="AC2060" s="5" t="b">
        <f t="shared" si="1086"/>
        <v>1</v>
      </c>
    </row>
    <row r="2061" spans="1:29" ht="15" customHeight="1">
      <c r="A2061" s="612" t="s">
        <v>560</v>
      </c>
      <c r="B2061" s="804">
        <v>815</v>
      </c>
      <c r="C2061" s="643" t="s">
        <v>497</v>
      </c>
      <c r="D2061" s="601" t="s">
        <v>434</v>
      </c>
      <c r="E2061" s="824" t="s">
        <v>2797</v>
      </c>
      <c r="F2061" s="624" t="s">
        <v>226</v>
      </c>
      <c r="G2061" s="624" t="s">
        <v>212</v>
      </c>
      <c r="H2061" s="624" t="s">
        <v>571</v>
      </c>
      <c r="I2061" s="824" t="s">
        <v>211</v>
      </c>
      <c r="J2061" s="625">
        <v>1</v>
      </c>
      <c r="K2061" s="624" t="s">
        <v>1899</v>
      </c>
      <c r="L2061" s="633">
        <v>410857.14285714284</v>
      </c>
      <c r="M2061" s="624">
        <v>2014</v>
      </c>
      <c r="N2061" s="530" t="s">
        <v>210</v>
      </c>
      <c r="O2061" s="633">
        <f t="shared" ref="O2061:O2124" si="1087">J2061*L2061</f>
        <v>410857.14285714284</v>
      </c>
      <c r="P2061" s="530" t="s">
        <v>99</v>
      </c>
      <c r="Q2061" s="604"/>
      <c r="R2061" s="609"/>
      <c r="S2061" s="1351" t="s">
        <v>580</v>
      </c>
      <c r="T2061" s="865">
        <v>5</v>
      </c>
      <c r="U2061" s="634">
        <f t="shared" ref="U2061:U2124" si="1088">2016-M2061+1</f>
        <v>3</v>
      </c>
      <c r="V2061" s="611">
        <f t="shared" ref="V2061:V2124" si="1089">O2061/T2061</f>
        <v>82171.428571428565</v>
      </c>
      <c r="W2061" s="611">
        <f t="shared" ref="W2061:W2124" si="1090">U2061*V2061</f>
        <v>246514.28571428568</v>
      </c>
      <c r="X2061" s="611">
        <f t="shared" ref="X2061:X2124" si="1091">O2061-W2061</f>
        <v>164342.85714285716</v>
      </c>
      <c r="Y2061" s="610">
        <f t="shared" ref="Y2061:Y2124" si="1092">2017-M2061+1</f>
        <v>4</v>
      </c>
      <c r="Z2061" s="611">
        <f t="shared" ref="Z2061:Z2124" si="1093">O2061/T2061</f>
        <v>82171.428571428565</v>
      </c>
      <c r="AA2061" s="611">
        <f t="shared" ref="AA2061:AA2124" si="1094">Y2061*Z2061</f>
        <v>328685.71428571426</v>
      </c>
      <c r="AB2061" s="611">
        <f t="shared" ref="AB2061:AB2124" si="1095">O2061-AA2061</f>
        <v>82171.42857142858</v>
      </c>
      <c r="AC2061" s="5" t="b">
        <f t="shared" ref="AC2061:AC2124" si="1096">AA2061+AB2061=O2061</f>
        <v>1</v>
      </c>
    </row>
    <row r="2062" spans="1:29" ht="15" customHeight="1">
      <c r="A2062" s="612" t="s">
        <v>560</v>
      </c>
      <c r="B2062" s="804">
        <v>816</v>
      </c>
      <c r="C2062" s="643" t="s">
        <v>497</v>
      </c>
      <c r="D2062" s="601" t="s">
        <v>434</v>
      </c>
      <c r="E2062" s="824" t="s">
        <v>2798</v>
      </c>
      <c r="F2062" s="624" t="s">
        <v>226</v>
      </c>
      <c r="G2062" s="624" t="s">
        <v>212</v>
      </c>
      <c r="H2062" s="624" t="s">
        <v>571</v>
      </c>
      <c r="I2062" s="824" t="s">
        <v>211</v>
      </c>
      <c r="J2062" s="625">
        <v>1</v>
      </c>
      <c r="K2062" s="624" t="s">
        <v>1899</v>
      </c>
      <c r="L2062" s="633">
        <v>410857.14285714284</v>
      </c>
      <c r="M2062" s="624">
        <v>2014</v>
      </c>
      <c r="N2062" s="530" t="s">
        <v>210</v>
      </c>
      <c r="O2062" s="633">
        <f t="shared" si="1087"/>
        <v>410857.14285714284</v>
      </c>
      <c r="P2062" s="530" t="s">
        <v>99</v>
      </c>
      <c r="Q2062" s="604"/>
      <c r="R2062" s="609"/>
      <c r="S2062" s="1351" t="s">
        <v>580</v>
      </c>
      <c r="T2062" s="865">
        <v>5</v>
      </c>
      <c r="U2062" s="634">
        <f t="shared" si="1088"/>
        <v>3</v>
      </c>
      <c r="V2062" s="611">
        <f t="shared" si="1089"/>
        <v>82171.428571428565</v>
      </c>
      <c r="W2062" s="611">
        <f t="shared" si="1090"/>
        <v>246514.28571428568</v>
      </c>
      <c r="X2062" s="611">
        <f t="shared" si="1091"/>
        <v>164342.85714285716</v>
      </c>
      <c r="Y2062" s="610">
        <f t="shared" si="1092"/>
        <v>4</v>
      </c>
      <c r="Z2062" s="611">
        <f t="shared" si="1093"/>
        <v>82171.428571428565</v>
      </c>
      <c r="AA2062" s="611">
        <f t="shared" si="1094"/>
        <v>328685.71428571426</v>
      </c>
      <c r="AB2062" s="611">
        <f t="shared" si="1095"/>
        <v>82171.42857142858</v>
      </c>
      <c r="AC2062" s="5" t="b">
        <f t="shared" si="1096"/>
        <v>1</v>
      </c>
    </row>
    <row r="2063" spans="1:29" ht="15" customHeight="1">
      <c r="A2063" s="612" t="s">
        <v>560</v>
      </c>
      <c r="B2063" s="804">
        <v>817</v>
      </c>
      <c r="C2063" s="643" t="s">
        <v>497</v>
      </c>
      <c r="D2063" s="601" t="s">
        <v>434</v>
      </c>
      <c r="E2063" s="824" t="s">
        <v>2799</v>
      </c>
      <c r="F2063" s="624" t="s">
        <v>226</v>
      </c>
      <c r="G2063" s="624" t="s">
        <v>212</v>
      </c>
      <c r="H2063" s="624" t="s">
        <v>571</v>
      </c>
      <c r="I2063" s="824" t="s">
        <v>211</v>
      </c>
      <c r="J2063" s="625">
        <v>1</v>
      </c>
      <c r="K2063" s="624" t="s">
        <v>1899</v>
      </c>
      <c r="L2063" s="633">
        <v>410857.14285714284</v>
      </c>
      <c r="M2063" s="624">
        <v>2014</v>
      </c>
      <c r="N2063" s="530" t="s">
        <v>210</v>
      </c>
      <c r="O2063" s="633">
        <f t="shared" si="1087"/>
        <v>410857.14285714284</v>
      </c>
      <c r="P2063" s="530" t="s">
        <v>99</v>
      </c>
      <c r="Q2063" s="604"/>
      <c r="R2063" s="609"/>
      <c r="S2063" s="1351" t="s">
        <v>580</v>
      </c>
      <c r="T2063" s="865">
        <v>5</v>
      </c>
      <c r="U2063" s="634">
        <f t="shared" si="1088"/>
        <v>3</v>
      </c>
      <c r="V2063" s="611">
        <f t="shared" si="1089"/>
        <v>82171.428571428565</v>
      </c>
      <c r="W2063" s="611">
        <f t="shared" si="1090"/>
        <v>246514.28571428568</v>
      </c>
      <c r="X2063" s="611">
        <f t="shared" si="1091"/>
        <v>164342.85714285716</v>
      </c>
      <c r="Y2063" s="610">
        <f t="shared" si="1092"/>
        <v>4</v>
      </c>
      <c r="Z2063" s="611">
        <f t="shared" si="1093"/>
        <v>82171.428571428565</v>
      </c>
      <c r="AA2063" s="611">
        <f t="shared" si="1094"/>
        <v>328685.71428571426</v>
      </c>
      <c r="AB2063" s="611">
        <f t="shared" si="1095"/>
        <v>82171.42857142858</v>
      </c>
      <c r="AC2063" s="5" t="b">
        <f t="shared" si="1096"/>
        <v>1</v>
      </c>
    </row>
    <row r="2064" spans="1:29" ht="15" customHeight="1">
      <c r="A2064" s="612" t="s">
        <v>560</v>
      </c>
      <c r="B2064" s="804">
        <v>818</v>
      </c>
      <c r="C2064" s="643" t="s">
        <v>497</v>
      </c>
      <c r="D2064" s="601" t="s">
        <v>434</v>
      </c>
      <c r="E2064" s="824" t="s">
        <v>2800</v>
      </c>
      <c r="F2064" s="624" t="s">
        <v>226</v>
      </c>
      <c r="G2064" s="624" t="s">
        <v>212</v>
      </c>
      <c r="H2064" s="624" t="s">
        <v>571</v>
      </c>
      <c r="I2064" s="824" t="s">
        <v>211</v>
      </c>
      <c r="J2064" s="625">
        <v>1</v>
      </c>
      <c r="K2064" s="624" t="s">
        <v>1899</v>
      </c>
      <c r="L2064" s="633">
        <v>410857.14285714284</v>
      </c>
      <c r="M2064" s="624">
        <v>2014</v>
      </c>
      <c r="N2064" s="530" t="s">
        <v>210</v>
      </c>
      <c r="O2064" s="633">
        <f t="shared" si="1087"/>
        <v>410857.14285714284</v>
      </c>
      <c r="P2064" s="530" t="s">
        <v>99</v>
      </c>
      <c r="Q2064" s="604"/>
      <c r="R2064" s="609"/>
      <c r="S2064" s="1351" t="s">
        <v>580</v>
      </c>
      <c r="T2064" s="865">
        <v>5</v>
      </c>
      <c r="U2064" s="634">
        <f t="shared" si="1088"/>
        <v>3</v>
      </c>
      <c r="V2064" s="611">
        <f t="shared" si="1089"/>
        <v>82171.428571428565</v>
      </c>
      <c r="W2064" s="611">
        <f t="shared" si="1090"/>
        <v>246514.28571428568</v>
      </c>
      <c r="X2064" s="611">
        <f t="shared" si="1091"/>
        <v>164342.85714285716</v>
      </c>
      <c r="Y2064" s="610">
        <f t="shared" si="1092"/>
        <v>4</v>
      </c>
      <c r="Z2064" s="611">
        <f t="shared" si="1093"/>
        <v>82171.428571428565</v>
      </c>
      <c r="AA2064" s="611">
        <f t="shared" si="1094"/>
        <v>328685.71428571426</v>
      </c>
      <c r="AB2064" s="611">
        <f t="shared" si="1095"/>
        <v>82171.42857142858</v>
      </c>
      <c r="AC2064" s="5" t="b">
        <f t="shared" si="1096"/>
        <v>1</v>
      </c>
    </row>
    <row r="2065" spans="1:29" ht="15" customHeight="1">
      <c r="A2065" s="612" t="s">
        <v>560</v>
      </c>
      <c r="B2065" s="804">
        <v>819</v>
      </c>
      <c r="C2065" s="643" t="s">
        <v>497</v>
      </c>
      <c r="D2065" s="601" t="s">
        <v>434</v>
      </c>
      <c r="E2065" s="824" t="s">
        <v>2801</v>
      </c>
      <c r="F2065" s="624" t="s">
        <v>226</v>
      </c>
      <c r="G2065" s="624" t="s">
        <v>212</v>
      </c>
      <c r="H2065" s="624" t="s">
        <v>571</v>
      </c>
      <c r="I2065" s="824" t="s">
        <v>211</v>
      </c>
      <c r="J2065" s="625">
        <v>1</v>
      </c>
      <c r="K2065" s="624" t="s">
        <v>1899</v>
      </c>
      <c r="L2065" s="633">
        <v>410857.14285714284</v>
      </c>
      <c r="M2065" s="624">
        <v>2014</v>
      </c>
      <c r="N2065" s="530" t="s">
        <v>210</v>
      </c>
      <c r="O2065" s="633">
        <f t="shared" si="1087"/>
        <v>410857.14285714284</v>
      </c>
      <c r="P2065" s="530" t="s">
        <v>99</v>
      </c>
      <c r="Q2065" s="604"/>
      <c r="R2065" s="609"/>
      <c r="S2065" s="1351" t="s">
        <v>580</v>
      </c>
      <c r="T2065" s="865">
        <v>5</v>
      </c>
      <c r="U2065" s="634">
        <f t="shared" si="1088"/>
        <v>3</v>
      </c>
      <c r="V2065" s="611">
        <f t="shared" si="1089"/>
        <v>82171.428571428565</v>
      </c>
      <c r="W2065" s="611">
        <f t="shared" si="1090"/>
        <v>246514.28571428568</v>
      </c>
      <c r="X2065" s="611">
        <f t="shared" si="1091"/>
        <v>164342.85714285716</v>
      </c>
      <c r="Y2065" s="610">
        <f t="shared" si="1092"/>
        <v>4</v>
      </c>
      <c r="Z2065" s="611">
        <f t="shared" si="1093"/>
        <v>82171.428571428565</v>
      </c>
      <c r="AA2065" s="611">
        <f t="shared" si="1094"/>
        <v>328685.71428571426</v>
      </c>
      <c r="AB2065" s="611">
        <f t="shared" si="1095"/>
        <v>82171.42857142858</v>
      </c>
      <c r="AC2065" s="5" t="b">
        <f t="shared" si="1096"/>
        <v>1</v>
      </c>
    </row>
    <row r="2066" spans="1:29" ht="15" customHeight="1">
      <c r="A2066" s="612" t="s">
        <v>560</v>
      </c>
      <c r="B2066" s="804">
        <v>820</v>
      </c>
      <c r="C2066" s="643" t="s">
        <v>497</v>
      </c>
      <c r="D2066" s="601" t="s">
        <v>434</v>
      </c>
      <c r="E2066" s="824" t="s">
        <v>2802</v>
      </c>
      <c r="F2066" s="624" t="s">
        <v>226</v>
      </c>
      <c r="G2066" s="624" t="s">
        <v>212</v>
      </c>
      <c r="H2066" s="624" t="s">
        <v>571</v>
      </c>
      <c r="I2066" s="824" t="s">
        <v>211</v>
      </c>
      <c r="J2066" s="625">
        <v>1</v>
      </c>
      <c r="K2066" s="624" t="s">
        <v>1899</v>
      </c>
      <c r="L2066" s="633">
        <v>410857.14285714284</v>
      </c>
      <c r="M2066" s="624">
        <v>2014</v>
      </c>
      <c r="N2066" s="530" t="s">
        <v>210</v>
      </c>
      <c r="O2066" s="633">
        <f t="shared" si="1087"/>
        <v>410857.14285714284</v>
      </c>
      <c r="P2066" s="530" t="s">
        <v>99</v>
      </c>
      <c r="Q2066" s="604"/>
      <c r="R2066" s="609"/>
      <c r="S2066" s="1351" t="s">
        <v>580</v>
      </c>
      <c r="T2066" s="865">
        <v>5</v>
      </c>
      <c r="U2066" s="634">
        <f t="shared" si="1088"/>
        <v>3</v>
      </c>
      <c r="V2066" s="611">
        <f t="shared" si="1089"/>
        <v>82171.428571428565</v>
      </c>
      <c r="W2066" s="611">
        <f t="shared" si="1090"/>
        <v>246514.28571428568</v>
      </c>
      <c r="X2066" s="611">
        <f t="shared" si="1091"/>
        <v>164342.85714285716</v>
      </c>
      <c r="Y2066" s="610">
        <f t="shared" si="1092"/>
        <v>4</v>
      </c>
      <c r="Z2066" s="611">
        <f t="shared" si="1093"/>
        <v>82171.428571428565</v>
      </c>
      <c r="AA2066" s="611">
        <f t="shared" si="1094"/>
        <v>328685.71428571426</v>
      </c>
      <c r="AB2066" s="611">
        <f t="shared" si="1095"/>
        <v>82171.42857142858</v>
      </c>
      <c r="AC2066" s="5" t="b">
        <f t="shared" si="1096"/>
        <v>1</v>
      </c>
    </row>
    <row r="2067" spans="1:29" ht="15" customHeight="1">
      <c r="A2067" s="612" t="s">
        <v>560</v>
      </c>
      <c r="B2067" s="804">
        <v>821</v>
      </c>
      <c r="C2067" s="643" t="s">
        <v>497</v>
      </c>
      <c r="D2067" s="601" t="s">
        <v>434</v>
      </c>
      <c r="E2067" s="824" t="s">
        <v>2803</v>
      </c>
      <c r="F2067" s="624" t="s">
        <v>226</v>
      </c>
      <c r="G2067" s="624" t="s">
        <v>212</v>
      </c>
      <c r="H2067" s="624" t="s">
        <v>571</v>
      </c>
      <c r="I2067" s="824" t="s">
        <v>211</v>
      </c>
      <c r="J2067" s="625">
        <v>1</v>
      </c>
      <c r="K2067" s="624" t="s">
        <v>1899</v>
      </c>
      <c r="L2067" s="633">
        <v>410857.14285714284</v>
      </c>
      <c r="M2067" s="624">
        <v>2014</v>
      </c>
      <c r="N2067" s="530" t="s">
        <v>210</v>
      </c>
      <c r="O2067" s="633">
        <f t="shared" si="1087"/>
        <v>410857.14285714284</v>
      </c>
      <c r="P2067" s="530" t="s">
        <v>99</v>
      </c>
      <c r="Q2067" s="604"/>
      <c r="R2067" s="609"/>
      <c r="S2067" s="1351" t="s">
        <v>580</v>
      </c>
      <c r="T2067" s="865">
        <v>5</v>
      </c>
      <c r="U2067" s="634">
        <f t="shared" si="1088"/>
        <v>3</v>
      </c>
      <c r="V2067" s="611">
        <f t="shared" si="1089"/>
        <v>82171.428571428565</v>
      </c>
      <c r="W2067" s="611">
        <f t="shared" si="1090"/>
        <v>246514.28571428568</v>
      </c>
      <c r="X2067" s="611">
        <f t="shared" si="1091"/>
        <v>164342.85714285716</v>
      </c>
      <c r="Y2067" s="610">
        <f t="shared" si="1092"/>
        <v>4</v>
      </c>
      <c r="Z2067" s="611">
        <f t="shared" si="1093"/>
        <v>82171.428571428565</v>
      </c>
      <c r="AA2067" s="611">
        <f t="shared" si="1094"/>
        <v>328685.71428571426</v>
      </c>
      <c r="AB2067" s="611">
        <f t="shared" si="1095"/>
        <v>82171.42857142858</v>
      </c>
      <c r="AC2067" s="5" t="b">
        <f t="shared" si="1096"/>
        <v>1</v>
      </c>
    </row>
    <row r="2068" spans="1:29" ht="15" customHeight="1">
      <c r="A2068" s="612" t="s">
        <v>560</v>
      </c>
      <c r="B2068" s="804">
        <v>822</v>
      </c>
      <c r="C2068" s="643" t="s">
        <v>497</v>
      </c>
      <c r="D2068" s="601" t="s">
        <v>434</v>
      </c>
      <c r="E2068" s="824" t="s">
        <v>2804</v>
      </c>
      <c r="F2068" s="624" t="s">
        <v>226</v>
      </c>
      <c r="G2068" s="624" t="s">
        <v>212</v>
      </c>
      <c r="H2068" s="624" t="s">
        <v>571</v>
      </c>
      <c r="I2068" s="824" t="s">
        <v>211</v>
      </c>
      <c r="J2068" s="625">
        <v>1</v>
      </c>
      <c r="K2068" s="624" t="s">
        <v>1899</v>
      </c>
      <c r="L2068" s="633">
        <v>410857.14285714284</v>
      </c>
      <c r="M2068" s="624">
        <v>2014</v>
      </c>
      <c r="N2068" s="530" t="s">
        <v>210</v>
      </c>
      <c r="O2068" s="633">
        <f t="shared" si="1087"/>
        <v>410857.14285714284</v>
      </c>
      <c r="P2068" s="530" t="s">
        <v>99</v>
      </c>
      <c r="Q2068" s="604"/>
      <c r="R2068" s="609"/>
      <c r="S2068" s="1351" t="s">
        <v>580</v>
      </c>
      <c r="T2068" s="865">
        <v>5</v>
      </c>
      <c r="U2068" s="634">
        <f t="shared" si="1088"/>
        <v>3</v>
      </c>
      <c r="V2068" s="611">
        <f t="shared" si="1089"/>
        <v>82171.428571428565</v>
      </c>
      <c r="W2068" s="611">
        <f t="shared" si="1090"/>
        <v>246514.28571428568</v>
      </c>
      <c r="X2068" s="611">
        <f t="shared" si="1091"/>
        <v>164342.85714285716</v>
      </c>
      <c r="Y2068" s="610">
        <f t="shared" si="1092"/>
        <v>4</v>
      </c>
      <c r="Z2068" s="611">
        <f t="shared" si="1093"/>
        <v>82171.428571428565</v>
      </c>
      <c r="AA2068" s="611">
        <f t="shared" si="1094"/>
        <v>328685.71428571426</v>
      </c>
      <c r="AB2068" s="611">
        <f t="shared" si="1095"/>
        <v>82171.42857142858</v>
      </c>
      <c r="AC2068" s="5" t="b">
        <f t="shared" si="1096"/>
        <v>1</v>
      </c>
    </row>
    <row r="2069" spans="1:29" ht="15" customHeight="1">
      <c r="A2069" s="612" t="s">
        <v>560</v>
      </c>
      <c r="B2069" s="804">
        <v>823</v>
      </c>
      <c r="C2069" s="643" t="s">
        <v>497</v>
      </c>
      <c r="D2069" s="601" t="s">
        <v>434</v>
      </c>
      <c r="E2069" s="824" t="s">
        <v>2805</v>
      </c>
      <c r="F2069" s="624" t="s">
        <v>226</v>
      </c>
      <c r="G2069" s="624" t="s">
        <v>212</v>
      </c>
      <c r="H2069" s="624" t="s">
        <v>571</v>
      </c>
      <c r="I2069" s="824" t="s">
        <v>211</v>
      </c>
      <c r="J2069" s="625">
        <v>1</v>
      </c>
      <c r="K2069" s="624" t="s">
        <v>1899</v>
      </c>
      <c r="L2069" s="633">
        <v>410857.14285714284</v>
      </c>
      <c r="M2069" s="624">
        <v>2014</v>
      </c>
      <c r="N2069" s="530" t="s">
        <v>210</v>
      </c>
      <c r="O2069" s="633">
        <f t="shared" si="1087"/>
        <v>410857.14285714284</v>
      </c>
      <c r="P2069" s="530" t="s">
        <v>99</v>
      </c>
      <c r="Q2069" s="604"/>
      <c r="R2069" s="609"/>
      <c r="S2069" s="1351" t="s">
        <v>580</v>
      </c>
      <c r="T2069" s="865">
        <v>5</v>
      </c>
      <c r="U2069" s="634">
        <f t="shared" si="1088"/>
        <v>3</v>
      </c>
      <c r="V2069" s="611">
        <f t="shared" si="1089"/>
        <v>82171.428571428565</v>
      </c>
      <c r="W2069" s="611">
        <f t="shared" si="1090"/>
        <v>246514.28571428568</v>
      </c>
      <c r="X2069" s="611">
        <f t="shared" si="1091"/>
        <v>164342.85714285716</v>
      </c>
      <c r="Y2069" s="610">
        <f t="shared" si="1092"/>
        <v>4</v>
      </c>
      <c r="Z2069" s="611">
        <f t="shared" si="1093"/>
        <v>82171.428571428565</v>
      </c>
      <c r="AA2069" s="611">
        <f t="shared" si="1094"/>
        <v>328685.71428571426</v>
      </c>
      <c r="AB2069" s="611">
        <f t="shared" si="1095"/>
        <v>82171.42857142858</v>
      </c>
      <c r="AC2069" s="5" t="b">
        <f t="shared" si="1096"/>
        <v>1</v>
      </c>
    </row>
    <row r="2070" spans="1:29" ht="15" customHeight="1">
      <c r="A2070" s="612" t="s">
        <v>560</v>
      </c>
      <c r="B2070" s="804">
        <v>824</v>
      </c>
      <c r="C2070" s="643" t="s">
        <v>497</v>
      </c>
      <c r="D2070" s="601" t="s">
        <v>434</v>
      </c>
      <c r="E2070" s="824" t="s">
        <v>2806</v>
      </c>
      <c r="F2070" s="624" t="s">
        <v>226</v>
      </c>
      <c r="G2070" s="624" t="s">
        <v>212</v>
      </c>
      <c r="H2070" s="624" t="s">
        <v>571</v>
      </c>
      <c r="I2070" s="824" t="s">
        <v>211</v>
      </c>
      <c r="J2070" s="625">
        <v>1</v>
      </c>
      <c r="K2070" s="624" t="s">
        <v>1899</v>
      </c>
      <c r="L2070" s="633">
        <v>410857.14285714284</v>
      </c>
      <c r="M2070" s="624">
        <v>2014</v>
      </c>
      <c r="N2070" s="530" t="s">
        <v>210</v>
      </c>
      <c r="O2070" s="633">
        <f t="shared" si="1087"/>
        <v>410857.14285714284</v>
      </c>
      <c r="P2070" s="530" t="s">
        <v>99</v>
      </c>
      <c r="Q2070" s="604"/>
      <c r="R2070" s="609"/>
      <c r="S2070" s="1351" t="s">
        <v>580</v>
      </c>
      <c r="T2070" s="865">
        <v>5</v>
      </c>
      <c r="U2070" s="634">
        <f t="shared" si="1088"/>
        <v>3</v>
      </c>
      <c r="V2070" s="611">
        <f t="shared" si="1089"/>
        <v>82171.428571428565</v>
      </c>
      <c r="W2070" s="611">
        <f t="shared" si="1090"/>
        <v>246514.28571428568</v>
      </c>
      <c r="X2070" s="611">
        <f t="shared" si="1091"/>
        <v>164342.85714285716</v>
      </c>
      <c r="Y2070" s="610">
        <f t="shared" si="1092"/>
        <v>4</v>
      </c>
      <c r="Z2070" s="611">
        <f t="shared" si="1093"/>
        <v>82171.428571428565</v>
      </c>
      <c r="AA2070" s="611">
        <f t="shared" si="1094"/>
        <v>328685.71428571426</v>
      </c>
      <c r="AB2070" s="611">
        <f t="shared" si="1095"/>
        <v>82171.42857142858</v>
      </c>
      <c r="AC2070" s="5" t="b">
        <f t="shared" si="1096"/>
        <v>1</v>
      </c>
    </row>
    <row r="2071" spans="1:29" ht="15" customHeight="1">
      <c r="A2071" s="612" t="s">
        <v>560</v>
      </c>
      <c r="B2071" s="804">
        <v>825</v>
      </c>
      <c r="C2071" s="643" t="s">
        <v>497</v>
      </c>
      <c r="D2071" s="601" t="s">
        <v>434</v>
      </c>
      <c r="E2071" s="824" t="s">
        <v>2807</v>
      </c>
      <c r="F2071" s="624" t="s">
        <v>226</v>
      </c>
      <c r="G2071" s="624" t="s">
        <v>212</v>
      </c>
      <c r="H2071" s="624" t="s">
        <v>571</v>
      </c>
      <c r="I2071" s="824" t="s">
        <v>211</v>
      </c>
      <c r="J2071" s="625">
        <v>1</v>
      </c>
      <c r="K2071" s="624" t="s">
        <v>1899</v>
      </c>
      <c r="L2071" s="633">
        <v>410857.14285714284</v>
      </c>
      <c r="M2071" s="624">
        <v>2014</v>
      </c>
      <c r="N2071" s="530" t="s">
        <v>210</v>
      </c>
      <c r="O2071" s="633">
        <f t="shared" si="1087"/>
        <v>410857.14285714284</v>
      </c>
      <c r="P2071" s="530" t="s">
        <v>99</v>
      </c>
      <c r="Q2071" s="604"/>
      <c r="R2071" s="609"/>
      <c r="S2071" s="1351" t="s">
        <v>580</v>
      </c>
      <c r="T2071" s="865">
        <v>5</v>
      </c>
      <c r="U2071" s="634">
        <f t="shared" si="1088"/>
        <v>3</v>
      </c>
      <c r="V2071" s="611">
        <f t="shared" si="1089"/>
        <v>82171.428571428565</v>
      </c>
      <c r="W2071" s="611">
        <f t="shared" si="1090"/>
        <v>246514.28571428568</v>
      </c>
      <c r="X2071" s="611">
        <f t="shared" si="1091"/>
        <v>164342.85714285716</v>
      </c>
      <c r="Y2071" s="610">
        <f t="shared" si="1092"/>
        <v>4</v>
      </c>
      <c r="Z2071" s="611">
        <f t="shared" si="1093"/>
        <v>82171.428571428565</v>
      </c>
      <c r="AA2071" s="611">
        <f t="shared" si="1094"/>
        <v>328685.71428571426</v>
      </c>
      <c r="AB2071" s="611">
        <f t="shared" si="1095"/>
        <v>82171.42857142858</v>
      </c>
      <c r="AC2071" s="5" t="b">
        <f t="shared" si="1096"/>
        <v>1</v>
      </c>
    </row>
    <row r="2072" spans="1:29" ht="15" customHeight="1">
      <c r="A2072" s="612" t="s">
        <v>560</v>
      </c>
      <c r="B2072" s="804">
        <v>826</v>
      </c>
      <c r="C2072" s="643" t="s">
        <v>497</v>
      </c>
      <c r="D2072" s="601" t="s">
        <v>434</v>
      </c>
      <c r="E2072" s="824" t="s">
        <v>2808</v>
      </c>
      <c r="F2072" s="624" t="s">
        <v>226</v>
      </c>
      <c r="G2072" s="624" t="s">
        <v>212</v>
      </c>
      <c r="H2072" s="624" t="s">
        <v>571</v>
      </c>
      <c r="I2072" s="824" t="s">
        <v>211</v>
      </c>
      <c r="J2072" s="625">
        <v>1</v>
      </c>
      <c r="K2072" s="624" t="s">
        <v>1899</v>
      </c>
      <c r="L2072" s="633">
        <v>410857.14285714284</v>
      </c>
      <c r="M2072" s="624">
        <v>2014</v>
      </c>
      <c r="N2072" s="530" t="s">
        <v>210</v>
      </c>
      <c r="O2072" s="633">
        <f t="shared" si="1087"/>
        <v>410857.14285714284</v>
      </c>
      <c r="P2072" s="530" t="s">
        <v>99</v>
      </c>
      <c r="Q2072" s="604"/>
      <c r="R2072" s="609"/>
      <c r="S2072" s="1351" t="s">
        <v>580</v>
      </c>
      <c r="T2072" s="865">
        <v>5</v>
      </c>
      <c r="U2072" s="634">
        <f t="shared" si="1088"/>
        <v>3</v>
      </c>
      <c r="V2072" s="611">
        <f t="shared" si="1089"/>
        <v>82171.428571428565</v>
      </c>
      <c r="W2072" s="611">
        <f t="shared" si="1090"/>
        <v>246514.28571428568</v>
      </c>
      <c r="X2072" s="611">
        <f t="shared" si="1091"/>
        <v>164342.85714285716</v>
      </c>
      <c r="Y2072" s="610">
        <f t="shared" si="1092"/>
        <v>4</v>
      </c>
      <c r="Z2072" s="611">
        <f t="shared" si="1093"/>
        <v>82171.428571428565</v>
      </c>
      <c r="AA2072" s="611">
        <f t="shared" si="1094"/>
        <v>328685.71428571426</v>
      </c>
      <c r="AB2072" s="611">
        <f t="shared" si="1095"/>
        <v>82171.42857142858</v>
      </c>
      <c r="AC2072" s="5" t="b">
        <f t="shared" si="1096"/>
        <v>1</v>
      </c>
    </row>
    <row r="2073" spans="1:29" ht="15" customHeight="1">
      <c r="A2073" s="612" t="s">
        <v>560</v>
      </c>
      <c r="B2073" s="804">
        <v>827</v>
      </c>
      <c r="C2073" s="643" t="s">
        <v>497</v>
      </c>
      <c r="D2073" s="601" t="s">
        <v>434</v>
      </c>
      <c r="E2073" s="824" t="s">
        <v>2809</v>
      </c>
      <c r="F2073" s="624" t="s">
        <v>226</v>
      </c>
      <c r="G2073" s="624" t="s">
        <v>212</v>
      </c>
      <c r="H2073" s="624" t="s">
        <v>571</v>
      </c>
      <c r="I2073" s="824" t="s">
        <v>211</v>
      </c>
      <c r="J2073" s="625">
        <v>1</v>
      </c>
      <c r="K2073" s="624" t="s">
        <v>1899</v>
      </c>
      <c r="L2073" s="633">
        <v>410857.14285714284</v>
      </c>
      <c r="M2073" s="624">
        <v>2014</v>
      </c>
      <c r="N2073" s="530" t="s">
        <v>210</v>
      </c>
      <c r="O2073" s="633">
        <f t="shared" si="1087"/>
        <v>410857.14285714284</v>
      </c>
      <c r="P2073" s="530" t="s">
        <v>99</v>
      </c>
      <c r="Q2073" s="604"/>
      <c r="R2073" s="609"/>
      <c r="S2073" s="1351" t="s">
        <v>580</v>
      </c>
      <c r="T2073" s="865">
        <v>5</v>
      </c>
      <c r="U2073" s="634">
        <f t="shared" si="1088"/>
        <v>3</v>
      </c>
      <c r="V2073" s="611">
        <f t="shared" si="1089"/>
        <v>82171.428571428565</v>
      </c>
      <c r="W2073" s="611">
        <f t="shared" si="1090"/>
        <v>246514.28571428568</v>
      </c>
      <c r="X2073" s="611">
        <f t="shared" si="1091"/>
        <v>164342.85714285716</v>
      </c>
      <c r="Y2073" s="610">
        <f t="shared" si="1092"/>
        <v>4</v>
      </c>
      <c r="Z2073" s="611">
        <f t="shared" si="1093"/>
        <v>82171.428571428565</v>
      </c>
      <c r="AA2073" s="611">
        <f t="shared" si="1094"/>
        <v>328685.71428571426</v>
      </c>
      <c r="AB2073" s="611">
        <f t="shared" si="1095"/>
        <v>82171.42857142858</v>
      </c>
      <c r="AC2073" s="5" t="b">
        <f t="shared" si="1096"/>
        <v>1</v>
      </c>
    </row>
    <row r="2074" spans="1:29" ht="15" customHeight="1">
      <c r="A2074" s="612" t="s">
        <v>560</v>
      </c>
      <c r="B2074" s="804">
        <v>828</v>
      </c>
      <c r="C2074" s="643" t="s">
        <v>497</v>
      </c>
      <c r="D2074" s="601" t="s">
        <v>434</v>
      </c>
      <c r="E2074" s="824" t="s">
        <v>2810</v>
      </c>
      <c r="F2074" s="624" t="s">
        <v>226</v>
      </c>
      <c r="G2074" s="624" t="s">
        <v>212</v>
      </c>
      <c r="H2074" s="624" t="s">
        <v>571</v>
      </c>
      <c r="I2074" s="824" t="s">
        <v>211</v>
      </c>
      <c r="J2074" s="625">
        <v>1</v>
      </c>
      <c r="K2074" s="624" t="s">
        <v>1899</v>
      </c>
      <c r="L2074" s="633">
        <v>410857.14285714284</v>
      </c>
      <c r="M2074" s="624">
        <v>2014</v>
      </c>
      <c r="N2074" s="530" t="s">
        <v>210</v>
      </c>
      <c r="O2074" s="633">
        <f t="shared" si="1087"/>
        <v>410857.14285714284</v>
      </c>
      <c r="P2074" s="530" t="s">
        <v>99</v>
      </c>
      <c r="Q2074" s="604"/>
      <c r="R2074" s="609"/>
      <c r="S2074" s="1351" t="s">
        <v>580</v>
      </c>
      <c r="T2074" s="865">
        <v>5</v>
      </c>
      <c r="U2074" s="634">
        <f t="shared" si="1088"/>
        <v>3</v>
      </c>
      <c r="V2074" s="611">
        <f t="shared" si="1089"/>
        <v>82171.428571428565</v>
      </c>
      <c r="W2074" s="611">
        <f t="shared" si="1090"/>
        <v>246514.28571428568</v>
      </c>
      <c r="X2074" s="611">
        <f t="shared" si="1091"/>
        <v>164342.85714285716</v>
      </c>
      <c r="Y2074" s="610">
        <f t="shared" si="1092"/>
        <v>4</v>
      </c>
      <c r="Z2074" s="611">
        <f t="shared" si="1093"/>
        <v>82171.428571428565</v>
      </c>
      <c r="AA2074" s="611">
        <f t="shared" si="1094"/>
        <v>328685.71428571426</v>
      </c>
      <c r="AB2074" s="611">
        <f t="shared" si="1095"/>
        <v>82171.42857142858</v>
      </c>
      <c r="AC2074" s="5" t="b">
        <f t="shared" si="1096"/>
        <v>1</v>
      </c>
    </row>
    <row r="2075" spans="1:29" ht="15" customHeight="1">
      <c r="A2075" s="612" t="s">
        <v>560</v>
      </c>
      <c r="B2075" s="804">
        <v>829</v>
      </c>
      <c r="C2075" s="643" t="s">
        <v>497</v>
      </c>
      <c r="D2075" s="601" t="s">
        <v>434</v>
      </c>
      <c r="E2075" s="824" t="s">
        <v>2811</v>
      </c>
      <c r="F2075" s="624" t="s">
        <v>226</v>
      </c>
      <c r="G2075" s="624" t="s">
        <v>212</v>
      </c>
      <c r="H2075" s="624" t="s">
        <v>571</v>
      </c>
      <c r="I2075" s="824" t="s">
        <v>211</v>
      </c>
      <c r="J2075" s="625">
        <v>1</v>
      </c>
      <c r="K2075" s="624" t="s">
        <v>1899</v>
      </c>
      <c r="L2075" s="633">
        <v>410857.14285714284</v>
      </c>
      <c r="M2075" s="624">
        <v>2014</v>
      </c>
      <c r="N2075" s="530" t="s">
        <v>210</v>
      </c>
      <c r="O2075" s="633">
        <f t="shared" si="1087"/>
        <v>410857.14285714284</v>
      </c>
      <c r="P2075" s="530" t="s">
        <v>99</v>
      </c>
      <c r="Q2075" s="604"/>
      <c r="R2075" s="609"/>
      <c r="S2075" s="1351" t="s">
        <v>580</v>
      </c>
      <c r="T2075" s="865">
        <v>5</v>
      </c>
      <c r="U2075" s="634">
        <f t="shared" si="1088"/>
        <v>3</v>
      </c>
      <c r="V2075" s="611">
        <f t="shared" si="1089"/>
        <v>82171.428571428565</v>
      </c>
      <c r="W2075" s="611">
        <f t="shared" si="1090"/>
        <v>246514.28571428568</v>
      </c>
      <c r="X2075" s="611">
        <f t="shared" si="1091"/>
        <v>164342.85714285716</v>
      </c>
      <c r="Y2075" s="610">
        <f t="shared" si="1092"/>
        <v>4</v>
      </c>
      <c r="Z2075" s="611">
        <f t="shared" si="1093"/>
        <v>82171.428571428565</v>
      </c>
      <c r="AA2075" s="611">
        <f t="shared" si="1094"/>
        <v>328685.71428571426</v>
      </c>
      <c r="AB2075" s="611">
        <f t="shared" si="1095"/>
        <v>82171.42857142858</v>
      </c>
      <c r="AC2075" s="5" t="b">
        <f t="shared" si="1096"/>
        <v>1</v>
      </c>
    </row>
    <row r="2076" spans="1:29" ht="15" customHeight="1">
      <c r="A2076" s="612" t="s">
        <v>560</v>
      </c>
      <c r="B2076" s="804">
        <v>830</v>
      </c>
      <c r="C2076" s="643" t="s">
        <v>497</v>
      </c>
      <c r="D2076" s="601" t="s">
        <v>434</v>
      </c>
      <c r="E2076" s="824" t="s">
        <v>2812</v>
      </c>
      <c r="F2076" s="624" t="s">
        <v>226</v>
      </c>
      <c r="G2076" s="624" t="s">
        <v>212</v>
      </c>
      <c r="H2076" s="624" t="s">
        <v>571</v>
      </c>
      <c r="I2076" s="824" t="s">
        <v>211</v>
      </c>
      <c r="J2076" s="625">
        <v>1</v>
      </c>
      <c r="K2076" s="624" t="s">
        <v>1899</v>
      </c>
      <c r="L2076" s="633">
        <v>410857.14285714284</v>
      </c>
      <c r="M2076" s="624">
        <v>2014</v>
      </c>
      <c r="N2076" s="530" t="s">
        <v>210</v>
      </c>
      <c r="O2076" s="633">
        <f t="shared" si="1087"/>
        <v>410857.14285714284</v>
      </c>
      <c r="P2076" s="530" t="s">
        <v>99</v>
      </c>
      <c r="Q2076" s="604"/>
      <c r="R2076" s="609"/>
      <c r="S2076" s="1351" t="s">
        <v>580</v>
      </c>
      <c r="T2076" s="865">
        <v>5</v>
      </c>
      <c r="U2076" s="634">
        <f t="shared" si="1088"/>
        <v>3</v>
      </c>
      <c r="V2076" s="611">
        <f t="shared" si="1089"/>
        <v>82171.428571428565</v>
      </c>
      <c r="W2076" s="611">
        <f t="shared" si="1090"/>
        <v>246514.28571428568</v>
      </c>
      <c r="X2076" s="611">
        <f t="shared" si="1091"/>
        <v>164342.85714285716</v>
      </c>
      <c r="Y2076" s="610">
        <f t="shared" si="1092"/>
        <v>4</v>
      </c>
      <c r="Z2076" s="611">
        <f t="shared" si="1093"/>
        <v>82171.428571428565</v>
      </c>
      <c r="AA2076" s="611">
        <f t="shared" si="1094"/>
        <v>328685.71428571426</v>
      </c>
      <c r="AB2076" s="611">
        <f t="shared" si="1095"/>
        <v>82171.42857142858</v>
      </c>
      <c r="AC2076" s="5" t="b">
        <f t="shared" si="1096"/>
        <v>1</v>
      </c>
    </row>
    <row r="2077" spans="1:29" ht="15" customHeight="1">
      <c r="A2077" s="612" t="s">
        <v>560</v>
      </c>
      <c r="B2077" s="804">
        <v>831</v>
      </c>
      <c r="C2077" s="643" t="s">
        <v>497</v>
      </c>
      <c r="D2077" s="601" t="s">
        <v>434</v>
      </c>
      <c r="E2077" s="824" t="s">
        <v>2813</v>
      </c>
      <c r="F2077" s="624" t="s">
        <v>226</v>
      </c>
      <c r="G2077" s="624" t="s">
        <v>212</v>
      </c>
      <c r="H2077" s="624" t="s">
        <v>571</v>
      </c>
      <c r="I2077" s="824" t="s">
        <v>211</v>
      </c>
      <c r="J2077" s="625">
        <v>1</v>
      </c>
      <c r="K2077" s="624" t="s">
        <v>1899</v>
      </c>
      <c r="L2077" s="633">
        <v>410857.14285714284</v>
      </c>
      <c r="M2077" s="624">
        <v>2014</v>
      </c>
      <c r="N2077" s="530" t="s">
        <v>210</v>
      </c>
      <c r="O2077" s="633">
        <f t="shared" si="1087"/>
        <v>410857.14285714284</v>
      </c>
      <c r="P2077" s="530" t="s">
        <v>99</v>
      </c>
      <c r="Q2077" s="604"/>
      <c r="R2077" s="609"/>
      <c r="S2077" s="1351" t="s">
        <v>580</v>
      </c>
      <c r="T2077" s="865">
        <v>5</v>
      </c>
      <c r="U2077" s="634">
        <f t="shared" si="1088"/>
        <v>3</v>
      </c>
      <c r="V2077" s="611">
        <f t="shared" si="1089"/>
        <v>82171.428571428565</v>
      </c>
      <c r="W2077" s="611">
        <f t="shared" si="1090"/>
        <v>246514.28571428568</v>
      </c>
      <c r="X2077" s="611">
        <f t="shared" si="1091"/>
        <v>164342.85714285716</v>
      </c>
      <c r="Y2077" s="610">
        <f t="shared" si="1092"/>
        <v>4</v>
      </c>
      <c r="Z2077" s="611">
        <f t="shared" si="1093"/>
        <v>82171.428571428565</v>
      </c>
      <c r="AA2077" s="611">
        <f t="shared" si="1094"/>
        <v>328685.71428571426</v>
      </c>
      <c r="AB2077" s="611">
        <f t="shared" si="1095"/>
        <v>82171.42857142858</v>
      </c>
      <c r="AC2077" s="5" t="b">
        <f t="shared" si="1096"/>
        <v>1</v>
      </c>
    </row>
    <row r="2078" spans="1:29" ht="15" customHeight="1">
      <c r="A2078" s="612" t="s">
        <v>560</v>
      </c>
      <c r="B2078" s="804">
        <v>832</v>
      </c>
      <c r="C2078" s="643" t="s">
        <v>497</v>
      </c>
      <c r="D2078" s="601" t="s">
        <v>434</v>
      </c>
      <c r="E2078" s="824" t="s">
        <v>2814</v>
      </c>
      <c r="F2078" s="624" t="s">
        <v>226</v>
      </c>
      <c r="G2078" s="624" t="s">
        <v>212</v>
      </c>
      <c r="H2078" s="624" t="s">
        <v>571</v>
      </c>
      <c r="I2078" s="824" t="s">
        <v>211</v>
      </c>
      <c r="J2078" s="625">
        <v>1</v>
      </c>
      <c r="K2078" s="624" t="s">
        <v>1899</v>
      </c>
      <c r="L2078" s="633">
        <v>410857.14285714284</v>
      </c>
      <c r="M2078" s="624">
        <v>2014</v>
      </c>
      <c r="N2078" s="530" t="s">
        <v>210</v>
      </c>
      <c r="O2078" s="633">
        <f t="shared" si="1087"/>
        <v>410857.14285714284</v>
      </c>
      <c r="P2078" s="530" t="s">
        <v>99</v>
      </c>
      <c r="Q2078" s="604"/>
      <c r="R2078" s="609"/>
      <c r="S2078" s="1351" t="s">
        <v>580</v>
      </c>
      <c r="T2078" s="865">
        <v>5</v>
      </c>
      <c r="U2078" s="634">
        <f t="shared" si="1088"/>
        <v>3</v>
      </c>
      <c r="V2078" s="611">
        <f t="shared" si="1089"/>
        <v>82171.428571428565</v>
      </c>
      <c r="W2078" s="611">
        <f t="shared" si="1090"/>
        <v>246514.28571428568</v>
      </c>
      <c r="X2078" s="611">
        <f t="shared" si="1091"/>
        <v>164342.85714285716</v>
      </c>
      <c r="Y2078" s="610">
        <f t="shared" si="1092"/>
        <v>4</v>
      </c>
      <c r="Z2078" s="611">
        <f t="shared" si="1093"/>
        <v>82171.428571428565</v>
      </c>
      <c r="AA2078" s="611">
        <f t="shared" si="1094"/>
        <v>328685.71428571426</v>
      </c>
      <c r="AB2078" s="611">
        <f t="shared" si="1095"/>
        <v>82171.42857142858</v>
      </c>
      <c r="AC2078" s="5" t="b">
        <f t="shared" si="1096"/>
        <v>1</v>
      </c>
    </row>
    <row r="2079" spans="1:29" ht="15" customHeight="1">
      <c r="A2079" s="612" t="s">
        <v>560</v>
      </c>
      <c r="B2079" s="804">
        <v>833</v>
      </c>
      <c r="C2079" s="643" t="s">
        <v>497</v>
      </c>
      <c r="D2079" s="601" t="s">
        <v>434</v>
      </c>
      <c r="E2079" s="824" t="s">
        <v>2815</v>
      </c>
      <c r="F2079" s="624" t="s">
        <v>226</v>
      </c>
      <c r="G2079" s="624" t="s">
        <v>212</v>
      </c>
      <c r="H2079" s="624" t="s">
        <v>571</v>
      </c>
      <c r="I2079" s="824" t="s">
        <v>211</v>
      </c>
      <c r="J2079" s="625">
        <v>1</v>
      </c>
      <c r="K2079" s="624" t="s">
        <v>1899</v>
      </c>
      <c r="L2079" s="633">
        <v>410857.14285714284</v>
      </c>
      <c r="M2079" s="624">
        <v>2014</v>
      </c>
      <c r="N2079" s="530" t="s">
        <v>210</v>
      </c>
      <c r="O2079" s="633">
        <f t="shared" si="1087"/>
        <v>410857.14285714284</v>
      </c>
      <c r="P2079" s="530" t="s">
        <v>99</v>
      </c>
      <c r="Q2079" s="604"/>
      <c r="R2079" s="609"/>
      <c r="S2079" s="1351" t="s">
        <v>580</v>
      </c>
      <c r="T2079" s="865">
        <v>5</v>
      </c>
      <c r="U2079" s="634">
        <f t="shared" si="1088"/>
        <v>3</v>
      </c>
      <c r="V2079" s="611">
        <f t="shared" si="1089"/>
        <v>82171.428571428565</v>
      </c>
      <c r="W2079" s="611">
        <f t="shared" si="1090"/>
        <v>246514.28571428568</v>
      </c>
      <c r="X2079" s="611">
        <f t="shared" si="1091"/>
        <v>164342.85714285716</v>
      </c>
      <c r="Y2079" s="610">
        <f t="shared" si="1092"/>
        <v>4</v>
      </c>
      <c r="Z2079" s="611">
        <f t="shared" si="1093"/>
        <v>82171.428571428565</v>
      </c>
      <c r="AA2079" s="611">
        <f t="shared" si="1094"/>
        <v>328685.71428571426</v>
      </c>
      <c r="AB2079" s="611">
        <f t="shared" si="1095"/>
        <v>82171.42857142858</v>
      </c>
      <c r="AC2079" s="5" t="b">
        <f t="shared" si="1096"/>
        <v>1</v>
      </c>
    </row>
    <row r="2080" spans="1:29" ht="15" customHeight="1">
      <c r="A2080" s="612" t="s">
        <v>560</v>
      </c>
      <c r="B2080" s="804">
        <v>834</v>
      </c>
      <c r="C2080" s="643" t="s">
        <v>497</v>
      </c>
      <c r="D2080" s="601" t="s">
        <v>434</v>
      </c>
      <c r="E2080" s="824" t="s">
        <v>2816</v>
      </c>
      <c r="F2080" s="624" t="s">
        <v>226</v>
      </c>
      <c r="G2080" s="624" t="s">
        <v>212</v>
      </c>
      <c r="H2080" s="624" t="s">
        <v>571</v>
      </c>
      <c r="I2080" s="824" t="s">
        <v>211</v>
      </c>
      <c r="J2080" s="625">
        <v>1</v>
      </c>
      <c r="K2080" s="624" t="s">
        <v>1899</v>
      </c>
      <c r="L2080" s="633">
        <v>410857.14285714284</v>
      </c>
      <c r="M2080" s="624">
        <v>2014</v>
      </c>
      <c r="N2080" s="530" t="s">
        <v>210</v>
      </c>
      <c r="O2080" s="633">
        <f t="shared" si="1087"/>
        <v>410857.14285714284</v>
      </c>
      <c r="P2080" s="530" t="s">
        <v>99</v>
      </c>
      <c r="Q2080" s="604"/>
      <c r="R2080" s="609"/>
      <c r="S2080" s="1351" t="s">
        <v>580</v>
      </c>
      <c r="T2080" s="865">
        <v>5</v>
      </c>
      <c r="U2080" s="634">
        <f t="shared" si="1088"/>
        <v>3</v>
      </c>
      <c r="V2080" s="611">
        <f t="shared" si="1089"/>
        <v>82171.428571428565</v>
      </c>
      <c r="W2080" s="611">
        <f t="shared" si="1090"/>
        <v>246514.28571428568</v>
      </c>
      <c r="X2080" s="611">
        <f t="shared" si="1091"/>
        <v>164342.85714285716</v>
      </c>
      <c r="Y2080" s="610">
        <f t="shared" si="1092"/>
        <v>4</v>
      </c>
      <c r="Z2080" s="611">
        <f t="shared" si="1093"/>
        <v>82171.428571428565</v>
      </c>
      <c r="AA2080" s="611">
        <f t="shared" si="1094"/>
        <v>328685.71428571426</v>
      </c>
      <c r="AB2080" s="611">
        <f t="shared" si="1095"/>
        <v>82171.42857142858</v>
      </c>
      <c r="AC2080" s="5" t="b">
        <f t="shared" si="1096"/>
        <v>1</v>
      </c>
    </row>
    <row r="2081" spans="1:29" ht="15" customHeight="1">
      <c r="A2081" s="612" t="s">
        <v>560</v>
      </c>
      <c r="B2081" s="804">
        <v>835</v>
      </c>
      <c r="C2081" s="643" t="s">
        <v>497</v>
      </c>
      <c r="D2081" s="601" t="s">
        <v>434</v>
      </c>
      <c r="E2081" s="824" t="s">
        <v>2817</v>
      </c>
      <c r="F2081" s="624" t="s">
        <v>226</v>
      </c>
      <c r="G2081" s="624" t="s">
        <v>212</v>
      </c>
      <c r="H2081" s="624" t="s">
        <v>571</v>
      </c>
      <c r="I2081" s="824" t="s">
        <v>211</v>
      </c>
      <c r="J2081" s="625">
        <v>1</v>
      </c>
      <c r="K2081" s="624" t="s">
        <v>1899</v>
      </c>
      <c r="L2081" s="633">
        <v>410857.14285714284</v>
      </c>
      <c r="M2081" s="624">
        <v>2014</v>
      </c>
      <c r="N2081" s="530" t="s">
        <v>210</v>
      </c>
      <c r="O2081" s="633">
        <f t="shared" si="1087"/>
        <v>410857.14285714284</v>
      </c>
      <c r="P2081" s="530" t="s">
        <v>99</v>
      </c>
      <c r="Q2081" s="604"/>
      <c r="R2081" s="609"/>
      <c r="S2081" s="1351" t="s">
        <v>580</v>
      </c>
      <c r="T2081" s="865">
        <v>5</v>
      </c>
      <c r="U2081" s="634">
        <f t="shared" si="1088"/>
        <v>3</v>
      </c>
      <c r="V2081" s="611">
        <f t="shared" si="1089"/>
        <v>82171.428571428565</v>
      </c>
      <c r="W2081" s="611">
        <f t="shared" si="1090"/>
        <v>246514.28571428568</v>
      </c>
      <c r="X2081" s="611">
        <f t="shared" si="1091"/>
        <v>164342.85714285716</v>
      </c>
      <c r="Y2081" s="610">
        <f t="shared" si="1092"/>
        <v>4</v>
      </c>
      <c r="Z2081" s="611">
        <f t="shared" si="1093"/>
        <v>82171.428571428565</v>
      </c>
      <c r="AA2081" s="611">
        <f t="shared" si="1094"/>
        <v>328685.71428571426</v>
      </c>
      <c r="AB2081" s="611">
        <f t="shared" si="1095"/>
        <v>82171.42857142858</v>
      </c>
      <c r="AC2081" s="5" t="b">
        <f t="shared" si="1096"/>
        <v>1</v>
      </c>
    </row>
    <row r="2082" spans="1:29" ht="15" customHeight="1">
      <c r="A2082" s="612" t="s">
        <v>560</v>
      </c>
      <c r="B2082" s="804">
        <v>836</v>
      </c>
      <c r="C2082" s="643" t="s">
        <v>497</v>
      </c>
      <c r="D2082" s="601" t="s">
        <v>434</v>
      </c>
      <c r="E2082" s="824" t="s">
        <v>2818</v>
      </c>
      <c r="F2082" s="624" t="s">
        <v>226</v>
      </c>
      <c r="G2082" s="624" t="s">
        <v>212</v>
      </c>
      <c r="H2082" s="624" t="s">
        <v>571</v>
      </c>
      <c r="I2082" s="824" t="s">
        <v>211</v>
      </c>
      <c r="J2082" s="625">
        <v>1</v>
      </c>
      <c r="K2082" s="624" t="s">
        <v>1899</v>
      </c>
      <c r="L2082" s="633">
        <v>410857.14285714284</v>
      </c>
      <c r="M2082" s="624">
        <v>2014</v>
      </c>
      <c r="N2082" s="530" t="s">
        <v>210</v>
      </c>
      <c r="O2082" s="633">
        <f t="shared" si="1087"/>
        <v>410857.14285714284</v>
      </c>
      <c r="P2082" s="530" t="s">
        <v>99</v>
      </c>
      <c r="Q2082" s="604"/>
      <c r="R2082" s="609"/>
      <c r="S2082" s="1351" t="s">
        <v>580</v>
      </c>
      <c r="T2082" s="865">
        <v>5</v>
      </c>
      <c r="U2082" s="634">
        <f t="shared" si="1088"/>
        <v>3</v>
      </c>
      <c r="V2082" s="611">
        <f t="shared" si="1089"/>
        <v>82171.428571428565</v>
      </c>
      <c r="W2082" s="611">
        <f t="shared" si="1090"/>
        <v>246514.28571428568</v>
      </c>
      <c r="X2082" s="611">
        <f t="shared" si="1091"/>
        <v>164342.85714285716</v>
      </c>
      <c r="Y2082" s="610">
        <f t="shared" si="1092"/>
        <v>4</v>
      </c>
      <c r="Z2082" s="611">
        <f t="shared" si="1093"/>
        <v>82171.428571428565</v>
      </c>
      <c r="AA2082" s="611">
        <f t="shared" si="1094"/>
        <v>328685.71428571426</v>
      </c>
      <c r="AB2082" s="611">
        <f t="shared" si="1095"/>
        <v>82171.42857142858</v>
      </c>
      <c r="AC2082" s="5" t="b">
        <f t="shared" si="1096"/>
        <v>1</v>
      </c>
    </row>
    <row r="2083" spans="1:29" ht="15" customHeight="1">
      <c r="A2083" s="612" t="s">
        <v>560</v>
      </c>
      <c r="B2083" s="804">
        <v>837</v>
      </c>
      <c r="C2083" s="643" t="s">
        <v>497</v>
      </c>
      <c r="D2083" s="601" t="s">
        <v>434</v>
      </c>
      <c r="E2083" s="824" t="s">
        <v>2819</v>
      </c>
      <c r="F2083" s="624" t="s">
        <v>226</v>
      </c>
      <c r="G2083" s="624" t="s">
        <v>212</v>
      </c>
      <c r="H2083" s="624" t="s">
        <v>571</v>
      </c>
      <c r="I2083" s="824" t="s">
        <v>211</v>
      </c>
      <c r="J2083" s="625">
        <v>1</v>
      </c>
      <c r="K2083" s="624" t="s">
        <v>1899</v>
      </c>
      <c r="L2083" s="633">
        <v>410857.14285714284</v>
      </c>
      <c r="M2083" s="624">
        <v>2014</v>
      </c>
      <c r="N2083" s="530" t="s">
        <v>210</v>
      </c>
      <c r="O2083" s="633">
        <f t="shared" si="1087"/>
        <v>410857.14285714284</v>
      </c>
      <c r="P2083" s="530" t="s">
        <v>99</v>
      </c>
      <c r="Q2083" s="604"/>
      <c r="R2083" s="609"/>
      <c r="S2083" s="1351" t="s">
        <v>580</v>
      </c>
      <c r="T2083" s="865">
        <v>5</v>
      </c>
      <c r="U2083" s="634">
        <f t="shared" si="1088"/>
        <v>3</v>
      </c>
      <c r="V2083" s="611">
        <f t="shared" si="1089"/>
        <v>82171.428571428565</v>
      </c>
      <c r="W2083" s="611">
        <f t="shared" si="1090"/>
        <v>246514.28571428568</v>
      </c>
      <c r="X2083" s="611">
        <f t="shared" si="1091"/>
        <v>164342.85714285716</v>
      </c>
      <c r="Y2083" s="610">
        <f t="shared" si="1092"/>
        <v>4</v>
      </c>
      <c r="Z2083" s="611">
        <f t="shared" si="1093"/>
        <v>82171.428571428565</v>
      </c>
      <c r="AA2083" s="611">
        <f t="shared" si="1094"/>
        <v>328685.71428571426</v>
      </c>
      <c r="AB2083" s="611">
        <f t="shared" si="1095"/>
        <v>82171.42857142858</v>
      </c>
      <c r="AC2083" s="5" t="b">
        <f t="shared" si="1096"/>
        <v>1</v>
      </c>
    </row>
    <row r="2084" spans="1:29" ht="15" customHeight="1">
      <c r="A2084" s="612" t="s">
        <v>560</v>
      </c>
      <c r="B2084" s="804">
        <v>838</v>
      </c>
      <c r="C2084" s="643" t="s">
        <v>497</v>
      </c>
      <c r="D2084" s="601" t="s">
        <v>434</v>
      </c>
      <c r="E2084" s="824" t="s">
        <v>2820</v>
      </c>
      <c r="F2084" s="624" t="s">
        <v>226</v>
      </c>
      <c r="G2084" s="624" t="s">
        <v>212</v>
      </c>
      <c r="H2084" s="624" t="s">
        <v>571</v>
      </c>
      <c r="I2084" s="824" t="s">
        <v>211</v>
      </c>
      <c r="J2084" s="625">
        <v>1</v>
      </c>
      <c r="K2084" s="624" t="s">
        <v>1899</v>
      </c>
      <c r="L2084" s="633">
        <v>410857.14285714284</v>
      </c>
      <c r="M2084" s="624">
        <v>2014</v>
      </c>
      <c r="N2084" s="530" t="s">
        <v>210</v>
      </c>
      <c r="O2084" s="633">
        <f t="shared" si="1087"/>
        <v>410857.14285714284</v>
      </c>
      <c r="P2084" s="530" t="s">
        <v>99</v>
      </c>
      <c r="Q2084" s="604"/>
      <c r="R2084" s="609"/>
      <c r="S2084" s="1351" t="s">
        <v>580</v>
      </c>
      <c r="T2084" s="865">
        <v>5</v>
      </c>
      <c r="U2084" s="634">
        <f t="shared" si="1088"/>
        <v>3</v>
      </c>
      <c r="V2084" s="611">
        <f t="shared" si="1089"/>
        <v>82171.428571428565</v>
      </c>
      <c r="W2084" s="611">
        <f t="shared" si="1090"/>
        <v>246514.28571428568</v>
      </c>
      <c r="X2084" s="611">
        <f t="shared" si="1091"/>
        <v>164342.85714285716</v>
      </c>
      <c r="Y2084" s="610">
        <f t="shared" si="1092"/>
        <v>4</v>
      </c>
      <c r="Z2084" s="611">
        <f t="shared" si="1093"/>
        <v>82171.428571428565</v>
      </c>
      <c r="AA2084" s="611">
        <f t="shared" si="1094"/>
        <v>328685.71428571426</v>
      </c>
      <c r="AB2084" s="611">
        <f t="shared" si="1095"/>
        <v>82171.42857142858</v>
      </c>
      <c r="AC2084" s="5" t="b">
        <f t="shared" si="1096"/>
        <v>1</v>
      </c>
    </row>
    <row r="2085" spans="1:29" ht="15" customHeight="1">
      <c r="A2085" s="612" t="s">
        <v>560</v>
      </c>
      <c r="B2085" s="804">
        <v>839</v>
      </c>
      <c r="C2085" s="643" t="s">
        <v>497</v>
      </c>
      <c r="D2085" s="601" t="s">
        <v>434</v>
      </c>
      <c r="E2085" s="824" t="s">
        <v>2821</v>
      </c>
      <c r="F2085" s="624" t="s">
        <v>226</v>
      </c>
      <c r="G2085" s="624" t="s">
        <v>212</v>
      </c>
      <c r="H2085" s="624" t="s">
        <v>571</v>
      </c>
      <c r="I2085" s="824" t="s">
        <v>211</v>
      </c>
      <c r="J2085" s="625">
        <v>1</v>
      </c>
      <c r="K2085" s="624" t="s">
        <v>1899</v>
      </c>
      <c r="L2085" s="633">
        <v>410857.14285714284</v>
      </c>
      <c r="M2085" s="624">
        <v>2014</v>
      </c>
      <c r="N2085" s="530" t="s">
        <v>210</v>
      </c>
      <c r="O2085" s="633">
        <f t="shared" si="1087"/>
        <v>410857.14285714284</v>
      </c>
      <c r="P2085" s="530" t="s">
        <v>99</v>
      </c>
      <c r="Q2085" s="604"/>
      <c r="R2085" s="609"/>
      <c r="S2085" s="1351" t="s">
        <v>580</v>
      </c>
      <c r="T2085" s="865">
        <v>5</v>
      </c>
      <c r="U2085" s="634">
        <f t="shared" si="1088"/>
        <v>3</v>
      </c>
      <c r="V2085" s="611">
        <f t="shared" si="1089"/>
        <v>82171.428571428565</v>
      </c>
      <c r="W2085" s="611">
        <f t="shared" si="1090"/>
        <v>246514.28571428568</v>
      </c>
      <c r="X2085" s="611">
        <f t="shared" si="1091"/>
        <v>164342.85714285716</v>
      </c>
      <c r="Y2085" s="610">
        <f t="shared" si="1092"/>
        <v>4</v>
      </c>
      <c r="Z2085" s="611">
        <f t="shared" si="1093"/>
        <v>82171.428571428565</v>
      </c>
      <c r="AA2085" s="611">
        <f t="shared" si="1094"/>
        <v>328685.71428571426</v>
      </c>
      <c r="AB2085" s="611">
        <f t="shared" si="1095"/>
        <v>82171.42857142858</v>
      </c>
      <c r="AC2085" s="5" t="b">
        <f t="shared" si="1096"/>
        <v>1</v>
      </c>
    </row>
    <row r="2086" spans="1:29" ht="15" customHeight="1">
      <c r="A2086" s="612" t="s">
        <v>560</v>
      </c>
      <c r="B2086" s="804">
        <v>840</v>
      </c>
      <c r="C2086" s="643" t="s">
        <v>497</v>
      </c>
      <c r="D2086" s="601" t="s">
        <v>434</v>
      </c>
      <c r="E2086" s="824" t="s">
        <v>2822</v>
      </c>
      <c r="F2086" s="624" t="s">
        <v>226</v>
      </c>
      <c r="G2086" s="624" t="s">
        <v>212</v>
      </c>
      <c r="H2086" s="624" t="s">
        <v>571</v>
      </c>
      <c r="I2086" s="824" t="s">
        <v>211</v>
      </c>
      <c r="J2086" s="625">
        <v>1</v>
      </c>
      <c r="K2086" s="624" t="s">
        <v>1899</v>
      </c>
      <c r="L2086" s="633">
        <v>410857.14285714284</v>
      </c>
      <c r="M2086" s="624">
        <v>2014</v>
      </c>
      <c r="N2086" s="530" t="s">
        <v>210</v>
      </c>
      <c r="O2086" s="633">
        <f t="shared" si="1087"/>
        <v>410857.14285714284</v>
      </c>
      <c r="P2086" s="530" t="s">
        <v>99</v>
      </c>
      <c r="Q2086" s="604"/>
      <c r="R2086" s="609"/>
      <c r="S2086" s="1351" t="s">
        <v>580</v>
      </c>
      <c r="T2086" s="865">
        <v>5</v>
      </c>
      <c r="U2086" s="634">
        <f t="shared" si="1088"/>
        <v>3</v>
      </c>
      <c r="V2086" s="611">
        <f t="shared" si="1089"/>
        <v>82171.428571428565</v>
      </c>
      <c r="W2086" s="611">
        <f t="shared" si="1090"/>
        <v>246514.28571428568</v>
      </c>
      <c r="X2086" s="611">
        <f t="shared" si="1091"/>
        <v>164342.85714285716</v>
      </c>
      <c r="Y2086" s="610">
        <f t="shared" si="1092"/>
        <v>4</v>
      </c>
      <c r="Z2086" s="611">
        <f t="shared" si="1093"/>
        <v>82171.428571428565</v>
      </c>
      <c r="AA2086" s="611">
        <f t="shared" si="1094"/>
        <v>328685.71428571426</v>
      </c>
      <c r="AB2086" s="611">
        <f t="shared" si="1095"/>
        <v>82171.42857142858</v>
      </c>
      <c r="AC2086" s="5" t="b">
        <f t="shared" si="1096"/>
        <v>1</v>
      </c>
    </row>
    <row r="2087" spans="1:29" ht="15" customHeight="1">
      <c r="A2087" s="612" t="s">
        <v>560</v>
      </c>
      <c r="B2087" s="804">
        <v>841</v>
      </c>
      <c r="C2087" s="643" t="s">
        <v>497</v>
      </c>
      <c r="D2087" s="601" t="s">
        <v>434</v>
      </c>
      <c r="E2087" s="824" t="s">
        <v>2823</v>
      </c>
      <c r="F2087" s="624" t="s">
        <v>226</v>
      </c>
      <c r="G2087" s="624" t="s">
        <v>212</v>
      </c>
      <c r="H2087" s="624" t="s">
        <v>571</v>
      </c>
      <c r="I2087" s="824" t="s">
        <v>211</v>
      </c>
      <c r="J2087" s="625">
        <v>1</v>
      </c>
      <c r="K2087" s="624" t="s">
        <v>1899</v>
      </c>
      <c r="L2087" s="633">
        <v>410857.14285714284</v>
      </c>
      <c r="M2087" s="624">
        <v>2014</v>
      </c>
      <c r="N2087" s="530" t="s">
        <v>210</v>
      </c>
      <c r="O2087" s="633">
        <f t="shared" si="1087"/>
        <v>410857.14285714284</v>
      </c>
      <c r="P2087" s="530" t="s">
        <v>99</v>
      </c>
      <c r="Q2087" s="604"/>
      <c r="R2087" s="609"/>
      <c r="S2087" s="1351" t="s">
        <v>580</v>
      </c>
      <c r="T2087" s="865">
        <v>5</v>
      </c>
      <c r="U2087" s="634">
        <f t="shared" si="1088"/>
        <v>3</v>
      </c>
      <c r="V2087" s="611">
        <f t="shared" si="1089"/>
        <v>82171.428571428565</v>
      </c>
      <c r="W2087" s="611">
        <f t="shared" si="1090"/>
        <v>246514.28571428568</v>
      </c>
      <c r="X2087" s="611">
        <f t="shared" si="1091"/>
        <v>164342.85714285716</v>
      </c>
      <c r="Y2087" s="610">
        <f t="shared" si="1092"/>
        <v>4</v>
      </c>
      <c r="Z2087" s="611">
        <f t="shared" si="1093"/>
        <v>82171.428571428565</v>
      </c>
      <c r="AA2087" s="611">
        <f t="shared" si="1094"/>
        <v>328685.71428571426</v>
      </c>
      <c r="AB2087" s="611">
        <f t="shared" si="1095"/>
        <v>82171.42857142858</v>
      </c>
      <c r="AC2087" s="5" t="b">
        <f t="shared" si="1096"/>
        <v>1</v>
      </c>
    </row>
    <row r="2088" spans="1:29" ht="15" customHeight="1">
      <c r="A2088" s="612" t="s">
        <v>560</v>
      </c>
      <c r="B2088" s="804">
        <v>842</v>
      </c>
      <c r="C2088" s="643" t="s">
        <v>497</v>
      </c>
      <c r="D2088" s="601" t="s">
        <v>434</v>
      </c>
      <c r="E2088" s="824" t="s">
        <v>2824</v>
      </c>
      <c r="F2088" s="624" t="s">
        <v>226</v>
      </c>
      <c r="G2088" s="624" t="s">
        <v>212</v>
      </c>
      <c r="H2088" s="624" t="s">
        <v>571</v>
      </c>
      <c r="I2088" s="824" t="s">
        <v>211</v>
      </c>
      <c r="J2088" s="625">
        <v>1</v>
      </c>
      <c r="K2088" s="624" t="s">
        <v>1899</v>
      </c>
      <c r="L2088" s="633">
        <v>410857.14285714284</v>
      </c>
      <c r="M2088" s="624">
        <v>2014</v>
      </c>
      <c r="N2088" s="530" t="s">
        <v>210</v>
      </c>
      <c r="O2088" s="633">
        <f t="shared" si="1087"/>
        <v>410857.14285714284</v>
      </c>
      <c r="P2088" s="530" t="s">
        <v>99</v>
      </c>
      <c r="Q2088" s="604"/>
      <c r="R2088" s="609"/>
      <c r="S2088" s="1351" t="s">
        <v>580</v>
      </c>
      <c r="T2088" s="865">
        <v>5</v>
      </c>
      <c r="U2088" s="634">
        <f t="shared" si="1088"/>
        <v>3</v>
      </c>
      <c r="V2088" s="611">
        <f t="shared" si="1089"/>
        <v>82171.428571428565</v>
      </c>
      <c r="W2088" s="611">
        <f t="shared" si="1090"/>
        <v>246514.28571428568</v>
      </c>
      <c r="X2088" s="611">
        <f t="shared" si="1091"/>
        <v>164342.85714285716</v>
      </c>
      <c r="Y2088" s="610">
        <f t="shared" si="1092"/>
        <v>4</v>
      </c>
      <c r="Z2088" s="611">
        <f t="shared" si="1093"/>
        <v>82171.428571428565</v>
      </c>
      <c r="AA2088" s="611">
        <f t="shared" si="1094"/>
        <v>328685.71428571426</v>
      </c>
      <c r="AB2088" s="611">
        <f t="shared" si="1095"/>
        <v>82171.42857142858</v>
      </c>
      <c r="AC2088" s="5" t="b">
        <f t="shared" si="1096"/>
        <v>1</v>
      </c>
    </row>
    <row r="2089" spans="1:29" ht="15" customHeight="1">
      <c r="A2089" s="612" t="s">
        <v>560</v>
      </c>
      <c r="B2089" s="804">
        <v>843</v>
      </c>
      <c r="C2089" s="643" t="s">
        <v>497</v>
      </c>
      <c r="D2089" s="601" t="s">
        <v>434</v>
      </c>
      <c r="E2089" s="824" t="s">
        <v>2825</v>
      </c>
      <c r="F2089" s="624" t="s">
        <v>226</v>
      </c>
      <c r="G2089" s="624" t="s">
        <v>212</v>
      </c>
      <c r="H2089" s="624" t="s">
        <v>571</v>
      </c>
      <c r="I2089" s="824" t="s">
        <v>211</v>
      </c>
      <c r="J2089" s="625">
        <v>1</v>
      </c>
      <c r="K2089" s="624" t="s">
        <v>1899</v>
      </c>
      <c r="L2089" s="633">
        <v>410857.14285714284</v>
      </c>
      <c r="M2089" s="624">
        <v>2014</v>
      </c>
      <c r="N2089" s="530" t="s">
        <v>210</v>
      </c>
      <c r="O2089" s="633">
        <f t="shared" si="1087"/>
        <v>410857.14285714284</v>
      </c>
      <c r="P2089" s="530" t="s">
        <v>99</v>
      </c>
      <c r="Q2089" s="604"/>
      <c r="R2089" s="609"/>
      <c r="S2089" s="1351" t="s">
        <v>580</v>
      </c>
      <c r="T2089" s="865">
        <v>5</v>
      </c>
      <c r="U2089" s="634">
        <f t="shared" si="1088"/>
        <v>3</v>
      </c>
      <c r="V2089" s="611">
        <f t="shared" si="1089"/>
        <v>82171.428571428565</v>
      </c>
      <c r="W2089" s="611">
        <f t="shared" si="1090"/>
        <v>246514.28571428568</v>
      </c>
      <c r="X2089" s="611">
        <f t="shared" si="1091"/>
        <v>164342.85714285716</v>
      </c>
      <c r="Y2089" s="610">
        <f t="shared" si="1092"/>
        <v>4</v>
      </c>
      <c r="Z2089" s="611">
        <f t="shared" si="1093"/>
        <v>82171.428571428565</v>
      </c>
      <c r="AA2089" s="611">
        <f t="shared" si="1094"/>
        <v>328685.71428571426</v>
      </c>
      <c r="AB2089" s="611">
        <f t="shared" si="1095"/>
        <v>82171.42857142858</v>
      </c>
      <c r="AC2089" s="5" t="b">
        <f t="shared" si="1096"/>
        <v>1</v>
      </c>
    </row>
    <row r="2090" spans="1:29" ht="15" customHeight="1">
      <c r="A2090" s="612" t="s">
        <v>560</v>
      </c>
      <c r="B2090" s="804">
        <v>844</v>
      </c>
      <c r="C2090" s="643" t="s">
        <v>497</v>
      </c>
      <c r="D2090" s="601" t="s">
        <v>434</v>
      </c>
      <c r="E2090" s="824" t="s">
        <v>2826</v>
      </c>
      <c r="F2090" s="624" t="s">
        <v>226</v>
      </c>
      <c r="G2090" s="624" t="s">
        <v>212</v>
      </c>
      <c r="H2090" s="624" t="s">
        <v>571</v>
      </c>
      <c r="I2090" s="824" t="s">
        <v>211</v>
      </c>
      <c r="J2090" s="625">
        <v>1</v>
      </c>
      <c r="K2090" s="624" t="s">
        <v>1899</v>
      </c>
      <c r="L2090" s="633">
        <v>410857.14285714284</v>
      </c>
      <c r="M2090" s="624">
        <v>2014</v>
      </c>
      <c r="N2090" s="530" t="s">
        <v>210</v>
      </c>
      <c r="O2090" s="633">
        <f t="shared" si="1087"/>
        <v>410857.14285714284</v>
      </c>
      <c r="P2090" s="530" t="s">
        <v>99</v>
      </c>
      <c r="Q2090" s="604"/>
      <c r="R2090" s="609"/>
      <c r="S2090" s="1351" t="s">
        <v>580</v>
      </c>
      <c r="T2090" s="865">
        <v>5</v>
      </c>
      <c r="U2090" s="634">
        <f t="shared" si="1088"/>
        <v>3</v>
      </c>
      <c r="V2090" s="611">
        <f t="shared" si="1089"/>
        <v>82171.428571428565</v>
      </c>
      <c r="W2090" s="611">
        <f t="shared" si="1090"/>
        <v>246514.28571428568</v>
      </c>
      <c r="X2090" s="611">
        <f t="shared" si="1091"/>
        <v>164342.85714285716</v>
      </c>
      <c r="Y2090" s="610">
        <f t="shared" si="1092"/>
        <v>4</v>
      </c>
      <c r="Z2090" s="611">
        <f t="shared" si="1093"/>
        <v>82171.428571428565</v>
      </c>
      <c r="AA2090" s="611">
        <f t="shared" si="1094"/>
        <v>328685.71428571426</v>
      </c>
      <c r="AB2090" s="611">
        <f t="shared" si="1095"/>
        <v>82171.42857142858</v>
      </c>
      <c r="AC2090" s="5" t="b">
        <f t="shared" si="1096"/>
        <v>1</v>
      </c>
    </row>
    <row r="2091" spans="1:29" ht="15" customHeight="1">
      <c r="A2091" s="612" t="s">
        <v>560</v>
      </c>
      <c r="B2091" s="804">
        <v>845</v>
      </c>
      <c r="C2091" s="643" t="s">
        <v>497</v>
      </c>
      <c r="D2091" s="601" t="s">
        <v>434</v>
      </c>
      <c r="E2091" s="824" t="s">
        <v>2827</v>
      </c>
      <c r="F2091" s="624" t="s">
        <v>226</v>
      </c>
      <c r="G2091" s="624" t="s">
        <v>212</v>
      </c>
      <c r="H2091" s="624" t="s">
        <v>571</v>
      </c>
      <c r="I2091" s="824" t="s">
        <v>211</v>
      </c>
      <c r="J2091" s="625">
        <v>1</v>
      </c>
      <c r="K2091" s="624" t="s">
        <v>1899</v>
      </c>
      <c r="L2091" s="633">
        <v>410857.14285714284</v>
      </c>
      <c r="M2091" s="624">
        <v>2014</v>
      </c>
      <c r="N2091" s="530" t="s">
        <v>210</v>
      </c>
      <c r="O2091" s="633">
        <f t="shared" si="1087"/>
        <v>410857.14285714284</v>
      </c>
      <c r="P2091" s="530" t="s">
        <v>99</v>
      </c>
      <c r="Q2091" s="604"/>
      <c r="R2091" s="609"/>
      <c r="S2091" s="1351" t="s">
        <v>580</v>
      </c>
      <c r="T2091" s="865">
        <v>5</v>
      </c>
      <c r="U2091" s="634">
        <f t="shared" si="1088"/>
        <v>3</v>
      </c>
      <c r="V2091" s="611">
        <f t="shared" si="1089"/>
        <v>82171.428571428565</v>
      </c>
      <c r="W2091" s="611">
        <f t="shared" si="1090"/>
        <v>246514.28571428568</v>
      </c>
      <c r="X2091" s="611">
        <f t="shared" si="1091"/>
        <v>164342.85714285716</v>
      </c>
      <c r="Y2091" s="610">
        <f t="shared" si="1092"/>
        <v>4</v>
      </c>
      <c r="Z2091" s="611">
        <f t="shared" si="1093"/>
        <v>82171.428571428565</v>
      </c>
      <c r="AA2091" s="611">
        <f t="shared" si="1094"/>
        <v>328685.71428571426</v>
      </c>
      <c r="AB2091" s="611">
        <f t="shared" si="1095"/>
        <v>82171.42857142858</v>
      </c>
      <c r="AC2091" s="5" t="b">
        <f t="shared" si="1096"/>
        <v>1</v>
      </c>
    </row>
    <row r="2092" spans="1:29" ht="15" customHeight="1">
      <c r="A2092" s="612" t="s">
        <v>560</v>
      </c>
      <c r="B2092" s="804">
        <v>846</v>
      </c>
      <c r="C2092" s="643" t="s">
        <v>497</v>
      </c>
      <c r="D2092" s="601" t="s">
        <v>434</v>
      </c>
      <c r="E2092" s="824" t="s">
        <v>2828</v>
      </c>
      <c r="F2092" s="624" t="s">
        <v>226</v>
      </c>
      <c r="G2092" s="624" t="s">
        <v>212</v>
      </c>
      <c r="H2092" s="624" t="s">
        <v>571</v>
      </c>
      <c r="I2092" s="824" t="s">
        <v>211</v>
      </c>
      <c r="J2092" s="625">
        <v>1</v>
      </c>
      <c r="K2092" s="624" t="s">
        <v>1899</v>
      </c>
      <c r="L2092" s="633">
        <v>410857.14285714284</v>
      </c>
      <c r="M2092" s="624">
        <v>2014</v>
      </c>
      <c r="N2092" s="530" t="s">
        <v>210</v>
      </c>
      <c r="O2092" s="633">
        <f t="shared" si="1087"/>
        <v>410857.14285714284</v>
      </c>
      <c r="P2092" s="530" t="s">
        <v>99</v>
      </c>
      <c r="Q2092" s="604"/>
      <c r="R2092" s="609"/>
      <c r="S2092" s="1351" t="s">
        <v>580</v>
      </c>
      <c r="T2092" s="865">
        <v>5</v>
      </c>
      <c r="U2092" s="634">
        <f t="shared" si="1088"/>
        <v>3</v>
      </c>
      <c r="V2092" s="611">
        <f t="shared" si="1089"/>
        <v>82171.428571428565</v>
      </c>
      <c r="W2092" s="611">
        <f t="shared" si="1090"/>
        <v>246514.28571428568</v>
      </c>
      <c r="X2092" s="611">
        <f t="shared" si="1091"/>
        <v>164342.85714285716</v>
      </c>
      <c r="Y2092" s="610">
        <f t="shared" si="1092"/>
        <v>4</v>
      </c>
      <c r="Z2092" s="611">
        <f t="shared" si="1093"/>
        <v>82171.428571428565</v>
      </c>
      <c r="AA2092" s="611">
        <f t="shared" si="1094"/>
        <v>328685.71428571426</v>
      </c>
      <c r="AB2092" s="611">
        <f t="shared" si="1095"/>
        <v>82171.42857142858</v>
      </c>
      <c r="AC2092" s="5" t="b">
        <f t="shared" si="1096"/>
        <v>1</v>
      </c>
    </row>
    <row r="2093" spans="1:29" ht="15" customHeight="1">
      <c r="A2093" s="612" t="s">
        <v>560</v>
      </c>
      <c r="B2093" s="804">
        <v>847</v>
      </c>
      <c r="C2093" s="643" t="s">
        <v>497</v>
      </c>
      <c r="D2093" s="601" t="s">
        <v>434</v>
      </c>
      <c r="E2093" s="824" t="s">
        <v>2829</v>
      </c>
      <c r="F2093" s="624" t="s">
        <v>226</v>
      </c>
      <c r="G2093" s="624" t="s">
        <v>212</v>
      </c>
      <c r="H2093" s="624" t="s">
        <v>571</v>
      </c>
      <c r="I2093" s="824" t="s">
        <v>211</v>
      </c>
      <c r="J2093" s="625">
        <v>1</v>
      </c>
      <c r="K2093" s="624" t="s">
        <v>1899</v>
      </c>
      <c r="L2093" s="633">
        <v>410857.14285714284</v>
      </c>
      <c r="M2093" s="624">
        <v>2014</v>
      </c>
      <c r="N2093" s="530" t="s">
        <v>210</v>
      </c>
      <c r="O2093" s="633">
        <f t="shared" si="1087"/>
        <v>410857.14285714284</v>
      </c>
      <c r="P2093" s="530" t="s">
        <v>99</v>
      </c>
      <c r="Q2093" s="604"/>
      <c r="R2093" s="609"/>
      <c r="S2093" s="1351" t="s">
        <v>580</v>
      </c>
      <c r="T2093" s="865">
        <v>5</v>
      </c>
      <c r="U2093" s="634">
        <f t="shared" si="1088"/>
        <v>3</v>
      </c>
      <c r="V2093" s="611">
        <f t="shared" si="1089"/>
        <v>82171.428571428565</v>
      </c>
      <c r="W2093" s="611">
        <f t="shared" si="1090"/>
        <v>246514.28571428568</v>
      </c>
      <c r="X2093" s="611">
        <f t="shared" si="1091"/>
        <v>164342.85714285716</v>
      </c>
      <c r="Y2093" s="610">
        <f t="shared" si="1092"/>
        <v>4</v>
      </c>
      <c r="Z2093" s="611">
        <f t="shared" si="1093"/>
        <v>82171.428571428565</v>
      </c>
      <c r="AA2093" s="611">
        <f t="shared" si="1094"/>
        <v>328685.71428571426</v>
      </c>
      <c r="AB2093" s="611">
        <f t="shared" si="1095"/>
        <v>82171.42857142858</v>
      </c>
      <c r="AC2093" s="5" t="b">
        <f t="shared" si="1096"/>
        <v>1</v>
      </c>
    </row>
    <row r="2094" spans="1:29" ht="15" customHeight="1">
      <c r="A2094" s="612" t="s">
        <v>560</v>
      </c>
      <c r="B2094" s="804">
        <v>848</v>
      </c>
      <c r="C2094" s="643" t="s">
        <v>497</v>
      </c>
      <c r="D2094" s="601" t="s">
        <v>434</v>
      </c>
      <c r="E2094" s="824" t="s">
        <v>2830</v>
      </c>
      <c r="F2094" s="624" t="s">
        <v>226</v>
      </c>
      <c r="G2094" s="624" t="s">
        <v>212</v>
      </c>
      <c r="H2094" s="624" t="s">
        <v>571</v>
      </c>
      <c r="I2094" s="824" t="s">
        <v>211</v>
      </c>
      <c r="J2094" s="625">
        <v>1</v>
      </c>
      <c r="K2094" s="624" t="s">
        <v>1899</v>
      </c>
      <c r="L2094" s="633">
        <v>410857.14285714284</v>
      </c>
      <c r="M2094" s="624">
        <v>2014</v>
      </c>
      <c r="N2094" s="530" t="s">
        <v>210</v>
      </c>
      <c r="O2094" s="633">
        <f t="shared" si="1087"/>
        <v>410857.14285714284</v>
      </c>
      <c r="P2094" s="530" t="s">
        <v>99</v>
      </c>
      <c r="Q2094" s="604"/>
      <c r="R2094" s="609"/>
      <c r="S2094" s="1351" t="s">
        <v>580</v>
      </c>
      <c r="T2094" s="865">
        <v>5</v>
      </c>
      <c r="U2094" s="634">
        <f t="shared" si="1088"/>
        <v>3</v>
      </c>
      <c r="V2094" s="611">
        <f t="shared" si="1089"/>
        <v>82171.428571428565</v>
      </c>
      <c r="W2094" s="611">
        <f t="shared" si="1090"/>
        <v>246514.28571428568</v>
      </c>
      <c r="X2094" s="611">
        <f t="shared" si="1091"/>
        <v>164342.85714285716</v>
      </c>
      <c r="Y2094" s="610">
        <f t="shared" si="1092"/>
        <v>4</v>
      </c>
      <c r="Z2094" s="611">
        <f t="shared" si="1093"/>
        <v>82171.428571428565</v>
      </c>
      <c r="AA2094" s="611">
        <f t="shared" si="1094"/>
        <v>328685.71428571426</v>
      </c>
      <c r="AB2094" s="611">
        <f t="shared" si="1095"/>
        <v>82171.42857142858</v>
      </c>
      <c r="AC2094" s="5" t="b">
        <f t="shared" si="1096"/>
        <v>1</v>
      </c>
    </row>
    <row r="2095" spans="1:29" ht="15" customHeight="1">
      <c r="A2095" s="612" t="s">
        <v>560</v>
      </c>
      <c r="B2095" s="804">
        <v>849</v>
      </c>
      <c r="C2095" s="643" t="s">
        <v>497</v>
      </c>
      <c r="D2095" s="601" t="s">
        <v>434</v>
      </c>
      <c r="E2095" s="824" t="s">
        <v>2831</v>
      </c>
      <c r="F2095" s="624" t="s">
        <v>226</v>
      </c>
      <c r="G2095" s="624" t="s">
        <v>212</v>
      </c>
      <c r="H2095" s="624" t="s">
        <v>571</v>
      </c>
      <c r="I2095" s="824" t="s">
        <v>211</v>
      </c>
      <c r="J2095" s="625">
        <v>1</v>
      </c>
      <c r="K2095" s="624" t="s">
        <v>1899</v>
      </c>
      <c r="L2095" s="633">
        <v>410857.14285714284</v>
      </c>
      <c r="M2095" s="624">
        <v>2014</v>
      </c>
      <c r="N2095" s="530" t="s">
        <v>210</v>
      </c>
      <c r="O2095" s="633">
        <f t="shared" si="1087"/>
        <v>410857.14285714284</v>
      </c>
      <c r="P2095" s="530" t="s">
        <v>99</v>
      </c>
      <c r="Q2095" s="604"/>
      <c r="R2095" s="609"/>
      <c r="S2095" s="1351" t="s">
        <v>580</v>
      </c>
      <c r="T2095" s="865">
        <v>5</v>
      </c>
      <c r="U2095" s="634">
        <f t="shared" si="1088"/>
        <v>3</v>
      </c>
      <c r="V2095" s="611">
        <f t="shared" si="1089"/>
        <v>82171.428571428565</v>
      </c>
      <c r="W2095" s="611">
        <f t="shared" si="1090"/>
        <v>246514.28571428568</v>
      </c>
      <c r="X2095" s="611">
        <f t="shared" si="1091"/>
        <v>164342.85714285716</v>
      </c>
      <c r="Y2095" s="610">
        <f t="shared" si="1092"/>
        <v>4</v>
      </c>
      <c r="Z2095" s="611">
        <f t="shared" si="1093"/>
        <v>82171.428571428565</v>
      </c>
      <c r="AA2095" s="611">
        <f t="shared" si="1094"/>
        <v>328685.71428571426</v>
      </c>
      <c r="AB2095" s="611">
        <f t="shared" si="1095"/>
        <v>82171.42857142858</v>
      </c>
      <c r="AC2095" s="5" t="b">
        <f t="shared" si="1096"/>
        <v>1</v>
      </c>
    </row>
    <row r="2096" spans="1:29" ht="15" customHeight="1">
      <c r="A2096" s="612" t="s">
        <v>560</v>
      </c>
      <c r="B2096" s="804">
        <v>850</v>
      </c>
      <c r="C2096" s="643" t="s">
        <v>497</v>
      </c>
      <c r="D2096" s="601" t="s">
        <v>434</v>
      </c>
      <c r="E2096" s="824" t="s">
        <v>2832</v>
      </c>
      <c r="F2096" s="624" t="s">
        <v>226</v>
      </c>
      <c r="G2096" s="624" t="s">
        <v>212</v>
      </c>
      <c r="H2096" s="624" t="s">
        <v>571</v>
      </c>
      <c r="I2096" s="824" t="s">
        <v>211</v>
      </c>
      <c r="J2096" s="625">
        <v>1</v>
      </c>
      <c r="K2096" s="624" t="s">
        <v>1899</v>
      </c>
      <c r="L2096" s="633">
        <v>410857.14285714284</v>
      </c>
      <c r="M2096" s="624">
        <v>2014</v>
      </c>
      <c r="N2096" s="530" t="s">
        <v>210</v>
      </c>
      <c r="O2096" s="633">
        <f t="shared" si="1087"/>
        <v>410857.14285714284</v>
      </c>
      <c r="P2096" s="530" t="s">
        <v>99</v>
      </c>
      <c r="Q2096" s="604"/>
      <c r="R2096" s="609"/>
      <c r="S2096" s="1351" t="s">
        <v>580</v>
      </c>
      <c r="T2096" s="865">
        <v>5</v>
      </c>
      <c r="U2096" s="634">
        <f t="shared" si="1088"/>
        <v>3</v>
      </c>
      <c r="V2096" s="611">
        <f t="shared" si="1089"/>
        <v>82171.428571428565</v>
      </c>
      <c r="W2096" s="611">
        <f t="shared" si="1090"/>
        <v>246514.28571428568</v>
      </c>
      <c r="X2096" s="611">
        <f t="shared" si="1091"/>
        <v>164342.85714285716</v>
      </c>
      <c r="Y2096" s="610">
        <f t="shared" si="1092"/>
        <v>4</v>
      </c>
      <c r="Z2096" s="611">
        <f t="shared" si="1093"/>
        <v>82171.428571428565</v>
      </c>
      <c r="AA2096" s="611">
        <f t="shared" si="1094"/>
        <v>328685.71428571426</v>
      </c>
      <c r="AB2096" s="611">
        <f t="shared" si="1095"/>
        <v>82171.42857142858</v>
      </c>
      <c r="AC2096" s="5" t="b">
        <f t="shared" si="1096"/>
        <v>1</v>
      </c>
    </row>
    <row r="2097" spans="1:29" ht="15" customHeight="1">
      <c r="A2097" s="612" t="s">
        <v>560</v>
      </c>
      <c r="B2097" s="804">
        <v>851</v>
      </c>
      <c r="C2097" s="643" t="s">
        <v>497</v>
      </c>
      <c r="D2097" s="601" t="s">
        <v>434</v>
      </c>
      <c r="E2097" s="824" t="s">
        <v>2833</v>
      </c>
      <c r="F2097" s="624" t="s">
        <v>226</v>
      </c>
      <c r="G2097" s="624" t="s">
        <v>212</v>
      </c>
      <c r="H2097" s="624" t="s">
        <v>571</v>
      </c>
      <c r="I2097" s="824" t="s">
        <v>211</v>
      </c>
      <c r="J2097" s="625">
        <v>1</v>
      </c>
      <c r="K2097" s="624" t="s">
        <v>1899</v>
      </c>
      <c r="L2097" s="633">
        <v>410857.14285714284</v>
      </c>
      <c r="M2097" s="624">
        <v>2014</v>
      </c>
      <c r="N2097" s="530" t="s">
        <v>210</v>
      </c>
      <c r="O2097" s="633">
        <f t="shared" si="1087"/>
        <v>410857.14285714284</v>
      </c>
      <c r="P2097" s="530" t="s">
        <v>99</v>
      </c>
      <c r="Q2097" s="604"/>
      <c r="R2097" s="609"/>
      <c r="S2097" s="1351" t="s">
        <v>580</v>
      </c>
      <c r="T2097" s="865">
        <v>5</v>
      </c>
      <c r="U2097" s="634">
        <f t="shared" si="1088"/>
        <v>3</v>
      </c>
      <c r="V2097" s="611">
        <f t="shared" si="1089"/>
        <v>82171.428571428565</v>
      </c>
      <c r="W2097" s="611">
        <f t="shared" si="1090"/>
        <v>246514.28571428568</v>
      </c>
      <c r="X2097" s="611">
        <f t="shared" si="1091"/>
        <v>164342.85714285716</v>
      </c>
      <c r="Y2097" s="610">
        <f t="shared" si="1092"/>
        <v>4</v>
      </c>
      <c r="Z2097" s="611">
        <f t="shared" si="1093"/>
        <v>82171.428571428565</v>
      </c>
      <c r="AA2097" s="611">
        <f t="shared" si="1094"/>
        <v>328685.71428571426</v>
      </c>
      <c r="AB2097" s="611">
        <f t="shared" si="1095"/>
        <v>82171.42857142858</v>
      </c>
      <c r="AC2097" s="5" t="b">
        <f t="shared" si="1096"/>
        <v>1</v>
      </c>
    </row>
    <row r="2098" spans="1:29" ht="15" customHeight="1">
      <c r="A2098" s="612" t="s">
        <v>560</v>
      </c>
      <c r="B2098" s="804">
        <v>852</v>
      </c>
      <c r="C2098" s="643" t="s">
        <v>497</v>
      </c>
      <c r="D2098" s="601" t="s">
        <v>434</v>
      </c>
      <c r="E2098" s="824" t="s">
        <v>2834</v>
      </c>
      <c r="F2098" s="624" t="s">
        <v>226</v>
      </c>
      <c r="G2098" s="624" t="s">
        <v>212</v>
      </c>
      <c r="H2098" s="624" t="s">
        <v>571</v>
      </c>
      <c r="I2098" s="824" t="s">
        <v>211</v>
      </c>
      <c r="J2098" s="625">
        <v>1</v>
      </c>
      <c r="K2098" s="624" t="s">
        <v>1899</v>
      </c>
      <c r="L2098" s="633">
        <v>410857.14285714284</v>
      </c>
      <c r="M2098" s="624">
        <v>2014</v>
      </c>
      <c r="N2098" s="530" t="s">
        <v>210</v>
      </c>
      <c r="O2098" s="633">
        <f t="shared" si="1087"/>
        <v>410857.14285714284</v>
      </c>
      <c r="P2098" s="530" t="s">
        <v>99</v>
      </c>
      <c r="Q2098" s="604"/>
      <c r="R2098" s="609"/>
      <c r="S2098" s="1351" t="s">
        <v>580</v>
      </c>
      <c r="T2098" s="865">
        <v>5</v>
      </c>
      <c r="U2098" s="634">
        <f t="shared" si="1088"/>
        <v>3</v>
      </c>
      <c r="V2098" s="611">
        <f t="shared" si="1089"/>
        <v>82171.428571428565</v>
      </c>
      <c r="W2098" s="611">
        <f t="shared" si="1090"/>
        <v>246514.28571428568</v>
      </c>
      <c r="X2098" s="611">
        <f t="shared" si="1091"/>
        <v>164342.85714285716</v>
      </c>
      <c r="Y2098" s="610">
        <f t="shared" si="1092"/>
        <v>4</v>
      </c>
      <c r="Z2098" s="611">
        <f t="shared" si="1093"/>
        <v>82171.428571428565</v>
      </c>
      <c r="AA2098" s="611">
        <f t="shared" si="1094"/>
        <v>328685.71428571426</v>
      </c>
      <c r="AB2098" s="611">
        <f t="shared" si="1095"/>
        <v>82171.42857142858</v>
      </c>
      <c r="AC2098" s="5" t="b">
        <f t="shared" si="1096"/>
        <v>1</v>
      </c>
    </row>
    <row r="2099" spans="1:29" ht="15" customHeight="1">
      <c r="A2099" s="612" t="s">
        <v>560</v>
      </c>
      <c r="B2099" s="804">
        <v>853</v>
      </c>
      <c r="C2099" s="643" t="s">
        <v>497</v>
      </c>
      <c r="D2099" s="601" t="s">
        <v>434</v>
      </c>
      <c r="E2099" s="824" t="s">
        <v>2835</v>
      </c>
      <c r="F2099" s="624" t="s">
        <v>226</v>
      </c>
      <c r="G2099" s="624" t="s">
        <v>212</v>
      </c>
      <c r="H2099" s="624" t="s">
        <v>571</v>
      </c>
      <c r="I2099" s="824" t="s">
        <v>211</v>
      </c>
      <c r="J2099" s="625">
        <v>1</v>
      </c>
      <c r="K2099" s="624" t="s">
        <v>1899</v>
      </c>
      <c r="L2099" s="633">
        <v>410857.14285714284</v>
      </c>
      <c r="M2099" s="624">
        <v>2014</v>
      </c>
      <c r="N2099" s="530" t="s">
        <v>210</v>
      </c>
      <c r="O2099" s="633">
        <f t="shared" si="1087"/>
        <v>410857.14285714284</v>
      </c>
      <c r="P2099" s="530" t="s">
        <v>99</v>
      </c>
      <c r="Q2099" s="604"/>
      <c r="R2099" s="609"/>
      <c r="S2099" s="1351" t="s">
        <v>580</v>
      </c>
      <c r="T2099" s="865">
        <v>5</v>
      </c>
      <c r="U2099" s="634">
        <f t="shared" si="1088"/>
        <v>3</v>
      </c>
      <c r="V2099" s="611">
        <f t="shared" si="1089"/>
        <v>82171.428571428565</v>
      </c>
      <c r="W2099" s="611">
        <f t="shared" si="1090"/>
        <v>246514.28571428568</v>
      </c>
      <c r="X2099" s="611">
        <f t="shared" si="1091"/>
        <v>164342.85714285716</v>
      </c>
      <c r="Y2099" s="610">
        <f t="shared" si="1092"/>
        <v>4</v>
      </c>
      <c r="Z2099" s="611">
        <f t="shared" si="1093"/>
        <v>82171.428571428565</v>
      </c>
      <c r="AA2099" s="611">
        <f t="shared" si="1094"/>
        <v>328685.71428571426</v>
      </c>
      <c r="AB2099" s="611">
        <f t="shared" si="1095"/>
        <v>82171.42857142858</v>
      </c>
      <c r="AC2099" s="5" t="b">
        <f t="shared" si="1096"/>
        <v>1</v>
      </c>
    </row>
    <row r="2100" spans="1:29" ht="15" customHeight="1">
      <c r="A2100" s="612" t="s">
        <v>560</v>
      </c>
      <c r="B2100" s="804">
        <v>854</v>
      </c>
      <c r="C2100" s="643" t="s">
        <v>497</v>
      </c>
      <c r="D2100" s="601" t="s">
        <v>434</v>
      </c>
      <c r="E2100" s="824" t="s">
        <v>2836</v>
      </c>
      <c r="F2100" s="624" t="s">
        <v>226</v>
      </c>
      <c r="G2100" s="624" t="s">
        <v>212</v>
      </c>
      <c r="H2100" s="624" t="s">
        <v>571</v>
      </c>
      <c r="I2100" s="824" t="s">
        <v>211</v>
      </c>
      <c r="J2100" s="625">
        <v>1</v>
      </c>
      <c r="K2100" s="624" t="s">
        <v>1899</v>
      </c>
      <c r="L2100" s="633">
        <v>410857.14285714284</v>
      </c>
      <c r="M2100" s="624">
        <v>2014</v>
      </c>
      <c r="N2100" s="530" t="s">
        <v>210</v>
      </c>
      <c r="O2100" s="633">
        <f t="shared" si="1087"/>
        <v>410857.14285714284</v>
      </c>
      <c r="P2100" s="530" t="s">
        <v>99</v>
      </c>
      <c r="Q2100" s="604"/>
      <c r="R2100" s="609"/>
      <c r="S2100" s="1351" t="s">
        <v>580</v>
      </c>
      <c r="T2100" s="865">
        <v>5</v>
      </c>
      <c r="U2100" s="634">
        <f t="shared" si="1088"/>
        <v>3</v>
      </c>
      <c r="V2100" s="611">
        <f t="shared" si="1089"/>
        <v>82171.428571428565</v>
      </c>
      <c r="W2100" s="611">
        <f t="shared" si="1090"/>
        <v>246514.28571428568</v>
      </c>
      <c r="X2100" s="611">
        <f t="shared" si="1091"/>
        <v>164342.85714285716</v>
      </c>
      <c r="Y2100" s="610">
        <f t="shared" si="1092"/>
        <v>4</v>
      </c>
      <c r="Z2100" s="611">
        <f t="shared" si="1093"/>
        <v>82171.428571428565</v>
      </c>
      <c r="AA2100" s="611">
        <f t="shared" si="1094"/>
        <v>328685.71428571426</v>
      </c>
      <c r="AB2100" s="611">
        <f t="shared" si="1095"/>
        <v>82171.42857142858</v>
      </c>
      <c r="AC2100" s="5" t="b">
        <f t="shared" si="1096"/>
        <v>1</v>
      </c>
    </row>
    <row r="2101" spans="1:29" ht="15" customHeight="1">
      <c r="A2101" s="612" t="s">
        <v>560</v>
      </c>
      <c r="B2101" s="804">
        <v>855</v>
      </c>
      <c r="C2101" s="643" t="s">
        <v>497</v>
      </c>
      <c r="D2101" s="601" t="s">
        <v>434</v>
      </c>
      <c r="E2101" s="824" t="s">
        <v>2837</v>
      </c>
      <c r="F2101" s="624" t="s">
        <v>226</v>
      </c>
      <c r="G2101" s="624" t="s">
        <v>212</v>
      </c>
      <c r="H2101" s="624" t="s">
        <v>571</v>
      </c>
      <c r="I2101" s="824" t="s">
        <v>211</v>
      </c>
      <c r="J2101" s="625">
        <v>1</v>
      </c>
      <c r="K2101" s="624" t="s">
        <v>1899</v>
      </c>
      <c r="L2101" s="633">
        <v>410857.14285714284</v>
      </c>
      <c r="M2101" s="624">
        <v>2014</v>
      </c>
      <c r="N2101" s="530" t="s">
        <v>210</v>
      </c>
      <c r="O2101" s="633">
        <f t="shared" si="1087"/>
        <v>410857.14285714284</v>
      </c>
      <c r="P2101" s="530" t="s">
        <v>99</v>
      </c>
      <c r="Q2101" s="604"/>
      <c r="R2101" s="609"/>
      <c r="S2101" s="1351" t="s">
        <v>580</v>
      </c>
      <c r="T2101" s="865">
        <v>5</v>
      </c>
      <c r="U2101" s="634">
        <f t="shared" si="1088"/>
        <v>3</v>
      </c>
      <c r="V2101" s="611">
        <f t="shared" si="1089"/>
        <v>82171.428571428565</v>
      </c>
      <c r="W2101" s="611">
        <f t="shared" si="1090"/>
        <v>246514.28571428568</v>
      </c>
      <c r="X2101" s="611">
        <f t="shared" si="1091"/>
        <v>164342.85714285716</v>
      </c>
      <c r="Y2101" s="610">
        <f t="shared" si="1092"/>
        <v>4</v>
      </c>
      <c r="Z2101" s="611">
        <f t="shared" si="1093"/>
        <v>82171.428571428565</v>
      </c>
      <c r="AA2101" s="611">
        <f t="shared" si="1094"/>
        <v>328685.71428571426</v>
      </c>
      <c r="AB2101" s="611">
        <f t="shared" si="1095"/>
        <v>82171.42857142858</v>
      </c>
      <c r="AC2101" s="5" t="b">
        <f t="shared" si="1096"/>
        <v>1</v>
      </c>
    </row>
    <row r="2102" spans="1:29" ht="15" customHeight="1">
      <c r="A2102" s="612" t="s">
        <v>560</v>
      </c>
      <c r="B2102" s="804">
        <v>856</v>
      </c>
      <c r="C2102" s="643" t="s">
        <v>497</v>
      </c>
      <c r="D2102" s="601" t="s">
        <v>434</v>
      </c>
      <c r="E2102" s="824" t="s">
        <v>2838</v>
      </c>
      <c r="F2102" s="624" t="s">
        <v>226</v>
      </c>
      <c r="G2102" s="624" t="s">
        <v>212</v>
      </c>
      <c r="H2102" s="624" t="s">
        <v>571</v>
      </c>
      <c r="I2102" s="824" t="s">
        <v>211</v>
      </c>
      <c r="J2102" s="625">
        <v>1</v>
      </c>
      <c r="K2102" s="624" t="s">
        <v>1899</v>
      </c>
      <c r="L2102" s="633">
        <v>410857.14285714284</v>
      </c>
      <c r="M2102" s="624">
        <v>2014</v>
      </c>
      <c r="N2102" s="530" t="s">
        <v>210</v>
      </c>
      <c r="O2102" s="633">
        <f t="shared" si="1087"/>
        <v>410857.14285714284</v>
      </c>
      <c r="P2102" s="530" t="s">
        <v>99</v>
      </c>
      <c r="Q2102" s="604"/>
      <c r="R2102" s="609"/>
      <c r="S2102" s="1351" t="s">
        <v>580</v>
      </c>
      <c r="T2102" s="865">
        <v>5</v>
      </c>
      <c r="U2102" s="634">
        <f t="shared" si="1088"/>
        <v>3</v>
      </c>
      <c r="V2102" s="611">
        <f t="shared" si="1089"/>
        <v>82171.428571428565</v>
      </c>
      <c r="W2102" s="611">
        <f t="shared" si="1090"/>
        <v>246514.28571428568</v>
      </c>
      <c r="X2102" s="611">
        <f t="shared" si="1091"/>
        <v>164342.85714285716</v>
      </c>
      <c r="Y2102" s="610">
        <f t="shared" si="1092"/>
        <v>4</v>
      </c>
      <c r="Z2102" s="611">
        <f t="shared" si="1093"/>
        <v>82171.428571428565</v>
      </c>
      <c r="AA2102" s="611">
        <f t="shared" si="1094"/>
        <v>328685.71428571426</v>
      </c>
      <c r="AB2102" s="611">
        <f t="shared" si="1095"/>
        <v>82171.42857142858</v>
      </c>
      <c r="AC2102" s="5" t="b">
        <f t="shared" si="1096"/>
        <v>1</v>
      </c>
    </row>
    <row r="2103" spans="1:29" ht="15" customHeight="1">
      <c r="A2103" s="612" t="s">
        <v>560</v>
      </c>
      <c r="B2103" s="804">
        <v>857</v>
      </c>
      <c r="C2103" s="643" t="s">
        <v>497</v>
      </c>
      <c r="D2103" s="601" t="s">
        <v>434</v>
      </c>
      <c r="E2103" s="824" t="s">
        <v>2839</v>
      </c>
      <c r="F2103" s="624" t="s">
        <v>226</v>
      </c>
      <c r="G2103" s="624" t="s">
        <v>212</v>
      </c>
      <c r="H2103" s="624" t="s">
        <v>571</v>
      </c>
      <c r="I2103" s="824" t="s">
        <v>211</v>
      </c>
      <c r="J2103" s="625">
        <v>1</v>
      </c>
      <c r="K2103" s="624" t="s">
        <v>1899</v>
      </c>
      <c r="L2103" s="633">
        <v>410857.14285714284</v>
      </c>
      <c r="M2103" s="624">
        <v>2014</v>
      </c>
      <c r="N2103" s="530" t="s">
        <v>210</v>
      </c>
      <c r="O2103" s="633">
        <f t="shared" si="1087"/>
        <v>410857.14285714284</v>
      </c>
      <c r="P2103" s="530" t="s">
        <v>99</v>
      </c>
      <c r="Q2103" s="604"/>
      <c r="R2103" s="609"/>
      <c r="S2103" s="1351" t="s">
        <v>580</v>
      </c>
      <c r="T2103" s="865">
        <v>5</v>
      </c>
      <c r="U2103" s="634">
        <f t="shared" si="1088"/>
        <v>3</v>
      </c>
      <c r="V2103" s="611">
        <f t="shared" si="1089"/>
        <v>82171.428571428565</v>
      </c>
      <c r="W2103" s="611">
        <f t="shared" si="1090"/>
        <v>246514.28571428568</v>
      </c>
      <c r="X2103" s="611">
        <f t="shared" si="1091"/>
        <v>164342.85714285716</v>
      </c>
      <c r="Y2103" s="610">
        <f t="shared" si="1092"/>
        <v>4</v>
      </c>
      <c r="Z2103" s="611">
        <f t="shared" si="1093"/>
        <v>82171.428571428565</v>
      </c>
      <c r="AA2103" s="611">
        <f t="shared" si="1094"/>
        <v>328685.71428571426</v>
      </c>
      <c r="AB2103" s="611">
        <f t="shared" si="1095"/>
        <v>82171.42857142858</v>
      </c>
      <c r="AC2103" s="5" t="b">
        <f t="shared" si="1096"/>
        <v>1</v>
      </c>
    </row>
    <row r="2104" spans="1:29" ht="15" customHeight="1">
      <c r="A2104" s="612" t="s">
        <v>560</v>
      </c>
      <c r="B2104" s="804">
        <v>858</v>
      </c>
      <c r="C2104" s="643" t="s">
        <v>497</v>
      </c>
      <c r="D2104" s="601" t="s">
        <v>434</v>
      </c>
      <c r="E2104" s="824" t="s">
        <v>2840</v>
      </c>
      <c r="F2104" s="624" t="s">
        <v>226</v>
      </c>
      <c r="G2104" s="624" t="s">
        <v>212</v>
      </c>
      <c r="H2104" s="624" t="s">
        <v>571</v>
      </c>
      <c r="I2104" s="824" t="s">
        <v>211</v>
      </c>
      <c r="J2104" s="625">
        <v>1</v>
      </c>
      <c r="K2104" s="624" t="s">
        <v>1899</v>
      </c>
      <c r="L2104" s="633">
        <v>410857.14285714284</v>
      </c>
      <c r="M2104" s="624">
        <v>2014</v>
      </c>
      <c r="N2104" s="530" t="s">
        <v>210</v>
      </c>
      <c r="O2104" s="633">
        <f t="shared" si="1087"/>
        <v>410857.14285714284</v>
      </c>
      <c r="P2104" s="530" t="s">
        <v>99</v>
      </c>
      <c r="Q2104" s="604"/>
      <c r="R2104" s="609"/>
      <c r="S2104" s="1351" t="s">
        <v>580</v>
      </c>
      <c r="T2104" s="865">
        <v>5</v>
      </c>
      <c r="U2104" s="634">
        <f t="shared" si="1088"/>
        <v>3</v>
      </c>
      <c r="V2104" s="611">
        <f t="shared" si="1089"/>
        <v>82171.428571428565</v>
      </c>
      <c r="W2104" s="611">
        <f t="shared" si="1090"/>
        <v>246514.28571428568</v>
      </c>
      <c r="X2104" s="611">
        <f t="shared" si="1091"/>
        <v>164342.85714285716</v>
      </c>
      <c r="Y2104" s="610">
        <f t="shared" si="1092"/>
        <v>4</v>
      </c>
      <c r="Z2104" s="611">
        <f t="shared" si="1093"/>
        <v>82171.428571428565</v>
      </c>
      <c r="AA2104" s="611">
        <f t="shared" si="1094"/>
        <v>328685.71428571426</v>
      </c>
      <c r="AB2104" s="611">
        <f t="shared" si="1095"/>
        <v>82171.42857142858</v>
      </c>
      <c r="AC2104" s="5" t="b">
        <f t="shared" si="1096"/>
        <v>1</v>
      </c>
    </row>
    <row r="2105" spans="1:29" ht="15" customHeight="1">
      <c r="A2105" s="612" t="s">
        <v>560</v>
      </c>
      <c r="B2105" s="804">
        <v>859</v>
      </c>
      <c r="C2105" s="643" t="s">
        <v>497</v>
      </c>
      <c r="D2105" s="601" t="s">
        <v>434</v>
      </c>
      <c r="E2105" s="824" t="s">
        <v>2841</v>
      </c>
      <c r="F2105" s="624" t="s">
        <v>226</v>
      </c>
      <c r="G2105" s="624" t="s">
        <v>212</v>
      </c>
      <c r="H2105" s="624" t="s">
        <v>571</v>
      </c>
      <c r="I2105" s="824" t="s">
        <v>211</v>
      </c>
      <c r="J2105" s="625">
        <v>1</v>
      </c>
      <c r="K2105" s="624" t="s">
        <v>1899</v>
      </c>
      <c r="L2105" s="633">
        <v>410857.14285714284</v>
      </c>
      <c r="M2105" s="624">
        <v>2014</v>
      </c>
      <c r="N2105" s="530" t="s">
        <v>210</v>
      </c>
      <c r="O2105" s="633">
        <f t="shared" si="1087"/>
        <v>410857.14285714284</v>
      </c>
      <c r="P2105" s="530" t="s">
        <v>99</v>
      </c>
      <c r="Q2105" s="604"/>
      <c r="R2105" s="609"/>
      <c r="S2105" s="1351" t="s">
        <v>580</v>
      </c>
      <c r="T2105" s="865">
        <v>5</v>
      </c>
      <c r="U2105" s="634">
        <f t="shared" si="1088"/>
        <v>3</v>
      </c>
      <c r="V2105" s="611">
        <f t="shared" si="1089"/>
        <v>82171.428571428565</v>
      </c>
      <c r="W2105" s="611">
        <f t="shared" si="1090"/>
        <v>246514.28571428568</v>
      </c>
      <c r="X2105" s="611">
        <f t="shared" si="1091"/>
        <v>164342.85714285716</v>
      </c>
      <c r="Y2105" s="610">
        <f t="shared" si="1092"/>
        <v>4</v>
      </c>
      <c r="Z2105" s="611">
        <f t="shared" si="1093"/>
        <v>82171.428571428565</v>
      </c>
      <c r="AA2105" s="611">
        <f t="shared" si="1094"/>
        <v>328685.71428571426</v>
      </c>
      <c r="AB2105" s="611">
        <f t="shared" si="1095"/>
        <v>82171.42857142858</v>
      </c>
      <c r="AC2105" s="5" t="b">
        <f t="shared" si="1096"/>
        <v>1</v>
      </c>
    </row>
    <row r="2106" spans="1:29" ht="15" customHeight="1">
      <c r="A2106" s="612" t="s">
        <v>560</v>
      </c>
      <c r="B2106" s="804">
        <v>860</v>
      </c>
      <c r="C2106" s="643" t="s">
        <v>497</v>
      </c>
      <c r="D2106" s="601" t="s">
        <v>434</v>
      </c>
      <c r="E2106" s="824" t="s">
        <v>2842</v>
      </c>
      <c r="F2106" s="624" t="s">
        <v>226</v>
      </c>
      <c r="G2106" s="624" t="s">
        <v>212</v>
      </c>
      <c r="H2106" s="624" t="s">
        <v>571</v>
      </c>
      <c r="I2106" s="824" t="s">
        <v>211</v>
      </c>
      <c r="J2106" s="625">
        <v>1</v>
      </c>
      <c r="K2106" s="624" t="s">
        <v>1899</v>
      </c>
      <c r="L2106" s="633">
        <v>410857.14285714284</v>
      </c>
      <c r="M2106" s="624">
        <v>2014</v>
      </c>
      <c r="N2106" s="530" t="s">
        <v>210</v>
      </c>
      <c r="O2106" s="633">
        <f t="shared" si="1087"/>
        <v>410857.14285714284</v>
      </c>
      <c r="P2106" s="530" t="s">
        <v>99</v>
      </c>
      <c r="Q2106" s="604"/>
      <c r="R2106" s="609"/>
      <c r="S2106" s="1351" t="s">
        <v>580</v>
      </c>
      <c r="T2106" s="865">
        <v>5</v>
      </c>
      <c r="U2106" s="634">
        <f t="shared" si="1088"/>
        <v>3</v>
      </c>
      <c r="V2106" s="611">
        <f t="shared" si="1089"/>
        <v>82171.428571428565</v>
      </c>
      <c r="W2106" s="611">
        <f t="shared" si="1090"/>
        <v>246514.28571428568</v>
      </c>
      <c r="X2106" s="611">
        <f t="shared" si="1091"/>
        <v>164342.85714285716</v>
      </c>
      <c r="Y2106" s="610">
        <f t="shared" si="1092"/>
        <v>4</v>
      </c>
      <c r="Z2106" s="611">
        <f t="shared" si="1093"/>
        <v>82171.428571428565</v>
      </c>
      <c r="AA2106" s="611">
        <f t="shared" si="1094"/>
        <v>328685.71428571426</v>
      </c>
      <c r="AB2106" s="611">
        <f t="shared" si="1095"/>
        <v>82171.42857142858</v>
      </c>
      <c r="AC2106" s="5" t="b">
        <f t="shared" si="1096"/>
        <v>1</v>
      </c>
    </row>
    <row r="2107" spans="1:29" ht="15" customHeight="1">
      <c r="A2107" s="612" t="s">
        <v>560</v>
      </c>
      <c r="B2107" s="804">
        <v>861</v>
      </c>
      <c r="C2107" s="643" t="s">
        <v>497</v>
      </c>
      <c r="D2107" s="601" t="s">
        <v>434</v>
      </c>
      <c r="E2107" s="824" t="s">
        <v>2843</v>
      </c>
      <c r="F2107" s="624" t="s">
        <v>226</v>
      </c>
      <c r="G2107" s="624" t="s">
        <v>212</v>
      </c>
      <c r="H2107" s="624" t="s">
        <v>571</v>
      </c>
      <c r="I2107" s="824" t="s">
        <v>211</v>
      </c>
      <c r="J2107" s="625">
        <v>1</v>
      </c>
      <c r="K2107" s="624" t="s">
        <v>1899</v>
      </c>
      <c r="L2107" s="633">
        <v>410857.14285714284</v>
      </c>
      <c r="M2107" s="624">
        <v>2014</v>
      </c>
      <c r="N2107" s="530" t="s">
        <v>210</v>
      </c>
      <c r="O2107" s="633">
        <f t="shared" si="1087"/>
        <v>410857.14285714284</v>
      </c>
      <c r="P2107" s="530" t="s">
        <v>99</v>
      </c>
      <c r="Q2107" s="604"/>
      <c r="R2107" s="609"/>
      <c r="S2107" s="1351" t="s">
        <v>580</v>
      </c>
      <c r="T2107" s="865">
        <v>5</v>
      </c>
      <c r="U2107" s="634">
        <f t="shared" si="1088"/>
        <v>3</v>
      </c>
      <c r="V2107" s="611">
        <f t="shared" si="1089"/>
        <v>82171.428571428565</v>
      </c>
      <c r="W2107" s="611">
        <f t="shared" si="1090"/>
        <v>246514.28571428568</v>
      </c>
      <c r="X2107" s="611">
        <f t="shared" si="1091"/>
        <v>164342.85714285716</v>
      </c>
      <c r="Y2107" s="610">
        <f t="shared" si="1092"/>
        <v>4</v>
      </c>
      <c r="Z2107" s="611">
        <f t="shared" si="1093"/>
        <v>82171.428571428565</v>
      </c>
      <c r="AA2107" s="611">
        <f t="shared" si="1094"/>
        <v>328685.71428571426</v>
      </c>
      <c r="AB2107" s="611">
        <f t="shared" si="1095"/>
        <v>82171.42857142858</v>
      </c>
      <c r="AC2107" s="5" t="b">
        <f t="shared" si="1096"/>
        <v>1</v>
      </c>
    </row>
    <row r="2108" spans="1:29" ht="15" customHeight="1">
      <c r="A2108" s="612" t="s">
        <v>560</v>
      </c>
      <c r="B2108" s="804">
        <v>862</v>
      </c>
      <c r="C2108" s="643" t="s">
        <v>497</v>
      </c>
      <c r="D2108" s="601" t="s">
        <v>434</v>
      </c>
      <c r="E2108" s="824" t="s">
        <v>2844</v>
      </c>
      <c r="F2108" s="624" t="s">
        <v>226</v>
      </c>
      <c r="G2108" s="624" t="s">
        <v>212</v>
      </c>
      <c r="H2108" s="624" t="s">
        <v>571</v>
      </c>
      <c r="I2108" s="824" t="s">
        <v>211</v>
      </c>
      <c r="J2108" s="625">
        <v>1</v>
      </c>
      <c r="K2108" s="624" t="s">
        <v>1899</v>
      </c>
      <c r="L2108" s="633">
        <v>410857.14285714284</v>
      </c>
      <c r="M2108" s="624">
        <v>2014</v>
      </c>
      <c r="N2108" s="530" t="s">
        <v>210</v>
      </c>
      <c r="O2108" s="633">
        <f t="shared" si="1087"/>
        <v>410857.14285714284</v>
      </c>
      <c r="P2108" s="530" t="s">
        <v>99</v>
      </c>
      <c r="Q2108" s="604"/>
      <c r="R2108" s="609"/>
      <c r="S2108" s="1351" t="s">
        <v>580</v>
      </c>
      <c r="T2108" s="865">
        <v>5</v>
      </c>
      <c r="U2108" s="634">
        <f t="shared" si="1088"/>
        <v>3</v>
      </c>
      <c r="V2108" s="611">
        <f t="shared" si="1089"/>
        <v>82171.428571428565</v>
      </c>
      <c r="W2108" s="611">
        <f t="shared" si="1090"/>
        <v>246514.28571428568</v>
      </c>
      <c r="X2108" s="611">
        <f t="shared" si="1091"/>
        <v>164342.85714285716</v>
      </c>
      <c r="Y2108" s="610">
        <f t="shared" si="1092"/>
        <v>4</v>
      </c>
      <c r="Z2108" s="611">
        <f t="shared" si="1093"/>
        <v>82171.428571428565</v>
      </c>
      <c r="AA2108" s="611">
        <f t="shared" si="1094"/>
        <v>328685.71428571426</v>
      </c>
      <c r="AB2108" s="611">
        <f t="shared" si="1095"/>
        <v>82171.42857142858</v>
      </c>
      <c r="AC2108" s="5" t="b">
        <f t="shared" si="1096"/>
        <v>1</v>
      </c>
    </row>
    <row r="2109" spans="1:29" ht="15" customHeight="1">
      <c r="A2109" s="612" t="s">
        <v>560</v>
      </c>
      <c r="B2109" s="804">
        <v>863</v>
      </c>
      <c r="C2109" s="643" t="s">
        <v>497</v>
      </c>
      <c r="D2109" s="601" t="s">
        <v>434</v>
      </c>
      <c r="E2109" s="824" t="s">
        <v>2845</v>
      </c>
      <c r="F2109" s="624" t="s">
        <v>226</v>
      </c>
      <c r="G2109" s="624" t="s">
        <v>212</v>
      </c>
      <c r="H2109" s="624" t="s">
        <v>571</v>
      </c>
      <c r="I2109" s="824" t="s">
        <v>211</v>
      </c>
      <c r="J2109" s="625">
        <v>1</v>
      </c>
      <c r="K2109" s="624" t="s">
        <v>1899</v>
      </c>
      <c r="L2109" s="633">
        <v>410857.14285714284</v>
      </c>
      <c r="M2109" s="624">
        <v>2014</v>
      </c>
      <c r="N2109" s="530" t="s">
        <v>210</v>
      </c>
      <c r="O2109" s="633">
        <f t="shared" si="1087"/>
        <v>410857.14285714284</v>
      </c>
      <c r="P2109" s="530" t="s">
        <v>99</v>
      </c>
      <c r="Q2109" s="604"/>
      <c r="R2109" s="609"/>
      <c r="S2109" s="1351" t="s">
        <v>580</v>
      </c>
      <c r="T2109" s="865">
        <v>5</v>
      </c>
      <c r="U2109" s="634">
        <f t="shared" si="1088"/>
        <v>3</v>
      </c>
      <c r="V2109" s="611">
        <f t="shared" si="1089"/>
        <v>82171.428571428565</v>
      </c>
      <c r="W2109" s="611">
        <f t="shared" si="1090"/>
        <v>246514.28571428568</v>
      </c>
      <c r="X2109" s="611">
        <f t="shared" si="1091"/>
        <v>164342.85714285716</v>
      </c>
      <c r="Y2109" s="610">
        <f t="shared" si="1092"/>
        <v>4</v>
      </c>
      <c r="Z2109" s="611">
        <f t="shared" si="1093"/>
        <v>82171.428571428565</v>
      </c>
      <c r="AA2109" s="611">
        <f t="shared" si="1094"/>
        <v>328685.71428571426</v>
      </c>
      <c r="AB2109" s="611">
        <f t="shared" si="1095"/>
        <v>82171.42857142858</v>
      </c>
      <c r="AC2109" s="5" t="b">
        <f t="shared" si="1096"/>
        <v>1</v>
      </c>
    </row>
    <row r="2110" spans="1:29" ht="15" customHeight="1">
      <c r="A2110" s="612" t="s">
        <v>560</v>
      </c>
      <c r="B2110" s="804">
        <v>864</v>
      </c>
      <c r="C2110" s="643" t="s">
        <v>497</v>
      </c>
      <c r="D2110" s="601" t="s">
        <v>434</v>
      </c>
      <c r="E2110" s="824" t="s">
        <v>2846</v>
      </c>
      <c r="F2110" s="624" t="s">
        <v>226</v>
      </c>
      <c r="G2110" s="624" t="s">
        <v>212</v>
      </c>
      <c r="H2110" s="624" t="s">
        <v>571</v>
      </c>
      <c r="I2110" s="824" t="s">
        <v>211</v>
      </c>
      <c r="J2110" s="625">
        <v>1</v>
      </c>
      <c r="K2110" s="624" t="s">
        <v>1899</v>
      </c>
      <c r="L2110" s="633">
        <v>410857.14285714284</v>
      </c>
      <c r="M2110" s="624">
        <v>2014</v>
      </c>
      <c r="N2110" s="530" t="s">
        <v>210</v>
      </c>
      <c r="O2110" s="633">
        <f t="shared" si="1087"/>
        <v>410857.14285714284</v>
      </c>
      <c r="P2110" s="530" t="s">
        <v>99</v>
      </c>
      <c r="Q2110" s="604"/>
      <c r="R2110" s="609"/>
      <c r="S2110" s="1351" t="s">
        <v>580</v>
      </c>
      <c r="T2110" s="865">
        <v>5</v>
      </c>
      <c r="U2110" s="634">
        <f t="shared" si="1088"/>
        <v>3</v>
      </c>
      <c r="V2110" s="611">
        <f t="shared" si="1089"/>
        <v>82171.428571428565</v>
      </c>
      <c r="W2110" s="611">
        <f t="shared" si="1090"/>
        <v>246514.28571428568</v>
      </c>
      <c r="X2110" s="611">
        <f t="shared" si="1091"/>
        <v>164342.85714285716</v>
      </c>
      <c r="Y2110" s="610">
        <f t="shared" si="1092"/>
        <v>4</v>
      </c>
      <c r="Z2110" s="611">
        <f t="shared" si="1093"/>
        <v>82171.428571428565</v>
      </c>
      <c r="AA2110" s="611">
        <f t="shared" si="1094"/>
        <v>328685.71428571426</v>
      </c>
      <c r="AB2110" s="611">
        <f t="shared" si="1095"/>
        <v>82171.42857142858</v>
      </c>
      <c r="AC2110" s="5" t="b">
        <f t="shared" si="1096"/>
        <v>1</v>
      </c>
    </row>
    <row r="2111" spans="1:29" ht="15" customHeight="1">
      <c r="A2111" s="612" t="s">
        <v>560</v>
      </c>
      <c r="B2111" s="804">
        <v>865</v>
      </c>
      <c r="C2111" s="643" t="s">
        <v>497</v>
      </c>
      <c r="D2111" s="601" t="s">
        <v>434</v>
      </c>
      <c r="E2111" s="824" t="s">
        <v>2847</v>
      </c>
      <c r="F2111" s="624" t="s">
        <v>226</v>
      </c>
      <c r="G2111" s="624" t="s">
        <v>212</v>
      </c>
      <c r="H2111" s="624" t="s">
        <v>571</v>
      </c>
      <c r="I2111" s="824" t="s">
        <v>211</v>
      </c>
      <c r="J2111" s="625">
        <v>1</v>
      </c>
      <c r="K2111" s="624" t="s">
        <v>1899</v>
      </c>
      <c r="L2111" s="633">
        <v>410857.14285714284</v>
      </c>
      <c r="M2111" s="624">
        <v>2014</v>
      </c>
      <c r="N2111" s="530" t="s">
        <v>210</v>
      </c>
      <c r="O2111" s="633">
        <f t="shared" si="1087"/>
        <v>410857.14285714284</v>
      </c>
      <c r="P2111" s="530" t="s">
        <v>99</v>
      </c>
      <c r="Q2111" s="604"/>
      <c r="R2111" s="609"/>
      <c r="S2111" s="1351" t="s">
        <v>580</v>
      </c>
      <c r="T2111" s="865">
        <v>5</v>
      </c>
      <c r="U2111" s="634">
        <f t="shared" si="1088"/>
        <v>3</v>
      </c>
      <c r="V2111" s="611">
        <f t="shared" si="1089"/>
        <v>82171.428571428565</v>
      </c>
      <c r="W2111" s="611">
        <f t="shared" si="1090"/>
        <v>246514.28571428568</v>
      </c>
      <c r="X2111" s="611">
        <f t="shared" si="1091"/>
        <v>164342.85714285716</v>
      </c>
      <c r="Y2111" s="610">
        <f t="shared" si="1092"/>
        <v>4</v>
      </c>
      <c r="Z2111" s="611">
        <f t="shared" si="1093"/>
        <v>82171.428571428565</v>
      </c>
      <c r="AA2111" s="611">
        <f t="shared" si="1094"/>
        <v>328685.71428571426</v>
      </c>
      <c r="AB2111" s="611">
        <f t="shared" si="1095"/>
        <v>82171.42857142858</v>
      </c>
      <c r="AC2111" s="5" t="b">
        <f t="shared" si="1096"/>
        <v>1</v>
      </c>
    </row>
    <row r="2112" spans="1:29" ht="15" customHeight="1">
      <c r="A2112" s="612" t="s">
        <v>560</v>
      </c>
      <c r="B2112" s="804">
        <v>866</v>
      </c>
      <c r="C2112" s="643" t="s">
        <v>497</v>
      </c>
      <c r="D2112" s="601" t="s">
        <v>434</v>
      </c>
      <c r="E2112" s="824" t="s">
        <v>2848</v>
      </c>
      <c r="F2112" s="624" t="s">
        <v>226</v>
      </c>
      <c r="G2112" s="624" t="s">
        <v>212</v>
      </c>
      <c r="H2112" s="624" t="s">
        <v>571</v>
      </c>
      <c r="I2112" s="824" t="s">
        <v>211</v>
      </c>
      <c r="J2112" s="625">
        <v>1</v>
      </c>
      <c r="K2112" s="624" t="s">
        <v>1899</v>
      </c>
      <c r="L2112" s="633">
        <v>410857.14285714284</v>
      </c>
      <c r="M2112" s="624">
        <v>2014</v>
      </c>
      <c r="N2112" s="530" t="s">
        <v>210</v>
      </c>
      <c r="O2112" s="633">
        <f t="shared" si="1087"/>
        <v>410857.14285714284</v>
      </c>
      <c r="P2112" s="530" t="s">
        <v>99</v>
      </c>
      <c r="Q2112" s="604"/>
      <c r="R2112" s="609"/>
      <c r="S2112" s="1351" t="s">
        <v>580</v>
      </c>
      <c r="T2112" s="865">
        <v>5</v>
      </c>
      <c r="U2112" s="634">
        <f t="shared" si="1088"/>
        <v>3</v>
      </c>
      <c r="V2112" s="611">
        <f t="shared" si="1089"/>
        <v>82171.428571428565</v>
      </c>
      <c r="W2112" s="611">
        <f t="shared" si="1090"/>
        <v>246514.28571428568</v>
      </c>
      <c r="X2112" s="611">
        <f t="shared" si="1091"/>
        <v>164342.85714285716</v>
      </c>
      <c r="Y2112" s="610">
        <f t="shared" si="1092"/>
        <v>4</v>
      </c>
      <c r="Z2112" s="611">
        <f t="shared" si="1093"/>
        <v>82171.428571428565</v>
      </c>
      <c r="AA2112" s="611">
        <f t="shared" si="1094"/>
        <v>328685.71428571426</v>
      </c>
      <c r="AB2112" s="611">
        <f t="shared" si="1095"/>
        <v>82171.42857142858</v>
      </c>
      <c r="AC2112" s="5" t="b">
        <f t="shared" si="1096"/>
        <v>1</v>
      </c>
    </row>
    <row r="2113" spans="1:29" ht="15" customHeight="1">
      <c r="A2113" s="612" t="s">
        <v>560</v>
      </c>
      <c r="B2113" s="804">
        <v>867</v>
      </c>
      <c r="C2113" s="643" t="s">
        <v>497</v>
      </c>
      <c r="D2113" s="601" t="s">
        <v>434</v>
      </c>
      <c r="E2113" s="824" t="s">
        <v>2849</v>
      </c>
      <c r="F2113" s="624" t="s">
        <v>226</v>
      </c>
      <c r="G2113" s="624" t="s">
        <v>212</v>
      </c>
      <c r="H2113" s="624" t="s">
        <v>571</v>
      </c>
      <c r="I2113" s="824" t="s">
        <v>211</v>
      </c>
      <c r="J2113" s="625">
        <v>1</v>
      </c>
      <c r="K2113" s="624" t="s">
        <v>1899</v>
      </c>
      <c r="L2113" s="633">
        <v>410857.14285714284</v>
      </c>
      <c r="M2113" s="624">
        <v>2014</v>
      </c>
      <c r="N2113" s="530" t="s">
        <v>210</v>
      </c>
      <c r="O2113" s="633">
        <f t="shared" si="1087"/>
        <v>410857.14285714284</v>
      </c>
      <c r="P2113" s="530" t="s">
        <v>99</v>
      </c>
      <c r="Q2113" s="604"/>
      <c r="R2113" s="609"/>
      <c r="S2113" s="1351" t="s">
        <v>580</v>
      </c>
      <c r="T2113" s="865">
        <v>5</v>
      </c>
      <c r="U2113" s="634">
        <f t="shared" si="1088"/>
        <v>3</v>
      </c>
      <c r="V2113" s="611">
        <f t="shared" si="1089"/>
        <v>82171.428571428565</v>
      </c>
      <c r="W2113" s="611">
        <f t="shared" si="1090"/>
        <v>246514.28571428568</v>
      </c>
      <c r="X2113" s="611">
        <f t="shared" si="1091"/>
        <v>164342.85714285716</v>
      </c>
      <c r="Y2113" s="610">
        <f t="shared" si="1092"/>
        <v>4</v>
      </c>
      <c r="Z2113" s="611">
        <f t="shared" si="1093"/>
        <v>82171.428571428565</v>
      </c>
      <c r="AA2113" s="611">
        <f t="shared" si="1094"/>
        <v>328685.71428571426</v>
      </c>
      <c r="AB2113" s="611">
        <f t="shared" si="1095"/>
        <v>82171.42857142858</v>
      </c>
      <c r="AC2113" s="5" t="b">
        <f t="shared" si="1096"/>
        <v>1</v>
      </c>
    </row>
    <row r="2114" spans="1:29" ht="15" customHeight="1">
      <c r="A2114" s="612" t="s">
        <v>560</v>
      </c>
      <c r="B2114" s="804">
        <v>868</v>
      </c>
      <c r="C2114" s="643" t="s">
        <v>497</v>
      </c>
      <c r="D2114" s="601" t="s">
        <v>434</v>
      </c>
      <c r="E2114" s="824" t="s">
        <v>2850</v>
      </c>
      <c r="F2114" s="624" t="s">
        <v>226</v>
      </c>
      <c r="G2114" s="624" t="s">
        <v>212</v>
      </c>
      <c r="H2114" s="624" t="s">
        <v>571</v>
      </c>
      <c r="I2114" s="824" t="s">
        <v>211</v>
      </c>
      <c r="J2114" s="625">
        <v>1</v>
      </c>
      <c r="K2114" s="624" t="s">
        <v>1899</v>
      </c>
      <c r="L2114" s="633">
        <v>410857.14285714284</v>
      </c>
      <c r="M2114" s="624">
        <v>2014</v>
      </c>
      <c r="N2114" s="530" t="s">
        <v>210</v>
      </c>
      <c r="O2114" s="633">
        <f t="shared" si="1087"/>
        <v>410857.14285714284</v>
      </c>
      <c r="P2114" s="530" t="s">
        <v>99</v>
      </c>
      <c r="Q2114" s="604"/>
      <c r="R2114" s="609"/>
      <c r="S2114" s="1351" t="s">
        <v>580</v>
      </c>
      <c r="T2114" s="865">
        <v>5</v>
      </c>
      <c r="U2114" s="634">
        <f t="shared" si="1088"/>
        <v>3</v>
      </c>
      <c r="V2114" s="611">
        <f t="shared" si="1089"/>
        <v>82171.428571428565</v>
      </c>
      <c r="W2114" s="611">
        <f t="shared" si="1090"/>
        <v>246514.28571428568</v>
      </c>
      <c r="X2114" s="611">
        <f t="shared" si="1091"/>
        <v>164342.85714285716</v>
      </c>
      <c r="Y2114" s="610">
        <f t="shared" si="1092"/>
        <v>4</v>
      </c>
      <c r="Z2114" s="611">
        <f t="shared" si="1093"/>
        <v>82171.428571428565</v>
      </c>
      <c r="AA2114" s="611">
        <f t="shared" si="1094"/>
        <v>328685.71428571426</v>
      </c>
      <c r="AB2114" s="611">
        <f t="shared" si="1095"/>
        <v>82171.42857142858</v>
      </c>
      <c r="AC2114" s="5" t="b">
        <f t="shared" si="1096"/>
        <v>1</v>
      </c>
    </row>
    <row r="2115" spans="1:29" ht="15" customHeight="1">
      <c r="A2115" s="612" t="s">
        <v>560</v>
      </c>
      <c r="B2115" s="804">
        <v>869</v>
      </c>
      <c r="C2115" s="643" t="s">
        <v>497</v>
      </c>
      <c r="D2115" s="601" t="s">
        <v>434</v>
      </c>
      <c r="E2115" s="824" t="s">
        <v>2851</v>
      </c>
      <c r="F2115" s="624" t="s">
        <v>226</v>
      </c>
      <c r="G2115" s="624" t="s">
        <v>212</v>
      </c>
      <c r="H2115" s="624" t="s">
        <v>571</v>
      </c>
      <c r="I2115" s="824" t="s">
        <v>211</v>
      </c>
      <c r="J2115" s="625">
        <v>1</v>
      </c>
      <c r="K2115" s="624" t="s">
        <v>1899</v>
      </c>
      <c r="L2115" s="633">
        <v>410857.14285714284</v>
      </c>
      <c r="M2115" s="624">
        <v>2014</v>
      </c>
      <c r="N2115" s="530" t="s">
        <v>210</v>
      </c>
      <c r="O2115" s="633">
        <f t="shared" si="1087"/>
        <v>410857.14285714284</v>
      </c>
      <c r="P2115" s="530" t="s">
        <v>99</v>
      </c>
      <c r="Q2115" s="604"/>
      <c r="R2115" s="609"/>
      <c r="S2115" s="1351" t="s">
        <v>580</v>
      </c>
      <c r="T2115" s="865">
        <v>5</v>
      </c>
      <c r="U2115" s="634">
        <f t="shared" si="1088"/>
        <v>3</v>
      </c>
      <c r="V2115" s="611">
        <f t="shared" si="1089"/>
        <v>82171.428571428565</v>
      </c>
      <c r="W2115" s="611">
        <f t="shared" si="1090"/>
        <v>246514.28571428568</v>
      </c>
      <c r="X2115" s="611">
        <f t="shared" si="1091"/>
        <v>164342.85714285716</v>
      </c>
      <c r="Y2115" s="610">
        <f t="shared" si="1092"/>
        <v>4</v>
      </c>
      <c r="Z2115" s="611">
        <f t="shared" si="1093"/>
        <v>82171.428571428565</v>
      </c>
      <c r="AA2115" s="611">
        <f t="shared" si="1094"/>
        <v>328685.71428571426</v>
      </c>
      <c r="AB2115" s="611">
        <f t="shared" si="1095"/>
        <v>82171.42857142858</v>
      </c>
      <c r="AC2115" s="5" t="b">
        <f t="shared" si="1096"/>
        <v>1</v>
      </c>
    </row>
    <row r="2116" spans="1:29" ht="15" customHeight="1">
      <c r="A2116" s="612" t="s">
        <v>560</v>
      </c>
      <c r="B2116" s="804">
        <v>870</v>
      </c>
      <c r="C2116" s="643" t="s">
        <v>497</v>
      </c>
      <c r="D2116" s="601" t="s">
        <v>434</v>
      </c>
      <c r="E2116" s="824" t="s">
        <v>2852</v>
      </c>
      <c r="F2116" s="624" t="s">
        <v>226</v>
      </c>
      <c r="G2116" s="624" t="s">
        <v>212</v>
      </c>
      <c r="H2116" s="624" t="s">
        <v>571</v>
      </c>
      <c r="I2116" s="824" t="s">
        <v>211</v>
      </c>
      <c r="J2116" s="625">
        <v>1</v>
      </c>
      <c r="K2116" s="624" t="s">
        <v>1899</v>
      </c>
      <c r="L2116" s="633">
        <v>410857.14285714284</v>
      </c>
      <c r="M2116" s="624">
        <v>2014</v>
      </c>
      <c r="N2116" s="530" t="s">
        <v>210</v>
      </c>
      <c r="O2116" s="633">
        <f t="shared" si="1087"/>
        <v>410857.14285714284</v>
      </c>
      <c r="P2116" s="530" t="s">
        <v>99</v>
      </c>
      <c r="Q2116" s="604"/>
      <c r="R2116" s="609"/>
      <c r="S2116" s="1351" t="s">
        <v>580</v>
      </c>
      <c r="T2116" s="865">
        <v>5</v>
      </c>
      <c r="U2116" s="634">
        <f t="shared" si="1088"/>
        <v>3</v>
      </c>
      <c r="V2116" s="611">
        <f t="shared" si="1089"/>
        <v>82171.428571428565</v>
      </c>
      <c r="W2116" s="611">
        <f t="shared" si="1090"/>
        <v>246514.28571428568</v>
      </c>
      <c r="X2116" s="611">
        <f t="shared" si="1091"/>
        <v>164342.85714285716</v>
      </c>
      <c r="Y2116" s="610">
        <f t="shared" si="1092"/>
        <v>4</v>
      </c>
      <c r="Z2116" s="611">
        <f t="shared" si="1093"/>
        <v>82171.428571428565</v>
      </c>
      <c r="AA2116" s="611">
        <f t="shared" si="1094"/>
        <v>328685.71428571426</v>
      </c>
      <c r="AB2116" s="611">
        <f t="shared" si="1095"/>
        <v>82171.42857142858</v>
      </c>
      <c r="AC2116" s="5" t="b">
        <f t="shared" si="1096"/>
        <v>1</v>
      </c>
    </row>
    <row r="2117" spans="1:29" ht="15" customHeight="1">
      <c r="A2117" s="612" t="s">
        <v>560</v>
      </c>
      <c r="B2117" s="804">
        <v>871</v>
      </c>
      <c r="C2117" s="643" t="s">
        <v>497</v>
      </c>
      <c r="D2117" s="601" t="s">
        <v>434</v>
      </c>
      <c r="E2117" s="824" t="s">
        <v>2853</v>
      </c>
      <c r="F2117" s="624" t="s">
        <v>226</v>
      </c>
      <c r="G2117" s="624" t="s">
        <v>212</v>
      </c>
      <c r="H2117" s="624" t="s">
        <v>571</v>
      </c>
      <c r="I2117" s="824" t="s">
        <v>211</v>
      </c>
      <c r="J2117" s="625">
        <v>1</v>
      </c>
      <c r="K2117" s="624" t="s">
        <v>1899</v>
      </c>
      <c r="L2117" s="633">
        <v>410857.14285714284</v>
      </c>
      <c r="M2117" s="624">
        <v>2014</v>
      </c>
      <c r="N2117" s="530" t="s">
        <v>210</v>
      </c>
      <c r="O2117" s="633">
        <f t="shared" si="1087"/>
        <v>410857.14285714284</v>
      </c>
      <c r="P2117" s="530" t="s">
        <v>99</v>
      </c>
      <c r="Q2117" s="604"/>
      <c r="R2117" s="609"/>
      <c r="S2117" s="1351" t="s">
        <v>580</v>
      </c>
      <c r="T2117" s="865">
        <v>5</v>
      </c>
      <c r="U2117" s="634">
        <f t="shared" si="1088"/>
        <v>3</v>
      </c>
      <c r="V2117" s="611">
        <f t="shared" si="1089"/>
        <v>82171.428571428565</v>
      </c>
      <c r="W2117" s="611">
        <f t="shared" si="1090"/>
        <v>246514.28571428568</v>
      </c>
      <c r="X2117" s="611">
        <f t="shared" si="1091"/>
        <v>164342.85714285716</v>
      </c>
      <c r="Y2117" s="610">
        <f t="shared" si="1092"/>
        <v>4</v>
      </c>
      <c r="Z2117" s="611">
        <f t="shared" si="1093"/>
        <v>82171.428571428565</v>
      </c>
      <c r="AA2117" s="611">
        <f t="shared" si="1094"/>
        <v>328685.71428571426</v>
      </c>
      <c r="AB2117" s="611">
        <f t="shared" si="1095"/>
        <v>82171.42857142858</v>
      </c>
      <c r="AC2117" s="5" t="b">
        <f t="shared" si="1096"/>
        <v>1</v>
      </c>
    </row>
    <row r="2118" spans="1:29" ht="15" customHeight="1">
      <c r="A2118" s="612" t="s">
        <v>560</v>
      </c>
      <c r="B2118" s="804">
        <v>872</v>
      </c>
      <c r="C2118" s="643" t="s">
        <v>497</v>
      </c>
      <c r="D2118" s="601" t="s">
        <v>434</v>
      </c>
      <c r="E2118" s="824" t="s">
        <v>2854</v>
      </c>
      <c r="F2118" s="624" t="s">
        <v>226</v>
      </c>
      <c r="G2118" s="624" t="s">
        <v>212</v>
      </c>
      <c r="H2118" s="624" t="s">
        <v>571</v>
      </c>
      <c r="I2118" s="824" t="s">
        <v>211</v>
      </c>
      <c r="J2118" s="625">
        <v>1</v>
      </c>
      <c r="K2118" s="624" t="s">
        <v>1899</v>
      </c>
      <c r="L2118" s="633">
        <v>410857.14285714284</v>
      </c>
      <c r="M2118" s="624">
        <v>2014</v>
      </c>
      <c r="N2118" s="530" t="s">
        <v>210</v>
      </c>
      <c r="O2118" s="633">
        <f t="shared" si="1087"/>
        <v>410857.14285714284</v>
      </c>
      <c r="P2118" s="530" t="s">
        <v>99</v>
      </c>
      <c r="Q2118" s="604"/>
      <c r="R2118" s="609"/>
      <c r="S2118" s="1351" t="s">
        <v>580</v>
      </c>
      <c r="T2118" s="865">
        <v>5</v>
      </c>
      <c r="U2118" s="634">
        <f t="shared" si="1088"/>
        <v>3</v>
      </c>
      <c r="V2118" s="611">
        <f t="shared" si="1089"/>
        <v>82171.428571428565</v>
      </c>
      <c r="W2118" s="611">
        <f t="shared" si="1090"/>
        <v>246514.28571428568</v>
      </c>
      <c r="X2118" s="611">
        <f t="shared" si="1091"/>
        <v>164342.85714285716</v>
      </c>
      <c r="Y2118" s="610">
        <f t="shared" si="1092"/>
        <v>4</v>
      </c>
      <c r="Z2118" s="611">
        <f t="shared" si="1093"/>
        <v>82171.428571428565</v>
      </c>
      <c r="AA2118" s="611">
        <f t="shared" si="1094"/>
        <v>328685.71428571426</v>
      </c>
      <c r="AB2118" s="611">
        <f t="shared" si="1095"/>
        <v>82171.42857142858</v>
      </c>
      <c r="AC2118" s="5" t="b">
        <f t="shared" si="1096"/>
        <v>1</v>
      </c>
    </row>
    <row r="2119" spans="1:29" ht="15" customHeight="1">
      <c r="A2119" s="612" t="s">
        <v>560</v>
      </c>
      <c r="B2119" s="804">
        <v>873</v>
      </c>
      <c r="C2119" s="643" t="s">
        <v>497</v>
      </c>
      <c r="D2119" s="601" t="s">
        <v>434</v>
      </c>
      <c r="E2119" s="824" t="s">
        <v>2855</v>
      </c>
      <c r="F2119" s="624" t="s">
        <v>226</v>
      </c>
      <c r="G2119" s="624" t="s">
        <v>212</v>
      </c>
      <c r="H2119" s="624" t="s">
        <v>571</v>
      </c>
      <c r="I2119" s="824" t="s">
        <v>211</v>
      </c>
      <c r="J2119" s="625">
        <v>1</v>
      </c>
      <c r="K2119" s="624" t="s">
        <v>1899</v>
      </c>
      <c r="L2119" s="633">
        <v>410857.14285714284</v>
      </c>
      <c r="M2119" s="624">
        <v>2014</v>
      </c>
      <c r="N2119" s="530" t="s">
        <v>210</v>
      </c>
      <c r="O2119" s="633">
        <f t="shared" si="1087"/>
        <v>410857.14285714284</v>
      </c>
      <c r="P2119" s="530" t="s">
        <v>99</v>
      </c>
      <c r="Q2119" s="604"/>
      <c r="R2119" s="609"/>
      <c r="S2119" s="1351" t="s">
        <v>580</v>
      </c>
      <c r="T2119" s="865">
        <v>5</v>
      </c>
      <c r="U2119" s="634">
        <f t="shared" si="1088"/>
        <v>3</v>
      </c>
      <c r="V2119" s="611">
        <f t="shared" si="1089"/>
        <v>82171.428571428565</v>
      </c>
      <c r="W2119" s="611">
        <f t="shared" si="1090"/>
        <v>246514.28571428568</v>
      </c>
      <c r="X2119" s="611">
        <f t="shared" si="1091"/>
        <v>164342.85714285716</v>
      </c>
      <c r="Y2119" s="610">
        <f t="shared" si="1092"/>
        <v>4</v>
      </c>
      <c r="Z2119" s="611">
        <f t="shared" si="1093"/>
        <v>82171.428571428565</v>
      </c>
      <c r="AA2119" s="611">
        <f t="shared" si="1094"/>
        <v>328685.71428571426</v>
      </c>
      <c r="AB2119" s="611">
        <f t="shared" si="1095"/>
        <v>82171.42857142858</v>
      </c>
      <c r="AC2119" s="5" t="b">
        <f t="shared" si="1096"/>
        <v>1</v>
      </c>
    </row>
    <row r="2120" spans="1:29" ht="15" customHeight="1">
      <c r="A2120" s="612" t="s">
        <v>560</v>
      </c>
      <c r="B2120" s="804">
        <v>874</v>
      </c>
      <c r="C2120" s="643" t="s">
        <v>497</v>
      </c>
      <c r="D2120" s="601" t="s">
        <v>434</v>
      </c>
      <c r="E2120" s="824" t="s">
        <v>2856</v>
      </c>
      <c r="F2120" s="624" t="s">
        <v>226</v>
      </c>
      <c r="G2120" s="624" t="s">
        <v>212</v>
      </c>
      <c r="H2120" s="624" t="s">
        <v>571</v>
      </c>
      <c r="I2120" s="824" t="s">
        <v>211</v>
      </c>
      <c r="J2120" s="625">
        <v>1</v>
      </c>
      <c r="K2120" s="624" t="s">
        <v>1899</v>
      </c>
      <c r="L2120" s="633">
        <v>410857.14285714284</v>
      </c>
      <c r="M2120" s="624">
        <v>2014</v>
      </c>
      <c r="N2120" s="530" t="s">
        <v>210</v>
      </c>
      <c r="O2120" s="633">
        <f t="shared" si="1087"/>
        <v>410857.14285714284</v>
      </c>
      <c r="P2120" s="530" t="s">
        <v>99</v>
      </c>
      <c r="Q2120" s="604"/>
      <c r="R2120" s="609"/>
      <c r="S2120" s="1351" t="s">
        <v>580</v>
      </c>
      <c r="T2120" s="865">
        <v>5</v>
      </c>
      <c r="U2120" s="634">
        <f t="shared" si="1088"/>
        <v>3</v>
      </c>
      <c r="V2120" s="611">
        <f t="shared" si="1089"/>
        <v>82171.428571428565</v>
      </c>
      <c r="W2120" s="611">
        <f t="shared" si="1090"/>
        <v>246514.28571428568</v>
      </c>
      <c r="X2120" s="611">
        <f t="shared" si="1091"/>
        <v>164342.85714285716</v>
      </c>
      <c r="Y2120" s="610">
        <f t="shared" si="1092"/>
        <v>4</v>
      </c>
      <c r="Z2120" s="611">
        <f t="shared" si="1093"/>
        <v>82171.428571428565</v>
      </c>
      <c r="AA2120" s="611">
        <f t="shared" si="1094"/>
        <v>328685.71428571426</v>
      </c>
      <c r="AB2120" s="611">
        <f t="shared" si="1095"/>
        <v>82171.42857142858</v>
      </c>
      <c r="AC2120" s="5" t="b">
        <f t="shared" si="1096"/>
        <v>1</v>
      </c>
    </row>
    <row r="2121" spans="1:29" ht="15" customHeight="1">
      <c r="A2121" s="612" t="s">
        <v>560</v>
      </c>
      <c r="B2121" s="804">
        <v>875</v>
      </c>
      <c r="C2121" s="643" t="s">
        <v>497</v>
      </c>
      <c r="D2121" s="601" t="s">
        <v>434</v>
      </c>
      <c r="E2121" s="824" t="s">
        <v>2857</v>
      </c>
      <c r="F2121" s="624" t="s">
        <v>226</v>
      </c>
      <c r="G2121" s="624" t="s">
        <v>212</v>
      </c>
      <c r="H2121" s="624" t="s">
        <v>571</v>
      </c>
      <c r="I2121" s="824" t="s">
        <v>211</v>
      </c>
      <c r="J2121" s="625">
        <v>1</v>
      </c>
      <c r="K2121" s="624" t="s">
        <v>1899</v>
      </c>
      <c r="L2121" s="633">
        <v>410857.14285714284</v>
      </c>
      <c r="M2121" s="624">
        <v>2014</v>
      </c>
      <c r="N2121" s="530" t="s">
        <v>210</v>
      </c>
      <c r="O2121" s="633">
        <f t="shared" si="1087"/>
        <v>410857.14285714284</v>
      </c>
      <c r="P2121" s="530" t="s">
        <v>99</v>
      </c>
      <c r="Q2121" s="604"/>
      <c r="R2121" s="609"/>
      <c r="S2121" s="1351" t="s">
        <v>580</v>
      </c>
      <c r="T2121" s="865">
        <v>5</v>
      </c>
      <c r="U2121" s="634">
        <f t="shared" si="1088"/>
        <v>3</v>
      </c>
      <c r="V2121" s="611">
        <f t="shared" si="1089"/>
        <v>82171.428571428565</v>
      </c>
      <c r="W2121" s="611">
        <f t="shared" si="1090"/>
        <v>246514.28571428568</v>
      </c>
      <c r="X2121" s="611">
        <f t="shared" si="1091"/>
        <v>164342.85714285716</v>
      </c>
      <c r="Y2121" s="610">
        <f t="shared" si="1092"/>
        <v>4</v>
      </c>
      <c r="Z2121" s="611">
        <f t="shared" si="1093"/>
        <v>82171.428571428565</v>
      </c>
      <c r="AA2121" s="611">
        <f t="shared" si="1094"/>
        <v>328685.71428571426</v>
      </c>
      <c r="AB2121" s="611">
        <f t="shared" si="1095"/>
        <v>82171.42857142858</v>
      </c>
      <c r="AC2121" s="5" t="b">
        <f t="shared" si="1096"/>
        <v>1</v>
      </c>
    </row>
    <row r="2122" spans="1:29" ht="15" customHeight="1">
      <c r="A2122" s="612" t="s">
        <v>560</v>
      </c>
      <c r="B2122" s="804">
        <v>876</v>
      </c>
      <c r="C2122" s="643" t="s">
        <v>497</v>
      </c>
      <c r="D2122" s="601" t="s">
        <v>434</v>
      </c>
      <c r="E2122" s="824" t="s">
        <v>2858</v>
      </c>
      <c r="F2122" s="624" t="s">
        <v>226</v>
      </c>
      <c r="G2122" s="624" t="s">
        <v>212</v>
      </c>
      <c r="H2122" s="624" t="s">
        <v>571</v>
      </c>
      <c r="I2122" s="824" t="s">
        <v>211</v>
      </c>
      <c r="J2122" s="625">
        <v>1</v>
      </c>
      <c r="K2122" s="624" t="s">
        <v>1899</v>
      </c>
      <c r="L2122" s="633">
        <v>410857.14285714284</v>
      </c>
      <c r="M2122" s="624">
        <v>2014</v>
      </c>
      <c r="N2122" s="530" t="s">
        <v>210</v>
      </c>
      <c r="O2122" s="633">
        <f t="shared" si="1087"/>
        <v>410857.14285714284</v>
      </c>
      <c r="P2122" s="530" t="s">
        <v>99</v>
      </c>
      <c r="Q2122" s="604"/>
      <c r="R2122" s="609"/>
      <c r="S2122" s="1351" t="s">
        <v>580</v>
      </c>
      <c r="T2122" s="865">
        <v>5</v>
      </c>
      <c r="U2122" s="634">
        <f t="shared" si="1088"/>
        <v>3</v>
      </c>
      <c r="V2122" s="611">
        <f t="shared" si="1089"/>
        <v>82171.428571428565</v>
      </c>
      <c r="W2122" s="611">
        <f t="shared" si="1090"/>
        <v>246514.28571428568</v>
      </c>
      <c r="X2122" s="611">
        <f t="shared" si="1091"/>
        <v>164342.85714285716</v>
      </c>
      <c r="Y2122" s="610">
        <f t="shared" si="1092"/>
        <v>4</v>
      </c>
      <c r="Z2122" s="611">
        <f t="shared" si="1093"/>
        <v>82171.428571428565</v>
      </c>
      <c r="AA2122" s="611">
        <f t="shared" si="1094"/>
        <v>328685.71428571426</v>
      </c>
      <c r="AB2122" s="611">
        <f t="shared" si="1095"/>
        <v>82171.42857142858</v>
      </c>
      <c r="AC2122" s="5" t="b">
        <f t="shared" si="1096"/>
        <v>1</v>
      </c>
    </row>
    <row r="2123" spans="1:29" ht="15" customHeight="1">
      <c r="A2123" s="612" t="s">
        <v>560</v>
      </c>
      <c r="B2123" s="804">
        <v>877</v>
      </c>
      <c r="C2123" s="643" t="s">
        <v>497</v>
      </c>
      <c r="D2123" s="601" t="s">
        <v>434</v>
      </c>
      <c r="E2123" s="824" t="s">
        <v>2859</v>
      </c>
      <c r="F2123" s="624" t="s">
        <v>226</v>
      </c>
      <c r="G2123" s="624" t="s">
        <v>212</v>
      </c>
      <c r="H2123" s="624" t="s">
        <v>571</v>
      </c>
      <c r="I2123" s="824" t="s">
        <v>211</v>
      </c>
      <c r="J2123" s="625">
        <v>1</v>
      </c>
      <c r="K2123" s="624" t="s">
        <v>1899</v>
      </c>
      <c r="L2123" s="633">
        <v>410857.14285714284</v>
      </c>
      <c r="M2123" s="624">
        <v>2014</v>
      </c>
      <c r="N2123" s="530" t="s">
        <v>210</v>
      </c>
      <c r="O2123" s="633">
        <f t="shared" si="1087"/>
        <v>410857.14285714284</v>
      </c>
      <c r="P2123" s="530" t="s">
        <v>99</v>
      </c>
      <c r="Q2123" s="604"/>
      <c r="R2123" s="609"/>
      <c r="S2123" s="1351" t="s">
        <v>580</v>
      </c>
      <c r="T2123" s="865">
        <v>5</v>
      </c>
      <c r="U2123" s="634">
        <f t="shared" si="1088"/>
        <v>3</v>
      </c>
      <c r="V2123" s="611">
        <f t="shared" si="1089"/>
        <v>82171.428571428565</v>
      </c>
      <c r="W2123" s="611">
        <f t="shared" si="1090"/>
        <v>246514.28571428568</v>
      </c>
      <c r="X2123" s="611">
        <f t="shared" si="1091"/>
        <v>164342.85714285716</v>
      </c>
      <c r="Y2123" s="610">
        <f t="shared" si="1092"/>
        <v>4</v>
      </c>
      <c r="Z2123" s="611">
        <f t="shared" si="1093"/>
        <v>82171.428571428565</v>
      </c>
      <c r="AA2123" s="611">
        <f t="shared" si="1094"/>
        <v>328685.71428571426</v>
      </c>
      <c r="AB2123" s="611">
        <f t="shared" si="1095"/>
        <v>82171.42857142858</v>
      </c>
      <c r="AC2123" s="5" t="b">
        <f t="shared" si="1096"/>
        <v>1</v>
      </c>
    </row>
    <row r="2124" spans="1:29" ht="15" customHeight="1">
      <c r="A2124" s="612" t="s">
        <v>560</v>
      </c>
      <c r="B2124" s="804">
        <v>878</v>
      </c>
      <c r="C2124" s="643" t="s">
        <v>497</v>
      </c>
      <c r="D2124" s="601" t="s">
        <v>434</v>
      </c>
      <c r="E2124" s="824" t="s">
        <v>2860</v>
      </c>
      <c r="F2124" s="624" t="s">
        <v>226</v>
      </c>
      <c r="G2124" s="624" t="s">
        <v>212</v>
      </c>
      <c r="H2124" s="624" t="s">
        <v>571</v>
      </c>
      <c r="I2124" s="824" t="s">
        <v>211</v>
      </c>
      <c r="J2124" s="625">
        <v>1</v>
      </c>
      <c r="K2124" s="624" t="s">
        <v>1899</v>
      </c>
      <c r="L2124" s="633">
        <v>410857.14285714284</v>
      </c>
      <c r="M2124" s="624">
        <v>2014</v>
      </c>
      <c r="N2124" s="530" t="s">
        <v>210</v>
      </c>
      <c r="O2124" s="633">
        <f t="shared" si="1087"/>
        <v>410857.14285714284</v>
      </c>
      <c r="P2124" s="530" t="s">
        <v>99</v>
      </c>
      <c r="Q2124" s="604"/>
      <c r="R2124" s="609"/>
      <c r="S2124" s="1351" t="s">
        <v>580</v>
      </c>
      <c r="T2124" s="865">
        <v>5</v>
      </c>
      <c r="U2124" s="634">
        <f t="shared" si="1088"/>
        <v>3</v>
      </c>
      <c r="V2124" s="611">
        <f t="shared" si="1089"/>
        <v>82171.428571428565</v>
      </c>
      <c r="W2124" s="611">
        <f t="shared" si="1090"/>
        <v>246514.28571428568</v>
      </c>
      <c r="X2124" s="611">
        <f t="shared" si="1091"/>
        <v>164342.85714285716</v>
      </c>
      <c r="Y2124" s="610">
        <f t="shared" si="1092"/>
        <v>4</v>
      </c>
      <c r="Z2124" s="611">
        <f t="shared" si="1093"/>
        <v>82171.428571428565</v>
      </c>
      <c r="AA2124" s="611">
        <f t="shared" si="1094"/>
        <v>328685.71428571426</v>
      </c>
      <c r="AB2124" s="611">
        <f t="shared" si="1095"/>
        <v>82171.42857142858</v>
      </c>
      <c r="AC2124" s="5" t="b">
        <f t="shared" si="1096"/>
        <v>1</v>
      </c>
    </row>
    <row r="2125" spans="1:29" ht="15" customHeight="1">
      <c r="A2125" s="612" t="s">
        <v>560</v>
      </c>
      <c r="B2125" s="804">
        <v>879</v>
      </c>
      <c r="C2125" s="643" t="s">
        <v>497</v>
      </c>
      <c r="D2125" s="601" t="s">
        <v>434</v>
      </c>
      <c r="E2125" s="824" t="s">
        <v>2861</v>
      </c>
      <c r="F2125" s="624" t="s">
        <v>226</v>
      </c>
      <c r="G2125" s="624" t="s">
        <v>212</v>
      </c>
      <c r="H2125" s="624" t="s">
        <v>571</v>
      </c>
      <c r="I2125" s="824" t="s">
        <v>211</v>
      </c>
      <c r="J2125" s="625">
        <v>1</v>
      </c>
      <c r="K2125" s="624" t="s">
        <v>1899</v>
      </c>
      <c r="L2125" s="633">
        <v>410857.14285714284</v>
      </c>
      <c r="M2125" s="624">
        <v>2014</v>
      </c>
      <c r="N2125" s="530" t="s">
        <v>210</v>
      </c>
      <c r="O2125" s="633">
        <f t="shared" ref="O2125:O2132" si="1097">J2125*L2125</f>
        <v>410857.14285714284</v>
      </c>
      <c r="P2125" s="530" t="s">
        <v>99</v>
      </c>
      <c r="Q2125" s="604"/>
      <c r="R2125" s="609"/>
      <c r="S2125" s="1351" t="s">
        <v>580</v>
      </c>
      <c r="T2125" s="865">
        <v>5</v>
      </c>
      <c r="U2125" s="634">
        <f t="shared" ref="U2125:U2132" si="1098">2016-M2125+1</f>
        <v>3</v>
      </c>
      <c r="V2125" s="611">
        <f t="shared" ref="V2125:V2132" si="1099">O2125/T2125</f>
        <v>82171.428571428565</v>
      </c>
      <c r="W2125" s="611">
        <f t="shared" ref="W2125:W2132" si="1100">U2125*V2125</f>
        <v>246514.28571428568</v>
      </c>
      <c r="X2125" s="611">
        <f t="shared" ref="X2125:X2132" si="1101">O2125-W2125</f>
        <v>164342.85714285716</v>
      </c>
      <c r="Y2125" s="610">
        <f t="shared" ref="Y2125:Y2132" si="1102">2017-M2125+1</f>
        <v>4</v>
      </c>
      <c r="Z2125" s="611">
        <f t="shared" ref="Z2125:Z2132" si="1103">O2125/T2125</f>
        <v>82171.428571428565</v>
      </c>
      <c r="AA2125" s="611">
        <f t="shared" ref="AA2125:AA2132" si="1104">Y2125*Z2125</f>
        <v>328685.71428571426</v>
      </c>
      <c r="AB2125" s="611">
        <f t="shared" ref="AB2125:AB2132" si="1105">O2125-AA2125</f>
        <v>82171.42857142858</v>
      </c>
      <c r="AC2125" s="5" t="b">
        <f t="shared" ref="AC2125:AC2132" si="1106">AA2125+AB2125=O2125</f>
        <v>1</v>
      </c>
    </row>
    <row r="2126" spans="1:29" ht="15" customHeight="1">
      <c r="A2126" s="612" t="s">
        <v>560</v>
      </c>
      <c r="B2126" s="804">
        <v>880</v>
      </c>
      <c r="C2126" s="643" t="s">
        <v>497</v>
      </c>
      <c r="D2126" s="601" t="s">
        <v>434</v>
      </c>
      <c r="E2126" s="824" t="s">
        <v>2862</v>
      </c>
      <c r="F2126" s="624" t="s">
        <v>226</v>
      </c>
      <c r="G2126" s="624" t="s">
        <v>212</v>
      </c>
      <c r="H2126" s="624" t="s">
        <v>571</v>
      </c>
      <c r="I2126" s="824" t="s">
        <v>211</v>
      </c>
      <c r="J2126" s="625">
        <v>1</v>
      </c>
      <c r="K2126" s="624" t="s">
        <v>1899</v>
      </c>
      <c r="L2126" s="633">
        <v>410857.14285714284</v>
      </c>
      <c r="M2126" s="624">
        <v>2014</v>
      </c>
      <c r="N2126" s="530" t="s">
        <v>210</v>
      </c>
      <c r="O2126" s="633">
        <f t="shared" si="1097"/>
        <v>410857.14285714284</v>
      </c>
      <c r="P2126" s="530" t="s">
        <v>99</v>
      </c>
      <c r="Q2126" s="604"/>
      <c r="R2126" s="609"/>
      <c r="S2126" s="1351" t="s">
        <v>580</v>
      </c>
      <c r="T2126" s="865">
        <v>5</v>
      </c>
      <c r="U2126" s="634">
        <f t="shared" si="1098"/>
        <v>3</v>
      </c>
      <c r="V2126" s="611">
        <f t="shared" si="1099"/>
        <v>82171.428571428565</v>
      </c>
      <c r="W2126" s="611">
        <f t="shared" si="1100"/>
        <v>246514.28571428568</v>
      </c>
      <c r="X2126" s="611">
        <f t="shared" si="1101"/>
        <v>164342.85714285716</v>
      </c>
      <c r="Y2126" s="610">
        <f t="shared" si="1102"/>
        <v>4</v>
      </c>
      <c r="Z2126" s="611">
        <f t="shared" si="1103"/>
        <v>82171.428571428565</v>
      </c>
      <c r="AA2126" s="611">
        <f t="shared" si="1104"/>
        <v>328685.71428571426</v>
      </c>
      <c r="AB2126" s="611">
        <f t="shared" si="1105"/>
        <v>82171.42857142858</v>
      </c>
      <c r="AC2126" s="5" t="b">
        <f t="shared" si="1106"/>
        <v>1</v>
      </c>
    </row>
    <row r="2127" spans="1:29" ht="15" customHeight="1">
      <c r="A2127" s="612" t="s">
        <v>560</v>
      </c>
      <c r="B2127" s="804">
        <v>881</v>
      </c>
      <c r="C2127" s="643" t="s">
        <v>497</v>
      </c>
      <c r="D2127" s="601" t="s">
        <v>434</v>
      </c>
      <c r="E2127" s="824" t="s">
        <v>2863</v>
      </c>
      <c r="F2127" s="624" t="s">
        <v>226</v>
      </c>
      <c r="G2127" s="624" t="s">
        <v>212</v>
      </c>
      <c r="H2127" s="624" t="s">
        <v>571</v>
      </c>
      <c r="I2127" s="824" t="s">
        <v>211</v>
      </c>
      <c r="J2127" s="625">
        <v>1</v>
      </c>
      <c r="K2127" s="624" t="s">
        <v>1899</v>
      </c>
      <c r="L2127" s="633">
        <v>410857.14285714284</v>
      </c>
      <c r="M2127" s="624">
        <v>2014</v>
      </c>
      <c r="N2127" s="530" t="s">
        <v>210</v>
      </c>
      <c r="O2127" s="633">
        <f t="shared" si="1097"/>
        <v>410857.14285714284</v>
      </c>
      <c r="P2127" s="530" t="s">
        <v>99</v>
      </c>
      <c r="Q2127" s="604"/>
      <c r="R2127" s="609"/>
      <c r="S2127" s="1351" t="s">
        <v>580</v>
      </c>
      <c r="T2127" s="865">
        <v>5</v>
      </c>
      <c r="U2127" s="634">
        <f t="shared" si="1098"/>
        <v>3</v>
      </c>
      <c r="V2127" s="611">
        <f t="shared" si="1099"/>
        <v>82171.428571428565</v>
      </c>
      <c r="W2127" s="611">
        <f t="shared" si="1100"/>
        <v>246514.28571428568</v>
      </c>
      <c r="X2127" s="611">
        <f t="shared" si="1101"/>
        <v>164342.85714285716</v>
      </c>
      <c r="Y2127" s="610">
        <f t="shared" si="1102"/>
        <v>4</v>
      </c>
      <c r="Z2127" s="611">
        <f t="shared" si="1103"/>
        <v>82171.428571428565</v>
      </c>
      <c r="AA2127" s="611">
        <f t="shared" si="1104"/>
        <v>328685.71428571426</v>
      </c>
      <c r="AB2127" s="611">
        <f t="shared" si="1105"/>
        <v>82171.42857142858</v>
      </c>
      <c r="AC2127" s="5" t="b">
        <f t="shared" si="1106"/>
        <v>1</v>
      </c>
    </row>
    <row r="2128" spans="1:29" ht="15" customHeight="1">
      <c r="A2128" s="612" t="s">
        <v>560</v>
      </c>
      <c r="B2128" s="804">
        <v>882</v>
      </c>
      <c r="C2128" s="643" t="s">
        <v>497</v>
      </c>
      <c r="D2128" s="601" t="s">
        <v>434</v>
      </c>
      <c r="E2128" s="824" t="s">
        <v>2864</v>
      </c>
      <c r="F2128" s="624" t="s">
        <v>226</v>
      </c>
      <c r="G2128" s="624" t="s">
        <v>212</v>
      </c>
      <c r="H2128" s="624" t="s">
        <v>571</v>
      </c>
      <c r="I2128" s="824" t="s">
        <v>211</v>
      </c>
      <c r="J2128" s="625">
        <v>1</v>
      </c>
      <c r="K2128" s="624" t="s">
        <v>1899</v>
      </c>
      <c r="L2128" s="633">
        <v>410857.14285714284</v>
      </c>
      <c r="M2128" s="624">
        <v>2014</v>
      </c>
      <c r="N2128" s="530" t="s">
        <v>210</v>
      </c>
      <c r="O2128" s="633">
        <f t="shared" si="1097"/>
        <v>410857.14285714284</v>
      </c>
      <c r="P2128" s="530" t="s">
        <v>99</v>
      </c>
      <c r="Q2128" s="604"/>
      <c r="R2128" s="609"/>
      <c r="S2128" s="1351" t="s">
        <v>580</v>
      </c>
      <c r="T2128" s="865">
        <v>5</v>
      </c>
      <c r="U2128" s="634">
        <f t="shared" si="1098"/>
        <v>3</v>
      </c>
      <c r="V2128" s="611">
        <f t="shared" si="1099"/>
        <v>82171.428571428565</v>
      </c>
      <c r="W2128" s="611">
        <f t="shared" si="1100"/>
        <v>246514.28571428568</v>
      </c>
      <c r="X2128" s="611">
        <f t="shared" si="1101"/>
        <v>164342.85714285716</v>
      </c>
      <c r="Y2128" s="610">
        <f t="shared" si="1102"/>
        <v>4</v>
      </c>
      <c r="Z2128" s="611">
        <f t="shared" si="1103"/>
        <v>82171.428571428565</v>
      </c>
      <c r="AA2128" s="611">
        <f t="shared" si="1104"/>
        <v>328685.71428571426</v>
      </c>
      <c r="AB2128" s="611">
        <f t="shared" si="1105"/>
        <v>82171.42857142858</v>
      </c>
      <c r="AC2128" s="5" t="b">
        <f t="shared" si="1106"/>
        <v>1</v>
      </c>
    </row>
    <row r="2129" spans="1:29" ht="15" customHeight="1">
      <c r="A2129" s="612" t="s">
        <v>560</v>
      </c>
      <c r="B2129" s="804">
        <v>883</v>
      </c>
      <c r="C2129" s="643" t="s">
        <v>497</v>
      </c>
      <c r="D2129" s="601" t="s">
        <v>434</v>
      </c>
      <c r="E2129" s="824" t="s">
        <v>2865</v>
      </c>
      <c r="F2129" s="624" t="s">
        <v>226</v>
      </c>
      <c r="G2129" s="624" t="s">
        <v>212</v>
      </c>
      <c r="H2129" s="624" t="s">
        <v>571</v>
      </c>
      <c r="I2129" s="824" t="s">
        <v>211</v>
      </c>
      <c r="J2129" s="625">
        <v>1</v>
      </c>
      <c r="K2129" s="624" t="s">
        <v>1899</v>
      </c>
      <c r="L2129" s="633">
        <v>410857.14285714284</v>
      </c>
      <c r="M2129" s="624">
        <v>2014</v>
      </c>
      <c r="N2129" s="530" t="s">
        <v>210</v>
      </c>
      <c r="O2129" s="633">
        <f t="shared" si="1097"/>
        <v>410857.14285714284</v>
      </c>
      <c r="P2129" s="530" t="s">
        <v>99</v>
      </c>
      <c r="Q2129" s="604"/>
      <c r="R2129" s="609"/>
      <c r="S2129" s="1351" t="s">
        <v>580</v>
      </c>
      <c r="T2129" s="865">
        <v>5</v>
      </c>
      <c r="U2129" s="634">
        <f t="shared" si="1098"/>
        <v>3</v>
      </c>
      <c r="V2129" s="611">
        <f t="shared" si="1099"/>
        <v>82171.428571428565</v>
      </c>
      <c r="W2129" s="611">
        <f t="shared" si="1100"/>
        <v>246514.28571428568</v>
      </c>
      <c r="X2129" s="611">
        <f t="shared" si="1101"/>
        <v>164342.85714285716</v>
      </c>
      <c r="Y2129" s="610">
        <f t="shared" si="1102"/>
        <v>4</v>
      </c>
      <c r="Z2129" s="611">
        <f t="shared" si="1103"/>
        <v>82171.428571428565</v>
      </c>
      <c r="AA2129" s="611">
        <f t="shared" si="1104"/>
        <v>328685.71428571426</v>
      </c>
      <c r="AB2129" s="611">
        <f t="shared" si="1105"/>
        <v>82171.42857142858</v>
      </c>
      <c r="AC2129" s="5" t="b">
        <f t="shared" si="1106"/>
        <v>1</v>
      </c>
    </row>
    <row r="2130" spans="1:29" ht="15" customHeight="1">
      <c r="A2130" s="612" t="s">
        <v>560</v>
      </c>
      <c r="B2130" s="804">
        <v>884</v>
      </c>
      <c r="C2130" s="643" t="s">
        <v>497</v>
      </c>
      <c r="D2130" s="601" t="s">
        <v>434</v>
      </c>
      <c r="E2130" s="824" t="s">
        <v>2866</v>
      </c>
      <c r="F2130" s="624" t="s">
        <v>226</v>
      </c>
      <c r="G2130" s="624" t="s">
        <v>212</v>
      </c>
      <c r="H2130" s="624" t="s">
        <v>571</v>
      </c>
      <c r="I2130" s="824" t="s">
        <v>211</v>
      </c>
      <c r="J2130" s="625">
        <v>1</v>
      </c>
      <c r="K2130" s="624" t="s">
        <v>1899</v>
      </c>
      <c r="L2130" s="633">
        <v>410857.14285714284</v>
      </c>
      <c r="M2130" s="624">
        <v>2014</v>
      </c>
      <c r="N2130" s="530" t="s">
        <v>210</v>
      </c>
      <c r="O2130" s="633">
        <f t="shared" si="1097"/>
        <v>410857.14285714284</v>
      </c>
      <c r="P2130" s="530" t="s">
        <v>99</v>
      </c>
      <c r="Q2130" s="604"/>
      <c r="R2130" s="609"/>
      <c r="S2130" s="1351" t="s">
        <v>580</v>
      </c>
      <c r="T2130" s="865">
        <v>5</v>
      </c>
      <c r="U2130" s="634">
        <f t="shared" si="1098"/>
        <v>3</v>
      </c>
      <c r="V2130" s="611">
        <f t="shared" si="1099"/>
        <v>82171.428571428565</v>
      </c>
      <c r="W2130" s="611">
        <f t="shared" si="1100"/>
        <v>246514.28571428568</v>
      </c>
      <c r="X2130" s="611">
        <f t="shared" si="1101"/>
        <v>164342.85714285716</v>
      </c>
      <c r="Y2130" s="610">
        <f t="shared" si="1102"/>
        <v>4</v>
      </c>
      <c r="Z2130" s="611">
        <f t="shared" si="1103"/>
        <v>82171.428571428565</v>
      </c>
      <c r="AA2130" s="611">
        <f t="shared" si="1104"/>
        <v>328685.71428571426</v>
      </c>
      <c r="AB2130" s="611">
        <f t="shared" si="1105"/>
        <v>82171.42857142858</v>
      </c>
      <c r="AC2130" s="5" t="b">
        <f t="shared" si="1106"/>
        <v>1</v>
      </c>
    </row>
    <row r="2131" spans="1:29" ht="15" customHeight="1">
      <c r="A2131" s="612" t="s">
        <v>560</v>
      </c>
      <c r="B2131" s="804">
        <v>885</v>
      </c>
      <c r="C2131" s="643" t="s">
        <v>497</v>
      </c>
      <c r="D2131" s="601" t="s">
        <v>434</v>
      </c>
      <c r="E2131" s="824" t="s">
        <v>2867</v>
      </c>
      <c r="F2131" s="624" t="s">
        <v>226</v>
      </c>
      <c r="G2131" s="624" t="s">
        <v>212</v>
      </c>
      <c r="H2131" s="624" t="s">
        <v>571</v>
      </c>
      <c r="I2131" s="824" t="s">
        <v>211</v>
      </c>
      <c r="J2131" s="625">
        <v>1</v>
      </c>
      <c r="K2131" s="624" t="s">
        <v>1899</v>
      </c>
      <c r="L2131" s="633">
        <v>410857.14285714284</v>
      </c>
      <c r="M2131" s="624">
        <v>2014</v>
      </c>
      <c r="N2131" s="530" t="s">
        <v>210</v>
      </c>
      <c r="O2131" s="633">
        <f t="shared" si="1097"/>
        <v>410857.14285714284</v>
      </c>
      <c r="P2131" s="530" t="s">
        <v>99</v>
      </c>
      <c r="Q2131" s="604"/>
      <c r="R2131" s="609"/>
      <c r="S2131" s="1351" t="s">
        <v>580</v>
      </c>
      <c r="T2131" s="865">
        <v>5</v>
      </c>
      <c r="U2131" s="634">
        <f t="shared" si="1098"/>
        <v>3</v>
      </c>
      <c r="V2131" s="611">
        <f t="shared" si="1099"/>
        <v>82171.428571428565</v>
      </c>
      <c r="W2131" s="611">
        <f t="shared" si="1100"/>
        <v>246514.28571428568</v>
      </c>
      <c r="X2131" s="611">
        <f t="shared" si="1101"/>
        <v>164342.85714285716</v>
      </c>
      <c r="Y2131" s="610">
        <f t="shared" si="1102"/>
        <v>4</v>
      </c>
      <c r="Z2131" s="611">
        <f t="shared" si="1103"/>
        <v>82171.428571428565</v>
      </c>
      <c r="AA2131" s="611">
        <f t="shared" si="1104"/>
        <v>328685.71428571426</v>
      </c>
      <c r="AB2131" s="611">
        <f t="shared" si="1105"/>
        <v>82171.42857142858</v>
      </c>
      <c r="AC2131" s="5" t="b">
        <f t="shared" si="1106"/>
        <v>1</v>
      </c>
    </row>
    <row r="2132" spans="1:29" ht="15" customHeight="1">
      <c r="A2132" s="612" t="s">
        <v>560</v>
      </c>
      <c r="B2132" s="804">
        <v>886</v>
      </c>
      <c r="C2132" s="643" t="s">
        <v>497</v>
      </c>
      <c r="D2132" s="601" t="s">
        <v>434</v>
      </c>
      <c r="E2132" s="824" t="s">
        <v>564</v>
      </c>
      <c r="F2132" s="624" t="s">
        <v>226</v>
      </c>
      <c r="G2132" s="624" t="s">
        <v>212</v>
      </c>
      <c r="H2132" s="624" t="s">
        <v>571</v>
      </c>
      <c r="I2132" s="824" t="s">
        <v>211</v>
      </c>
      <c r="J2132" s="625">
        <v>1</v>
      </c>
      <c r="K2132" s="624" t="s">
        <v>1899</v>
      </c>
      <c r="L2132" s="633">
        <v>410857.14285714284</v>
      </c>
      <c r="M2132" s="624">
        <v>2014</v>
      </c>
      <c r="N2132" s="530" t="s">
        <v>210</v>
      </c>
      <c r="O2132" s="633">
        <f t="shared" si="1097"/>
        <v>410857.14285714284</v>
      </c>
      <c r="P2132" s="530" t="s">
        <v>99</v>
      </c>
      <c r="Q2132" s="604"/>
      <c r="R2132" s="609"/>
      <c r="S2132" s="1351" t="s">
        <v>580</v>
      </c>
      <c r="T2132" s="865">
        <v>5</v>
      </c>
      <c r="U2132" s="634">
        <f t="shared" si="1098"/>
        <v>3</v>
      </c>
      <c r="V2132" s="611">
        <f t="shared" si="1099"/>
        <v>82171.428571428565</v>
      </c>
      <c r="W2132" s="611">
        <f t="shared" si="1100"/>
        <v>246514.28571428568</v>
      </c>
      <c r="X2132" s="611">
        <f t="shared" si="1101"/>
        <v>164342.85714285716</v>
      </c>
      <c r="Y2132" s="610">
        <f t="shared" si="1102"/>
        <v>4</v>
      </c>
      <c r="Z2132" s="611">
        <f t="shared" si="1103"/>
        <v>82171.428571428565</v>
      </c>
      <c r="AA2132" s="611">
        <f t="shared" si="1104"/>
        <v>328685.71428571426</v>
      </c>
      <c r="AB2132" s="611">
        <f t="shared" si="1105"/>
        <v>82171.42857142858</v>
      </c>
      <c r="AC2132" s="5" t="b">
        <f t="shared" si="1106"/>
        <v>1</v>
      </c>
    </row>
    <row r="2133" spans="1:29" ht="15" customHeight="1">
      <c r="A2133" s="612" t="s">
        <v>560</v>
      </c>
      <c r="B2133" s="804">
        <v>887</v>
      </c>
      <c r="C2133" s="643" t="s">
        <v>561</v>
      </c>
      <c r="D2133" s="601" t="s">
        <v>434</v>
      </c>
      <c r="E2133" s="824" t="s">
        <v>332</v>
      </c>
      <c r="F2133" s="624" t="s">
        <v>226</v>
      </c>
      <c r="G2133" s="624" t="s">
        <v>212</v>
      </c>
      <c r="H2133" s="624" t="s">
        <v>571</v>
      </c>
      <c r="I2133" s="824" t="s">
        <v>211</v>
      </c>
      <c r="J2133" s="625">
        <v>1</v>
      </c>
      <c r="K2133" s="624" t="s">
        <v>1899</v>
      </c>
      <c r="L2133" s="878">
        <v>533333.33333333337</v>
      </c>
      <c r="M2133" s="624">
        <v>2014</v>
      </c>
      <c r="N2133" s="530" t="s">
        <v>210</v>
      </c>
      <c r="O2133" s="633">
        <f t="shared" si="625"/>
        <v>533333.33333333337</v>
      </c>
      <c r="P2133" s="530" t="s">
        <v>99</v>
      </c>
      <c r="Q2133" s="604"/>
      <c r="R2133" s="609"/>
      <c r="S2133" s="1351" t="s">
        <v>581</v>
      </c>
      <c r="T2133" s="865">
        <v>5</v>
      </c>
      <c r="U2133" s="634">
        <f t="shared" si="945"/>
        <v>3</v>
      </c>
      <c r="V2133" s="611">
        <f t="shared" si="579"/>
        <v>106666.66666666667</v>
      </c>
      <c r="W2133" s="611">
        <f t="shared" si="580"/>
        <v>320000</v>
      </c>
      <c r="X2133" s="611">
        <f t="shared" si="581"/>
        <v>213333.33333333337</v>
      </c>
      <c r="Y2133" s="610">
        <f t="shared" si="946"/>
        <v>4</v>
      </c>
      <c r="Z2133" s="611">
        <f t="shared" si="643"/>
        <v>106666.66666666667</v>
      </c>
      <c r="AA2133" s="611">
        <f t="shared" si="583"/>
        <v>426666.66666666669</v>
      </c>
      <c r="AB2133" s="611">
        <f t="shared" si="584"/>
        <v>106666.66666666669</v>
      </c>
      <c r="AC2133" s="5" t="b">
        <f t="shared" si="823"/>
        <v>1</v>
      </c>
    </row>
    <row r="2134" spans="1:29" ht="15" customHeight="1">
      <c r="A2134" s="612" t="s">
        <v>560</v>
      </c>
      <c r="B2134" s="804">
        <v>888</v>
      </c>
      <c r="C2134" s="643" t="s">
        <v>561</v>
      </c>
      <c r="D2134" s="601" t="s">
        <v>434</v>
      </c>
      <c r="E2134" s="824" t="s">
        <v>338</v>
      </c>
      <c r="F2134" s="624" t="s">
        <v>226</v>
      </c>
      <c r="G2134" s="624" t="s">
        <v>212</v>
      </c>
      <c r="H2134" s="624" t="s">
        <v>571</v>
      </c>
      <c r="I2134" s="824" t="s">
        <v>211</v>
      </c>
      <c r="J2134" s="625">
        <v>1</v>
      </c>
      <c r="K2134" s="624" t="s">
        <v>1899</v>
      </c>
      <c r="L2134" s="878">
        <v>533333.33333333337</v>
      </c>
      <c r="M2134" s="624">
        <v>2014</v>
      </c>
      <c r="N2134" s="530" t="s">
        <v>210</v>
      </c>
      <c r="O2134" s="633">
        <f t="shared" ref="O2134:O2197" si="1107">J2134*L2134</f>
        <v>533333.33333333337</v>
      </c>
      <c r="P2134" s="530" t="s">
        <v>99</v>
      </c>
      <c r="Q2134" s="604"/>
      <c r="R2134" s="609"/>
      <c r="S2134" s="1351" t="s">
        <v>581</v>
      </c>
      <c r="T2134" s="865">
        <v>5</v>
      </c>
      <c r="U2134" s="634">
        <f t="shared" ref="U2134:U2197" si="1108">2016-M2134+1</f>
        <v>3</v>
      </c>
      <c r="V2134" s="611">
        <f t="shared" ref="V2134:V2197" si="1109">O2134/T2134</f>
        <v>106666.66666666667</v>
      </c>
      <c r="W2134" s="611">
        <f t="shared" ref="W2134:W2197" si="1110">U2134*V2134</f>
        <v>320000</v>
      </c>
      <c r="X2134" s="611">
        <f t="shared" ref="X2134:X2197" si="1111">O2134-W2134</f>
        <v>213333.33333333337</v>
      </c>
      <c r="Y2134" s="610">
        <f t="shared" ref="Y2134:Y2197" si="1112">2017-M2134+1</f>
        <v>4</v>
      </c>
      <c r="Z2134" s="611">
        <f t="shared" ref="Z2134:Z2197" si="1113">O2134/T2134</f>
        <v>106666.66666666667</v>
      </c>
      <c r="AA2134" s="611">
        <f t="shared" ref="AA2134:AA2197" si="1114">Y2134*Z2134</f>
        <v>426666.66666666669</v>
      </c>
      <c r="AB2134" s="611">
        <f t="shared" ref="AB2134:AB2197" si="1115">O2134-AA2134</f>
        <v>106666.66666666669</v>
      </c>
      <c r="AC2134" s="5" t="b">
        <f t="shared" ref="AC2134:AC2197" si="1116">AA2134+AB2134=O2134</f>
        <v>1</v>
      </c>
    </row>
    <row r="2135" spans="1:29" ht="15" customHeight="1">
      <c r="A2135" s="612" t="s">
        <v>560</v>
      </c>
      <c r="B2135" s="804">
        <v>889</v>
      </c>
      <c r="C2135" s="643" t="s">
        <v>561</v>
      </c>
      <c r="D2135" s="601" t="s">
        <v>434</v>
      </c>
      <c r="E2135" s="824" t="s">
        <v>355</v>
      </c>
      <c r="F2135" s="624" t="s">
        <v>226</v>
      </c>
      <c r="G2135" s="624" t="s">
        <v>212</v>
      </c>
      <c r="H2135" s="624" t="s">
        <v>571</v>
      </c>
      <c r="I2135" s="824" t="s">
        <v>211</v>
      </c>
      <c r="J2135" s="625">
        <v>1</v>
      </c>
      <c r="K2135" s="624" t="s">
        <v>1899</v>
      </c>
      <c r="L2135" s="878">
        <v>533333.33333333337</v>
      </c>
      <c r="M2135" s="624">
        <v>2014</v>
      </c>
      <c r="N2135" s="530" t="s">
        <v>210</v>
      </c>
      <c r="O2135" s="633">
        <f t="shared" si="1107"/>
        <v>533333.33333333337</v>
      </c>
      <c r="P2135" s="530" t="s">
        <v>99</v>
      </c>
      <c r="Q2135" s="604"/>
      <c r="R2135" s="609"/>
      <c r="S2135" s="1351" t="s">
        <v>581</v>
      </c>
      <c r="T2135" s="865">
        <v>5</v>
      </c>
      <c r="U2135" s="634">
        <f t="shared" si="1108"/>
        <v>3</v>
      </c>
      <c r="V2135" s="611">
        <f t="shared" si="1109"/>
        <v>106666.66666666667</v>
      </c>
      <c r="W2135" s="611">
        <f t="shared" si="1110"/>
        <v>320000</v>
      </c>
      <c r="X2135" s="611">
        <f t="shared" si="1111"/>
        <v>213333.33333333337</v>
      </c>
      <c r="Y2135" s="610">
        <f t="shared" si="1112"/>
        <v>4</v>
      </c>
      <c r="Z2135" s="611">
        <f t="shared" si="1113"/>
        <v>106666.66666666667</v>
      </c>
      <c r="AA2135" s="611">
        <f t="shared" si="1114"/>
        <v>426666.66666666669</v>
      </c>
      <c r="AB2135" s="611">
        <f t="shared" si="1115"/>
        <v>106666.66666666669</v>
      </c>
      <c r="AC2135" s="5" t="b">
        <f t="shared" si="1116"/>
        <v>1</v>
      </c>
    </row>
    <row r="2136" spans="1:29" ht="15" customHeight="1">
      <c r="A2136" s="612" t="s">
        <v>560</v>
      </c>
      <c r="B2136" s="804">
        <v>890</v>
      </c>
      <c r="C2136" s="643" t="s">
        <v>561</v>
      </c>
      <c r="D2136" s="601" t="s">
        <v>434</v>
      </c>
      <c r="E2136" s="824" t="s">
        <v>346</v>
      </c>
      <c r="F2136" s="624" t="s">
        <v>226</v>
      </c>
      <c r="G2136" s="624" t="s">
        <v>212</v>
      </c>
      <c r="H2136" s="624" t="s">
        <v>571</v>
      </c>
      <c r="I2136" s="824" t="s">
        <v>211</v>
      </c>
      <c r="J2136" s="625">
        <v>1</v>
      </c>
      <c r="K2136" s="624" t="s">
        <v>1899</v>
      </c>
      <c r="L2136" s="878">
        <v>533333.33333333337</v>
      </c>
      <c r="M2136" s="624">
        <v>2014</v>
      </c>
      <c r="N2136" s="530" t="s">
        <v>210</v>
      </c>
      <c r="O2136" s="633">
        <f t="shared" si="1107"/>
        <v>533333.33333333337</v>
      </c>
      <c r="P2136" s="530" t="s">
        <v>99</v>
      </c>
      <c r="Q2136" s="604"/>
      <c r="R2136" s="609"/>
      <c r="S2136" s="1351" t="s">
        <v>581</v>
      </c>
      <c r="T2136" s="865">
        <v>5</v>
      </c>
      <c r="U2136" s="634">
        <f t="shared" si="1108"/>
        <v>3</v>
      </c>
      <c r="V2136" s="611">
        <f t="shared" si="1109"/>
        <v>106666.66666666667</v>
      </c>
      <c r="W2136" s="611">
        <f t="shared" si="1110"/>
        <v>320000</v>
      </c>
      <c r="X2136" s="611">
        <f t="shared" si="1111"/>
        <v>213333.33333333337</v>
      </c>
      <c r="Y2136" s="610">
        <f t="shared" si="1112"/>
        <v>4</v>
      </c>
      <c r="Z2136" s="611">
        <f t="shared" si="1113"/>
        <v>106666.66666666667</v>
      </c>
      <c r="AA2136" s="611">
        <f t="shared" si="1114"/>
        <v>426666.66666666669</v>
      </c>
      <c r="AB2136" s="611">
        <f t="shared" si="1115"/>
        <v>106666.66666666669</v>
      </c>
      <c r="AC2136" s="5" t="b">
        <f t="shared" si="1116"/>
        <v>1</v>
      </c>
    </row>
    <row r="2137" spans="1:29" ht="15" customHeight="1">
      <c r="A2137" s="612" t="s">
        <v>560</v>
      </c>
      <c r="B2137" s="804">
        <v>891</v>
      </c>
      <c r="C2137" s="643" t="s">
        <v>561</v>
      </c>
      <c r="D2137" s="601" t="s">
        <v>434</v>
      </c>
      <c r="E2137" s="824" t="s">
        <v>348</v>
      </c>
      <c r="F2137" s="624" t="s">
        <v>226</v>
      </c>
      <c r="G2137" s="624" t="s">
        <v>212</v>
      </c>
      <c r="H2137" s="624" t="s">
        <v>571</v>
      </c>
      <c r="I2137" s="824" t="s">
        <v>211</v>
      </c>
      <c r="J2137" s="625">
        <v>1</v>
      </c>
      <c r="K2137" s="624" t="s">
        <v>1899</v>
      </c>
      <c r="L2137" s="878">
        <v>533333.33333333337</v>
      </c>
      <c r="M2137" s="624">
        <v>2014</v>
      </c>
      <c r="N2137" s="530" t="s">
        <v>210</v>
      </c>
      <c r="O2137" s="633">
        <f t="shared" si="1107"/>
        <v>533333.33333333337</v>
      </c>
      <c r="P2137" s="530" t="s">
        <v>99</v>
      </c>
      <c r="Q2137" s="604"/>
      <c r="R2137" s="609"/>
      <c r="S2137" s="1351" t="s">
        <v>581</v>
      </c>
      <c r="T2137" s="865">
        <v>5</v>
      </c>
      <c r="U2137" s="634">
        <f t="shared" si="1108"/>
        <v>3</v>
      </c>
      <c r="V2137" s="611">
        <f t="shared" si="1109"/>
        <v>106666.66666666667</v>
      </c>
      <c r="W2137" s="611">
        <f t="shared" si="1110"/>
        <v>320000</v>
      </c>
      <c r="X2137" s="611">
        <f t="shared" si="1111"/>
        <v>213333.33333333337</v>
      </c>
      <c r="Y2137" s="610">
        <f t="shared" si="1112"/>
        <v>4</v>
      </c>
      <c r="Z2137" s="611">
        <f t="shared" si="1113"/>
        <v>106666.66666666667</v>
      </c>
      <c r="AA2137" s="611">
        <f t="shared" si="1114"/>
        <v>426666.66666666669</v>
      </c>
      <c r="AB2137" s="611">
        <f t="shared" si="1115"/>
        <v>106666.66666666669</v>
      </c>
      <c r="AC2137" s="5" t="b">
        <f t="shared" si="1116"/>
        <v>1</v>
      </c>
    </row>
    <row r="2138" spans="1:29" ht="15" customHeight="1">
      <c r="A2138" s="612" t="s">
        <v>560</v>
      </c>
      <c r="B2138" s="804">
        <v>892</v>
      </c>
      <c r="C2138" s="643" t="s">
        <v>561</v>
      </c>
      <c r="D2138" s="601" t="s">
        <v>434</v>
      </c>
      <c r="E2138" s="824" t="s">
        <v>364</v>
      </c>
      <c r="F2138" s="624" t="s">
        <v>226</v>
      </c>
      <c r="G2138" s="624" t="s">
        <v>212</v>
      </c>
      <c r="H2138" s="624" t="s">
        <v>571</v>
      </c>
      <c r="I2138" s="824" t="s">
        <v>211</v>
      </c>
      <c r="J2138" s="625">
        <v>1</v>
      </c>
      <c r="K2138" s="624" t="s">
        <v>1899</v>
      </c>
      <c r="L2138" s="878">
        <v>533333.33333333337</v>
      </c>
      <c r="M2138" s="624">
        <v>2014</v>
      </c>
      <c r="N2138" s="530" t="s">
        <v>210</v>
      </c>
      <c r="O2138" s="633">
        <f t="shared" si="1107"/>
        <v>533333.33333333337</v>
      </c>
      <c r="P2138" s="530" t="s">
        <v>99</v>
      </c>
      <c r="Q2138" s="604"/>
      <c r="R2138" s="609"/>
      <c r="S2138" s="1351" t="s">
        <v>581</v>
      </c>
      <c r="T2138" s="865">
        <v>5</v>
      </c>
      <c r="U2138" s="634">
        <f t="shared" si="1108"/>
        <v>3</v>
      </c>
      <c r="V2138" s="611">
        <f t="shared" si="1109"/>
        <v>106666.66666666667</v>
      </c>
      <c r="W2138" s="611">
        <f t="shared" si="1110"/>
        <v>320000</v>
      </c>
      <c r="X2138" s="611">
        <f t="shared" si="1111"/>
        <v>213333.33333333337</v>
      </c>
      <c r="Y2138" s="610">
        <f t="shared" si="1112"/>
        <v>4</v>
      </c>
      <c r="Z2138" s="611">
        <f t="shared" si="1113"/>
        <v>106666.66666666667</v>
      </c>
      <c r="AA2138" s="611">
        <f t="shared" si="1114"/>
        <v>426666.66666666669</v>
      </c>
      <c r="AB2138" s="611">
        <f t="shared" si="1115"/>
        <v>106666.66666666669</v>
      </c>
      <c r="AC2138" s="5" t="b">
        <f t="shared" si="1116"/>
        <v>1</v>
      </c>
    </row>
    <row r="2139" spans="1:29" ht="15" customHeight="1">
      <c r="A2139" s="612" t="s">
        <v>560</v>
      </c>
      <c r="B2139" s="804">
        <v>893</v>
      </c>
      <c r="C2139" s="643" t="s">
        <v>561</v>
      </c>
      <c r="D2139" s="601" t="s">
        <v>434</v>
      </c>
      <c r="E2139" s="824" t="s">
        <v>475</v>
      </c>
      <c r="F2139" s="624" t="s">
        <v>226</v>
      </c>
      <c r="G2139" s="624" t="s">
        <v>212</v>
      </c>
      <c r="H2139" s="624" t="s">
        <v>571</v>
      </c>
      <c r="I2139" s="824" t="s">
        <v>211</v>
      </c>
      <c r="J2139" s="625">
        <v>1</v>
      </c>
      <c r="K2139" s="624" t="s">
        <v>1899</v>
      </c>
      <c r="L2139" s="878">
        <v>533333.33333333337</v>
      </c>
      <c r="M2139" s="624">
        <v>2014</v>
      </c>
      <c r="N2139" s="530" t="s">
        <v>210</v>
      </c>
      <c r="O2139" s="633">
        <f t="shared" si="1107"/>
        <v>533333.33333333337</v>
      </c>
      <c r="P2139" s="530" t="s">
        <v>99</v>
      </c>
      <c r="Q2139" s="604"/>
      <c r="R2139" s="609"/>
      <c r="S2139" s="1351" t="s">
        <v>581</v>
      </c>
      <c r="T2139" s="865">
        <v>5</v>
      </c>
      <c r="U2139" s="634">
        <f t="shared" si="1108"/>
        <v>3</v>
      </c>
      <c r="V2139" s="611">
        <f t="shared" si="1109"/>
        <v>106666.66666666667</v>
      </c>
      <c r="W2139" s="611">
        <f t="shared" si="1110"/>
        <v>320000</v>
      </c>
      <c r="X2139" s="611">
        <f t="shared" si="1111"/>
        <v>213333.33333333337</v>
      </c>
      <c r="Y2139" s="610">
        <f t="shared" si="1112"/>
        <v>4</v>
      </c>
      <c r="Z2139" s="611">
        <f t="shared" si="1113"/>
        <v>106666.66666666667</v>
      </c>
      <c r="AA2139" s="611">
        <f t="shared" si="1114"/>
        <v>426666.66666666669</v>
      </c>
      <c r="AB2139" s="611">
        <f t="shared" si="1115"/>
        <v>106666.66666666669</v>
      </c>
      <c r="AC2139" s="5" t="b">
        <f t="shared" si="1116"/>
        <v>1</v>
      </c>
    </row>
    <row r="2140" spans="1:29" ht="15" customHeight="1">
      <c r="A2140" s="612" t="s">
        <v>560</v>
      </c>
      <c r="B2140" s="804">
        <v>894</v>
      </c>
      <c r="C2140" s="643" t="s">
        <v>561</v>
      </c>
      <c r="D2140" s="601" t="s">
        <v>434</v>
      </c>
      <c r="E2140" s="824" t="s">
        <v>414</v>
      </c>
      <c r="F2140" s="624" t="s">
        <v>226</v>
      </c>
      <c r="G2140" s="624" t="s">
        <v>212</v>
      </c>
      <c r="H2140" s="624" t="s">
        <v>571</v>
      </c>
      <c r="I2140" s="824" t="s">
        <v>211</v>
      </c>
      <c r="J2140" s="625">
        <v>1</v>
      </c>
      <c r="K2140" s="624" t="s">
        <v>1899</v>
      </c>
      <c r="L2140" s="878">
        <v>533333.33333333337</v>
      </c>
      <c r="M2140" s="624">
        <v>2014</v>
      </c>
      <c r="N2140" s="530" t="s">
        <v>210</v>
      </c>
      <c r="O2140" s="633">
        <f t="shared" si="1107"/>
        <v>533333.33333333337</v>
      </c>
      <c r="P2140" s="530" t="s">
        <v>99</v>
      </c>
      <c r="Q2140" s="604"/>
      <c r="R2140" s="609"/>
      <c r="S2140" s="1351" t="s">
        <v>581</v>
      </c>
      <c r="T2140" s="865">
        <v>5</v>
      </c>
      <c r="U2140" s="634">
        <f t="shared" si="1108"/>
        <v>3</v>
      </c>
      <c r="V2140" s="611">
        <f t="shared" si="1109"/>
        <v>106666.66666666667</v>
      </c>
      <c r="W2140" s="611">
        <f t="shared" si="1110"/>
        <v>320000</v>
      </c>
      <c r="X2140" s="611">
        <f t="shared" si="1111"/>
        <v>213333.33333333337</v>
      </c>
      <c r="Y2140" s="610">
        <f t="shared" si="1112"/>
        <v>4</v>
      </c>
      <c r="Z2140" s="611">
        <f t="shared" si="1113"/>
        <v>106666.66666666667</v>
      </c>
      <c r="AA2140" s="611">
        <f t="shared" si="1114"/>
        <v>426666.66666666669</v>
      </c>
      <c r="AB2140" s="611">
        <f t="shared" si="1115"/>
        <v>106666.66666666669</v>
      </c>
      <c r="AC2140" s="5" t="b">
        <f t="shared" si="1116"/>
        <v>1</v>
      </c>
    </row>
    <row r="2141" spans="1:29" ht="15" customHeight="1">
      <c r="A2141" s="612" t="s">
        <v>560</v>
      </c>
      <c r="B2141" s="804">
        <v>895</v>
      </c>
      <c r="C2141" s="643" t="s">
        <v>561</v>
      </c>
      <c r="D2141" s="601" t="s">
        <v>434</v>
      </c>
      <c r="E2141" s="824" t="s">
        <v>389</v>
      </c>
      <c r="F2141" s="624" t="s">
        <v>226</v>
      </c>
      <c r="G2141" s="624" t="s">
        <v>212</v>
      </c>
      <c r="H2141" s="624" t="s">
        <v>571</v>
      </c>
      <c r="I2141" s="824" t="s">
        <v>211</v>
      </c>
      <c r="J2141" s="625">
        <v>1</v>
      </c>
      <c r="K2141" s="624" t="s">
        <v>1899</v>
      </c>
      <c r="L2141" s="878">
        <v>533333.33333333337</v>
      </c>
      <c r="M2141" s="624">
        <v>2014</v>
      </c>
      <c r="N2141" s="530" t="s">
        <v>210</v>
      </c>
      <c r="O2141" s="633">
        <f t="shared" si="1107"/>
        <v>533333.33333333337</v>
      </c>
      <c r="P2141" s="530" t="s">
        <v>99</v>
      </c>
      <c r="Q2141" s="604"/>
      <c r="R2141" s="609"/>
      <c r="S2141" s="1351" t="s">
        <v>581</v>
      </c>
      <c r="T2141" s="865">
        <v>5</v>
      </c>
      <c r="U2141" s="634">
        <f t="shared" si="1108"/>
        <v>3</v>
      </c>
      <c r="V2141" s="611">
        <f t="shared" si="1109"/>
        <v>106666.66666666667</v>
      </c>
      <c r="W2141" s="611">
        <f t="shared" si="1110"/>
        <v>320000</v>
      </c>
      <c r="X2141" s="611">
        <f t="shared" si="1111"/>
        <v>213333.33333333337</v>
      </c>
      <c r="Y2141" s="610">
        <f t="shared" si="1112"/>
        <v>4</v>
      </c>
      <c r="Z2141" s="611">
        <f t="shared" si="1113"/>
        <v>106666.66666666667</v>
      </c>
      <c r="AA2141" s="611">
        <f t="shared" si="1114"/>
        <v>426666.66666666669</v>
      </c>
      <c r="AB2141" s="611">
        <f t="shared" si="1115"/>
        <v>106666.66666666669</v>
      </c>
      <c r="AC2141" s="5" t="b">
        <f t="shared" si="1116"/>
        <v>1</v>
      </c>
    </row>
    <row r="2142" spans="1:29" ht="15" customHeight="1">
      <c r="A2142" s="612" t="s">
        <v>560</v>
      </c>
      <c r="B2142" s="804">
        <v>896</v>
      </c>
      <c r="C2142" s="643" t="s">
        <v>561</v>
      </c>
      <c r="D2142" s="601" t="s">
        <v>434</v>
      </c>
      <c r="E2142" s="824" t="s">
        <v>391</v>
      </c>
      <c r="F2142" s="624" t="s">
        <v>226</v>
      </c>
      <c r="G2142" s="624" t="s">
        <v>212</v>
      </c>
      <c r="H2142" s="624" t="s">
        <v>571</v>
      </c>
      <c r="I2142" s="824" t="s">
        <v>211</v>
      </c>
      <c r="J2142" s="625">
        <v>1</v>
      </c>
      <c r="K2142" s="624" t="s">
        <v>1899</v>
      </c>
      <c r="L2142" s="878">
        <v>533333.33333333337</v>
      </c>
      <c r="M2142" s="624">
        <v>2014</v>
      </c>
      <c r="N2142" s="530" t="s">
        <v>210</v>
      </c>
      <c r="O2142" s="633">
        <f t="shared" si="1107"/>
        <v>533333.33333333337</v>
      </c>
      <c r="P2142" s="530" t="s">
        <v>99</v>
      </c>
      <c r="Q2142" s="604"/>
      <c r="R2142" s="609"/>
      <c r="S2142" s="1351" t="s">
        <v>581</v>
      </c>
      <c r="T2142" s="865">
        <v>5</v>
      </c>
      <c r="U2142" s="634">
        <f t="shared" si="1108"/>
        <v>3</v>
      </c>
      <c r="V2142" s="611">
        <f t="shared" si="1109"/>
        <v>106666.66666666667</v>
      </c>
      <c r="W2142" s="611">
        <f t="shared" si="1110"/>
        <v>320000</v>
      </c>
      <c r="X2142" s="611">
        <f t="shared" si="1111"/>
        <v>213333.33333333337</v>
      </c>
      <c r="Y2142" s="610">
        <f t="shared" si="1112"/>
        <v>4</v>
      </c>
      <c r="Z2142" s="611">
        <f t="shared" si="1113"/>
        <v>106666.66666666667</v>
      </c>
      <c r="AA2142" s="611">
        <f t="shared" si="1114"/>
        <v>426666.66666666669</v>
      </c>
      <c r="AB2142" s="611">
        <f t="shared" si="1115"/>
        <v>106666.66666666669</v>
      </c>
      <c r="AC2142" s="5" t="b">
        <f t="shared" si="1116"/>
        <v>1</v>
      </c>
    </row>
    <row r="2143" spans="1:29" ht="15" customHeight="1">
      <c r="A2143" s="612" t="s">
        <v>560</v>
      </c>
      <c r="B2143" s="804">
        <v>897</v>
      </c>
      <c r="C2143" s="643" t="s">
        <v>561</v>
      </c>
      <c r="D2143" s="601" t="s">
        <v>434</v>
      </c>
      <c r="E2143" s="824" t="s">
        <v>419</v>
      </c>
      <c r="F2143" s="624" t="s">
        <v>226</v>
      </c>
      <c r="G2143" s="624" t="s">
        <v>212</v>
      </c>
      <c r="H2143" s="624" t="s">
        <v>571</v>
      </c>
      <c r="I2143" s="824" t="s">
        <v>211</v>
      </c>
      <c r="J2143" s="625">
        <v>1</v>
      </c>
      <c r="K2143" s="624" t="s">
        <v>1899</v>
      </c>
      <c r="L2143" s="878">
        <v>533333.33333333337</v>
      </c>
      <c r="M2143" s="624">
        <v>2014</v>
      </c>
      <c r="N2143" s="530" t="s">
        <v>210</v>
      </c>
      <c r="O2143" s="633">
        <f t="shared" si="1107"/>
        <v>533333.33333333337</v>
      </c>
      <c r="P2143" s="530" t="s">
        <v>99</v>
      </c>
      <c r="Q2143" s="604"/>
      <c r="R2143" s="609"/>
      <c r="S2143" s="1351" t="s">
        <v>581</v>
      </c>
      <c r="T2143" s="865">
        <v>5</v>
      </c>
      <c r="U2143" s="634">
        <f t="shared" si="1108"/>
        <v>3</v>
      </c>
      <c r="V2143" s="611">
        <f t="shared" si="1109"/>
        <v>106666.66666666667</v>
      </c>
      <c r="W2143" s="611">
        <f t="shared" si="1110"/>
        <v>320000</v>
      </c>
      <c r="X2143" s="611">
        <f t="shared" si="1111"/>
        <v>213333.33333333337</v>
      </c>
      <c r="Y2143" s="610">
        <f t="shared" si="1112"/>
        <v>4</v>
      </c>
      <c r="Z2143" s="611">
        <f t="shared" si="1113"/>
        <v>106666.66666666667</v>
      </c>
      <c r="AA2143" s="611">
        <f t="shared" si="1114"/>
        <v>426666.66666666669</v>
      </c>
      <c r="AB2143" s="611">
        <f t="shared" si="1115"/>
        <v>106666.66666666669</v>
      </c>
      <c r="AC2143" s="5" t="b">
        <f t="shared" si="1116"/>
        <v>1</v>
      </c>
    </row>
    <row r="2144" spans="1:29" ht="15" customHeight="1">
      <c r="A2144" s="612" t="s">
        <v>560</v>
      </c>
      <c r="B2144" s="804">
        <v>898</v>
      </c>
      <c r="C2144" s="643" t="s">
        <v>561</v>
      </c>
      <c r="D2144" s="601" t="s">
        <v>434</v>
      </c>
      <c r="E2144" s="824" t="s">
        <v>406</v>
      </c>
      <c r="F2144" s="624" t="s">
        <v>226</v>
      </c>
      <c r="G2144" s="624" t="s">
        <v>212</v>
      </c>
      <c r="H2144" s="624" t="s">
        <v>571</v>
      </c>
      <c r="I2144" s="824" t="s">
        <v>211</v>
      </c>
      <c r="J2144" s="625">
        <v>1</v>
      </c>
      <c r="K2144" s="624" t="s">
        <v>1899</v>
      </c>
      <c r="L2144" s="878">
        <v>533333.33333333337</v>
      </c>
      <c r="M2144" s="624">
        <v>2014</v>
      </c>
      <c r="N2144" s="530" t="s">
        <v>210</v>
      </c>
      <c r="O2144" s="633">
        <f t="shared" si="1107"/>
        <v>533333.33333333337</v>
      </c>
      <c r="P2144" s="530" t="s">
        <v>99</v>
      </c>
      <c r="Q2144" s="604"/>
      <c r="R2144" s="609"/>
      <c r="S2144" s="1351" t="s">
        <v>581</v>
      </c>
      <c r="T2144" s="865">
        <v>5</v>
      </c>
      <c r="U2144" s="634">
        <f t="shared" si="1108"/>
        <v>3</v>
      </c>
      <c r="V2144" s="611">
        <f t="shared" si="1109"/>
        <v>106666.66666666667</v>
      </c>
      <c r="W2144" s="611">
        <f t="shared" si="1110"/>
        <v>320000</v>
      </c>
      <c r="X2144" s="611">
        <f t="shared" si="1111"/>
        <v>213333.33333333337</v>
      </c>
      <c r="Y2144" s="610">
        <f t="shared" si="1112"/>
        <v>4</v>
      </c>
      <c r="Z2144" s="611">
        <f t="shared" si="1113"/>
        <v>106666.66666666667</v>
      </c>
      <c r="AA2144" s="611">
        <f t="shared" si="1114"/>
        <v>426666.66666666669</v>
      </c>
      <c r="AB2144" s="611">
        <f t="shared" si="1115"/>
        <v>106666.66666666669</v>
      </c>
      <c r="AC2144" s="5" t="b">
        <f t="shared" si="1116"/>
        <v>1</v>
      </c>
    </row>
    <row r="2145" spans="1:29" ht="15" customHeight="1">
      <c r="A2145" s="612" t="s">
        <v>560</v>
      </c>
      <c r="B2145" s="804">
        <v>899</v>
      </c>
      <c r="C2145" s="643" t="s">
        <v>561</v>
      </c>
      <c r="D2145" s="601" t="s">
        <v>434</v>
      </c>
      <c r="E2145" s="824" t="s">
        <v>433</v>
      </c>
      <c r="F2145" s="624" t="s">
        <v>226</v>
      </c>
      <c r="G2145" s="624" t="s">
        <v>212</v>
      </c>
      <c r="H2145" s="624" t="s">
        <v>571</v>
      </c>
      <c r="I2145" s="824" t="s">
        <v>211</v>
      </c>
      <c r="J2145" s="625">
        <v>1</v>
      </c>
      <c r="K2145" s="624" t="s">
        <v>1899</v>
      </c>
      <c r="L2145" s="878">
        <v>533333.33333333337</v>
      </c>
      <c r="M2145" s="624">
        <v>2014</v>
      </c>
      <c r="N2145" s="530" t="s">
        <v>210</v>
      </c>
      <c r="O2145" s="633">
        <f t="shared" si="1107"/>
        <v>533333.33333333337</v>
      </c>
      <c r="P2145" s="530" t="s">
        <v>99</v>
      </c>
      <c r="Q2145" s="604"/>
      <c r="R2145" s="609"/>
      <c r="S2145" s="1351" t="s">
        <v>581</v>
      </c>
      <c r="T2145" s="865">
        <v>5</v>
      </c>
      <c r="U2145" s="634">
        <f t="shared" si="1108"/>
        <v>3</v>
      </c>
      <c r="V2145" s="611">
        <f t="shared" si="1109"/>
        <v>106666.66666666667</v>
      </c>
      <c r="W2145" s="611">
        <f t="shared" si="1110"/>
        <v>320000</v>
      </c>
      <c r="X2145" s="611">
        <f t="shared" si="1111"/>
        <v>213333.33333333337</v>
      </c>
      <c r="Y2145" s="610">
        <f t="shared" si="1112"/>
        <v>4</v>
      </c>
      <c r="Z2145" s="611">
        <f t="shared" si="1113"/>
        <v>106666.66666666667</v>
      </c>
      <c r="AA2145" s="611">
        <f t="shared" si="1114"/>
        <v>426666.66666666669</v>
      </c>
      <c r="AB2145" s="611">
        <f t="shared" si="1115"/>
        <v>106666.66666666669</v>
      </c>
      <c r="AC2145" s="5" t="b">
        <f t="shared" si="1116"/>
        <v>1</v>
      </c>
    </row>
    <row r="2146" spans="1:29" ht="15" customHeight="1">
      <c r="A2146" s="612" t="s">
        <v>560</v>
      </c>
      <c r="B2146" s="804">
        <v>900</v>
      </c>
      <c r="C2146" s="643" t="s">
        <v>561</v>
      </c>
      <c r="D2146" s="601" t="s">
        <v>434</v>
      </c>
      <c r="E2146" s="824" t="s">
        <v>474</v>
      </c>
      <c r="F2146" s="624" t="s">
        <v>226</v>
      </c>
      <c r="G2146" s="624" t="s">
        <v>212</v>
      </c>
      <c r="H2146" s="624" t="s">
        <v>571</v>
      </c>
      <c r="I2146" s="824" t="s">
        <v>211</v>
      </c>
      <c r="J2146" s="625">
        <v>1</v>
      </c>
      <c r="K2146" s="624" t="s">
        <v>1899</v>
      </c>
      <c r="L2146" s="878">
        <v>533333.33333333337</v>
      </c>
      <c r="M2146" s="624">
        <v>2014</v>
      </c>
      <c r="N2146" s="530" t="s">
        <v>210</v>
      </c>
      <c r="O2146" s="633">
        <f t="shared" si="1107"/>
        <v>533333.33333333337</v>
      </c>
      <c r="P2146" s="530" t="s">
        <v>99</v>
      </c>
      <c r="Q2146" s="604"/>
      <c r="R2146" s="609"/>
      <c r="S2146" s="1351" t="s">
        <v>581</v>
      </c>
      <c r="T2146" s="865">
        <v>5</v>
      </c>
      <c r="U2146" s="634">
        <f t="shared" si="1108"/>
        <v>3</v>
      </c>
      <c r="V2146" s="611">
        <f t="shared" si="1109"/>
        <v>106666.66666666667</v>
      </c>
      <c r="W2146" s="611">
        <f t="shared" si="1110"/>
        <v>320000</v>
      </c>
      <c r="X2146" s="611">
        <f t="shared" si="1111"/>
        <v>213333.33333333337</v>
      </c>
      <c r="Y2146" s="610">
        <f t="shared" si="1112"/>
        <v>4</v>
      </c>
      <c r="Z2146" s="611">
        <f t="shared" si="1113"/>
        <v>106666.66666666667</v>
      </c>
      <c r="AA2146" s="611">
        <f t="shared" si="1114"/>
        <v>426666.66666666669</v>
      </c>
      <c r="AB2146" s="611">
        <f t="shared" si="1115"/>
        <v>106666.66666666669</v>
      </c>
      <c r="AC2146" s="5" t="b">
        <f t="shared" si="1116"/>
        <v>1</v>
      </c>
    </row>
    <row r="2147" spans="1:29" ht="15" customHeight="1">
      <c r="A2147" s="612" t="s">
        <v>560</v>
      </c>
      <c r="B2147" s="804">
        <v>901</v>
      </c>
      <c r="C2147" s="643" t="s">
        <v>561</v>
      </c>
      <c r="D2147" s="601" t="s">
        <v>434</v>
      </c>
      <c r="E2147" s="824" t="s">
        <v>513</v>
      </c>
      <c r="F2147" s="624" t="s">
        <v>226</v>
      </c>
      <c r="G2147" s="624" t="s">
        <v>212</v>
      </c>
      <c r="H2147" s="624" t="s">
        <v>571</v>
      </c>
      <c r="I2147" s="824" t="s">
        <v>211</v>
      </c>
      <c r="J2147" s="625">
        <v>1</v>
      </c>
      <c r="K2147" s="624" t="s">
        <v>1899</v>
      </c>
      <c r="L2147" s="878">
        <v>533333.33333333337</v>
      </c>
      <c r="M2147" s="624">
        <v>2014</v>
      </c>
      <c r="N2147" s="530" t="s">
        <v>210</v>
      </c>
      <c r="O2147" s="633">
        <f t="shared" si="1107"/>
        <v>533333.33333333337</v>
      </c>
      <c r="P2147" s="530" t="s">
        <v>99</v>
      </c>
      <c r="Q2147" s="604"/>
      <c r="R2147" s="609"/>
      <c r="S2147" s="1351" t="s">
        <v>581</v>
      </c>
      <c r="T2147" s="865">
        <v>5</v>
      </c>
      <c r="U2147" s="634">
        <f t="shared" si="1108"/>
        <v>3</v>
      </c>
      <c r="V2147" s="611">
        <f t="shared" si="1109"/>
        <v>106666.66666666667</v>
      </c>
      <c r="W2147" s="611">
        <f t="shared" si="1110"/>
        <v>320000</v>
      </c>
      <c r="X2147" s="611">
        <f t="shared" si="1111"/>
        <v>213333.33333333337</v>
      </c>
      <c r="Y2147" s="610">
        <f t="shared" si="1112"/>
        <v>4</v>
      </c>
      <c r="Z2147" s="611">
        <f t="shared" si="1113"/>
        <v>106666.66666666667</v>
      </c>
      <c r="AA2147" s="611">
        <f t="shared" si="1114"/>
        <v>426666.66666666669</v>
      </c>
      <c r="AB2147" s="611">
        <f t="shared" si="1115"/>
        <v>106666.66666666669</v>
      </c>
      <c r="AC2147" s="5" t="b">
        <f t="shared" si="1116"/>
        <v>1</v>
      </c>
    </row>
    <row r="2148" spans="1:29" ht="15" customHeight="1">
      <c r="A2148" s="612" t="s">
        <v>560</v>
      </c>
      <c r="B2148" s="804">
        <v>902</v>
      </c>
      <c r="C2148" s="643" t="s">
        <v>561</v>
      </c>
      <c r="D2148" s="601" t="s">
        <v>434</v>
      </c>
      <c r="E2148" s="824" t="s">
        <v>2035</v>
      </c>
      <c r="F2148" s="624" t="s">
        <v>226</v>
      </c>
      <c r="G2148" s="624" t="s">
        <v>212</v>
      </c>
      <c r="H2148" s="624" t="s">
        <v>571</v>
      </c>
      <c r="I2148" s="824" t="s">
        <v>211</v>
      </c>
      <c r="J2148" s="625">
        <v>1</v>
      </c>
      <c r="K2148" s="624" t="s">
        <v>1899</v>
      </c>
      <c r="L2148" s="878">
        <v>533333.33333333337</v>
      </c>
      <c r="M2148" s="624">
        <v>2014</v>
      </c>
      <c r="N2148" s="530" t="s">
        <v>210</v>
      </c>
      <c r="O2148" s="633">
        <f t="shared" si="1107"/>
        <v>533333.33333333337</v>
      </c>
      <c r="P2148" s="530" t="s">
        <v>99</v>
      </c>
      <c r="Q2148" s="604"/>
      <c r="R2148" s="609"/>
      <c r="S2148" s="1351" t="s">
        <v>581</v>
      </c>
      <c r="T2148" s="865">
        <v>5</v>
      </c>
      <c r="U2148" s="634">
        <f t="shared" si="1108"/>
        <v>3</v>
      </c>
      <c r="V2148" s="611">
        <f t="shared" si="1109"/>
        <v>106666.66666666667</v>
      </c>
      <c r="W2148" s="611">
        <f t="shared" si="1110"/>
        <v>320000</v>
      </c>
      <c r="X2148" s="611">
        <f t="shared" si="1111"/>
        <v>213333.33333333337</v>
      </c>
      <c r="Y2148" s="610">
        <f t="shared" si="1112"/>
        <v>4</v>
      </c>
      <c r="Z2148" s="611">
        <f t="shared" si="1113"/>
        <v>106666.66666666667</v>
      </c>
      <c r="AA2148" s="611">
        <f t="shared" si="1114"/>
        <v>426666.66666666669</v>
      </c>
      <c r="AB2148" s="611">
        <f t="shared" si="1115"/>
        <v>106666.66666666669</v>
      </c>
      <c r="AC2148" s="5" t="b">
        <f t="shared" si="1116"/>
        <v>1</v>
      </c>
    </row>
    <row r="2149" spans="1:29" ht="15" customHeight="1">
      <c r="A2149" s="612" t="s">
        <v>560</v>
      </c>
      <c r="B2149" s="804">
        <v>903</v>
      </c>
      <c r="C2149" s="643" t="s">
        <v>561</v>
      </c>
      <c r="D2149" s="601" t="s">
        <v>434</v>
      </c>
      <c r="E2149" s="824" t="s">
        <v>2036</v>
      </c>
      <c r="F2149" s="624" t="s">
        <v>226</v>
      </c>
      <c r="G2149" s="624" t="s">
        <v>212</v>
      </c>
      <c r="H2149" s="624" t="s">
        <v>571</v>
      </c>
      <c r="I2149" s="824" t="s">
        <v>211</v>
      </c>
      <c r="J2149" s="625">
        <v>1</v>
      </c>
      <c r="K2149" s="624" t="s">
        <v>1899</v>
      </c>
      <c r="L2149" s="878">
        <v>533333.33333333337</v>
      </c>
      <c r="M2149" s="624">
        <v>2014</v>
      </c>
      <c r="N2149" s="530" t="s">
        <v>210</v>
      </c>
      <c r="O2149" s="633">
        <f t="shared" si="1107"/>
        <v>533333.33333333337</v>
      </c>
      <c r="P2149" s="530" t="s">
        <v>99</v>
      </c>
      <c r="Q2149" s="604"/>
      <c r="R2149" s="609"/>
      <c r="S2149" s="1351" t="s">
        <v>581</v>
      </c>
      <c r="T2149" s="865">
        <v>5</v>
      </c>
      <c r="U2149" s="634">
        <f t="shared" si="1108"/>
        <v>3</v>
      </c>
      <c r="V2149" s="611">
        <f t="shared" si="1109"/>
        <v>106666.66666666667</v>
      </c>
      <c r="W2149" s="611">
        <f t="shared" si="1110"/>
        <v>320000</v>
      </c>
      <c r="X2149" s="611">
        <f t="shared" si="1111"/>
        <v>213333.33333333337</v>
      </c>
      <c r="Y2149" s="610">
        <f t="shared" si="1112"/>
        <v>4</v>
      </c>
      <c r="Z2149" s="611">
        <f t="shared" si="1113"/>
        <v>106666.66666666667</v>
      </c>
      <c r="AA2149" s="611">
        <f t="shared" si="1114"/>
        <v>426666.66666666669</v>
      </c>
      <c r="AB2149" s="611">
        <f t="shared" si="1115"/>
        <v>106666.66666666669</v>
      </c>
      <c r="AC2149" s="5" t="b">
        <f t="shared" si="1116"/>
        <v>1</v>
      </c>
    </row>
    <row r="2150" spans="1:29" ht="15" customHeight="1">
      <c r="A2150" s="612" t="s">
        <v>560</v>
      </c>
      <c r="B2150" s="804">
        <v>904</v>
      </c>
      <c r="C2150" s="643" t="s">
        <v>561</v>
      </c>
      <c r="D2150" s="601" t="s">
        <v>434</v>
      </c>
      <c r="E2150" s="824" t="s">
        <v>491</v>
      </c>
      <c r="F2150" s="624" t="s">
        <v>226</v>
      </c>
      <c r="G2150" s="624" t="s">
        <v>212</v>
      </c>
      <c r="H2150" s="624" t="s">
        <v>571</v>
      </c>
      <c r="I2150" s="824" t="s">
        <v>211</v>
      </c>
      <c r="J2150" s="625">
        <v>1</v>
      </c>
      <c r="K2150" s="624" t="s">
        <v>1899</v>
      </c>
      <c r="L2150" s="878">
        <v>533333.33333333337</v>
      </c>
      <c r="M2150" s="624">
        <v>2014</v>
      </c>
      <c r="N2150" s="530" t="s">
        <v>210</v>
      </c>
      <c r="O2150" s="633">
        <f t="shared" si="1107"/>
        <v>533333.33333333337</v>
      </c>
      <c r="P2150" s="530" t="s">
        <v>99</v>
      </c>
      <c r="Q2150" s="604"/>
      <c r="R2150" s="609"/>
      <c r="S2150" s="1351" t="s">
        <v>581</v>
      </c>
      <c r="T2150" s="865">
        <v>5</v>
      </c>
      <c r="U2150" s="634">
        <f t="shared" si="1108"/>
        <v>3</v>
      </c>
      <c r="V2150" s="611">
        <f t="shared" si="1109"/>
        <v>106666.66666666667</v>
      </c>
      <c r="W2150" s="611">
        <f t="shared" si="1110"/>
        <v>320000</v>
      </c>
      <c r="X2150" s="611">
        <f t="shared" si="1111"/>
        <v>213333.33333333337</v>
      </c>
      <c r="Y2150" s="610">
        <f t="shared" si="1112"/>
        <v>4</v>
      </c>
      <c r="Z2150" s="611">
        <f t="shared" si="1113"/>
        <v>106666.66666666667</v>
      </c>
      <c r="AA2150" s="611">
        <f t="shared" si="1114"/>
        <v>426666.66666666669</v>
      </c>
      <c r="AB2150" s="611">
        <f t="shared" si="1115"/>
        <v>106666.66666666669</v>
      </c>
      <c r="AC2150" s="5" t="b">
        <f t="shared" si="1116"/>
        <v>1</v>
      </c>
    </row>
    <row r="2151" spans="1:29" ht="15" customHeight="1">
      <c r="A2151" s="612" t="s">
        <v>560</v>
      </c>
      <c r="B2151" s="804">
        <v>905</v>
      </c>
      <c r="C2151" s="643" t="s">
        <v>561</v>
      </c>
      <c r="D2151" s="601" t="s">
        <v>434</v>
      </c>
      <c r="E2151" s="824" t="s">
        <v>2037</v>
      </c>
      <c r="F2151" s="624" t="s">
        <v>226</v>
      </c>
      <c r="G2151" s="624" t="s">
        <v>212</v>
      </c>
      <c r="H2151" s="624" t="s">
        <v>571</v>
      </c>
      <c r="I2151" s="824" t="s">
        <v>211</v>
      </c>
      <c r="J2151" s="625">
        <v>1</v>
      </c>
      <c r="K2151" s="624" t="s">
        <v>1899</v>
      </c>
      <c r="L2151" s="878">
        <v>533333.33333333337</v>
      </c>
      <c r="M2151" s="624">
        <v>2014</v>
      </c>
      <c r="N2151" s="530" t="s">
        <v>210</v>
      </c>
      <c r="O2151" s="633">
        <f t="shared" si="1107"/>
        <v>533333.33333333337</v>
      </c>
      <c r="P2151" s="530" t="s">
        <v>99</v>
      </c>
      <c r="Q2151" s="604"/>
      <c r="R2151" s="609"/>
      <c r="S2151" s="1351" t="s">
        <v>581</v>
      </c>
      <c r="T2151" s="865">
        <v>5</v>
      </c>
      <c r="U2151" s="634">
        <f t="shared" si="1108"/>
        <v>3</v>
      </c>
      <c r="V2151" s="611">
        <f t="shared" si="1109"/>
        <v>106666.66666666667</v>
      </c>
      <c r="W2151" s="611">
        <f t="shared" si="1110"/>
        <v>320000</v>
      </c>
      <c r="X2151" s="611">
        <f t="shared" si="1111"/>
        <v>213333.33333333337</v>
      </c>
      <c r="Y2151" s="610">
        <f t="shared" si="1112"/>
        <v>4</v>
      </c>
      <c r="Z2151" s="611">
        <f t="shared" si="1113"/>
        <v>106666.66666666667</v>
      </c>
      <c r="AA2151" s="611">
        <f t="shared" si="1114"/>
        <v>426666.66666666669</v>
      </c>
      <c r="AB2151" s="611">
        <f t="shared" si="1115"/>
        <v>106666.66666666669</v>
      </c>
      <c r="AC2151" s="5" t="b">
        <f t="shared" si="1116"/>
        <v>1</v>
      </c>
    </row>
    <row r="2152" spans="1:29" ht="15" customHeight="1">
      <c r="A2152" s="612" t="s">
        <v>560</v>
      </c>
      <c r="B2152" s="804">
        <v>906</v>
      </c>
      <c r="C2152" s="643" t="s">
        <v>561</v>
      </c>
      <c r="D2152" s="601" t="s">
        <v>434</v>
      </c>
      <c r="E2152" s="824" t="s">
        <v>2038</v>
      </c>
      <c r="F2152" s="624" t="s">
        <v>226</v>
      </c>
      <c r="G2152" s="624" t="s">
        <v>212</v>
      </c>
      <c r="H2152" s="624" t="s">
        <v>571</v>
      </c>
      <c r="I2152" s="824" t="s">
        <v>211</v>
      </c>
      <c r="J2152" s="625">
        <v>1</v>
      </c>
      <c r="K2152" s="624" t="s">
        <v>1899</v>
      </c>
      <c r="L2152" s="878">
        <v>533333.33333333337</v>
      </c>
      <c r="M2152" s="624">
        <v>2014</v>
      </c>
      <c r="N2152" s="530" t="s">
        <v>210</v>
      </c>
      <c r="O2152" s="633">
        <f t="shared" si="1107"/>
        <v>533333.33333333337</v>
      </c>
      <c r="P2152" s="530" t="s">
        <v>99</v>
      </c>
      <c r="Q2152" s="604"/>
      <c r="R2152" s="609"/>
      <c r="S2152" s="1351" t="s">
        <v>581</v>
      </c>
      <c r="T2152" s="865">
        <v>5</v>
      </c>
      <c r="U2152" s="634">
        <f t="shared" si="1108"/>
        <v>3</v>
      </c>
      <c r="V2152" s="611">
        <f t="shared" si="1109"/>
        <v>106666.66666666667</v>
      </c>
      <c r="W2152" s="611">
        <f t="shared" si="1110"/>
        <v>320000</v>
      </c>
      <c r="X2152" s="611">
        <f t="shared" si="1111"/>
        <v>213333.33333333337</v>
      </c>
      <c r="Y2152" s="610">
        <f t="shared" si="1112"/>
        <v>4</v>
      </c>
      <c r="Z2152" s="611">
        <f t="shared" si="1113"/>
        <v>106666.66666666667</v>
      </c>
      <c r="AA2152" s="611">
        <f t="shared" si="1114"/>
        <v>426666.66666666669</v>
      </c>
      <c r="AB2152" s="611">
        <f t="shared" si="1115"/>
        <v>106666.66666666669</v>
      </c>
      <c r="AC2152" s="5" t="b">
        <f t="shared" si="1116"/>
        <v>1</v>
      </c>
    </row>
    <row r="2153" spans="1:29" ht="15" customHeight="1">
      <c r="A2153" s="612" t="s">
        <v>560</v>
      </c>
      <c r="B2153" s="804">
        <v>907</v>
      </c>
      <c r="C2153" s="643" t="s">
        <v>561</v>
      </c>
      <c r="D2153" s="601" t="s">
        <v>434</v>
      </c>
      <c r="E2153" s="824" t="s">
        <v>387</v>
      </c>
      <c r="F2153" s="624" t="s">
        <v>226</v>
      </c>
      <c r="G2153" s="624" t="s">
        <v>212</v>
      </c>
      <c r="H2153" s="624" t="s">
        <v>571</v>
      </c>
      <c r="I2153" s="824" t="s">
        <v>211</v>
      </c>
      <c r="J2153" s="625">
        <v>1</v>
      </c>
      <c r="K2153" s="624" t="s">
        <v>1899</v>
      </c>
      <c r="L2153" s="878">
        <v>533333.33333333337</v>
      </c>
      <c r="M2153" s="624">
        <v>2014</v>
      </c>
      <c r="N2153" s="530" t="s">
        <v>210</v>
      </c>
      <c r="O2153" s="633">
        <f t="shared" si="1107"/>
        <v>533333.33333333337</v>
      </c>
      <c r="P2153" s="530" t="s">
        <v>99</v>
      </c>
      <c r="Q2153" s="604"/>
      <c r="R2153" s="609"/>
      <c r="S2153" s="1351" t="s">
        <v>581</v>
      </c>
      <c r="T2153" s="865">
        <v>5</v>
      </c>
      <c r="U2153" s="634">
        <f t="shared" si="1108"/>
        <v>3</v>
      </c>
      <c r="V2153" s="611">
        <f t="shared" si="1109"/>
        <v>106666.66666666667</v>
      </c>
      <c r="W2153" s="611">
        <f t="shared" si="1110"/>
        <v>320000</v>
      </c>
      <c r="X2153" s="611">
        <f t="shared" si="1111"/>
        <v>213333.33333333337</v>
      </c>
      <c r="Y2153" s="610">
        <f t="shared" si="1112"/>
        <v>4</v>
      </c>
      <c r="Z2153" s="611">
        <f t="shared" si="1113"/>
        <v>106666.66666666667</v>
      </c>
      <c r="AA2153" s="611">
        <f t="shared" si="1114"/>
        <v>426666.66666666669</v>
      </c>
      <c r="AB2153" s="611">
        <f t="shared" si="1115"/>
        <v>106666.66666666669</v>
      </c>
      <c r="AC2153" s="5" t="b">
        <f t="shared" si="1116"/>
        <v>1</v>
      </c>
    </row>
    <row r="2154" spans="1:29" ht="15" customHeight="1">
      <c r="A2154" s="612" t="s">
        <v>560</v>
      </c>
      <c r="B2154" s="804">
        <v>908</v>
      </c>
      <c r="C2154" s="643" t="s">
        <v>561</v>
      </c>
      <c r="D2154" s="601" t="s">
        <v>434</v>
      </c>
      <c r="E2154" s="824" t="s">
        <v>2039</v>
      </c>
      <c r="F2154" s="624" t="s">
        <v>226</v>
      </c>
      <c r="G2154" s="624" t="s">
        <v>212</v>
      </c>
      <c r="H2154" s="624" t="s">
        <v>571</v>
      </c>
      <c r="I2154" s="824" t="s">
        <v>211</v>
      </c>
      <c r="J2154" s="625">
        <v>1</v>
      </c>
      <c r="K2154" s="624" t="s">
        <v>1899</v>
      </c>
      <c r="L2154" s="878">
        <v>533333.33333333337</v>
      </c>
      <c r="M2154" s="624">
        <v>2014</v>
      </c>
      <c r="N2154" s="530" t="s">
        <v>210</v>
      </c>
      <c r="O2154" s="633">
        <f t="shared" si="1107"/>
        <v>533333.33333333337</v>
      </c>
      <c r="P2154" s="530" t="s">
        <v>99</v>
      </c>
      <c r="Q2154" s="604"/>
      <c r="R2154" s="609"/>
      <c r="S2154" s="1351" t="s">
        <v>581</v>
      </c>
      <c r="T2154" s="865">
        <v>5</v>
      </c>
      <c r="U2154" s="634">
        <f t="shared" si="1108"/>
        <v>3</v>
      </c>
      <c r="V2154" s="611">
        <f t="shared" si="1109"/>
        <v>106666.66666666667</v>
      </c>
      <c r="W2154" s="611">
        <f t="shared" si="1110"/>
        <v>320000</v>
      </c>
      <c r="X2154" s="611">
        <f t="shared" si="1111"/>
        <v>213333.33333333337</v>
      </c>
      <c r="Y2154" s="610">
        <f t="shared" si="1112"/>
        <v>4</v>
      </c>
      <c r="Z2154" s="611">
        <f t="shared" si="1113"/>
        <v>106666.66666666667</v>
      </c>
      <c r="AA2154" s="611">
        <f t="shared" si="1114"/>
        <v>426666.66666666669</v>
      </c>
      <c r="AB2154" s="611">
        <f t="shared" si="1115"/>
        <v>106666.66666666669</v>
      </c>
      <c r="AC2154" s="5" t="b">
        <f t="shared" si="1116"/>
        <v>1</v>
      </c>
    </row>
    <row r="2155" spans="1:29" ht="15" customHeight="1">
      <c r="A2155" s="612" t="s">
        <v>560</v>
      </c>
      <c r="B2155" s="804">
        <v>909</v>
      </c>
      <c r="C2155" s="643" t="s">
        <v>561</v>
      </c>
      <c r="D2155" s="601" t="s">
        <v>434</v>
      </c>
      <c r="E2155" s="824" t="s">
        <v>431</v>
      </c>
      <c r="F2155" s="624" t="s">
        <v>226</v>
      </c>
      <c r="G2155" s="624" t="s">
        <v>212</v>
      </c>
      <c r="H2155" s="624" t="s">
        <v>571</v>
      </c>
      <c r="I2155" s="824" t="s">
        <v>211</v>
      </c>
      <c r="J2155" s="625">
        <v>1</v>
      </c>
      <c r="K2155" s="624" t="s">
        <v>1899</v>
      </c>
      <c r="L2155" s="878">
        <v>533333.33333333337</v>
      </c>
      <c r="M2155" s="624">
        <v>2014</v>
      </c>
      <c r="N2155" s="530" t="s">
        <v>210</v>
      </c>
      <c r="O2155" s="633">
        <f t="shared" si="1107"/>
        <v>533333.33333333337</v>
      </c>
      <c r="P2155" s="530" t="s">
        <v>99</v>
      </c>
      <c r="Q2155" s="604"/>
      <c r="R2155" s="609"/>
      <c r="S2155" s="1351" t="s">
        <v>581</v>
      </c>
      <c r="T2155" s="865">
        <v>5</v>
      </c>
      <c r="U2155" s="634">
        <f t="shared" si="1108"/>
        <v>3</v>
      </c>
      <c r="V2155" s="611">
        <f t="shared" si="1109"/>
        <v>106666.66666666667</v>
      </c>
      <c r="W2155" s="611">
        <f t="shared" si="1110"/>
        <v>320000</v>
      </c>
      <c r="X2155" s="611">
        <f t="shared" si="1111"/>
        <v>213333.33333333337</v>
      </c>
      <c r="Y2155" s="610">
        <f t="shared" si="1112"/>
        <v>4</v>
      </c>
      <c r="Z2155" s="611">
        <f t="shared" si="1113"/>
        <v>106666.66666666667</v>
      </c>
      <c r="AA2155" s="611">
        <f t="shared" si="1114"/>
        <v>426666.66666666669</v>
      </c>
      <c r="AB2155" s="611">
        <f t="shared" si="1115"/>
        <v>106666.66666666669</v>
      </c>
      <c r="AC2155" s="5" t="b">
        <f t="shared" si="1116"/>
        <v>1</v>
      </c>
    </row>
    <row r="2156" spans="1:29" ht="15" customHeight="1">
      <c r="A2156" s="612" t="s">
        <v>560</v>
      </c>
      <c r="B2156" s="804">
        <v>910</v>
      </c>
      <c r="C2156" s="643" t="s">
        <v>561</v>
      </c>
      <c r="D2156" s="601" t="s">
        <v>434</v>
      </c>
      <c r="E2156" s="824" t="s">
        <v>1790</v>
      </c>
      <c r="F2156" s="624" t="s">
        <v>226</v>
      </c>
      <c r="G2156" s="624" t="s">
        <v>212</v>
      </c>
      <c r="H2156" s="624" t="s">
        <v>571</v>
      </c>
      <c r="I2156" s="824" t="s">
        <v>211</v>
      </c>
      <c r="J2156" s="625">
        <v>1</v>
      </c>
      <c r="K2156" s="624" t="s">
        <v>1899</v>
      </c>
      <c r="L2156" s="878">
        <v>533333.33333333337</v>
      </c>
      <c r="M2156" s="624">
        <v>2014</v>
      </c>
      <c r="N2156" s="530" t="s">
        <v>210</v>
      </c>
      <c r="O2156" s="633">
        <f t="shared" si="1107"/>
        <v>533333.33333333337</v>
      </c>
      <c r="P2156" s="530" t="s">
        <v>99</v>
      </c>
      <c r="Q2156" s="604"/>
      <c r="R2156" s="609"/>
      <c r="S2156" s="1351" t="s">
        <v>581</v>
      </c>
      <c r="T2156" s="865">
        <v>5</v>
      </c>
      <c r="U2156" s="634">
        <f t="shared" si="1108"/>
        <v>3</v>
      </c>
      <c r="V2156" s="611">
        <f t="shared" si="1109"/>
        <v>106666.66666666667</v>
      </c>
      <c r="W2156" s="611">
        <f t="shared" si="1110"/>
        <v>320000</v>
      </c>
      <c r="X2156" s="611">
        <f t="shared" si="1111"/>
        <v>213333.33333333337</v>
      </c>
      <c r="Y2156" s="610">
        <f t="shared" si="1112"/>
        <v>4</v>
      </c>
      <c r="Z2156" s="611">
        <f t="shared" si="1113"/>
        <v>106666.66666666667</v>
      </c>
      <c r="AA2156" s="611">
        <f t="shared" si="1114"/>
        <v>426666.66666666669</v>
      </c>
      <c r="AB2156" s="611">
        <f t="shared" si="1115"/>
        <v>106666.66666666669</v>
      </c>
      <c r="AC2156" s="5" t="b">
        <f t="shared" si="1116"/>
        <v>1</v>
      </c>
    </row>
    <row r="2157" spans="1:29" ht="15" customHeight="1">
      <c r="A2157" s="612" t="s">
        <v>560</v>
      </c>
      <c r="B2157" s="804">
        <v>911</v>
      </c>
      <c r="C2157" s="643" t="s">
        <v>561</v>
      </c>
      <c r="D2157" s="601" t="s">
        <v>434</v>
      </c>
      <c r="E2157" s="824" t="s">
        <v>512</v>
      </c>
      <c r="F2157" s="624" t="s">
        <v>226</v>
      </c>
      <c r="G2157" s="624" t="s">
        <v>212</v>
      </c>
      <c r="H2157" s="624" t="s">
        <v>571</v>
      </c>
      <c r="I2157" s="824" t="s">
        <v>211</v>
      </c>
      <c r="J2157" s="625">
        <v>1</v>
      </c>
      <c r="K2157" s="624" t="s">
        <v>1899</v>
      </c>
      <c r="L2157" s="878">
        <v>533333.33333333337</v>
      </c>
      <c r="M2157" s="624">
        <v>2014</v>
      </c>
      <c r="N2157" s="530" t="s">
        <v>210</v>
      </c>
      <c r="O2157" s="633">
        <f t="shared" si="1107"/>
        <v>533333.33333333337</v>
      </c>
      <c r="P2157" s="530" t="s">
        <v>99</v>
      </c>
      <c r="Q2157" s="604"/>
      <c r="R2157" s="609"/>
      <c r="S2157" s="1351" t="s">
        <v>581</v>
      </c>
      <c r="T2157" s="865">
        <v>5</v>
      </c>
      <c r="U2157" s="634">
        <f t="shared" si="1108"/>
        <v>3</v>
      </c>
      <c r="V2157" s="611">
        <f t="shared" si="1109"/>
        <v>106666.66666666667</v>
      </c>
      <c r="W2157" s="611">
        <f t="shared" si="1110"/>
        <v>320000</v>
      </c>
      <c r="X2157" s="611">
        <f t="shared" si="1111"/>
        <v>213333.33333333337</v>
      </c>
      <c r="Y2157" s="610">
        <f t="shared" si="1112"/>
        <v>4</v>
      </c>
      <c r="Z2157" s="611">
        <f t="shared" si="1113"/>
        <v>106666.66666666667</v>
      </c>
      <c r="AA2157" s="611">
        <f t="shared" si="1114"/>
        <v>426666.66666666669</v>
      </c>
      <c r="AB2157" s="611">
        <f t="shared" si="1115"/>
        <v>106666.66666666669</v>
      </c>
      <c r="AC2157" s="5" t="b">
        <f t="shared" si="1116"/>
        <v>1</v>
      </c>
    </row>
    <row r="2158" spans="1:29" ht="15" customHeight="1">
      <c r="A2158" s="612" t="s">
        <v>560</v>
      </c>
      <c r="B2158" s="804">
        <v>912</v>
      </c>
      <c r="C2158" s="643" t="s">
        <v>561</v>
      </c>
      <c r="D2158" s="601" t="s">
        <v>434</v>
      </c>
      <c r="E2158" s="824" t="s">
        <v>501</v>
      </c>
      <c r="F2158" s="624" t="s">
        <v>226</v>
      </c>
      <c r="G2158" s="624" t="s">
        <v>212</v>
      </c>
      <c r="H2158" s="624" t="s">
        <v>571</v>
      </c>
      <c r="I2158" s="824" t="s">
        <v>211</v>
      </c>
      <c r="J2158" s="625">
        <v>1</v>
      </c>
      <c r="K2158" s="624" t="s">
        <v>1899</v>
      </c>
      <c r="L2158" s="878">
        <v>533333.33333333337</v>
      </c>
      <c r="M2158" s="624">
        <v>2014</v>
      </c>
      <c r="N2158" s="530" t="s">
        <v>210</v>
      </c>
      <c r="O2158" s="633">
        <f t="shared" si="1107"/>
        <v>533333.33333333337</v>
      </c>
      <c r="P2158" s="530" t="s">
        <v>99</v>
      </c>
      <c r="Q2158" s="604"/>
      <c r="R2158" s="609"/>
      <c r="S2158" s="1351" t="s">
        <v>581</v>
      </c>
      <c r="T2158" s="865">
        <v>5</v>
      </c>
      <c r="U2158" s="634">
        <f t="shared" si="1108"/>
        <v>3</v>
      </c>
      <c r="V2158" s="611">
        <f t="shared" si="1109"/>
        <v>106666.66666666667</v>
      </c>
      <c r="W2158" s="611">
        <f t="shared" si="1110"/>
        <v>320000</v>
      </c>
      <c r="X2158" s="611">
        <f t="shared" si="1111"/>
        <v>213333.33333333337</v>
      </c>
      <c r="Y2158" s="610">
        <f t="shared" si="1112"/>
        <v>4</v>
      </c>
      <c r="Z2158" s="611">
        <f t="shared" si="1113"/>
        <v>106666.66666666667</v>
      </c>
      <c r="AA2158" s="611">
        <f t="shared" si="1114"/>
        <v>426666.66666666669</v>
      </c>
      <c r="AB2158" s="611">
        <f t="shared" si="1115"/>
        <v>106666.66666666669</v>
      </c>
      <c r="AC2158" s="5" t="b">
        <f t="shared" si="1116"/>
        <v>1</v>
      </c>
    </row>
    <row r="2159" spans="1:29" ht="15" customHeight="1">
      <c r="A2159" s="612" t="s">
        <v>560</v>
      </c>
      <c r="B2159" s="804">
        <v>913</v>
      </c>
      <c r="C2159" s="643" t="s">
        <v>561</v>
      </c>
      <c r="D2159" s="601" t="s">
        <v>434</v>
      </c>
      <c r="E2159" s="824" t="s">
        <v>383</v>
      </c>
      <c r="F2159" s="624" t="s">
        <v>226</v>
      </c>
      <c r="G2159" s="624" t="s">
        <v>212</v>
      </c>
      <c r="H2159" s="624" t="s">
        <v>571</v>
      </c>
      <c r="I2159" s="824" t="s">
        <v>211</v>
      </c>
      <c r="J2159" s="625">
        <v>1</v>
      </c>
      <c r="K2159" s="624" t="s">
        <v>1899</v>
      </c>
      <c r="L2159" s="878">
        <v>533333.33333333337</v>
      </c>
      <c r="M2159" s="624">
        <v>2014</v>
      </c>
      <c r="N2159" s="530" t="s">
        <v>210</v>
      </c>
      <c r="O2159" s="633">
        <f t="shared" si="1107"/>
        <v>533333.33333333337</v>
      </c>
      <c r="P2159" s="530" t="s">
        <v>99</v>
      </c>
      <c r="Q2159" s="604"/>
      <c r="R2159" s="609"/>
      <c r="S2159" s="1351" t="s">
        <v>581</v>
      </c>
      <c r="T2159" s="865">
        <v>5</v>
      </c>
      <c r="U2159" s="634">
        <f t="shared" si="1108"/>
        <v>3</v>
      </c>
      <c r="V2159" s="611">
        <f t="shared" si="1109"/>
        <v>106666.66666666667</v>
      </c>
      <c r="W2159" s="611">
        <f t="shared" si="1110"/>
        <v>320000</v>
      </c>
      <c r="X2159" s="611">
        <f t="shared" si="1111"/>
        <v>213333.33333333337</v>
      </c>
      <c r="Y2159" s="610">
        <f t="shared" si="1112"/>
        <v>4</v>
      </c>
      <c r="Z2159" s="611">
        <f t="shared" si="1113"/>
        <v>106666.66666666667</v>
      </c>
      <c r="AA2159" s="611">
        <f t="shared" si="1114"/>
        <v>426666.66666666669</v>
      </c>
      <c r="AB2159" s="611">
        <f t="shared" si="1115"/>
        <v>106666.66666666669</v>
      </c>
      <c r="AC2159" s="5" t="b">
        <f t="shared" si="1116"/>
        <v>1</v>
      </c>
    </row>
    <row r="2160" spans="1:29" ht="15" customHeight="1">
      <c r="A2160" s="612" t="s">
        <v>560</v>
      </c>
      <c r="B2160" s="804">
        <v>914</v>
      </c>
      <c r="C2160" s="643" t="s">
        <v>561</v>
      </c>
      <c r="D2160" s="601" t="s">
        <v>434</v>
      </c>
      <c r="E2160" s="824" t="s">
        <v>2041</v>
      </c>
      <c r="F2160" s="624" t="s">
        <v>226</v>
      </c>
      <c r="G2160" s="624" t="s">
        <v>212</v>
      </c>
      <c r="H2160" s="624" t="s">
        <v>571</v>
      </c>
      <c r="I2160" s="824" t="s">
        <v>211</v>
      </c>
      <c r="J2160" s="625">
        <v>1</v>
      </c>
      <c r="K2160" s="624" t="s">
        <v>1899</v>
      </c>
      <c r="L2160" s="878">
        <v>533333.33333333337</v>
      </c>
      <c r="M2160" s="624">
        <v>2014</v>
      </c>
      <c r="N2160" s="530" t="s">
        <v>210</v>
      </c>
      <c r="O2160" s="633">
        <f t="shared" si="1107"/>
        <v>533333.33333333337</v>
      </c>
      <c r="P2160" s="530" t="s">
        <v>99</v>
      </c>
      <c r="Q2160" s="604"/>
      <c r="R2160" s="609"/>
      <c r="S2160" s="1351" t="s">
        <v>581</v>
      </c>
      <c r="T2160" s="865">
        <v>5</v>
      </c>
      <c r="U2160" s="634">
        <f t="shared" si="1108"/>
        <v>3</v>
      </c>
      <c r="V2160" s="611">
        <f t="shared" si="1109"/>
        <v>106666.66666666667</v>
      </c>
      <c r="W2160" s="611">
        <f t="shared" si="1110"/>
        <v>320000</v>
      </c>
      <c r="X2160" s="611">
        <f t="shared" si="1111"/>
        <v>213333.33333333337</v>
      </c>
      <c r="Y2160" s="610">
        <f t="shared" si="1112"/>
        <v>4</v>
      </c>
      <c r="Z2160" s="611">
        <f t="shared" si="1113"/>
        <v>106666.66666666667</v>
      </c>
      <c r="AA2160" s="611">
        <f t="shared" si="1114"/>
        <v>426666.66666666669</v>
      </c>
      <c r="AB2160" s="611">
        <f t="shared" si="1115"/>
        <v>106666.66666666669</v>
      </c>
      <c r="AC2160" s="5" t="b">
        <f t="shared" si="1116"/>
        <v>1</v>
      </c>
    </row>
    <row r="2161" spans="1:29" ht="15" customHeight="1">
      <c r="A2161" s="612" t="s">
        <v>560</v>
      </c>
      <c r="B2161" s="804">
        <v>915</v>
      </c>
      <c r="C2161" s="643" t="s">
        <v>561</v>
      </c>
      <c r="D2161" s="601" t="s">
        <v>434</v>
      </c>
      <c r="E2161" s="824" t="s">
        <v>2042</v>
      </c>
      <c r="F2161" s="624" t="s">
        <v>226</v>
      </c>
      <c r="G2161" s="624" t="s">
        <v>212</v>
      </c>
      <c r="H2161" s="624" t="s">
        <v>571</v>
      </c>
      <c r="I2161" s="824" t="s">
        <v>211</v>
      </c>
      <c r="J2161" s="625">
        <v>1</v>
      </c>
      <c r="K2161" s="624" t="s">
        <v>1899</v>
      </c>
      <c r="L2161" s="878">
        <v>533333.33333333337</v>
      </c>
      <c r="M2161" s="624">
        <v>2014</v>
      </c>
      <c r="N2161" s="530" t="s">
        <v>210</v>
      </c>
      <c r="O2161" s="633">
        <f t="shared" si="1107"/>
        <v>533333.33333333337</v>
      </c>
      <c r="P2161" s="530" t="s">
        <v>99</v>
      </c>
      <c r="Q2161" s="604"/>
      <c r="R2161" s="609"/>
      <c r="S2161" s="1351" t="s">
        <v>581</v>
      </c>
      <c r="T2161" s="865">
        <v>5</v>
      </c>
      <c r="U2161" s="634">
        <f t="shared" si="1108"/>
        <v>3</v>
      </c>
      <c r="V2161" s="611">
        <f t="shared" si="1109"/>
        <v>106666.66666666667</v>
      </c>
      <c r="W2161" s="611">
        <f t="shared" si="1110"/>
        <v>320000</v>
      </c>
      <c r="X2161" s="611">
        <f t="shared" si="1111"/>
        <v>213333.33333333337</v>
      </c>
      <c r="Y2161" s="610">
        <f t="shared" si="1112"/>
        <v>4</v>
      </c>
      <c r="Z2161" s="611">
        <f t="shared" si="1113"/>
        <v>106666.66666666667</v>
      </c>
      <c r="AA2161" s="611">
        <f t="shared" si="1114"/>
        <v>426666.66666666669</v>
      </c>
      <c r="AB2161" s="611">
        <f t="shared" si="1115"/>
        <v>106666.66666666669</v>
      </c>
      <c r="AC2161" s="5" t="b">
        <f t="shared" si="1116"/>
        <v>1</v>
      </c>
    </row>
    <row r="2162" spans="1:29" ht="15" customHeight="1">
      <c r="A2162" s="612" t="s">
        <v>560</v>
      </c>
      <c r="B2162" s="804">
        <v>916</v>
      </c>
      <c r="C2162" s="643" t="s">
        <v>561</v>
      </c>
      <c r="D2162" s="601" t="s">
        <v>434</v>
      </c>
      <c r="E2162" s="824" t="s">
        <v>2043</v>
      </c>
      <c r="F2162" s="624" t="s">
        <v>226</v>
      </c>
      <c r="G2162" s="624" t="s">
        <v>212</v>
      </c>
      <c r="H2162" s="624" t="s">
        <v>571</v>
      </c>
      <c r="I2162" s="824" t="s">
        <v>211</v>
      </c>
      <c r="J2162" s="625">
        <v>1</v>
      </c>
      <c r="K2162" s="624" t="s">
        <v>1899</v>
      </c>
      <c r="L2162" s="878">
        <v>533333.33333333337</v>
      </c>
      <c r="M2162" s="624">
        <v>2014</v>
      </c>
      <c r="N2162" s="530" t="s">
        <v>210</v>
      </c>
      <c r="O2162" s="633">
        <f t="shared" si="1107"/>
        <v>533333.33333333337</v>
      </c>
      <c r="P2162" s="530" t="s">
        <v>99</v>
      </c>
      <c r="Q2162" s="604"/>
      <c r="R2162" s="609"/>
      <c r="S2162" s="1351" t="s">
        <v>581</v>
      </c>
      <c r="T2162" s="865">
        <v>5</v>
      </c>
      <c r="U2162" s="634">
        <f t="shared" si="1108"/>
        <v>3</v>
      </c>
      <c r="V2162" s="611">
        <f t="shared" si="1109"/>
        <v>106666.66666666667</v>
      </c>
      <c r="W2162" s="611">
        <f t="shared" si="1110"/>
        <v>320000</v>
      </c>
      <c r="X2162" s="611">
        <f t="shared" si="1111"/>
        <v>213333.33333333337</v>
      </c>
      <c r="Y2162" s="610">
        <f t="shared" si="1112"/>
        <v>4</v>
      </c>
      <c r="Z2162" s="611">
        <f t="shared" si="1113"/>
        <v>106666.66666666667</v>
      </c>
      <c r="AA2162" s="611">
        <f t="shared" si="1114"/>
        <v>426666.66666666669</v>
      </c>
      <c r="AB2162" s="611">
        <f t="shared" si="1115"/>
        <v>106666.66666666669</v>
      </c>
      <c r="AC2162" s="5" t="b">
        <f t="shared" si="1116"/>
        <v>1</v>
      </c>
    </row>
    <row r="2163" spans="1:29" ht="15" customHeight="1">
      <c r="A2163" s="612" t="s">
        <v>560</v>
      </c>
      <c r="B2163" s="804">
        <v>917</v>
      </c>
      <c r="C2163" s="643" t="s">
        <v>561</v>
      </c>
      <c r="D2163" s="601" t="s">
        <v>434</v>
      </c>
      <c r="E2163" s="824" t="s">
        <v>2040</v>
      </c>
      <c r="F2163" s="624" t="s">
        <v>226</v>
      </c>
      <c r="G2163" s="624" t="s">
        <v>212</v>
      </c>
      <c r="H2163" s="624" t="s">
        <v>571</v>
      </c>
      <c r="I2163" s="824" t="s">
        <v>211</v>
      </c>
      <c r="J2163" s="625">
        <v>1</v>
      </c>
      <c r="K2163" s="624" t="s">
        <v>1899</v>
      </c>
      <c r="L2163" s="878">
        <v>533333.33333333337</v>
      </c>
      <c r="M2163" s="624">
        <v>2014</v>
      </c>
      <c r="N2163" s="530" t="s">
        <v>210</v>
      </c>
      <c r="O2163" s="633">
        <f t="shared" si="1107"/>
        <v>533333.33333333337</v>
      </c>
      <c r="P2163" s="530" t="s">
        <v>99</v>
      </c>
      <c r="Q2163" s="604"/>
      <c r="R2163" s="609"/>
      <c r="S2163" s="1351" t="s">
        <v>581</v>
      </c>
      <c r="T2163" s="865">
        <v>5</v>
      </c>
      <c r="U2163" s="634">
        <f t="shared" si="1108"/>
        <v>3</v>
      </c>
      <c r="V2163" s="611">
        <f t="shared" si="1109"/>
        <v>106666.66666666667</v>
      </c>
      <c r="W2163" s="611">
        <f t="shared" si="1110"/>
        <v>320000</v>
      </c>
      <c r="X2163" s="611">
        <f t="shared" si="1111"/>
        <v>213333.33333333337</v>
      </c>
      <c r="Y2163" s="610">
        <f t="shared" si="1112"/>
        <v>4</v>
      </c>
      <c r="Z2163" s="611">
        <f t="shared" si="1113"/>
        <v>106666.66666666667</v>
      </c>
      <c r="AA2163" s="611">
        <f t="shared" si="1114"/>
        <v>426666.66666666669</v>
      </c>
      <c r="AB2163" s="611">
        <f t="shared" si="1115"/>
        <v>106666.66666666669</v>
      </c>
      <c r="AC2163" s="5" t="b">
        <f t="shared" si="1116"/>
        <v>1</v>
      </c>
    </row>
    <row r="2164" spans="1:29" ht="15" customHeight="1">
      <c r="A2164" s="612" t="s">
        <v>560</v>
      </c>
      <c r="B2164" s="804">
        <v>918</v>
      </c>
      <c r="C2164" s="643" t="s">
        <v>561</v>
      </c>
      <c r="D2164" s="601" t="s">
        <v>434</v>
      </c>
      <c r="E2164" s="824" t="s">
        <v>2044</v>
      </c>
      <c r="F2164" s="624" t="s">
        <v>226</v>
      </c>
      <c r="G2164" s="624" t="s">
        <v>212</v>
      </c>
      <c r="H2164" s="624" t="s">
        <v>571</v>
      </c>
      <c r="I2164" s="824" t="s">
        <v>211</v>
      </c>
      <c r="J2164" s="625">
        <v>1</v>
      </c>
      <c r="K2164" s="624" t="s">
        <v>1899</v>
      </c>
      <c r="L2164" s="878">
        <v>533333.33333333337</v>
      </c>
      <c r="M2164" s="624">
        <v>2014</v>
      </c>
      <c r="N2164" s="530" t="s">
        <v>210</v>
      </c>
      <c r="O2164" s="633">
        <f t="shared" si="1107"/>
        <v>533333.33333333337</v>
      </c>
      <c r="P2164" s="530" t="s">
        <v>99</v>
      </c>
      <c r="Q2164" s="604"/>
      <c r="R2164" s="609"/>
      <c r="S2164" s="1351" t="s">
        <v>581</v>
      </c>
      <c r="T2164" s="865">
        <v>5</v>
      </c>
      <c r="U2164" s="634">
        <f t="shared" si="1108"/>
        <v>3</v>
      </c>
      <c r="V2164" s="611">
        <f t="shared" si="1109"/>
        <v>106666.66666666667</v>
      </c>
      <c r="W2164" s="611">
        <f t="shared" si="1110"/>
        <v>320000</v>
      </c>
      <c r="X2164" s="611">
        <f t="shared" si="1111"/>
        <v>213333.33333333337</v>
      </c>
      <c r="Y2164" s="610">
        <f t="shared" si="1112"/>
        <v>4</v>
      </c>
      <c r="Z2164" s="611">
        <f t="shared" si="1113"/>
        <v>106666.66666666667</v>
      </c>
      <c r="AA2164" s="611">
        <f t="shared" si="1114"/>
        <v>426666.66666666669</v>
      </c>
      <c r="AB2164" s="611">
        <f t="shared" si="1115"/>
        <v>106666.66666666669</v>
      </c>
      <c r="AC2164" s="5" t="b">
        <f t="shared" si="1116"/>
        <v>1</v>
      </c>
    </row>
    <row r="2165" spans="1:29" ht="15" customHeight="1">
      <c r="A2165" s="612" t="s">
        <v>560</v>
      </c>
      <c r="B2165" s="804">
        <v>919</v>
      </c>
      <c r="C2165" s="643" t="s">
        <v>561</v>
      </c>
      <c r="D2165" s="601" t="s">
        <v>434</v>
      </c>
      <c r="E2165" s="824" t="s">
        <v>2045</v>
      </c>
      <c r="F2165" s="624" t="s">
        <v>226</v>
      </c>
      <c r="G2165" s="624" t="s">
        <v>212</v>
      </c>
      <c r="H2165" s="624" t="s">
        <v>571</v>
      </c>
      <c r="I2165" s="824" t="s">
        <v>211</v>
      </c>
      <c r="J2165" s="625">
        <v>1</v>
      </c>
      <c r="K2165" s="624" t="s">
        <v>1899</v>
      </c>
      <c r="L2165" s="878">
        <v>533333.33333333337</v>
      </c>
      <c r="M2165" s="624">
        <v>2014</v>
      </c>
      <c r="N2165" s="530" t="s">
        <v>210</v>
      </c>
      <c r="O2165" s="633">
        <f t="shared" si="1107"/>
        <v>533333.33333333337</v>
      </c>
      <c r="P2165" s="530" t="s">
        <v>99</v>
      </c>
      <c r="Q2165" s="604"/>
      <c r="R2165" s="609"/>
      <c r="S2165" s="1351" t="s">
        <v>581</v>
      </c>
      <c r="T2165" s="865">
        <v>5</v>
      </c>
      <c r="U2165" s="634">
        <f t="shared" si="1108"/>
        <v>3</v>
      </c>
      <c r="V2165" s="611">
        <f t="shared" si="1109"/>
        <v>106666.66666666667</v>
      </c>
      <c r="W2165" s="611">
        <f t="shared" si="1110"/>
        <v>320000</v>
      </c>
      <c r="X2165" s="611">
        <f t="shared" si="1111"/>
        <v>213333.33333333337</v>
      </c>
      <c r="Y2165" s="610">
        <f t="shared" si="1112"/>
        <v>4</v>
      </c>
      <c r="Z2165" s="611">
        <f t="shared" si="1113"/>
        <v>106666.66666666667</v>
      </c>
      <c r="AA2165" s="611">
        <f t="shared" si="1114"/>
        <v>426666.66666666669</v>
      </c>
      <c r="AB2165" s="611">
        <f t="shared" si="1115"/>
        <v>106666.66666666669</v>
      </c>
      <c r="AC2165" s="5" t="b">
        <f t="shared" si="1116"/>
        <v>1</v>
      </c>
    </row>
    <row r="2166" spans="1:29" ht="15" customHeight="1">
      <c r="A2166" s="612" t="s">
        <v>560</v>
      </c>
      <c r="B2166" s="804">
        <v>920</v>
      </c>
      <c r="C2166" s="643" t="s">
        <v>561</v>
      </c>
      <c r="D2166" s="601" t="s">
        <v>434</v>
      </c>
      <c r="E2166" s="824" t="s">
        <v>2046</v>
      </c>
      <c r="F2166" s="624" t="s">
        <v>226</v>
      </c>
      <c r="G2166" s="624" t="s">
        <v>212</v>
      </c>
      <c r="H2166" s="624" t="s">
        <v>571</v>
      </c>
      <c r="I2166" s="824" t="s">
        <v>211</v>
      </c>
      <c r="J2166" s="625">
        <v>1</v>
      </c>
      <c r="K2166" s="624" t="s">
        <v>1899</v>
      </c>
      <c r="L2166" s="878">
        <v>533333.33333333337</v>
      </c>
      <c r="M2166" s="624">
        <v>2014</v>
      </c>
      <c r="N2166" s="530" t="s">
        <v>210</v>
      </c>
      <c r="O2166" s="633">
        <f t="shared" si="1107"/>
        <v>533333.33333333337</v>
      </c>
      <c r="P2166" s="530" t="s">
        <v>99</v>
      </c>
      <c r="Q2166" s="604"/>
      <c r="R2166" s="609"/>
      <c r="S2166" s="1351" t="s">
        <v>581</v>
      </c>
      <c r="T2166" s="865">
        <v>5</v>
      </c>
      <c r="U2166" s="634">
        <f t="shared" si="1108"/>
        <v>3</v>
      </c>
      <c r="V2166" s="611">
        <f t="shared" si="1109"/>
        <v>106666.66666666667</v>
      </c>
      <c r="W2166" s="611">
        <f t="shared" si="1110"/>
        <v>320000</v>
      </c>
      <c r="X2166" s="611">
        <f t="shared" si="1111"/>
        <v>213333.33333333337</v>
      </c>
      <c r="Y2166" s="610">
        <f t="shared" si="1112"/>
        <v>4</v>
      </c>
      <c r="Z2166" s="611">
        <f t="shared" si="1113"/>
        <v>106666.66666666667</v>
      </c>
      <c r="AA2166" s="611">
        <f t="shared" si="1114"/>
        <v>426666.66666666669</v>
      </c>
      <c r="AB2166" s="611">
        <f t="shared" si="1115"/>
        <v>106666.66666666669</v>
      </c>
      <c r="AC2166" s="5" t="b">
        <f t="shared" si="1116"/>
        <v>1</v>
      </c>
    </row>
    <row r="2167" spans="1:29" ht="15" customHeight="1">
      <c r="A2167" s="612" t="s">
        <v>560</v>
      </c>
      <c r="B2167" s="804">
        <v>921</v>
      </c>
      <c r="C2167" s="643" t="s">
        <v>561</v>
      </c>
      <c r="D2167" s="601" t="s">
        <v>434</v>
      </c>
      <c r="E2167" s="824" t="s">
        <v>2047</v>
      </c>
      <c r="F2167" s="624" t="s">
        <v>226</v>
      </c>
      <c r="G2167" s="624" t="s">
        <v>212</v>
      </c>
      <c r="H2167" s="624" t="s">
        <v>571</v>
      </c>
      <c r="I2167" s="824" t="s">
        <v>211</v>
      </c>
      <c r="J2167" s="625">
        <v>1</v>
      </c>
      <c r="K2167" s="624" t="s">
        <v>1899</v>
      </c>
      <c r="L2167" s="878">
        <v>533333.33333333337</v>
      </c>
      <c r="M2167" s="624">
        <v>2014</v>
      </c>
      <c r="N2167" s="530" t="s">
        <v>210</v>
      </c>
      <c r="O2167" s="633">
        <f t="shared" si="1107"/>
        <v>533333.33333333337</v>
      </c>
      <c r="P2167" s="530" t="s">
        <v>99</v>
      </c>
      <c r="Q2167" s="604"/>
      <c r="R2167" s="609"/>
      <c r="S2167" s="1351" t="s">
        <v>581</v>
      </c>
      <c r="T2167" s="865">
        <v>5</v>
      </c>
      <c r="U2167" s="634">
        <f t="shared" si="1108"/>
        <v>3</v>
      </c>
      <c r="V2167" s="611">
        <f t="shared" si="1109"/>
        <v>106666.66666666667</v>
      </c>
      <c r="W2167" s="611">
        <f t="shared" si="1110"/>
        <v>320000</v>
      </c>
      <c r="X2167" s="611">
        <f t="shared" si="1111"/>
        <v>213333.33333333337</v>
      </c>
      <c r="Y2167" s="610">
        <f t="shared" si="1112"/>
        <v>4</v>
      </c>
      <c r="Z2167" s="611">
        <f t="shared" si="1113"/>
        <v>106666.66666666667</v>
      </c>
      <c r="AA2167" s="611">
        <f t="shared" si="1114"/>
        <v>426666.66666666669</v>
      </c>
      <c r="AB2167" s="611">
        <f t="shared" si="1115"/>
        <v>106666.66666666669</v>
      </c>
      <c r="AC2167" s="5" t="b">
        <f t="shared" si="1116"/>
        <v>1</v>
      </c>
    </row>
    <row r="2168" spans="1:29" ht="15" customHeight="1">
      <c r="A2168" s="612" t="s">
        <v>560</v>
      </c>
      <c r="B2168" s="804">
        <v>922</v>
      </c>
      <c r="C2168" s="643" t="s">
        <v>561</v>
      </c>
      <c r="D2168" s="601" t="s">
        <v>434</v>
      </c>
      <c r="E2168" s="824" t="s">
        <v>533</v>
      </c>
      <c r="F2168" s="624" t="s">
        <v>226</v>
      </c>
      <c r="G2168" s="624" t="s">
        <v>212</v>
      </c>
      <c r="H2168" s="624" t="s">
        <v>571</v>
      </c>
      <c r="I2168" s="824" t="s">
        <v>211</v>
      </c>
      <c r="J2168" s="625">
        <v>1</v>
      </c>
      <c r="K2168" s="624" t="s">
        <v>1899</v>
      </c>
      <c r="L2168" s="878">
        <v>533333.33333333337</v>
      </c>
      <c r="M2168" s="624">
        <v>2014</v>
      </c>
      <c r="N2168" s="530" t="s">
        <v>210</v>
      </c>
      <c r="O2168" s="633">
        <f t="shared" si="1107"/>
        <v>533333.33333333337</v>
      </c>
      <c r="P2168" s="530" t="s">
        <v>99</v>
      </c>
      <c r="Q2168" s="604"/>
      <c r="R2168" s="609"/>
      <c r="S2168" s="1351" t="s">
        <v>581</v>
      </c>
      <c r="T2168" s="865">
        <v>5</v>
      </c>
      <c r="U2168" s="634">
        <f t="shared" si="1108"/>
        <v>3</v>
      </c>
      <c r="V2168" s="611">
        <f t="shared" si="1109"/>
        <v>106666.66666666667</v>
      </c>
      <c r="W2168" s="611">
        <f t="shared" si="1110"/>
        <v>320000</v>
      </c>
      <c r="X2168" s="611">
        <f t="shared" si="1111"/>
        <v>213333.33333333337</v>
      </c>
      <c r="Y2168" s="610">
        <f t="shared" si="1112"/>
        <v>4</v>
      </c>
      <c r="Z2168" s="611">
        <f t="shared" si="1113"/>
        <v>106666.66666666667</v>
      </c>
      <c r="AA2168" s="611">
        <f t="shared" si="1114"/>
        <v>426666.66666666669</v>
      </c>
      <c r="AB2168" s="611">
        <f t="shared" si="1115"/>
        <v>106666.66666666669</v>
      </c>
      <c r="AC2168" s="5" t="b">
        <f t="shared" si="1116"/>
        <v>1</v>
      </c>
    </row>
    <row r="2169" spans="1:29" ht="15" customHeight="1">
      <c r="A2169" s="612" t="s">
        <v>560</v>
      </c>
      <c r="B2169" s="804">
        <v>923</v>
      </c>
      <c r="C2169" s="643" t="s">
        <v>561</v>
      </c>
      <c r="D2169" s="601" t="s">
        <v>434</v>
      </c>
      <c r="E2169" s="824" t="s">
        <v>2048</v>
      </c>
      <c r="F2169" s="624" t="s">
        <v>226</v>
      </c>
      <c r="G2169" s="624" t="s">
        <v>212</v>
      </c>
      <c r="H2169" s="624" t="s">
        <v>571</v>
      </c>
      <c r="I2169" s="824" t="s">
        <v>211</v>
      </c>
      <c r="J2169" s="625">
        <v>1</v>
      </c>
      <c r="K2169" s="624" t="s">
        <v>1899</v>
      </c>
      <c r="L2169" s="878">
        <v>533333.33333333337</v>
      </c>
      <c r="M2169" s="624">
        <v>2014</v>
      </c>
      <c r="N2169" s="530" t="s">
        <v>210</v>
      </c>
      <c r="O2169" s="633">
        <f t="shared" si="1107"/>
        <v>533333.33333333337</v>
      </c>
      <c r="P2169" s="530" t="s">
        <v>99</v>
      </c>
      <c r="Q2169" s="604"/>
      <c r="R2169" s="609"/>
      <c r="S2169" s="1351" t="s">
        <v>581</v>
      </c>
      <c r="T2169" s="865">
        <v>5</v>
      </c>
      <c r="U2169" s="634">
        <f t="shared" si="1108"/>
        <v>3</v>
      </c>
      <c r="V2169" s="611">
        <f t="shared" si="1109"/>
        <v>106666.66666666667</v>
      </c>
      <c r="W2169" s="611">
        <f t="shared" si="1110"/>
        <v>320000</v>
      </c>
      <c r="X2169" s="611">
        <f t="shared" si="1111"/>
        <v>213333.33333333337</v>
      </c>
      <c r="Y2169" s="610">
        <f t="shared" si="1112"/>
        <v>4</v>
      </c>
      <c r="Z2169" s="611">
        <f t="shared" si="1113"/>
        <v>106666.66666666667</v>
      </c>
      <c r="AA2169" s="611">
        <f t="shared" si="1114"/>
        <v>426666.66666666669</v>
      </c>
      <c r="AB2169" s="611">
        <f t="shared" si="1115"/>
        <v>106666.66666666669</v>
      </c>
      <c r="AC2169" s="5" t="b">
        <f t="shared" si="1116"/>
        <v>1</v>
      </c>
    </row>
    <row r="2170" spans="1:29" ht="15" customHeight="1">
      <c r="A2170" s="612" t="s">
        <v>560</v>
      </c>
      <c r="B2170" s="804">
        <v>924</v>
      </c>
      <c r="C2170" s="643" t="s">
        <v>561</v>
      </c>
      <c r="D2170" s="601" t="s">
        <v>434</v>
      </c>
      <c r="E2170" s="824" t="s">
        <v>594</v>
      </c>
      <c r="F2170" s="624" t="s">
        <v>226</v>
      </c>
      <c r="G2170" s="624" t="s">
        <v>212</v>
      </c>
      <c r="H2170" s="624" t="s">
        <v>571</v>
      </c>
      <c r="I2170" s="824" t="s">
        <v>211</v>
      </c>
      <c r="J2170" s="625">
        <v>1</v>
      </c>
      <c r="K2170" s="624" t="s">
        <v>1899</v>
      </c>
      <c r="L2170" s="878">
        <v>533333.33333333337</v>
      </c>
      <c r="M2170" s="624">
        <v>2014</v>
      </c>
      <c r="N2170" s="530" t="s">
        <v>210</v>
      </c>
      <c r="O2170" s="633">
        <f t="shared" si="1107"/>
        <v>533333.33333333337</v>
      </c>
      <c r="P2170" s="530" t="s">
        <v>99</v>
      </c>
      <c r="Q2170" s="604"/>
      <c r="R2170" s="609"/>
      <c r="S2170" s="1351" t="s">
        <v>581</v>
      </c>
      <c r="T2170" s="865">
        <v>5</v>
      </c>
      <c r="U2170" s="634">
        <f t="shared" si="1108"/>
        <v>3</v>
      </c>
      <c r="V2170" s="611">
        <f t="shared" si="1109"/>
        <v>106666.66666666667</v>
      </c>
      <c r="W2170" s="611">
        <f t="shared" si="1110"/>
        <v>320000</v>
      </c>
      <c r="X2170" s="611">
        <f t="shared" si="1111"/>
        <v>213333.33333333337</v>
      </c>
      <c r="Y2170" s="610">
        <f t="shared" si="1112"/>
        <v>4</v>
      </c>
      <c r="Z2170" s="611">
        <f t="shared" si="1113"/>
        <v>106666.66666666667</v>
      </c>
      <c r="AA2170" s="611">
        <f t="shared" si="1114"/>
        <v>426666.66666666669</v>
      </c>
      <c r="AB2170" s="611">
        <f t="shared" si="1115"/>
        <v>106666.66666666669</v>
      </c>
      <c r="AC2170" s="5" t="b">
        <f t="shared" si="1116"/>
        <v>1</v>
      </c>
    </row>
    <row r="2171" spans="1:29" ht="15" customHeight="1">
      <c r="A2171" s="612" t="s">
        <v>560</v>
      </c>
      <c r="B2171" s="804">
        <v>925</v>
      </c>
      <c r="C2171" s="643" t="s">
        <v>561</v>
      </c>
      <c r="D2171" s="601" t="s">
        <v>434</v>
      </c>
      <c r="E2171" s="824" t="s">
        <v>2049</v>
      </c>
      <c r="F2171" s="624" t="s">
        <v>226</v>
      </c>
      <c r="G2171" s="624" t="s">
        <v>212</v>
      </c>
      <c r="H2171" s="624" t="s">
        <v>571</v>
      </c>
      <c r="I2171" s="824" t="s">
        <v>211</v>
      </c>
      <c r="J2171" s="625">
        <v>1</v>
      </c>
      <c r="K2171" s="624" t="s">
        <v>1899</v>
      </c>
      <c r="L2171" s="878">
        <v>533333.33333333337</v>
      </c>
      <c r="M2171" s="624">
        <v>2014</v>
      </c>
      <c r="N2171" s="530" t="s">
        <v>210</v>
      </c>
      <c r="O2171" s="633">
        <f t="shared" si="1107"/>
        <v>533333.33333333337</v>
      </c>
      <c r="P2171" s="530" t="s">
        <v>99</v>
      </c>
      <c r="Q2171" s="604"/>
      <c r="R2171" s="609"/>
      <c r="S2171" s="1351" t="s">
        <v>581</v>
      </c>
      <c r="T2171" s="865">
        <v>5</v>
      </c>
      <c r="U2171" s="634">
        <f t="shared" si="1108"/>
        <v>3</v>
      </c>
      <c r="V2171" s="611">
        <f t="shared" si="1109"/>
        <v>106666.66666666667</v>
      </c>
      <c r="W2171" s="611">
        <f t="shared" si="1110"/>
        <v>320000</v>
      </c>
      <c r="X2171" s="611">
        <f t="shared" si="1111"/>
        <v>213333.33333333337</v>
      </c>
      <c r="Y2171" s="610">
        <f t="shared" si="1112"/>
        <v>4</v>
      </c>
      <c r="Z2171" s="611">
        <f t="shared" si="1113"/>
        <v>106666.66666666667</v>
      </c>
      <c r="AA2171" s="611">
        <f t="shared" si="1114"/>
        <v>426666.66666666669</v>
      </c>
      <c r="AB2171" s="611">
        <f t="shared" si="1115"/>
        <v>106666.66666666669</v>
      </c>
      <c r="AC2171" s="5" t="b">
        <f t="shared" si="1116"/>
        <v>1</v>
      </c>
    </row>
    <row r="2172" spans="1:29" ht="15" customHeight="1">
      <c r="A2172" s="612" t="s">
        <v>560</v>
      </c>
      <c r="B2172" s="804">
        <v>926</v>
      </c>
      <c r="C2172" s="643" t="s">
        <v>561</v>
      </c>
      <c r="D2172" s="601" t="s">
        <v>434</v>
      </c>
      <c r="E2172" s="824" t="s">
        <v>2050</v>
      </c>
      <c r="F2172" s="624" t="s">
        <v>226</v>
      </c>
      <c r="G2172" s="624" t="s">
        <v>212</v>
      </c>
      <c r="H2172" s="624" t="s">
        <v>571</v>
      </c>
      <c r="I2172" s="824" t="s">
        <v>211</v>
      </c>
      <c r="J2172" s="625">
        <v>1</v>
      </c>
      <c r="K2172" s="624" t="s">
        <v>1899</v>
      </c>
      <c r="L2172" s="878">
        <v>533333.33333333337</v>
      </c>
      <c r="M2172" s="624">
        <v>2014</v>
      </c>
      <c r="N2172" s="530" t="s">
        <v>210</v>
      </c>
      <c r="O2172" s="633">
        <f t="shared" si="1107"/>
        <v>533333.33333333337</v>
      </c>
      <c r="P2172" s="530" t="s">
        <v>99</v>
      </c>
      <c r="Q2172" s="604"/>
      <c r="R2172" s="609"/>
      <c r="S2172" s="1351" t="s">
        <v>581</v>
      </c>
      <c r="T2172" s="865">
        <v>5</v>
      </c>
      <c r="U2172" s="634">
        <f t="shared" si="1108"/>
        <v>3</v>
      </c>
      <c r="V2172" s="611">
        <f t="shared" si="1109"/>
        <v>106666.66666666667</v>
      </c>
      <c r="W2172" s="611">
        <f t="shared" si="1110"/>
        <v>320000</v>
      </c>
      <c r="X2172" s="611">
        <f t="shared" si="1111"/>
        <v>213333.33333333337</v>
      </c>
      <c r="Y2172" s="610">
        <f t="shared" si="1112"/>
        <v>4</v>
      </c>
      <c r="Z2172" s="611">
        <f t="shared" si="1113"/>
        <v>106666.66666666667</v>
      </c>
      <c r="AA2172" s="611">
        <f t="shared" si="1114"/>
        <v>426666.66666666669</v>
      </c>
      <c r="AB2172" s="611">
        <f t="shared" si="1115"/>
        <v>106666.66666666669</v>
      </c>
      <c r="AC2172" s="5" t="b">
        <f t="shared" si="1116"/>
        <v>1</v>
      </c>
    </row>
    <row r="2173" spans="1:29" ht="15" customHeight="1">
      <c r="A2173" s="612" t="s">
        <v>560</v>
      </c>
      <c r="B2173" s="804">
        <v>927</v>
      </c>
      <c r="C2173" s="643" t="s">
        <v>561</v>
      </c>
      <c r="D2173" s="601" t="s">
        <v>434</v>
      </c>
      <c r="E2173" s="824" t="s">
        <v>2051</v>
      </c>
      <c r="F2173" s="624" t="s">
        <v>226</v>
      </c>
      <c r="G2173" s="624" t="s">
        <v>212</v>
      </c>
      <c r="H2173" s="624" t="s">
        <v>571</v>
      </c>
      <c r="I2173" s="824" t="s">
        <v>211</v>
      </c>
      <c r="J2173" s="625">
        <v>1</v>
      </c>
      <c r="K2173" s="624" t="s">
        <v>1899</v>
      </c>
      <c r="L2173" s="878">
        <v>533333.33333333337</v>
      </c>
      <c r="M2173" s="624">
        <v>2014</v>
      </c>
      <c r="N2173" s="530" t="s">
        <v>210</v>
      </c>
      <c r="O2173" s="633">
        <f t="shared" si="1107"/>
        <v>533333.33333333337</v>
      </c>
      <c r="P2173" s="530" t="s">
        <v>99</v>
      </c>
      <c r="Q2173" s="604"/>
      <c r="R2173" s="609"/>
      <c r="S2173" s="1351" t="s">
        <v>581</v>
      </c>
      <c r="T2173" s="865">
        <v>5</v>
      </c>
      <c r="U2173" s="634">
        <f t="shared" si="1108"/>
        <v>3</v>
      </c>
      <c r="V2173" s="611">
        <f t="shared" si="1109"/>
        <v>106666.66666666667</v>
      </c>
      <c r="W2173" s="611">
        <f t="shared" si="1110"/>
        <v>320000</v>
      </c>
      <c r="X2173" s="611">
        <f t="shared" si="1111"/>
        <v>213333.33333333337</v>
      </c>
      <c r="Y2173" s="610">
        <f t="shared" si="1112"/>
        <v>4</v>
      </c>
      <c r="Z2173" s="611">
        <f t="shared" si="1113"/>
        <v>106666.66666666667</v>
      </c>
      <c r="AA2173" s="611">
        <f t="shared" si="1114"/>
        <v>426666.66666666669</v>
      </c>
      <c r="AB2173" s="611">
        <f t="shared" si="1115"/>
        <v>106666.66666666669</v>
      </c>
      <c r="AC2173" s="5" t="b">
        <f t="shared" si="1116"/>
        <v>1</v>
      </c>
    </row>
    <row r="2174" spans="1:29" ht="15" customHeight="1">
      <c r="A2174" s="612" t="s">
        <v>560</v>
      </c>
      <c r="B2174" s="804">
        <v>928</v>
      </c>
      <c r="C2174" s="643" t="s">
        <v>561</v>
      </c>
      <c r="D2174" s="601" t="s">
        <v>434</v>
      </c>
      <c r="E2174" s="824" t="s">
        <v>2052</v>
      </c>
      <c r="F2174" s="624" t="s">
        <v>226</v>
      </c>
      <c r="G2174" s="624" t="s">
        <v>212</v>
      </c>
      <c r="H2174" s="624" t="s">
        <v>571</v>
      </c>
      <c r="I2174" s="824" t="s">
        <v>211</v>
      </c>
      <c r="J2174" s="625">
        <v>1</v>
      </c>
      <c r="K2174" s="624" t="s">
        <v>1899</v>
      </c>
      <c r="L2174" s="878">
        <v>533333.33333333337</v>
      </c>
      <c r="M2174" s="624">
        <v>2014</v>
      </c>
      <c r="N2174" s="530" t="s">
        <v>210</v>
      </c>
      <c r="O2174" s="633">
        <f t="shared" si="1107"/>
        <v>533333.33333333337</v>
      </c>
      <c r="P2174" s="530" t="s">
        <v>99</v>
      </c>
      <c r="Q2174" s="604"/>
      <c r="R2174" s="609"/>
      <c r="S2174" s="1351" t="s">
        <v>581</v>
      </c>
      <c r="T2174" s="865">
        <v>5</v>
      </c>
      <c r="U2174" s="634">
        <f t="shared" si="1108"/>
        <v>3</v>
      </c>
      <c r="V2174" s="611">
        <f t="shared" si="1109"/>
        <v>106666.66666666667</v>
      </c>
      <c r="W2174" s="611">
        <f t="shared" si="1110"/>
        <v>320000</v>
      </c>
      <c r="X2174" s="611">
        <f t="shared" si="1111"/>
        <v>213333.33333333337</v>
      </c>
      <c r="Y2174" s="610">
        <f t="shared" si="1112"/>
        <v>4</v>
      </c>
      <c r="Z2174" s="611">
        <f t="shared" si="1113"/>
        <v>106666.66666666667</v>
      </c>
      <c r="AA2174" s="611">
        <f t="shared" si="1114"/>
        <v>426666.66666666669</v>
      </c>
      <c r="AB2174" s="611">
        <f t="shared" si="1115"/>
        <v>106666.66666666669</v>
      </c>
      <c r="AC2174" s="5" t="b">
        <f t="shared" si="1116"/>
        <v>1</v>
      </c>
    </row>
    <row r="2175" spans="1:29" ht="15" customHeight="1">
      <c r="A2175" s="612" t="s">
        <v>560</v>
      </c>
      <c r="B2175" s="804">
        <v>929</v>
      </c>
      <c r="C2175" s="643" t="s">
        <v>561</v>
      </c>
      <c r="D2175" s="601" t="s">
        <v>434</v>
      </c>
      <c r="E2175" s="824" t="s">
        <v>2053</v>
      </c>
      <c r="F2175" s="624" t="s">
        <v>226</v>
      </c>
      <c r="G2175" s="624" t="s">
        <v>212</v>
      </c>
      <c r="H2175" s="624" t="s">
        <v>571</v>
      </c>
      <c r="I2175" s="824" t="s">
        <v>211</v>
      </c>
      <c r="J2175" s="625">
        <v>1</v>
      </c>
      <c r="K2175" s="624" t="s">
        <v>1899</v>
      </c>
      <c r="L2175" s="878">
        <v>533333.33333333337</v>
      </c>
      <c r="M2175" s="624">
        <v>2014</v>
      </c>
      <c r="N2175" s="530" t="s">
        <v>210</v>
      </c>
      <c r="O2175" s="633">
        <f t="shared" si="1107"/>
        <v>533333.33333333337</v>
      </c>
      <c r="P2175" s="530" t="s">
        <v>99</v>
      </c>
      <c r="Q2175" s="604"/>
      <c r="R2175" s="609"/>
      <c r="S2175" s="1351" t="s">
        <v>581</v>
      </c>
      <c r="T2175" s="865">
        <v>5</v>
      </c>
      <c r="U2175" s="634">
        <f t="shared" si="1108"/>
        <v>3</v>
      </c>
      <c r="V2175" s="611">
        <f t="shared" si="1109"/>
        <v>106666.66666666667</v>
      </c>
      <c r="W2175" s="611">
        <f t="shared" si="1110"/>
        <v>320000</v>
      </c>
      <c r="X2175" s="611">
        <f t="shared" si="1111"/>
        <v>213333.33333333337</v>
      </c>
      <c r="Y2175" s="610">
        <f t="shared" si="1112"/>
        <v>4</v>
      </c>
      <c r="Z2175" s="611">
        <f t="shared" si="1113"/>
        <v>106666.66666666667</v>
      </c>
      <c r="AA2175" s="611">
        <f t="shared" si="1114"/>
        <v>426666.66666666669</v>
      </c>
      <c r="AB2175" s="611">
        <f t="shared" si="1115"/>
        <v>106666.66666666669</v>
      </c>
      <c r="AC2175" s="5" t="b">
        <f t="shared" si="1116"/>
        <v>1</v>
      </c>
    </row>
    <row r="2176" spans="1:29" ht="15" customHeight="1">
      <c r="A2176" s="612" t="s">
        <v>560</v>
      </c>
      <c r="B2176" s="804">
        <v>930</v>
      </c>
      <c r="C2176" s="643" t="s">
        <v>561</v>
      </c>
      <c r="D2176" s="601" t="s">
        <v>434</v>
      </c>
      <c r="E2176" s="824" t="s">
        <v>2054</v>
      </c>
      <c r="F2176" s="624" t="s">
        <v>226</v>
      </c>
      <c r="G2176" s="624" t="s">
        <v>212</v>
      </c>
      <c r="H2176" s="624" t="s">
        <v>571</v>
      </c>
      <c r="I2176" s="824" t="s">
        <v>211</v>
      </c>
      <c r="J2176" s="625">
        <v>1</v>
      </c>
      <c r="K2176" s="624" t="s">
        <v>1899</v>
      </c>
      <c r="L2176" s="878">
        <v>533333.33333333337</v>
      </c>
      <c r="M2176" s="624">
        <v>2014</v>
      </c>
      <c r="N2176" s="530" t="s">
        <v>210</v>
      </c>
      <c r="O2176" s="633">
        <f t="shared" si="1107"/>
        <v>533333.33333333337</v>
      </c>
      <c r="P2176" s="530" t="s">
        <v>99</v>
      </c>
      <c r="Q2176" s="604"/>
      <c r="R2176" s="609"/>
      <c r="S2176" s="1351" t="s">
        <v>581</v>
      </c>
      <c r="T2176" s="865">
        <v>5</v>
      </c>
      <c r="U2176" s="634">
        <f t="shared" si="1108"/>
        <v>3</v>
      </c>
      <c r="V2176" s="611">
        <f t="shared" si="1109"/>
        <v>106666.66666666667</v>
      </c>
      <c r="W2176" s="611">
        <f t="shared" si="1110"/>
        <v>320000</v>
      </c>
      <c r="X2176" s="611">
        <f t="shared" si="1111"/>
        <v>213333.33333333337</v>
      </c>
      <c r="Y2176" s="610">
        <f t="shared" si="1112"/>
        <v>4</v>
      </c>
      <c r="Z2176" s="611">
        <f t="shared" si="1113"/>
        <v>106666.66666666667</v>
      </c>
      <c r="AA2176" s="611">
        <f t="shared" si="1114"/>
        <v>426666.66666666669</v>
      </c>
      <c r="AB2176" s="611">
        <f t="shared" si="1115"/>
        <v>106666.66666666669</v>
      </c>
      <c r="AC2176" s="5" t="b">
        <f t="shared" si="1116"/>
        <v>1</v>
      </c>
    </row>
    <row r="2177" spans="1:29" ht="15" customHeight="1">
      <c r="A2177" s="612" t="s">
        <v>560</v>
      </c>
      <c r="B2177" s="804">
        <v>931</v>
      </c>
      <c r="C2177" s="643" t="s">
        <v>561</v>
      </c>
      <c r="D2177" s="601" t="s">
        <v>434</v>
      </c>
      <c r="E2177" s="824" t="s">
        <v>587</v>
      </c>
      <c r="F2177" s="624" t="s">
        <v>226</v>
      </c>
      <c r="G2177" s="624" t="s">
        <v>212</v>
      </c>
      <c r="H2177" s="624" t="s">
        <v>571</v>
      </c>
      <c r="I2177" s="824" t="s">
        <v>211</v>
      </c>
      <c r="J2177" s="625">
        <v>1</v>
      </c>
      <c r="K2177" s="624" t="s">
        <v>1899</v>
      </c>
      <c r="L2177" s="878">
        <v>533333.33333333337</v>
      </c>
      <c r="M2177" s="624">
        <v>2014</v>
      </c>
      <c r="N2177" s="530" t="s">
        <v>210</v>
      </c>
      <c r="O2177" s="633">
        <f t="shared" si="1107"/>
        <v>533333.33333333337</v>
      </c>
      <c r="P2177" s="530" t="s">
        <v>99</v>
      </c>
      <c r="Q2177" s="604"/>
      <c r="R2177" s="609"/>
      <c r="S2177" s="1351" t="s">
        <v>581</v>
      </c>
      <c r="T2177" s="865">
        <v>5</v>
      </c>
      <c r="U2177" s="634">
        <f t="shared" si="1108"/>
        <v>3</v>
      </c>
      <c r="V2177" s="611">
        <f t="shared" si="1109"/>
        <v>106666.66666666667</v>
      </c>
      <c r="W2177" s="611">
        <f t="shared" si="1110"/>
        <v>320000</v>
      </c>
      <c r="X2177" s="611">
        <f t="shared" si="1111"/>
        <v>213333.33333333337</v>
      </c>
      <c r="Y2177" s="610">
        <f t="shared" si="1112"/>
        <v>4</v>
      </c>
      <c r="Z2177" s="611">
        <f t="shared" si="1113"/>
        <v>106666.66666666667</v>
      </c>
      <c r="AA2177" s="611">
        <f t="shared" si="1114"/>
        <v>426666.66666666669</v>
      </c>
      <c r="AB2177" s="611">
        <f t="shared" si="1115"/>
        <v>106666.66666666669</v>
      </c>
      <c r="AC2177" s="5" t="b">
        <f t="shared" si="1116"/>
        <v>1</v>
      </c>
    </row>
    <row r="2178" spans="1:29" ht="15" customHeight="1">
      <c r="A2178" s="612" t="s">
        <v>560</v>
      </c>
      <c r="B2178" s="804">
        <v>932</v>
      </c>
      <c r="C2178" s="643" t="s">
        <v>561</v>
      </c>
      <c r="D2178" s="601" t="s">
        <v>434</v>
      </c>
      <c r="E2178" s="824" t="s">
        <v>2055</v>
      </c>
      <c r="F2178" s="624" t="s">
        <v>226</v>
      </c>
      <c r="G2178" s="624" t="s">
        <v>212</v>
      </c>
      <c r="H2178" s="624" t="s">
        <v>571</v>
      </c>
      <c r="I2178" s="824" t="s">
        <v>211</v>
      </c>
      <c r="J2178" s="625">
        <v>1</v>
      </c>
      <c r="K2178" s="624" t="s">
        <v>1899</v>
      </c>
      <c r="L2178" s="878">
        <v>533333.33333333337</v>
      </c>
      <c r="M2178" s="624">
        <v>2014</v>
      </c>
      <c r="N2178" s="530" t="s">
        <v>210</v>
      </c>
      <c r="O2178" s="633">
        <f t="shared" si="1107"/>
        <v>533333.33333333337</v>
      </c>
      <c r="P2178" s="530" t="s">
        <v>99</v>
      </c>
      <c r="Q2178" s="604"/>
      <c r="R2178" s="609"/>
      <c r="S2178" s="1351" t="s">
        <v>581</v>
      </c>
      <c r="T2178" s="865">
        <v>5</v>
      </c>
      <c r="U2178" s="634">
        <f t="shared" si="1108"/>
        <v>3</v>
      </c>
      <c r="V2178" s="611">
        <f t="shared" si="1109"/>
        <v>106666.66666666667</v>
      </c>
      <c r="W2178" s="611">
        <f t="shared" si="1110"/>
        <v>320000</v>
      </c>
      <c r="X2178" s="611">
        <f t="shared" si="1111"/>
        <v>213333.33333333337</v>
      </c>
      <c r="Y2178" s="610">
        <f t="shared" si="1112"/>
        <v>4</v>
      </c>
      <c r="Z2178" s="611">
        <f t="shared" si="1113"/>
        <v>106666.66666666667</v>
      </c>
      <c r="AA2178" s="611">
        <f t="shared" si="1114"/>
        <v>426666.66666666669</v>
      </c>
      <c r="AB2178" s="611">
        <f t="shared" si="1115"/>
        <v>106666.66666666669</v>
      </c>
      <c r="AC2178" s="5" t="b">
        <f t="shared" si="1116"/>
        <v>1</v>
      </c>
    </row>
    <row r="2179" spans="1:29" ht="15" customHeight="1">
      <c r="A2179" s="612" t="s">
        <v>560</v>
      </c>
      <c r="B2179" s="804">
        <v>933</v>
      </c>
      <c r="C2179" s="643" t="s">
        <v>561</v>
      </c>
      <c r="D2179" s="601" t="s">
        <v>434</v>
      </c>
      <c r="E2179" s="824" t="s">
        <v>2056</v>
      </c>
      <c r="F2179" s="624" t="s">
        <v>226</v>
      </c>
      <c r="G2179" s="624" t="s">
        <v>212</v>
      </c>
      <c r="H2179" s="624" t="s">
        <v>571</v>
      </c>
      <c r="I2179" s="824" t="s">
        <v>211</v>
      </c>
      <c r="J2179" s="625">
        <v>1</v>
      </c>
      <c r="K2179" s="624" t="s">
        <v>1899</v>
      </c>
      <c r="L2179" s="878">
        <v>533333.33333333337</v>
      </c>
      <c r="M2179" s="624">
        <v>2014</v>
      </c>
      <c r="N2179" s="530" t="s">
        <v>210</v>
      </c>
      <c r="O2179" s="633">
        <f t="shared" si="1107"/>
        <v>533333.33333333337</v>
      </c>
      <c r="P2179" s="530" t="s">
        <v>99</v>
      </c>
      <c r="Q2179" s="604"/>
      <c r="R2179" s="609"/>
      <c r="S2179" s="1351" t="s">
        <v>581</v>
      </c>
      <c r="T2179" s="865">
        <v>5</v>
      </c>
      <c r="U2179" s="634">
        <f t="shared" si="1108"/>
        <v>3</v>
      </c>
      <c r="V2179" s="611">
        <f t="shared" si="1109"/>
        <v>106666.66666666667</v>
      </c>
      <c r="W2179" s="611">
        <f t="shared" si="1110"/>
        <v>320000</v>
      </c>
      <c r="X2179" s="611">
        <f t="shared" si="1111"/>
        <v>213333.33333333337</v>
      </c>
      <c r="Y2179" s="610">
        <f t="shared" si="1112"/>
        <v>4</v>
      </c>
      <c r="Z2179" s="611">
        <f t="shared" si="1113"/>
        <v>106666.66666666667</v>
      </c>
      <c r="AA2179" s="611">
        <f t="shared" si="1114"/>
        <v>426666.66666666669</v>
      </c>
      <c r="AB2179" s="611">
        <f t="shared" si="1115"/>
        <v>106666.66666666669</v>
      </c>
      <c r="AC2179" s="5" t="b">
        <f t="shared" si="1116"/>
        <v>1</v>
      </c>
    </row>
    <row r="2180" spans="1:29" ht="15" customHeight="1">
      <c r="A2180" s="612" t="s">
        <v>560</v>
      </c>
      <c r="B2180" s="804">
        <v>934</v>
      </c>
      <c r="C2180" s="643" t="s">
        <v>561</v>
      </c>
      <c r="D2180" s="601" t="s">
        <v>434</v>
      </c>
      <c r="E2180" s="824" t="s">
        <v>2057</v>
      </c>
      <c r="F2180" s="624" t="s">
        <v>226</v>
      </c>
      <c r="G2180" s="624" t="s">
        <v>212</v>
      </c>
      <c r="H2180" s="624" t="s">
        <v>571</v>
      </c>
      <c r="I2180" s="824" t="s">
        <v>211</v>
      </c>
      <c r="J2180" s="625">
        <v>1</v>
      </c>
      <c r="K2180" s="624" t="s">
        <v>1899</v>
      </c>
      <c r="L2180" s="878">
        <v>533333.33333333337</v>
      </c>
      <c r="M2180" s="624">
        <v>2014</v>
      </c>
      <c r="N2180" s="530" t="s">
        <v>210</v>
      </c>
      <c r="O2180" s="633">
        <f t="shared" si="1107"/>
        <v>533333.33333333337</v>
      </c>
      <c r="P2180" s="530" t="s">
        <v>99</v>
      </c>
      <c r="Q2180" s="604"/>
      <c r="R2180" s="609"/>
      <c r="S2180" s="1351" t="s">
        <v>581</v>
      </c>
      <c r="T2180" s="865">
        <v>5</v>
      </c>
      <c r="U2180" s="634">
        <f t="shared" si="1108"/>
        <v>3</v>
      </c>
      <c r="V2180" s="611">
        <f t="shared" si="1109"/>
        <v>106666.66666666667</v>
      </c>
      <c r="W2180" s="611">
        <f t="shared" si="1110"/>
        <v>320000</v>
      </c>
      <c r="X2180" s="611">
        <f t="shared" si="1111"/>
        <v>213333.33333333337</v>
      </c>
      <c r="Y2180" s="610">
        <f t="shared" si="1112"/>
        <v>4</v>
      </c>
      <c r="Z2180" s="611">
        <f t="shared" si="1113"/>
        <v>106666.66666666667</v>
      </c>
      <c r="AA2180" s="611">
        <f t="shared" si="1114"/>
        <v>426666.66666666669</v>
      </c>
      <c r="AB2180" s="611">
        <f t="shared" si="1115"/>
        <v>106666.66666666669</v>
      </c>
      <c r="AC2180" s="5" t="b">
        <f t="shared" si="1116"/>
        <v>1</v>
      </c>
    </row>
    <row r="2181" spans="1:29" ht="15" customHeight="1">
      <c r="A2181" s="612" t="s">
        <v>560</v>
      </c>
      <c r="B2181" s="804">
        <v>935</v>
      </c>
      <c r="C2181" s="643" t="s">
        <v>561</v>
      </c>
      <c r="D2181" s="601" t="s">
        <v>434</v>
      </c>
      <c r="E2181" s="824" t="s">
        <v>2058</v>
      </c>
      <c r="F2181" s="624" t="s">
        <v>226</v>
      </c>
      <c r="G2181" s="624" t="s">
        <v>212</v>
      </c>
      <c r="H2181" s="624" t="s">
        <v>571</v>
      </c>
      <c r="I2181" s="824" t="s">
        <v>211</v>
      </c>
      <c r="J2181" s="625">
        <v>1</v>
      </c>
      <c r="K2181" s="624" t="s">
        <v>1899</v>
      </c>
      <c r="L2181" s="878">
        <v>533333.33333333337</v>
      </c>
      <c r="M2181" s="624">
        <v>2014</v>
      </c>
      <c r="N2181" s="530" t="s">
        <v>210</v>
      </c>
      <c r="O2181" s="633">
        <f t="shared" si="1107"/>
        <v>533333.33333333337</v>
      </c>
      <c r="P2181" s="530" t="s">
        <v>99</v>
      </c>
      <c r="Q2181" s="604"/>
      <c r="R2181" s="609"/>
      <c r="S2181" s="1351" t="s">
        <v>581</v>
      </c>
      <c r="T2181" s="865">
        <v>5</v>
      </c>
      <c r="U2181" s="634">
        <f t="shared" si="1108"/>
        <v>3</v>
      </c>
      <c r="V2181" s="611">
        <f t="shared" si="1109"/>
        <v>106666.66666666667</v>
      </c>
      <c r="W2181" s="611">
        <f t="shared" si="1110"/>
        <v>320000</v>
      </c>
      <c r="X2181" s="611">
        <f t="shared" si="1111"/>
        <v>213333.33333333337</v>
      </c>
      <c r="Y2181" s="610">
        <f t="shared" si="1112"/>
        <v>4</v>
      </c>
      <c r="Z2181" s="611">
        <f t="shared" si="1113"/>
        <v>106666.66666666667</v>
      </c>
      <c r="AA2181" s="611">
        <f t="shared" si="1114"/>
        <v>426666.66666666669</v>
      </c>
      <c r="AB2181" s="611">
        <f t="shared" si="1115"/>
        <v>106666.66666666669</v>
      </c>
      <c r="AC2181" s="5" t="b">
        <f t="shared" si="1116"/>
        <v>1</v>
      </c>
    </row>
    <row r="2182" spans="1:29" ht="15" customHeight="1">
      <c r="A2182" s="612" t="s">
        <v>560</v>
      </c>
      <c r="B2182" s="804">
        <v>936</v>
      </c>
      <c r="C2182" s="643" t="s">
        <v>561</v>
      </c>
      <c r="D2182" s="601" t="s">
        <v>434</v>
      </c>
      <c r="E2182" s="824" t="s">
        <v>2059</v>
      </c>
      <c r="F2182" s="624" t="s">
        <v>226</v>
      </c>
      <c r="G2182" s="624" t="s">
        <v>212</v>
      </c>
      <c r="H2182" s="624" t="s">
        <v>571</v>
      </c>
      <c r="I2182" s="824" t="s">
        <v>211</v>
      </c>
      <c r="J2182" s="625">
        <v>1</v>
      </c>
      <c r="K2182" s="624" t="s">
        <v>1899</v>
      </c>
      <c r="L2182" s="878">
        <v>533333.33333333337</v>
      </c>
      <c r="M2182" s="624">
        <v>2014</v>
      </c>
      <c r="N2182" s="530" t="s">
        <v>210</v>
      </c>
      <c r="O2182" s="633">
        <f t="shared" si="1107"/>
        <v>533333.33333333337</v>
      </c>
      <c r="P2182" s="530" t="s">
        <v>99</v>
      </c>
      <c r="Q2182" s="604"/>
      <c r="R2182" s="609"/>
      <c r="S2182" s="1351" t="s">
        <v>581</v>
      </c>
      <c r="T2182" s="865">
        <v>5</v>
      </c>
      <c r="U2182" s="634">
        <f t="shared" si="1108"/>
        <v>3</v>
      </c>
      <c r="V2182" s="611">
        <f t="shared" si="1109"/>
        <v>106666.66666666667</v>
      </c>
      <c r="W2182" s="611">
        <f t="shared" si="1110"/>
        <v>320000</v>
      </c>
      <c r="X2182" s="611">
        <f t="shared" si="1111"/>
        <v>213333.33333333337</v>
      </c>
      <c r="Y2182" s="610">
        <f t="shared" si="1112"/>
        <v>4</v>
      </c>
      <c r="Z2182" s="611">
        <f t="shared" si="1113"/>
        <v>106666.66666666667</v>
      </c>
      <c r="AA2182" s="611">
        <f t="shared" si="1114"/>
        <v>426666.66666666669</v>
      </c>
      <c r="AB2182" s="611">
        <f t="shared" si="1115"/>
        <v>106666.66666666669</v>
      </c>
      <c r="AC2182" s="5" t="b">
        <f t="shared" si="1116"/>
        <v>1</v>
      </c>
    </row>
    <row r="2183" spans="1:29" ht="15" customHeight="1">
      <c r="A2183" s="612" t="s">
        <v>560</v>
      </c>
      <c r="B2183" s="804">
        <v>937</v>
      </c>
      <c r="C2183" s="643" t="s">
        <v>561</v>
      </c>
      <c r="D2183" s="601" t="s">
        <v>434</v>
      </c>
      <c r="E2183" s="824" t="s">
        <v>2060</v>
      </c>
      <c r="F2183" s="624" t="s">
        <v>226</v>
      </c>
      <c r="G2183" s="624" t="s">
        <v>212</v>
      </c>
      <c r="H2183" s="624" t="s">
        <v>571</v>
      </c>
      <c r="I2183" s="824" t="s">
        <v>211</v>
      </c>
      <c r="J2183" s="625">
        <v>1</v>
      </c>
      <c r="K2183" s="624" t="s">
        <v>1899</v>
      </c>
      <c r="L2183" s="878">
        <v>533333.33333333337</v>
      </c>
      <c r="M2183" s="624">
        <v>2014</v>
      </c>
      <c r="N2183" s="530" t="s">
        <v>210</v>
      </c>
      <c r="O2183" s="633">
        <f t="shared" si="1107"/>
        <v>533333.33333333337</v>
      </c>
      <c r="P2183" s="530" t="s">
        <v>99</v>
      </c>
      <c r="Q2183" s="604"/>
      <c r="R2183" s="609"/>
      <c r="S2183" s="1351" t="s">
        <v>581</v>
      </c>
      <c r="T2183" s="865">
        <v>5</v>
      </c>
      <c r="U2183" s="634">
        <f t="shared" si="1108"/>
        <v>3</v>
      </c>
      <c r="V2183" s="611">
        <f t="shared" si="1109"/>
        <v>106666.66666666667</v>
      </c>
      <c r="W2183" s="611">
        <f t="shared" si="1110"/>
        <v>320000</v>
      </c>
      <c r="X2183" s="611">
        <f t="shared" si="1111"/>
        <v>213333.33333333337</v>
      </c>
      <c r="Y2183" s="610">
        <f t="shared" si="1112"/>
        <v>4</v>
      </c>
      <c r="Z2183" s="611">
        <f t="shared" si="1113"/>
        <v>106666.66666666667</v>
      </c>
      <c r="AA2183" s="611">
        <f t="shared" si="1114"/>
        <v>426666.66666666669</v>
      </c>
      <c r="AB2183" s="611">
        <f t="shared" si="1115"/>
        <v>106666.66666666669</v>
      </c>
      <c r="AC2183" s="5" t="b">
        <f t="shared" si="1116"/>
        <v>1</v>
      </c>
    </row>
    <row r="2184" spans="1:29" ht="15" customHeight="1">
      <c r="A2184" s="612" t="s">
        <v>560</v>
      </c>
      <c r="B2184" s="804">
        <v>938</v>
      </c>
      <c r="C2184" s="643" t="s">
        <v>561</v>
      </c>
      <c r="D2184" s="601" t="s">
        <v>434</v>
      </c>
      <c r="E2184" s="824" t="s">
        <v>2061</v>
      </c>
      <c r="F2184" s="624" t="s">
        <v>226</v>
      </c>
      <c r="G2184" s="624" t="s">
        <v>212</v>
      </c>
      <c r="H2184" s="624" t="s">
        <v>571</v>
      </c>
      <c r="I2184" s="824" t="s">
        <v>211</v>
      </c>
      <c r="J2184" s="625">
        <v>1</v>
      </c>
      <c r="K2184" s="624" t="s">
        <v>1899</v>
      </c>
      <c r="L2184" s="878">
        <v>533333.33333333337</v>
      </c>
      <c r="M2184" s="624">
        <v>2014</v>
      </c>
      <c r="N2184" s="530" t="s">
        <v>210</v>
      </c>
      <c r="O2184" s="633">
        <f t="shared" si="1107"/>
        <v>533333.33333333337</v>
      </c>
      <c r="P2184" s="530" t="s">
        <v>99</v>
      </c>
      <c r="Q2184" s="604"/>
      <c r="R2184" s="609"/>
      <c r="S2184" s="1351" t="s">
        <v>581</v>
      </c>
      <c r="T2184" s="865">
        <v>5</v>
      </c>
      <c r="U2184" s="634">
        <f t="shared" si="1108"/>
        <v>3</v>
      </c>
      <c r="V2184" s="611">
        <f t="shared" si="1109"/>
        <v>106666.66666666667</v>
      </c>
      <c r="W2184" s="611">
        <f t="shared" si="1110"/>
        <v>320000</v>
      </c>
      <c r="X2184" s="611">
        <f t="shared" si="1111"/>
        <v>213333.33333333337</v>
      </c>
      <c r="Y2184" s="610">
        <f t="shared" si="1112"/>
        <v>4</v>
      </c>
      <c r="Z2184" s="611">
        <f t="shared" si="1113"/>
        <v>106666.66666666667</v>
      </c>
      <c r="AA2184" s="611">
        <f t="shared" si="1114"/>
        <v>426666.66666666669</v>
      </c>
      <c r="AB2184" s="611">
        <f t="shared" si="1115"/>
        <v>106666.66666666669</v>
      </c>
      <c r="AC2184" s="5" t="b">
        <f t="shared" si="1116"/>
        <v>1</v>
      </c>
    </row>
    <row r="2185" spans="1:29" ht="15" customHeight="1">
      <c r="A2185" s="612" t="s">
        <v>560</v>
      </c>
      <c r="B2185" s="804">
        <v>939</v>
      </c>
      <c r="C2185" s="643" t="s">
        <v>561</v>
      </c>
      <c r="D2185" s="601" t="s">
        <v>434</v>
      </c>
      <c r="E2185" s="824" t="s">
        <v>2062</v>
      </c>
      <c r="F2185" s="624" t="s">
        <v>226</v>
      </c>
      <c r="G2185" s="624" t="s">
        <v>212</v>
      </c>
      <c r="H2185" s="624" t="s">
        <v>571</v>
      </c>
      <c r="I2185" s="824" t="s">
        <v>211</v>
      </c>
      <c r="J2185" s="625">
        <v>1</v>
      </c>
      <c r="K2185" s="624" t="s">
        <v>1899</v>
      </c>
      <c r="L2185" s="878">
        <v>533333.33333333337</v>
      </c>
      <c r="M2185" s="624">
        <v>2014</v>
      </c>
      <c r="N2185" s="530" t="s">
        <v>210</v>
      </c>
      <c r="O2185" s="633">
        <f t="shared" si="1107"/>
        <v>533333.33333333337</v>
      </c>
      <c r="P2185" s="530" t="s">
        <v>99</v>
      </c>
      <c r="Q2185" s="604"/>
      <c r="R2185" s="609"/>
      <c r="S2185" s="1351" t="s">
        <v>581</v>
      </c>
      <c r="T2185" s="865">
        <v>5</v>
      </c>
      <c r="U2185" s="634">
        <f t="shared" si="1108"/>
        <v>3</v>
      </c>
      <c r="V2185" s="611">
        <f t="shared" si="1109"/>
        <v>106666.66666666667</v>
      </c>
      <c r="W2185" s="611">
        <f t="shared" si="1110"/>
        <v>320000</v>
      </c>
      <c r="X2185" s="611">
        <f t="shared" si="1111"/>
        <v>213333.33333333337</v>
      </c>
      <c r="Y2185" s="610">
        <f t="shared" si="1112"/>
        <v>4</v>
      </c>
      <c r="Z2185" s="611">
        <f t="shared" si="1113"/>
        <v>106666.66666666667</v>
      </c>
      <c r="AA2185" s="611">
        <f t="shared" si="1114"/>
        <v>426666.66666666669</v>
      </c>
      <c r="AB2185" s="611">
        <f t="shared" si="1115"/>
        <v>106666.66666666669</v>
      </c>
      <c r="AC2185" s="5" t="b">
        <f t="shared" si="1116"/>
        <v>1</v>
      </c>
    </row>
    <row r="2186" spans="1:29" ht="15" customHeight="1">
      <c r="A2186" s="612" t="s">
        <v>560</v>
      </c>
      <c r="B2186" s="804">
        <v>940</v>
      </c>
      <c r="C2186" s="643" t="s">
        <v>561</v>
      </c>
      <c r="D2186" s="601" t="s">
        <v>434</v>
      </c>
      <c r="E2186" s="824" t="s">
        <v>2063</v>
      </c>
      <c r="F2186" s="624" t="s">
        <v>226</v>
      </c>
      <c r="G2186" s="624" t="s">
        <v>212</v>
      </c>
      <c r="H2186" s="624" t="s">
        <v>571</v>
      </c>
      <c r="I2186" s="824" t="s">
        <v>211</v>
      </c>
      <c r="J2186" s="625">
        <v>1</v>
      </c>
      <c r="K2186" s="624" t="s">
        <v>1899</v>
      </c>
      <c r="L2186" s="878">
        <v>533333.33333333337</v>
      </c>
      <c r="M2186" s="624">
        <v>2014</v>
      </c>
      <c r="N2186" s="530" t="s">
        <v>210</v>
      </c>
      <c r="O2186" s="633">
        <f t="shared" si="1107"/>
        <v>533333.33333333337</v>
      </c>
      <c r="P2186" s="530" t="s">
        <v>99</v>
      </c>
      <c r="Q2186" s="604"/>
      <c r="R2186" s="609"/>
      <c r="S2186" s="1351" t="s">
        <v>581</v>
      </c>
      <c r="T2186" s="865">
        <v>5</v>
      </c>
      <c r="U2186" s="634">
        <f t="shared" si="1108"/>
        <v>3</v>
      </c>
      <c r="V2186" s="611">
        <f t="shared" si="1109"/>
        <v>106666.66666666667</v>
      </c>
      <c r="W2186" s="611">
        <f t="shared" si="1110"/>
        <v>320000</v>
      </c>
      <c r="X2186" s="611">
        <f t="shared" si="1111"/>
        <v>213333.33333333337</v>
      </c>
      <c r="Y2186" s="610">
        <f t="shared" si="1112"/>
        <v>4</v>
      </c>
      <c r="Z2186" s="611">
        <f t="shared" si="1113"/>
        <v>106666.66666666667</v>
      </c>
      <c r="AA2186" s="611">
        <f t="shared" si="1114"/>
        <v>426666.66666666669</v>
      </c>
      <c r="AB2186" s="611">
        <f t="shared" si="1115"/>
        <v>106666.66666666669</v>
      </c>
      <c r="AC2186" s="5" t="b">
        <f t="shared" si="1116"/>
        <v>1</v>
      </c>
    </row>
    <row r="2187" spans="1:29" ht="15" customHeight="1">
      <c r="A2187" s="612" t="s">
        <v>560</v>
      </c>
      <c r="B2187" s="804">
        <v>941</v>
      </c>
      <c r="C2187" s="643" t="s">
        <v>561</v>
      </c>
      <c r="D2187" s="601" t="s">
        <v>434</v>
      </c>
      <c r="E2187" s="824" t="s">
        <v>2064</v>
      </c>
      <c r="F2187" s="624" t="s">
        <v>226</v>
      </c>
      <c r="G2187" s="624" t="s">
        <v>212</v>
      </c>
      <c r="H2187" s="624" t="s">
        <v>571</v>
      </c>
      <c r="I2187" s="824" t="s">
        <v>211</v>
      </c>
      <c r="J2187" s="625">
        <v>1</v>
      </c>
      <c r="K2187" s="624" t="s">
        <v>1899</v>
      </c>
      <c r="L2187" s="878">
        <v>533333.33333333337</v>
      </c>
      <c r="M2187" s="624">
        <v>2014</v>
      </c>
      <c r="N2187" s="530" t="s">
        <v>210</v>
      </c>
      <c r="O2187" s="633">
        <f t="shared" si="1107"/>
        <v>533333.33333333337</v>
      </c>
      <c r="P2187" s="530" t="s">
        <v>99</v>
      </c>
      <c r="Q2187" s="604"/>
      <c r="R2187" s="609"/>
      <c r="S2187" s="1351" t="s">
        <v>581</v>
      </c>
      <c r="T2187" s="865">
        <v>5</v>
      </c>
      <c r="U2187" s="634">
        <f t="shared" si="1108"/>
        <v>3</v>
      </c>
      <c r="V2187" s="611">
        <f t="shared" si="1109"/>
        <v>106666.66666666667</v>
      </c>
      <c r="W2187" s="611">
        <f t="shared" si="1110"/>
        <v>320000</v>
      </c>
      <c r="X2187" s="611">
        <f t="shared" si="1111"/>
        <v>213333.33333333337</v>
      </c>
      <c r="Y2187" s="610">
        <f t="shared" si="1112"/>
        <v>4</v>
      </c>
      <c r="Z2187" s="611">
        <f t="shared" si="1113"/>
        <v>106666.66666666667</v>
      </c>
      <c r="AA2187" s="611">
        <f t="shared" si="1114"/>
        <v>426666.66666666669</v>
      </c>
      <c r="AB2187" s="611">
        <f t="shared" si="1115"/>
        <v>106666.66666666669</v>
      </c>
      <c r="AC2187" s="5" t="b">
        <f t="shared" si="1116"/>
        <v>1</v>
      </c>
    </row>
    <row r="2188" spans="1:29" ht="15" customHeight="1">
      <c r="A2188" s="612" t="s">
        <v>560</v>
      </c>
      <c r="B2188" s="804">
        <v>942</v>
      </c>
      <c r="C2188" s="643" t="s">
        <v>561</v>
      </c>
      <c r="D2188" s="601" t="s">
        <v>434</v>
      </c>
      <c r="E2188" s="824" t="s">
        <v>2065</v>
      </c>
      <c r="F2188" s="624" t="s">
        <v>226</v>
      </c>
      <c r="G2188" s="624" t="s">
        <v>212</v>
      </c>
      <c r="H2188" s="624" t="s">
        <v>571</v>
      </c>
      <c r="I2188" s="824" t="s">
        <v>211</v>
      </c>
      <c r="J2188" s="625">
        <v>1</v>
      </c>
      <c r="K2188" s="624" t="s">
        <v>1899</v>
      </c>
      <c r="L2188" s="878">
        <v>533333.33333333337</v>
      </c>
      <c r="M2188" s="624">
        <v>2014</v>
      </c>
      <c r="N2188" s="530" t="s">
        <v>210</v>
      </c>
      <c r="O2188" s="633">
        <f t="shared" si="1107"/>
        <v>533333.33333333337</v>
      </c>
      <c r="P2188" s="530" t="s">
        <v>99</v>
      </c>
      <c r="Q2188" s="604"/>
      <c r="R2188" s="609"/>
      <c r="S2188" s="1351" t="s">
        <v>581</v>
      </c>
      <c r="T2188" s="865">
        <v>5</v>
      </c>
      <c r="U2188" s="634">
        <f t="shared" si="1108"/>
        <v>3</v>
      </c>
      <c r="V2188" s="611">
        <f t="shared" si="1109"/>
        <v>106666.66666666667</v>
      </c>
      <c r="W2188" s="611">
        <f t="shared" si="1110"/>
        <v>320000</v>
      </c>
      <c r="X2188" s="611">
        <f t="shared" si="1111"/>
        <v>213333.33333333337</v>
      </c>
      <c r="Y2188" s="610">
        <f t="shared" si="1112"/>
        <v>4</v>
      </c>
      <c r="Z2188" s="611">
        <f t="shared" si="1113"/>
        <v>106666.66666666667</v>
      </c>
      <c r="AA2188" s="611">
        <f t="shared" si="1114"/>
        <v>426666.66666666669</v>
      </c>
      <c r="AB2188" s="611">
        <f t="shared" si="1115"/>
        <v>106666.66666666669</v>
      </c>
      <c r="AC2188" s="5" t="b">
        <f t="shared" si="1116"/>
        <v>1</v>
      </c>
    </row>
    <row r="2189" spans="1:29" ht="15" customHeight="1">
      <c r="A2189" s="612" t="s">
        <v>560</v>
      </c>
      <c r="B2189" s="804">
        <v>943</v>
      </c>
      <c r="C2189" s="643" t="s">
        <v>561</v>
      </c>
      <c r="D2189" s="601" t="s">
        <v>434</v>
      </c>
      <c r="E2189" s="824" t="s">
        <v>2066</v>
      </c>
      <c r="F2189" s="624" t="s">
        <v>226</v>
      </c>
      <c r="G2189" s="624" t="s">
        <v>212</v>
      </c>
      <c r="H2189" s="624" t="s">
        <v>571</v>
      </c>
      <c r="I2189" s="824" t="s">
        <v>211</v>
      </c>
      <c r="J2189" s="625">
        <v>1</v>
      </c>
      <c r="K2189" s="624" t="s">
        <v>1899</v>
      </c>
      <c r="L2189" s="878">
        <v>533333.33333333337</v>
      </c>
      <c r="M2189" s="624">
        <v>2014</v>
      </c>
      <c r="N2189" s="530" t="s">
        <v>210</v>
      </c>
      <c r="O2189" s="633">
        <f t="shared" si="1107"/>
        <v>533333.33333333337</v>
      </c>
      <c r="P2189" s="530" t="s">
        <v>99</v>
      </c>
      <c r="Q2189" s="604"/>
      <c r="R2189" s="609"/>
      <c r="S2189" s="1351" t="s">
        <v>581</v>
      </c>
      <c r="T2189" s="865">
        <v>5</v>
      </c>
      <c r="U2189" s="634">
        <f t="shared" si="1108"/>
        <v>3</v>
      </c>
      <c r="V2189" s="611">
        <f t="shared" si="1109"/>
        <v>106666.66666666667</v>
      </c>
      <c r="W2189" s="611">
        <f t="shared" si="1110"/>
        <v>320000</v>
      </c>
      <c r="X2189" s="611">
        <f t="shared" si="1111"/>
        <v>213333.33333333337</v>
      </c>
      <c r="Y2189" s="610">
        <f t="shared" si="1112"/>
        <v>4</v>
      </c>
      <c r="Z2189" s="611">
        <f t="shared" si="1113"/>
        <v>106666.66666666667</v>
      </c>
      <c r="AA2189" s="611">
        <f t="shared" si="1114"/>
        <v>426666.66666666669</v>
      </c>
      <c r="AB2189" s="611">
        <f t="shared" si="1115"/>
        <v>106666.66666666669</v>
      </c>
      <c r="AC2189" s="5" t="b">
        <f t="shared" si="1116"/>
        <v>1</v>
      </c>
    </row>
    <row r="2190" spans="1:29" ht="15" customHeight="1">
      <c r="A2190" s="612" t="s">
        <v>560</v>
      </c>
      <c r="B2190" s="804">
        <v>944</v>
      </c>
      <c r="C2190" s="643" t="s">
        <v>561</v>
      </c>
      <c r="D2190" s="601" t="s">
        <v>434</v>
      </c>
      <c r="E2190" s="824" t="s">
        <v>2067</v>
      </c>
      <c r="F2190" s="624" t="s">
        <v>226</v>
      </c>
      <c r="G2190" s="624" t="s">
        <v>212</v>
      </c>
      <c r="H2190" s="624" t="s">
        <v>571</v>
      </c>
      <c r="I2190" s="824" t="s">
        <v>211</v>
      </c>
      <c r="J2190" s="625">
        <v>1</v>
      </c>
      <c r="K2190" s="624" t="s">
        <v>1899</v>
      </c>
      <c r="L2190" s="878">
        <v>533333.33333333337</v>
      </c>
      <c r="M2190" s="624">
        <v>2014</v>
      </c>
      <c r="N2190" s="530" t="s">
        <v>210</v>
      </c>
      <c r="O2190" s="633">
        <f t="shared" si="1107"/>
        <v>533333.33333333337</v>
      </c>
      <c r="P2190" s="530" t="s">
        <v>99</v>
      </c>
      <c r="Q2190" s="604"/>
      <c r="R2190" s="609"/>
      <c r="S2190" s="1351" t="s">
        <v>581</v>
      </c>
      <c r="T2190" s="865">
        <v>5</v>
      </c>
      <c r="U2190" s="634">
        <f t="shared" si="1108"/>
        <v>3</v>
      </c>
      <c r="V2190" s="611">
        <f t="shared" si="1109"/>
        <v>106666.66666666667</v>
      </c>
      <c r="W2190" s="611">
        <f t="shared" si="1110"/>
        <v>320000</v>
      </c>
      <c r="X2190" s="611">
        <f t="shared" si="1111"/>
        <v>213333.33333333337</v>
      </c>
      <c r="Y2190" s="610">
        <f t="shared" si="1112"/>
        <v>4</v>
      </c>
      <c r="Z2190" s="611">
        <f t="shared" si="1113"/>
        <v>106666.66666666667</v>
      </c>
      <c r="AA2190" s="611">
        <f t="shared" si="1114"/>
        <v>426666.66666666669</v>
      </c>
      <c r="AB2190" s="611">
        <f t="shared" si="1115"/>
        <v>106666.66666666669</v>
      </c>
      <c r="AC2190" s="5" t="b">
        <f t="shared" si="1116"/>
        <v>1</v>
      </c>
    </row>
    <row r="2191" spans="1:29" ht="15" customHeight="1">
      <c r="A2191" s="612" t="s">
        <v>560</v>
      </c>
      <c r="B2191" s="804">
        <v>945</v>
      </c>
      <c r="C2191" s="643" t="s">
        <v>561</v>
      </c>
      <c r="D2191" s="601" t="s">
        <v>434</v>
      </c>
      <c r="E2191" s="824" t="s">
        <v>2068</v>
      </c>
      <c r="F2191" s="624" t="s">
        <v>226</v>
      </c>
      <c r="G2191" s="624" t="s">
        <v>212</v>
      </c>
      <c r="H2191" s="624" t="s">
        <v>571</v>
      </c>
      <c r="I2191" s="824" t="s">
        <v>211</v>
      </c>
      <c r="J2191" s="625">
        <v>1</v>
      </c>
      <c r="K2191" s="624" t="s">
        <v>1899</v>
      </c>
      <c r="L2191" s="878">
        <v>533333.33333333337</v>
      </c>
      <c r="M2191" s="624">
        <v>2014</v>
      </c>
      <c r="N2191" s="530" t="s">
        <v>210</v>
      </c>
      <c r="O2191" s="633">
        <f t="shared" si="1107"/>
        <v>533333.33333333337</v>
      </c>
      <c r="P2191" s="530" t="s">
        <v>99</v>
      </c>
      <c r="Q2191" s="604"/>
      <c r="R2191" s="609"/>
      <c r="S2191" s="1351" t="s">
        <v>581</v>
      </c>
      <c r="T2191" s="865">
        <v>5</v>
      </c>
      <c r="U2191" s="634">
        <f t="shared" si="1108"/>
        <v>3</v>
      </c>
      <c r="V2191" s="611">
        <f t="shared" si="1109"/>
        <v>106666.66666666667</v>
      </c>
      <c r="W2191" s="611">
        <f t="shared" si="1110"/>
        <v>320000</v>
      </c>
      <c r="X2191" s="611">
        <f t="shared" si="1111"/>
        <v>213333.33333333337</v>
      </c>
      <c r="Y2191" s="610">
        <f t="shared" si="1112"/>
        <v>4</v>
      </c>
      <c r="Z2191" s="611">
        <f t="shared" si="1113"/>
        <v>106666.66666666667</v>
      </c>
      <c r="AA2191" s="611">
        <f t="shared" si="1114"/>
        <v>426666.66666666669</v>
      </c>
      <c r="AB2191" s="611">
        <f t="shared" si="1115"/>
        <v>106666.66666666669</v>
      </c>
      <c r="AC2191" s="5" t="b">
        <f t="shared" si="1116"/>
        <v>1</v>
      </c>
    </row>
    <row r="2192" spans="1:29" ht="15" customHeight="1">
      <c r="A2192" s="612" t="s">
        <v>560</v>
      </c>
      <c r="B2192" s="804">
        <v>946</v>
      </c>
      <c r="C2192" s="643" t="s">
        <v>561</v>
      </c>
      <c r="D2192" s="601" t="s">
        <v>434</v>
      </c>
      <c r="E2192" s="824" t="s">
        <v>2069</v>
      </c>
      <c r="F2192" s="624" t="s">
        <v>226</v>
      </c>
      <c r="G2192" s="624" t="s">
        <v>212</v>
      </c>
      <c r="H2192" s="624" t="s">
        <v>571</v>
      </c>
      <c r="I2192" s="824" t="s">
        <v>211</v>
      </c>
      <c r="J2192" s="625">
        <v>1</v>
      </c>
      <c r="K2192" s="624" t="s">
        <v>1899</v>
      </c>
      <c r="L2192" s="878">
        <v>533333.33333333337</v>
      </c>
      <c r="M2192" s="624">
        <v>2014</v>
      </c>
      <c r="N2192" s="530" t="s">
        <v>210</v>
      </c>
      <c r="O2192" s="633">
        <f t="shared" si="1107"/>
        <v>533333.33333333337</v>
      </c>
      <c r="P2192" s="530" t="s">
        <v>99</v>
      </c>
      <c r="Q2192" s="604"/>
      <c r="R2192" s="609"/>
      <c r="S2192" s="1351" t="s">
        <v>581</v>
      </c>
      <c r="T2192" s="865">
        <v>5</v>
      </c>
      <c r="U2192" s="634">
        <f t="shared" si="1108"/>
        <v>3</v>
      </c>
      <c r="V2192" s="611">
        <f t="shared" si="1109"/>
        <v>106666.66666666667</v>
      </c>
      <c r="W2192" s="611">
        <f t="shared" si="1110"/>
        <v>320000</v>
      </c>
      <c r="X2192" s="611">
        <f t="shared" si="1111"/>
        <v>213333.33333333337</v>
      </c>
      <c r="Y2192" s="610">
        <f t="shared" si="1112"/>
        <v>4</v>
      </c>
      <c r="Z2192" s="611">
        <f t="shared" si="1113"/>
        <v>106666.66666666667</v>
      </c>
      <c r="AA2192" s="611">
        <f t="shared" si="1114"/>
        <v>426666.66666666669</v>
      </c>
      <c r="AB2192" s="611">
        <f t="shared" si="1115"/>
        <v>106666.66666666669</v>
      </c>
      <c r="AC2192" s="5" t="b">
        <f t="shared" si="1116"/>
        <v>1</v>
      </c>
    </row>
    <row r="2193" spans="1:29" ht="15" customHeight="1">
      <c r="A2193" s="612" t="s">
        <v>560</v>
      </c>
      <c r="B2193" s="804">
        <v>947</v>
      </c>
      <c r="C2193" s="643" t="s">
        <v>561</v>
      </c>
      <c r="D2193" s="601" t="s">
        <v>434</v>
      </c>
      <c r="E2193" s="824" t="s">
        <v>2070</v>
      </c>
      <c r="F2193" s="624" t="s">
        <v>226</v>
      </c>
      <c r="G2193" s="624" t="s">
        <v>212</v>
      </c>
      <c r="H2193" s="624" t="s">
        <v>571</v>
      </c>
      <c r="I2193" s="824" t="s">
        <v>211</v>
      </c>
      <c r="J2193" s="625">
        <v>1</v>
      </c>
      <c r="K2193" s="624" t="s">
        <v>1899</v>
      </c>
      <c r="L2193" s="878">
        <v>533333.33333333337</v>
      </c>
      <c r="M2193" s="624">
        <v>2014</v>
      </c>
      <c r="N2193" s="530" t="s">
        <v>210</v>
      </c>
      <c r="O2193" s="633">
        <f t="shared" si="1107"/>
        <v>533333.33333333337</v>
      </c>
      <c r="P2193" s="530" t="s">
        <v>99</v>
      </c>
      <c r="Q2193" s="604"/>
      <c r="R2193" s="609"/>
      <c r="S2193" s="1351" t="s">
        <v>581</v>
      </c>
      <c r="T2193" s="865">
        <v>5</v>
      </c>
      <c r="U2193" s="634">
        <f t="shared" si="1108"/>
        <v>3</v>
      </c>
      <c r="V2193" s="611">
        <f t="shared" si="1109"/>
        <v>106666.66666666667</v>
      </c>
      <c r="W2193" s="611">
        <f t="shared" si="1110"/>
        <v>320000</v>
      </c>
      <c r="X2193" s="611">
        <f t="shared" si="1111"/>
        <v>213333.33333333337</v>
      </c>
      <c r="Y2193" s="610">
        <f t="shared" si="1112"/>
        <v>4</v>
      </c>
      <c r="Z2193" s="611">
        <f t="shared" si="1113"/>
        <v>106666.66666666667</v>
      </c>
      <c r="AA2193" s="611">
        <f t="shared" si="1114"/>
        <v>426666.66666666669</v>
      </c>
      <c r="AB2193" s="611">
        <f t="shared" si="1115"/>
        <v>106666.66666666669</v>
      </c>
      <c r="AC2193" s="5" t="b">
        <f t="shared" si="1116"/>
        <v>1</v>
      </c>
    </row>
    <row r="2194" spans="1:29" ht="15" customHeight="1">
      <c r="A2194" s="612" t="s">
        <v>560</v>
      </c>
      <c r="B2194" s="804">
        <v>948</v>
      </c>
      <c r="C2194" s="643" t="s">
        <v>561</v>
      </c>
      <c r="D2194" s="601" t="s">
        <v>434</v>
      </c>
      <c r="E2194" s="824" t="s">
        <v>2071</v>
      </c>
      <c r="F2194" s="624" t="s">
        <v>226</v>
      </c>
      <c r="G2194" s="624" t="s">
        <v>212</v>
      </c>
      <c r="H2194" s="624" t="s">
        <v>571</v>
      </c>
      <c r="I2194" s="824" t="s">
        <v>211</v>
      </c>
      <c r="J2194" s="625">
        <v>1</v>
      </c>
      <c r="K2194" s="624" t="s">
        <v>1899</v>
      </c>
      <c r="L2194" s="878">
        <v>533333.33333333337</v>
      </c>
      <c r="M2194" s="624">
        <v>2014</v>
      </c>
      <c r="N2194" s="530" t="s">
        <v>210</v>
      </c>
      <c r="O2194" s="633">
        <f t="shared" si="1107"/>
        <v>533333.33333333337</v>
      </c>
      <c r="P2194" s="530" t="s">
        <v>99</v>
      </c>
      <c r="Q2194" s="604"/>
      <c r="R2194" s="609"/>
      <c r="S2194" s="1351" t="s">
        <v>581</v>
      </c>
      <c r="T2194" s="865">
        <v>5</v>
      </c>
      <c r="U2194" s="634">
        <f t="shared" si="1108"/>
        <v>3</v>
      </c>
      <c r="V2194" s="611">
        <f t="shared" si="1109"/>
        <v>106666.66666666667</v>
      </c>
      <c r="W2194" s="611">
        <f t="shared" si="1110"/>
        <v>320000</v>
      </c>
      <c r="X2194" s="611">
        <f t="shared" si="1111"/>
        <v>213333.33333333337</v>
      </c>
      <c r="Y2194" s="610">
        <f t="shared" si="1112"/>
        <v>4</v>
      </c>
      <c r="Z2194" s="611">
        <f t="shared" si="1113"/>
        <v>106666.66666666667</v>
      </c>
      <c r="AA2194" s="611">
        <f t="shared" si="1114"/>
        <v>426666.66666666669</v>
      </c>
      <c r="AB2194" s="611">
        <f t="shared" si="1115"/>
        <v>106666.66666666669</v>
      </c>
      <c r="AC2194" s="5" t="b">
        <f t="shared" si="1116"/>
        <v>1</v>
      </c>
    </row>
    <row r="2195" spans="1:29" ht="15" customHeight="1">
      <c r="A2195" s="612" t="s">
        <v>560</v>
      </c>
      <c r="B2195" s="804">
        <v>949</v>
      </c>
      <c r="C2195" s="643" t="s">
        <v>561</v>
      </c>
      <c r="D2195" s="601" t="s">
        <v>434</v>
      </c>
      <c r="E2195" s="824" t="s">
        <v>2072</v>
      </c>
      <c r="F2195" s="624" t="s">
        <v>226</v>
      </c>
      <c r="G2195" s="624" t="s">
        <v>212</v>
      </c>
      <c r="H2195" s="624" t="s">
        <v>571</v>
      </c>
      <c r="I2195" s="824" t="s">
        <v>211</v>
      </c>
      <c r="J2195" s="625">
        <v>1</v>
      </c>
      <c r="K2195" s="624" t="s">
        <v>1899</v>
      </c>
      <c r="L2195" s="878">
        <v>533333.33333333337</v>
      </c>
      <c r="M2195" s="624">
        <v>2014</v>
      </c>
      <c r="N2195" s="530" t="s">
        <v>210</v>
      </c>
      <c r="O2195" s="633">
        <f t="shared" si="1107"/>
        <v>533333.33333333337</v>
      </c>
      <c r="P2195" s="530" t="s">
        <v>99</v>
      </c>
      <c r="Q2195" s="604"/>
      <c r="R2195" s="609"/>
      <c r="S2195" s="1351" t="s">
        <v>581</v>
      </c>
      <c r="T2195" s="865">
        <v>5</v>
      </c>
      <c r="U2195" s="634">
        <f t="shared" si="1108"/>
        <v>3</v>
      </c>
      <c r="V2195" s="611">
        <f t="shared" si="1109"/>
        <v>106666.66666666667</v>
      </c>
      <c r="W2195" s="611">
        <f t="shared" si="1110"/>
        <v>320000</v>
      </c>
      <c r="X2195" s="611">
        <f t="shared" si="1111"/>
        <v>213333.33333333337</v>
      </c>
      <c r="Y2195" s="610">
        <f t="shared" si="1112"/>
        <v>4</v>
      </c>
      <c r="Z2195" s="611">
        <f t="shared" si="1113"/>
        <v>106666.66666666667</v>
      </c>
      <c r="AA2195" s="611">
        <f t="shared" si="1114"/>
        <v>426666.66666666669</v>
      </c>
      <c r="AB2195" s="611">
        <f t="shared" si="1115"/>
        <v>106666.66666666669</v>
      </c>
      <c r="AC2195" s="5" t="b">
        <f t="shared" si="1116"/>
        <v>1</v>
      </c>
    </row>
    <row r="2196" spans="1:29" ht="15" customHeight="1">
      <c r="A2196" s="612" t="s">
        <v>560</v>
      </c>
      <c r="B2196" s="804">
        <v>950</v>
      </c>
      <c r="C2196" s="643" t="s">
        <v>561</v>
      </c>
      <c r="D2196" s="601" t="s">
        <v>434</v>
      </c>
      <c r="E2196" s="824" t="s">
        <v>2073</v>
      </c>
      <c r="F2196" s="624" t="s">
        <v>226</v>
      </c>
      <c r="G2196" s="624" t="s">
        <v>212</v>
      </c>
      <c r="H2196" s="624" t="s">
        <v>571</v>
      </c>
      <c r="I2196" s="824" t="s">
        <v>211</v>
      </c>
      <c r="J2196" s="625">
        <v>1</v>
      </c>
      <c r="K2196" s="624" t="s">
        <v>1899</v>
      </c>
      <c r="L2196" s="878">
        <v>533333.33333333337</v>
      </c>
      <c r="M2196" s="624">
        <v>2014</v>
      </c>
      <c r="N2196" s="530" t="s">
        <v>210</v>
      </c>
      <c r="O2196" s="633">
        <f t="shared" si="1107"/>
        <v>533333.33333333337</v>
      </c>
      <c r="P2196" s="530" t="s">
        <v>99</v>
      </c>
      <c r="Q2196" s="604"/>
      <c r="R2196" s="609"/>
      <c r="S2196" s="1351" t="s">
        <v>581</v>
      </c>
      <c r="T2196" s="865">
        <v>5</v>
      </c>
      <c r="U2196" s="634">
        <f t="shared" si="1108"/>
        <v>3</v>
      </c>
      <c r="V2196" s="611">
        <f t="shared" si="1109"/>
        <v>106666.66666666667</v>
      </c>
      <c r="W2196" s="611">
        <f t="shared" si="1110"/>
        <v>320000</v>
      </c>
      <c r="X2196" s="611">
        <f t="shared" si="1111"/>
        <v>213333.33333333337</v>
      </c>
      <c r="Y2196" s="610">
        <f t="shared" si="1112"/>
        <v>4</v>
      </c>
      <c r="Z2196" s="611">
        <f t="shared" si="1113"/>
        <v>106666.66666666667</v>
      </c>
      <c r="AA2196" s="611">
        <f t="shared" si="1114"/>
        <v>426666.66666666669</v>
      </c>
      <c r="AB2196" s="611">
        <f t="shared" si="1115"/>
        <v>106666.66666666669</v>
      </c>
      <c r="AC2196" s="5" t="b">
        <f t="shared" si="1116"/>
        <v>1</v>
      </c>
    </row>
    <row r="2197" spans="1:29" ht="15" customHeight="1">
      <c r="A2197" s="612" t="s">
        <v>560</v>
      </c>
      <c r="B2197" s="804">
        <v>951</v>
      </c>
      <c r="C2197" s="643" t="s">
        <v>561</v>
      </c>
      <c r="D2197" s="601" t="s">
        <v>434</v>
      </c>
      <c r="E2197" s="824" t="s">
        <v>2074</v>
      </c>
      <c r="F2197" s="624" t="s">
        <v>226</v>
      </c>
      <c r="G2197" s="624" t="s">
        <v>212</v>
      </c>
      <c r="H2197" s="624" t="s">
        <v>571</v>
      </c>
      <c r="I2197" s="824" t="s">
        <v>211</v>
      </c>
      <c r="J2197" s="625">
        <v>1</v>
      </c>
      <c r="K2197" s="624" t="s">
        <v>1899</v>
      </c>
      <c r="L2197" s="878">
        <v>533333.33333333337</v>
      </c>
      <c r="M2197" s="624">
        <v>2014</v>
      </c>
      <c r="N2197" s="530" t="s">
        <v>210</v>
      </c>
      <c r="O2197" s="633">
        <f t="shared" si="1107"/>
        <v>533333.33333333337</v>
      </c>
      <c r="P2197" s="530" t="s">
        <v>99</v>
      </c>
      <c r="Q2197" s="604"/>
      <c r="R2197" s="609"/>
      <c r="S2197" s="1351" t="s">
        <v>581</v>
      </c>
      <c r="T2197" s="865">
        <v>5</v>
      </c>
      <c r="U2197" s="634">
        <f t="shared" si="1108"/>
        <v>3</v>
      </c>
      <c r="V2197" s="611">
        <f t="shared" si="1109"/>
        <v>106666.66666666667</v>
      </c>
      <c r="W2197" s="611">
        <f t="shared" si="1110"/>
        <v>320000</v>
      </c>
      <c r="X2197" s="611">
        <f t="shared" si="1111"/>
        <v>213333.33333333337</v>
      </c>
      <c r="Y2197" s="610">
        <f t="shared" si="1112"/>
        <v>4</v>
      </c>
      <c r="Z2197" s="611">
        <f t="shared" si="1113"/>
        <v>106666.66666666667</v>
      </c>
      <c r="AA2197" s="611">
        <f t="shared" si="1114"/>
        <v>426666.66666666669</v>
      </c>
      <c r="AB2197" s="611">
        <f t="shared" si="1115"/>
        <v>106666.66666666669</v>
      </c>
      <c r="AC2197" s="5" t="b">
        <f t="shared" si="1116"/>
        <v>1</v>
      </c>
    </row>
    <row r="2198" spans="1:29" ht="15" customHeight="1">
      <c r="A2198" s="612" t="s">
        <v>560</v>
      </c>
      <c r="B2198" s="804">
        <v>952</v>
      </c>
      <c r="C2198" s="643" t="s">
        <v>561</v>
      </c>
      <c r="D2198" s="601" t="s">
        <v>434</v>
      </c>
      <c r="E2198" s="824" t="s">
        <v>2075</v>
      </c>
      <c r="F2198" s="624" t="s">
        <v>226</v>
      </c>
      <c r="G2198" s="624" t="s">
        <v>212</v>
      </c>
      <c r="H2198" s="624" t="s">
        <v>571</v>
      </c>
      <c r="I2198" s="824" t="s">
        <v>211</v>
      </c>
      <c r="J2198" s="625">
        <v>1</v>
      </c>
      <c r="K2198" s="624" t="s">
        <v>1899</v>
      </c>
      <c r="L2198" s="878">
        <v>533333.33333333337</v>
      </c>
      <c r="M2198" s="624">
        <v>2014</v>
      </c>
      <c r="N2198" s="530" t="s">
        <v>210</v>
      </c>
      <c r="O2198" s="633">
        <f t="shared" ref="O2198:O2222" si="1117">J2198*L2198</f>
        <v>533333.33333333337</v>
      </c>
      <c r="P2198" s="530" t="s">
        <v>99</v>
      </c>
      <c r="Q2198" s="604"/>
      <c r="R2198" s="609"/>
      <c r="S2198" s="1351" t="s">
        <v>581</v>
      </c>
      <c r="T2198" s="865">
        <v>5</v>
      </c>
      <c r="U2198" s="634">
        <f t="shared" ref="U2198:U2222" si="1118">2016-M2198+1</f>
        <v>3</v>
      </c>
      <c r="V2198" s="611">
        <f t="shared" ref="V2198:V2222" si="1119">O2198/T2198</f>
        <v>106666.66666666667</v>
      </c>
      <c r="W2198" s="611">
        <f t="shared" ref="W2198:W2222" si="1120">U2198*V2198</f>
        <v>320000</v>
      </c>
      <c r="X2198" s="611">
        <f t="shared" ref="X2198:X2222" si="1121">O2198-W2198</f>
        <v>213333.33333333337</v>
      </c>
      <c r="Y2198" s="610">
        <f t="shared" ref="Y2198:Y2222" si="1122">2017-M2198+1</f>
        <v>4</v>
      </c>
      <c r="Z2198" s="611">
        <f t="shared" ref="Z2198:Z2222" si="1123">O2198/T2198</f>
        <v>106666.66666666667</v>
      </c>
      <c r="AA2198" s="611">
        <f t="shared" ref="AA2198:AA2222" si="1124">Y2198*Z2198</f>
        <v>426666.66666666669</v>
      </c>
      <c r="AB2198" s="611">
        <f t="shared" ref="AB2198:AB2222" si="1125">O2198-AA2198</f>
        <v>106666.66666666669</v>
      </c>
      <c r="AC2198" s="5" t="b">
        <f t="shared" ref="AC2198:AC2222" si="1126">AA2198+AB2198=O2198</f>
        <v>1</v>
      </c>
    </row>
    <row r="2199" spans="1:29" ht="15" customHeight="1">
      <c r="A2199" s="612" t="s">
        <v>560</v>
      </c>
      <c r="B2199" s="804">
        <v>953</v>
      </c>
      <c r="C2199" s="643" t="s">
        <v>561</v>
      </c>
      <c r="D2199" s="601" t="s">
        <v>434</v>
      </c>
      <c r="E2199" s="824" t="s">
        <v>2076</v>
      </c>
      <c r="F2199" s="624" t="s">
        <v>226</v>
      </c>
      <c r="G2199" s="624" t="s">
        <v>212</v>
      </c>
      <c r="H2199" s="624" t="s">
        <v>571</v>
      </c>
      <c r="I2199" s="824" t="s">
        <v>211</v>
      </c>
      <c r="J2199" s="625">
        <v>1</v>
      </c>
      <c r="K2199" s="624" t="s">
        <v>1899</v>
      </c>
      <c r="L2199" s="878">
        <v>533333.33333333337</v>
      </c>
      <c r="M2199" s="624">
        <v>2014</v>
      </c>
      <c r="N2199" s="530" t="s">
        <v>210</v>
      </c>
      <c r="O2199" s="633">
        <f t="shared" si="1117"/>
        <v>533333.33333333337</v>
      </c>
      <c r="P2199" s="530" t="s">
        <v>99</v>
      </c>
      <c r="Q2199" s="604"/>
      <c r="R2199" s="609"/>
      <c r="S2199" s="1351" t="s">
        <v>581</v>
      </c>
      <c r="T2199" s="865">
        <v>5</v>
      </c>
      <c r="U2199" s="634">
        <f t="shared" si="1118"/>
        <v>3</v>
      </c>
      <c r="V2199" s="611">
        <f t="shared" si="1119"/>
        <v>106666.66666666667</v>
      </c>
      <c r="W2199" s="611">
        <f t="shared" si="1120"/>
        <v>320000</v>
      </c>
      <c r="X2199" s="611">
        <f t="shared" si="1121"/>
        <v>213333.33333333337</v>
      </c>
      <c r="Y2199" s="610">
        <f t="shared" si="1122"/>
        <v>4</v>
      </c>
      <c r="Z2199" s="611">
        <f t="shared" si="1123"/>
        <v>106666.66666666667</v>
      </c>
      <c r="AA2199" s="611">
        <f t="shared" si="1124"/>
        <v>426666.66666666669</v>
      </c>
      <c r="AB2199" s="611">
        <f t="shared" si="1125"/>
        <v>106666.66666666669</v>
      </c>
      <c r="AC2199" s="5" t="b">
        <f t="shared" si="1126"/>
        <v>1</v>
      </c>
    </row>
    <row r="2200" spans="1:29" ht="15" customHeight="1">
      <c r="A2200" s="612" t="s">
        <v>560</v>
      </c>
      <c r="B2200" s="804">
        <v>954</v>
      </c>
      <c r="C2200" s="643" t="s">
        <v>561</v>
      </c>
      <c r="D2200" s="601" t="s">
        <v>434</v>
      </c>
      <c r="E2200" s="824" t="s">
        <v>2077</v>
      </c>
      <c r="F2200" s="624" t="s">
        <v>226</v>
      </c>
      <c r="G2200" s="624" t="s">
        <v>212</v>
      </c>
      <c r="H2200" s="624" t="s">
        <v>571</v>
      </c>
      <c r="I2200" s="824" t="s">
        <v>211</v>
      </c>
      <c r="J2200" s="625">
        <v>1</v>
      </c>
      <c r="K2200" s="624" t="s">
        <v>1899</v>
      </c>
      <c r="L2200" s="878">
        <v>533333.33333333337</v>
      </c>
      <c r="M2200" s="624">
        <v>2014</v>
      </c>
      <c r="N2200" s="530" t="s">
        <v>210</v>
      </c>
      <c r="O2200" s="633">
        <f t="shared" si="1117"/>
        <v>533333.33333333337</v>
      </c>
      <c r="P2200" s="530" t="s">
        <v>99</v>
      </c>
      <c r="Q2200" s="604"/>
      <c r="R2200" s="609"/>
      <c r="S2200" s="1351" t="s">
        <v>581</v>
      </c>
      <c r="T2200" s="865">
        <v>5</v>
      </c>
      <c r="U2200" s="634">
        <f t="shared" si="1118"/>
        <v>3</v>
      </c>
      <c r="V2200" s="611">
        <f t="shared" si="1119"/>
        <v>106666.66666666667</v>
      </c>
      <c r="W2200" s="611">
        <f t="shared" si="1120"/>
        <v>320000</v>
      </c>
      <c r="X2200" s="611">
        <f t="shared" si="1121"/>
        <v>213333.33333333337</v>
      </c>
      <c r="Y2200" s="610">
        <f t="shared" si="1122"/>
        <v>4</v>
      </c>
      <c r="Z2200" s="611">
        <f t="shared" si="1123"/>
        <v>106666.66666666667</v>
      </c>
      <c r="AA2200" s="611">
        <f t="shared" si="1124"/>
        <v>426666.66666666669</v>
      </c>
      <c r="AB2200" s="611">
        <f t="shared" si="1125"/>
        <v>106666.66666666669</v>
      </c>
      <c r="AC2200" s="5" t="b">
        <f t="shared" si="1126"/>
        <v>1</v>
      </c>
    </row>
    <row r="2201" spans="1:29" ht="15" customHeight="1">
      <c r="A2201" s="612" t="s">
        <v>560</v>
      </c>
      <c r="B2201" s="804">
        <v>955</v>
      </c>
      <c r="C2201" s="643" t="s">
        <v>561</v>
      </c>
      <c r="D2201" s="601" t="s">
        <v>434</v>
      </c>
      <c r="E2201" s="824" t="s">
        <v>2078</v>
      </c>
      <c r="F2201" s="624" t="s">
        <v>226</v>
      </c>
      <c r="G2201" s="624" t="s">
        <v>212</v>
      </c>
      <c r="H2201" s="624" t="s">
        <v>571</v>
      </c>
      <c r="I2201" s="824" t="s">
        <v>211</v>
      </c>
      <c r="J2201" s="625">
        <v>1</v>
      </c>
      <c r="K2201" s="624" t="s">
        <v>1899</v>
      </c>
      <c r="L2201" s="878">
        <v>533333.33333333337</v>
      </c>
      <c r="M2201" s="624">
        <v>2014</v>
      </c>
      <c r="N2201" s="530" t="s">
        <v>210</v>
      </c>
      <c r="O2201" s="633">
        <f t="shared" si="1117"/>
        <v>533333.33333333337</v>
      </c>
      <c r="P2201" s="530" t="s">
        <v>99</v>
      </c>
      <c r="Q2201" s="604"/>
      <c r="R2201" s="609"/>
      <c r="S2201" s="1351" t="s">
        <v>581</v>
      </c>
      <c r="T2201" s="865">
        <v>5</v>
      </c>
      <c r="U2201" s="634">
        <f t="shared" si="1118"/>
        <v>3</v>
      </c>
      <c r="V2201" s="611">
        <f t="shared" si="1119"/>
        <v>106666.66666666667</v>
      </c>
      <c r="W2201" s="611">
        <f t="shared" si="1120"/>
        <v>320000</v>
      </c>
      <c r="X2201" s="611">
        <f t="shared" si="1121"/>
        <v>213333.33333333337</v>
      </c>
      <c r="Y2201" s="610">
        <f t="shared" si="1122"/>
        <v>4</v>
      </c>
      <c r="Z2201" s="611">
        <f t="shared" si="1123"/>
        <v>106666.66666666667</v>
      </c>
      <c r="AA2201" s="611">
        <f t="shared" si="1124"/>
        <v>426666.66666666669</v>
      </c>
      <c r="AB2201" s="611">
        <f t="shared" si="1125"/>
        <v>106666.66666666669</v>
      </c>
      <c r="AC2201" s="5" t="b">
        <f t="shared" si="1126"/>
        <v>1</v>
      </c>
    </row>
    <row r="2202" spans="1:29" ht="15" customHeight="1">
      <c r="A2202" s="612" t="s">
        <v>560</v>
      </c>
      <c r="B2202" s="804">
        <v>956</v>
      </c>
      <c r="C2202" s="643" t="s">
        <v>561</v>
      </c>
      <c r="D2202" s="601" t="s">
        <v>434</v>
      </c>
      <c r="E2202" s="824" t="s">
        <v>2079</v>
      </c>
      <c r="F2202" s="624" t="s">
        <v>226</v>
      </c>
      <c r="G2202" s="624" t="s">
        <v>212</v>
      </c>
      <c r="H2202" s="624" t="s">
        <v>571</v>
      </c>
      <c r="I2202" s="824" t="s">
        <v>211</v>
      </c>
      <c r="J2202" s="625">
        <v>1</v>
      </c>
      <c r="K2202" s="624" t="s">
        <v>1899</v>
      </c>
      <c r="L2202" s="878">
        <v>533333.33333333337</v>
      </c>
      <c r="M2202" s="624">
        <v>2014</v>
      </c>
      <c r="N2202" s="530" t="s">
        <v>210</v>
      </c>
      <c r="O2202" s="633">
        <f t="shared" si="1117"/>
        <v>533333.33333333337</v>
      </c>
      <c r="P2202" s="530" t="s">
        <v>99</v>
      </c>
      <c r="Q2202" s="604"/>
      <c r="R2202" s="609"/>
      <c r="S2202" s="1351" t="s">
        <v>581</v>
      </c>
      <c r="T2202" s="865">
        <v>5</v>
      </c>
      <c r="U2202" s="634">
        <f t="shared" si="1118"/>
        <v>3</v>
      </c>
      <c r="V2202" s="611">
        <f t="shared" si="1119"/>
        <v>106666.66666666667</v>
      </c>
      <c r="W2202" s="611">
        <f t="shared" si="1120"/>
        <v>320000</v>
      </c>
      <c r="X2202" s="611">
        <f t="shared" si="1121"/>
        <v>213333.33333333337</v>
      </c>
      <c r="Y2202" s="610">
        <f t="shared" si="1122"/>
        <v>4</v>
      </c>
      <c r="Z2202" s="611">
        <f t="shared" si="1123"/>
        <v>106666.66666666667</v>
      </c>
      <c r="AA2202" s="611">
        <f t="shared" si="1124"/>
        <v>426666.66666666669</v>
      </c>
      <c r="AB2202" s="611">
        <f t="shared" si="1125"/>
        <v>106666.66666666669</v>
      </c>
      <c r="AC2202" s="5" t="b">
        <f t="shared" si="1126"/>
        <v>1</v>
      </c>
    </row>
    <row r="2203" spans="1:29" ht="15" customHeight="1">
      <c r="A2203" s="612" t="s">
        <v>560</v>
      </c>
      <c r="B2203" s="804">
        <v>957</v>
      </c>
      <c r="C2203" s="643" t="s">
        <v>561</v>
      </c>
      <c r="D2203" s="601" t="s">
        <v>434</v>
      </c>
      <c r="E2203" s="824" t="s">
        <v>2080</v>
      </c>
      <c r="F2203" s="624" t="s">
        <v>226</v>
      </c>
      <c r="G2203" s="624" t="s">
        <v>212</v>
      </c>
      <c r="H2203" s="624" t="s">
        <v>571</v>
      </c>
      <c r="I2203" s="824" t="s">
        <v>211</v>
      </c>
      <c r="J2203" s="625">
        <v>1</v>
      </c>
      <c r="K2203" s="624" t="s">
        <v>1899</v>
      </c>
      <c r="L2203" s="878">
        <v>533333.33333333337</v>
      </c>
      <c r="M2203" s="624">
        <v>2014</v>
      </c>
      <c r="N2203" s="530" t="s">
        <v>210</v>
      </c>
      <c r="O2203" s="633">
        <f t="shared" si="1117"/>
        <v>533333.33333333337</v>
      </c>
      <c r="P2203" s="530" t="s">
        <v>99</v>
      </c>
      <c r="Q2203" s="604"/>
      <c r="R2203" s="609"/>
      <c r="S2203" s="1351" t="s">
        <v>581</v>
      </c>
      <c r="T2203" s="865">
        <v>5</v>
      </c>
      <c r="U2203" s="634">
        <f t="shared" si="1118"/>
        <v>3</v>
      </c>
      <c r="V2203" s="611">
        <f t="shared" si="1119"/>
        <v>106666.66666666667</v>
      </c>
      <c r="W2203" s="611">
        <f t="shared" si="1120"/>
        <v>320000</v>
      </c>
      <c r="X2203" s="611">
        <f t="shared" si="1121"/>
        <v>213333.33333333337</v>
      </c>
      <c r="Y2203" s="610">
        <f t="shared" si="1122"/>
        <v>4</v>
      </c>
      <c r="Z2203" s="611">
        <f t="shared" si="1123"/>
        <v>106666.66666666667</v>
      </c>
      <c r="AA2203" s="611">
        <f t="shared" si="1124"/>
        <v>426666.66666666669</v>
      </c>
      <c r="AB2203" s="611">
        <f t="shared" si="1125"/>
        <v>106666.66666666669</v>
      </c>
      <c r="AC2203" s="5" t="b">
        <f t="shared" si="1126"/>
        <v>1</v>
      </c>
    </row>
    <row r="2204" spans="1:29" ht="15" customHeight="1">
      <c r="A2204" s="612" t="s">
        <v>560</v>
      </c>
      <c r="B2204" s="804">
        <v>958</v>
      </c>
      <c r="C2204" s="643" t="s">
        <v>561</v>
      </c>
      <c r="D2204" s="601" t="s">
        <v>434</v>
      </c>
      <c r="E2204" s="824" t="s">
        <v>2081</v>
      </c>
      <c r="F2204" s="624" t="s">
        <v>226</v>
      </c>
      <c r="G2204" s="624" t="s">
        <v>212</v>
      </c>
      <c r="H2204" s="624" t="s">
        <v>571</v>
      </c>
      <c r="I2204" s="824" t="s">
        <v>211</v>
      </c>
      <c r="J2204" s="625">
        <v>1</v>
      </c>
      <c r="K2204" s="624" t="s">
        <v>1899</v>
      </c>
      <c r="L2204" s="878">
        <v>533333.33333333337</v>
      </c>
      <c r="M2204" s="624">
        <v>2014</v>
      </c>
      <c r="N2204" s="530" t="s">
        <v>210</v>
      </c>
      <c r="O2204" s="633">
        <f t="shared" si="1117"/>
        <v>533333.33333333337</v>
      </c>
      <c r="P2204" s="530" t="s">
        <v>99</v>
      </c>
      <c r="Q2204" s="604"/>
      <c r="R2204" s="609"/>
      <c r="S2204" s="1351" t="s">
        <v>581</v>
      </c>
      <c r="T2204" s="865">
        <v>5</v>
      </c>
      <c r="U2204" s="634">
        <f t="shared" si="1118"/>
        <v>3</v>
      </c>
      <c r="V2204" s="611">
        <f t="shared" si="1119"/>
        <v>106666.66666666667</v>
      </c>
      <c r="W2204" s="611">
        <f t="shared" si="1120"/>
        <v>320000</v>
      </c>
      <c r="X2204" s="611">
        <f t="shared" si="1121"/>
        <v>213333.33333333337</v>
      </c>
      <c r="Y2204" s="610">
        <f t="shared" si="1122"/>
        <v>4</v>
      </c>
      <c r="Z2204" s="611">
        <f t="shared" si="1123"/>
        <v>106666.66666666667</v>
      </c>
      <c r="AA2204" s="611">
        <f t="shared" si="1124"/>
        <v>426666.66666666669</v>
      </c>
      <c r="AB2204" s="611">
        <f t="shared" si="1125"/>
        <v>106666.66666666669</v>
      </c>
      <c r="AC2204" s="5" t="b">
        <f t="shared" si="1126"/>
        <v>1</v>
      </c>
    </row>
    <row r="2205" spans="1:29" ht="15" customHeight="1">
      <c r="A2205" s="612" t="s">
        <v>560</v>
      </c>
      <c r="B2205" s="804">
        <v>959</v>
      </c>
      <c r="C2205" s="643" t="s">
        <v>561</v>
      </c>
      <c r="D2205" s="601" t="s">
        <v>434</v>
      </c>
      <c r="E2205" s="824" t="s">
        <v>2082</v>
      </c>
      <c r="F2205" s="624" t="s">
        <v>226</v>
      </c>
      <c r="G2205" s="624" t="s">
        <v>212</v>
      </c>
      <c r="H2205" s="624" t="s">
        <v>571</v>
      </c>
      <c r="I2205" s="824" t="s">
        <v>211</v>
      </c>
      <c r="J2205" s="625">
        <v>1</v>
      </c>
      <c r="K2205" s="624" t="s">
        <v>1899</v>
      </c>
      <c r="L2205" s="878">
        <v>533333.33333333337</v>
      </c>
      <c r="M2205" s="624">
        <v>2014</v>
      </c>
      <c r="N2205" s="530" t="s">
        <v>210</v>
      </c>
      <c r="O2205" s="633">
        <f t="shared" si="1117"/>
        <v>533333.33333333337</v>
      </c>
      <c r="P2205" s="530" t="s">
        <v>99</v>
      </c>
      <c r="Q2205" s="604"/>
      <c r="R2205" s="609"/>
      <c r="S2205" s="1351" t="s">
        <v>581</v>
      </c>
      <c r="T2205" s="865">
        <v>5</v>
      </c>
      <c r="U2205" s="634">
        <f t="shared" si="1118"/>
        <v>3</v>
      </c>
      <c r="V2205" s="611">
        <f t="shared" si="1119"/>
        <v>106666.66666666667</v>
      </c>
      <c r="W2205" s="611">
        <f t="shared" si="1120"/>
        <v>320000</v>
      </c>
      <c r="X2205" s="611">
        <f t="shared" si="1121"/>
        <v>213333.33333333337</v>
      </c>
      <c r="Y2205" s="610">
        <f t="shared" si="1122"/>
        <v>4</v>
      </c>
      <c r="Z2205" s="611">
        <f t="shared" si="1123"/>
        <v>106666.66666666667</v>
      </c>
      <c r="AA2205" s="611">
        <f t="shared" si="1124"/>
        <v>426666.66666666669</v>
      </c>
      <c r="AB2205" s="611">
        <f t="shared" si="1125"/>
        <v>106666.66666666669</v>
      </c>
      <c r="AC2205" s="5" t="b">
        <f t="shared" si="1126"/>
        <v>1</v>
      </c>
    </row>
    <row r="2206" spans="1:29" ht="15" customHeight="1">
      <c r="A2206" s="612" t="s">
        <v>560</v>
      </c>
      <c r="B2206" s="804">
        <v>960</v>
      </c>
      <c r="C2206" s="643" t="s">
        <v>561</v>
      </c>
      <c r="D2206" s="601" t="s">
        <v>434</v>
      </c>
      <c r="E2206" s="824" t="s">
        <v>2083</v>
      </c>
      <c r="F2206" s="624" t="s">
        <v>226</v>
      </c>
      <c r="G2206" s="624" t="s">
        <v>212</v>
      </c>
      <c r="H2206" s="624" t="s">
        <v>571</v>
      </c>
      <c r="I2206" s="824" t="s">
        <v>211</v>
      </c>
      <c r="J2206" s="625">
        <v>1</v>
      </c>
      <c r="K2206" s="624" t="s">
        <v>1899</v>
      </c>
      <c r="L2206" s="878">
        <v>533333.33333333337</v>
      </c>
      <c r="M2206" s="624">
        <v>2014</v>
      </c>
      <c r="N2206" s="530" t="s">
        <v>210</v>
      </c>
      <c r="O2206" s="633">
        <f t="shared" si="1117"/>
        <v>533333.33333333337</v>
      </c>
      <c r="P2206" s="530" t="s">
        <v>99</v>
      </c>
      <c r="Q2206" s="604"/>
      <c r="R2206" s="609"/>
      <c r="S2206" s="1351" t="s">
        <v>581</v>
      </c>
      <c r="T2206" s="865">
        <v>5</v>
      </c>
      <c r="U2206" s="634">
        <f t="shared" si="1118"/>
        <v>3</v>
      </c>
      <c r="V2206" s="611">
        <f t="shared" si="1119"/>
        <v>106666.66666666667</v>
      </c>
      <c r="W2206" s="611">
        <f t="shared" si="1120"/>
        <v>320000</v>
      </c>
      <c r="X2206" s="611">
        <f t="shared" si="1121"/>
        <v>213333.33333333337</v>
      </c>
      <c r="Y2206" s="610">
        <f t="shared" si="1122"/>
        <v>4</v>
      </c>
      <c r="Z2206" s="611">
        <f t="shared" si="1123"/>
        <v>106666.66666666667</v>
      </c>
      <c r="AA2206" s="611">
        <f t="shared" si="1124"/>
        <v>426666.66666666669</v>
      </c>
      <c r="AB2206" s="611">
        <f t="shared" si="1125"/>
        <v>106666.66666666669</v>
      </c>
      <c r="AC2206" s="5" t="b">
        <f t="shared" si="1126"/>
        <v>1</v>
      </c>
    </row>
    <row r="2207" spans="1:29" ht="15" customHeight="1">
      <c r="A2207" s="612" t="s">
        <v>560</v>
      </c>
      <c r="B2207" s="804">
        <v>961</v>
      </c>
      <c r="C2207" s="643" t="s">
        <v>561</v>
      </c>
      <c r="D2207" s="601" t="s">
        <v>434</v>
      </c>
      <c r="E2207" s="824" t="s">
        <v>2084</v>
      </c>
      <c r="F2207" s="624" t="s">
        <v>226</v>
      </c>
      <c r="G2207" s="624" t="s">
        <v>212</v>
      </c>
      <c r="H2207" s="624" t="s">
        <v>571</v>
      </c>
      <c r="I2207" s="824" t="s">
        <v>211</v>
      </c>
      <c r="J2207" s="625">
        <v>1</v>
      </c>
      <c r="K2207" s="624" t="s">
        <v>1899</v>
      </c>
      <c r="L2207" s="878">
        <v>533333.33333333337</v>
      </c>
      <c r="M2207" s="624">
        <v>2014</v>
      </c>
      <c r="N2207" s="530" t="s">
        <v>210</v>
      </c>
      <c r="O2207" s="633">
        <f t="shared" si="1117"/>
        <v>533333.33333333337</v>
      </c>
      <c r="P2207" s="530" t="s">
        <v>99</v>
      </c>
      <c r="Q2207" s="604"/>
      <c r="R2207" s="609"/>
      <c r="S2207" s="1351" t="s">
        <v>581</v>
      </c>
      <c r="T2207" s="865">
        <v>5</v>
      </c>
      <c r="U2207" s="634">
        <f t="shared" si="1118"/>
        <v>3</v>
      </c>
      <c r="V2207" s="611">
        <f t="shared" si="1119"/>
        <v>106666.66666666667</v>
      </c>
      <c r="W2207" s="611">
        <f t="shared" si="1120"/>
        <v>320000</v>
      </c>
      <c r="X2207" s="611">
        <f t="shared" si="1121"/>
        <v>213333.33333333337</v>
      </c>
      <c r="Y2207" s="610">
        <f t="shared" si="1122"/>
        <v>4</v>
      </c>
      <c r="Z2207" s="611">
        <f t="shared" si="1123"/>
        <v>106666.66666666667</v>
      </c>
      <c r="AA2207" s="611">
        <f t="shared" si="1124"/>
        <v>426666.66666666669</v>
      </c>
      <c r="AB2207" s="611">
        <f t="shared" si="1125"/>
        <v>106666.66666666669</v>
      </c>
      <c r="AC2207" s="5" t="b">
        <f t="shared" si="1126"/>
        <v>1</v>
      </c>
    </row>
    <row r="2208" spans="1:29" ht="15" customHeight="1">
      <c r="A2208" s="612" t="s">
        <v>560</v>
      </c>
      <c r="B2208" s="804">
        <v>962</v>
      </c>
      <c r="C2208" s="643" t="s">
        <v>561</v>
      </c>
      <c r="D2208" s="601" t="s">
        <v>434</v>
      </c>
      <c r="E2208" s="824" t="s">
        <v>2085</v>
      </c>
      <c r="F2208" s="624" t="s">
        <v>226</v>
      </c>
      <c r="G2208" s="624" t="s">
        <v>212</v>
      </c>
      <c r="H2208" s="624" t="s">
        <v>571</v>
      </c>
      <c r="I2208" s="824" t="s">
        <v>211</v>
      </c>
      <c r="J2208" s="625">
        <v>1</v>
      </c>
      <c r="K2208" s="624" t="s">
        <v>1899</v>
      </c>
      <c r="L2208" s="878">
        <v>533333.33333333337</v>
      </c>
      <c r="M2208" s="624">
        <v>2014</v>
      </c>
      <c r="N2208" s="530" t="s">
        <v>210</v>
      </c>
      <c r="O2208" s="633">
        <f t="shared" si="1117"/>
        <v>533333.33333333337</v>
      </c>
      <c r="P2208" s="530" t="s">
        <v>99</v>
      </c>
      <c r="Q2208" s="604"/>
      <c r="R2208" s="609"/>
      <c r="S2208" s="1351" t="s">
        <v>581</v>
      </c>
      <c r="T2208" s="865">
        <v>5</v>
      </c>
      <c r="U2208" s="634">
        <f t="shared" si="1118"/>
        <v>3</v>
      </c>
      <c r="V2208" s="611">
        <f t="shared" si="1119"/>
        <v>106666.66666666667</v>
      </c>
      <c r="W2208" s="611">
        <f t="shared" si="1120"/>
        <v>320000</v>
      </c>
      <c r="X2208" s="611">
        <f t="shared" si="1121"/>
        <v>213333.33333333337</v>
      </c>
      <c r="Y2208" s="610">
        <f t="shared" si="1122"/>
        <v>4</v>
      </c>
      <c r="Z2208" s="611">
        <f t="shared" si="1123"/>
        <v>106666.66666666667</v>
      </c>
      <c r="AA2208" s="611">
        <f t="shared" si="1124"/>
        <v>426666.66666666669</v>
      </c>
      <c r="AB2208" s="611">
        <f t="shared" si="1125"/>
        <v>106666.66666666669</v>
      </c>
      <c r="AC2208" s="5" t="b">
        <f t="shared" si="1126"/>
        <v>1</v>
      </c>
    </row>
    <row r="2209" spans="1:29" ht="15" customHeight="1">
      <c r="A2209" s="612" t="s">
        <v>560</v>
      </c>
      <c r="B2209" s="804">
        <v>963</v>
      </c>
      <c r="C2209" s="643" t="s">
        <v>561</v>
      </c>
      <c r="D2209" s="601" t="s">
        <v>434</v>
      </c>
      <c r="E2209" s="824" t="s">
        <v>2086</v>
      </c>
      <c r="F2209" s="624" t="s">
        <v>226</v>
      </c>
      <c r="G2209" s="624" t="s">
        <v>212</v>
      </c>
      <c r="H2209" s="624" t="s">
        <v>571</v>
      </c>
      <c r="I2209" s="824" t="s">
        <v>211</v>
      </c>
      <c r="J2209" s="625">
        <v>1</v>
      </c>
      <c r="K2209" s="624" t="s">
        <v>1899</v>
      </c>
      <c r="L2209" s="878">
        <v>533333.33333333337</v>
      </c>
      <c r="M2209" s="624">
        <v>2014</v>
      </c>
      <c r="N2209" s="530" t="s">
        <v>210</v>
      </c>
      <c r="O2209" s="633">
        <f t="shared" si="1117"/>
        <v>533333.33333333337</v>
      </c>
      <c r="P2209" s="530" t="s">
        <v>99</v>
      </c>
      <c r="Q2209" s="604"/>
      <c r="R2209" s="609"/>
      <c r="S2209" s="1351" t="s">
        <v>581</v>
      </c>
      <c r="T2209" s="865">
        <v>5</v>
      </c>
      <c r="U2209" s="634">
        <f t="shared" si="1118"/>
        <v>3</v>
      </c>
      <c r="V2209" s="611">
        <f t="shared" si="1119"/>
        <v>106666.66666666667</v>
      </c>
      <c r="W2209" s="611">
        <f t="shared" si="1120"/>
        <v>320000</v>
      </c>
      <c r="X2209" s="611">
        <f t="shared" si="1121"/>
        <v>213333.33333333337</v>
      </c>
      <c r="Y2209" s="610">
        <f t="shared" si="1122"/>
        <v>4</v>
      </c>
      <c r="Z2209" s="611">
        <f t="shared" si="1123"/>
        <v>106666.66666666667</v>
      </c>
      <c r="AA2209" s="611">
        <f t="shared" si="1124"/>
        <v>426666.66666666669</v>
      </c>
      <c r="AB2209" s="611">
        <f t="shared" si="1125"/>
        <v>106666.66666666669</v>
      </c>
      <c r="AC2209" s="5" t="b">
        <f t="shared" si="1126"/>
        <v>1</v>
      </c>
    </row>
    <row r="2210" spans="1:29" ht="15" customHeight="1">
      <c r="A2210" s="612" t="s">
        <v>560</v>
      </c>
      <c r="B2210" s="804">
        <v>964</v>
      </c>
      <c r="C2210" s="643" t="s">
        <v>561</v>
      </c>
      <c r="D2210" s="601" t="s">
        <v>434</v>
      </c>
      <c r="E2210" s="824" t="s">
        <v>2087</v>
      </c>
      <c r="F2210" s="624" t="s">
        <v>226</v>
      </c>
      <c r="G2210" s="624" t="s">
        <v>212</v>
      </c>
      <c r="H2210" s="624" t="s">
        <v>571</v>
      </c>
      <c r="I2210" s="824" t="s">
        <v>211</v>
      </c>
      <c r="J2210" s="625">
        <v>1</v>
      </c>
      <c r="K2210" s="624" t="s">
        <v>1899</v>
      </c>
      <c r="L2210" s="878">
        <v>533333.33333333337</v>
      </c>
      <c r="M2210" s="624">
        <v>2014</v>
      </c>
      <c r="N2210" s="530" t="s">
        <v>210</v>
      </c>
      <c r="O2210" s="633">
        <f t="shared" si="1117"/>
        <v>533333.33333333337</v>
      </c>
      <c r="P2210" s="530" t="s">
        <v>99</v>
      </c>
      <c r="Q2210" s="604"/>
      <c r="R2210" s="609"/>
      <c r="S2210" s="1351" t="s">
        <v>581</v>
      </c>
      <c r="T2210" s="865">
        <v>5</v>
      </c>
      <c r="U2210" s="634">
        <f t="shared" si="1118"/>
        <v>3</v>
      </c>
      <c r="V2210" s="611">
        <f t="shared" si="1119"/>
        <v>106666.66666666667</v>
      </c>
      <c r="W2210" s="611">
        <f t="shared" si="1120"/>
        <v>320000</v>
      </c>
      <c r="X2210" s="611">
        <f t="shared" si="1121"/>
        <v>213333.33333333337</v>
      </c>
      <c r="Y2210" s="610">
        <f t="shared" si="1122"/>
        <v>4</v>
      </c>
      <c r="Z2210" s="611">
        <f t="shared" si="1123"/>
        <v>106666.66666666667</v>
      </c>
      <c r="AA2210" s="611">
        <f t="shared" si="1124"/>
        <v>426666.66666666669</v>
      </c>
      <c r="AB2210" s="611">
        <f t="shared" si="1125"/>
        <v>106666.66666666669</v>
      </c>
      <c r="AC2210" s="5" t="b">
        <f t="shared" si="1126"/>
        <v>1</v>
      </c>
    </row>
    <row r="2211" spans="1:29" ht="15" customHeight="1">
      <c r="A2211" s="612" t="s">
        <v>560</v>
      </c>
      <c r="B2211" s="804">
        <v>965</v>
      </c>
      <c r="C2211" s="643" t="s">
        <v>561</v>
      </c>
      <c r="D2211" s="601" t="s">
        <v>434</v>
      </c>
      <c r="E2211" s="824" t="s">
        <v>2088</v>
      </c>
      <c r="F2211" s="624" t="s">
        <v>226</v>
      </c>
      <c r="G2211" s="624" t="s">
        <v>212</v>
      </c>
      <c r="H2211" s="624" t="s">
        <v>571</v>
      </c>
      <c r="I2211" s="824" t="s">
        <v>211</v>
      </c>
      <c r="J2211" s="625">
        <v>1</v>
      </c>
      <c r="K2211" s="624" t="s">
        <v>1899</v>
      </c>
      <c r="L2211" s="878">
        <v>533333.33333333337</v>
      </c>
      <c r="M2211" s="624">
        <v>2014</v>
      </c>
      <c r="N2211" s="530" t="s">
        <v>210</v>
      </c>
      <c r="O2211" s="633">
        <f t="shared" si="1117"/>
        <v>533333.33333333337</v>
      </c>
      <c r="P2211" s="530" t="s">
        <v>99</v>
      </c>
      <c r="Q2211" s="604"/>
      <c r="R2211" s="609"/>
      <c r="S2211" s="1351" t="s">
        <v>581</v>
      </c>
      <c r="T2211" s="865">
        <v>5</v>
      </c>
      <c r="U2211" s="634">
        <f t="shared" si="1118"/>
        <v>3</v>
      </c>
      <c r="V2211" s="611">
        <f t="shared" si="1119"/>
        <v>106666.66666666667</v>
      </c>
      <c r="W2211" s="611">
        <f t="shared" si="1120"/>
        <v>320000</v>
      </c>
      <c r="X2211" s="611">
        <f t="shared" si="1121"/>
        <v>213333.33333333337</v>
      </c>
      <c r="Y2211" s="610">
        <f t="shared" si="1122"/>
        <v>4</v>
      </c>
      <c r="Z2211" s="611">
        <f t="shared" si="1123"/>
        <v>106666.66666666667</v>
      </c>
      <c r="AA2211" s="611">
        <f t="shared" si="1124"/>
        <v>426666.66666666669</v>
      </c>
      <c r="AB2211" s="611">
        <f t="shared" si="1125"/>
        <v>106666.66666666669</v>
      </c>
      <c r="AC2211" s="5" t="b">
        <f t="shared" si="1126"/>
        <v>1</v>
      </c>
    </row>
    <row r="2212" spans="1:29" ht="15" customHeight="1">
      <c r="A2212" s="612" t="s">
        <v>560</v>
      </c>
      <c r="B2212" s="804">
        <v>966</v>
      </c>
      <c r="C2212" s="643" t="s">
        <v>561</v>
      </c>
      <c r="D2212" s="601" t="s">
        <v>434</v>
      </c>
      <c r="E2212" s="824" t="s">
        <v>2089</v>
      </c>
      <c r="F2212" s="624" t="s">
        <v>226</v>
      </c>
      <c r="G2212" s="624" t="s">
        <v>212</v>
      </c>
      <c r="H2212" s="624" t="s">
        <v>571</v>
      </c>
      <c r="I2212" s="824" t="s">
        <v>211</v>
      </c>
      <c r="J2212" s="625">
        <v>1</v>
      </c>
      <c r="K2212" s="624" t="s">
        <v>1899</v>
      </c>
      <c r="L2212" s="878">
        <v>533333.33333333337</v>
      </c>
      <c r="M2212" s="624">
        <v>2014</v>
      </c>
      <c r="N2212" s="530" t="s">
        <v>210</v>
      </c>
      <c r="O2212" s="633">
        <f t="shared" si="1117"/>
        <v>533333.33333333337</v>
      </c>
      <c r="P2212" s="530" t="s">
        <v>99</v>
      </c>
      <c r="Q2212" s="604"/>
      <c r="R2212" s="609"/>
      <c r="S2212" s="1351" t="s">
        <v>581</v>
      </c>
      <c r="T2212" s="865">
        <v>5</v>
      </c>
      <c r="U2212" s="634">
        <f t="shared" si="1118"/>
        <v>3</v>
      </c>
      <c r="V2212" s="611">
        <f t="shared" si="1119"/>
        <v>106666.66666666667</v>
      </c>
      <c r="W2212" s="611">
        <f t="shared" si="1120"/>
        <v>320000</v>
      </c>
      <c r="X2212" s="611">
        <f t="shared" si="1121"/>
        <v>213333.33333333337</v>
      </c>
      <c r="Y2212" s="610">
        <f t="shared" si="1122"/>
        <v>4</v>
      </c>
      <c r="Z2212" s="611">
        <f t="shared" si="1123"/>
        <v>106666.66666666667</v>
      </c>
      <c r="AA2212" s="611">
        <f t="shared" si="1124"/>
        <v>426666.66666666669</v>
      </c>
      <c r="AB2212" s="611">
        <f t="shared" si="1125"/>
        <v>106666.66666666669</v>
      </c>
      <c r="AC2212" s="5" t="b">
        <f t="shared" si="1126"/>
        <v>1</v>
      </c>
    </row>
    <row r="2213" spans="1:29" ht="15" customHeight="1">
      <c r="A2213" s="612" t="s">
        <v>560</v>
      </c>
      <c r="B2213" s="804">
        <v>967</v>
      </c>
      <c r="C2213" s="643" t="s">
        <v>561</v>
      </c>
      <c r="D2213" s="601" t="s">
        <v>434</v>
      </c>
      <c r="E2213" s="824" t="s">
        <v>2090</v>
      </c>
      <c r="F2213" s="624" t="s">
        <v>226</v>
      </c>
      <c r="G2213" s="624" t="s">
        <v>212</v>
      </c>
      <c r="H2213" s="624" t="s">
        <v>571</v>
      </c>
      <c r="I2213" s="824" t="s">
        <v>211</v>
      </c>
      <c r="J2213" s="625">
        <v>1</v>
      </c>
      <c r="K2213" s="624" t="s">
        <v>1899</v>
      </c>
      <c r="L2213" s="878">
        <v>533333.33333333337</v>
      </c>
      <c r="M2213" s="624">
        <v>2014</v>
      </c>
      <c r="N2213" s="530" t="s">
        <v>210</v>
      </c>
      <c r="O2213" s="633">
        <f t="shared" si="1117"/>
        <v>533333.33333333337</v>
      </c>
      <c r="P2213" s="530" t="s">
        <v>99</v>
      </c>
      <c r="Q2213" s="604"/>
      <c r="R2213" s="609"/>
      <c r="S2213" s="1351" t="s">
        <v>581</v>
      </c>
      <c r="T2213" s="865">
        <v>5</v>
      </c>
      <c r="U2213" s="634">
        <f t="shared" si="1118"/>
        <v>3</v>
      </c>
      <c r="V2213" s="611">
        <f t="shared" si="1119"/>
        <v>106666.66666666667</v>
      </c>
      <c r="W2213" s="611">
        <f t="shared" si="1120"/>
        <v>320000</v>
      </c>
      <c r="X2213" s="611">
        <f t="shared" si="1121"/>
        <v>213333.33333333337</v>
      </c>
      <c r="Y2213" s="610">
        <f t="shared" si="1122"/>
        <v>4</v>
      </c>
      <c r="Z2213" s="611">
        <f t="shared" si="1123"/>
        <v>106666.66666666667</v>
      </c>
      <c r="AA2213" s="611">
        <f t="shared" si="1124"/>
        <v>426666.66666666669</v>
      </c>
      <c r="AB2213" s="611">
        <f t="shared" si="1125"/>
        <v>106666.66666666669</v>
      </c>
      <c r="AC2213" s="5" t="b">
        <f t="shared" si="1126"/>
        <v>1</v>
      </c>
    </row>
    <row r="2214" spans="1:29" ht="15" customHeight="1">
      <c r="A2214" s="612" t="s">
        <v>560</v>
      </c>
      <c r="B2214" s="804">
        <v>968</v>
      </c>
      <c r="C2214" s="643" t="s">
        <v>561</v>
      </c>
      <c r="D2214" s="601" t="s">
        <v>434</v>
      </c>
      <c r="E2214" s="824" t="s">
        <v>2091</v>
      </c>
      <c r="F2214" s="624" t="s">
        <v>226</v>
      </c>
      <c r="G2214" s="624" t="s">
        <v>212</v>
      </c>
      <c r="H2214" s="624" t="s">
        <v>571</v>
      </c>
      <c r="I2214" s="824" t="s">
        <v>211</v>
      </c>
      <c r="J2214" s="625">
        <v>1</v>
      </c>
      <c r="K2214" s="624" t="s">
        <v>1899</v>
      </c>
      <c r="L2214" s="878">
        <v>533333.33333333337</v>
      </c>
      <c r="M2214" s="624">
        <v>2014</v>
      </c>
      <c r="N2214" s="530" t="s">
        <v>210</v>
      </c>
      <c r="O2214" s="633">
        <f t="shared" si="1117"/>
        <v>533333.33333333337</v>
      </c>
      <c r="P2214" s="530" t="s">
        <v>99</v>
      </c>
      <c r="Q2214" s="604"/>
      <c r="R2214" s="609"/>
      <c r="S2214" s="1351" t="s">
        <v>581</v>
      </c>
      <c r="T2214" s="865">
        <v>5</v>
      </c>
      <c r="U2214" s="634">
        <f t="shared" si="1118"/>
        <v>3</v>
      </c>
      <c r="V2214" s="611">
        <f t="shared" si="1119"/>
        <v>106666.66666666667</v>
      </c>
      <c r="W2214" s="611">
        <f t="shared" si="1120"/>
        <v>320000</v>
      </c>
      <c r="X2214" s="611">
        <f t="shared" si="1121"/>
        <v>213333.33333333337</v>
      </c>
      <c r="Y2214" s="610">
        <f t="shared" si="1122"/>
        <v>4</v>
      </c>
      <c r="Z2214" s="611">
        <f t="shared" si="1123"/>
        <v>106666.66666666667</v>
      </c>
      <c r="AA2214" s="611">
        <f t="shared" si="1124"/>
        <v>426666.66666666669</v>
      </c>
      <c r="AB2214" s="611">
        <f t="shared" si="1125"/>
        <v>106666.66666666669</v>
      </c>
      <c r="AC2214" s="5" t="b">
        <f t="shared" si="1126"/>
        <v>1</v>
      </c>
    </row>
    <row r="2215" spans="1:29" ht="15" customHeight="1">
      <c r="A2215" s="612" t="s">
        <v>560</v>
      </c>
      <c r="B2215" s="804">
        <v>969</v>
      </c>
      <c r="C2215" s="643" t="s">
        <v>561</v>
      </c>
      <c r="D2215" s="601" t="s">
        <v>434</v>
      </c>
      <c r="E2215" s="824" t="s">
        <v>2092</v>
      </c>
      <c r="F2215" s="624" t="s">
        <v>226</v>
      </c>
      <c r="G2215" s="624" t="s">
        <v>212</v>
      </c>
      <c r="H2215" s="624" t="s">
        <v>571</v>
      </c>
      <c r="I2215" s="824" t="s">
        <v>211</v>
      </c>
      <c r="J2215" s="625">
        <v>1</v>
      </c>
      <c r="K2215" s="624" t="s">
        <v>1899</v>
      </c>
      <c r="L2215" s="878">
        <v>533333.33333333337</v>
      </c>
      <c r="M2215" s="624">
        <v>2014</v>
      </c>
      <c r="N2215" s="530" t="s">
        <v>210</v>
      </c>
      <c r="O2215" s="633">
        <f t="shared" si="1117"/>
        <v>533333.33333333337</v>
      </c>
      <c r="P2215" s="530" t="s">
        <v>99</v>
      </c>
      <c r="Q2215" s="604"/>
      <c r="R2215" s="609"/>
      <c r="S2215" s="1351" t="s">
        <v>581</v>
      </c>
      <c r="T2215" s="865">
        <v>5</v>
      </c>
      <c r="U2215" s="634">
        <f t="shared" si="1118"/>
        <v>3</v>
      </c>
      <c r="V2215" s="611">
        <f t="shared" si="1119"/>
        <v>106666.66666666667</v>
      </c>
      <c r="W2215" s="611">
        <f t="shared" si="1120"/>
        <v>320000</v>
      </c>
      <c r="X2215" s="611">
        <f t="shared" si="1121"/>
        <v>213333.33333333337</v>
      </c>
      <c r="Y2215" s="610">
        <f t="shared" si="1122"/>
        <v>4</v>
      </c>
      <c r="Z2215" s="611">
        <f t="shared" si="1123"/>
        <v>106666.66666666667</v>
      </c>
      <c r="AA2215" s="611">
        <f t="shared" si="1124"/>
        <v>426666.66666666669</v>
      </c>
      <c r="AB2215" s="611">
        <f t="shared" si="1125"/>
        <v>106666.66666666669</v>
      </c>
      <c r="AC2215" s="5" t="b">
        <f t="shared" si="1126"/>
        <v>1</v>
      </c>
    </row>
    <row r="2216" spans="1:29" ht="15" customHeight="1">
      <c r="A2216" s="612" t="s">
        <v>560</v>
      </c>
      <c r="B2216" s="804">
        <v>970</v>
      </c>
      <c r="C2216" s="643" t="s">
        <v>561</v>
      </c>
      <c r="D2216" s="601" t="s">
        <v>434</v>
      </c>
      <c r="E2216" s="824" t="s">
        <v>2093</v>
      </c>
      <c r="F2216" s="624" t="s">
        <v>226</v>
      </c>
      <c r="G2216" s="624" t="s">
        <v>212</v>
      </c>
      <c r="H2216" s="624" t="s">
        <v>571</v>
      </c>
      <c r="I2216" s="824" t="s">
        <v>211</v>
      </c>
      <c r="J2216" s="625">
        <v>1</v>
      </c>
      <c r="K2216" s="624" t="s">
        <v>1899</v>
      </c>
      <c r="L2216" s="878">
        <v>533333.33333333337</v>
      </c>
      <c r="M2216" s="624">
        <v>2014</v>
      </c>
      <c r="N2216" s="530" t="s">
        <v>210</v>
      </c>
      <c r="O2216" s="633">
        <f t="shared" si="1117"/>
        <v>533333.33333333337</v>
      </c>
      <c r="P2216" s="530" t="s">
        <v>99</v>
      </c>
      <c r="Q2216" s="604"/>
      <c r="R2216" s="609"/>
      <c r="S2216" s="1351" t="s">
        <v>581</v>
      </c>
      <c r="T2216" s="865">
        <v>5</v>
      </c>
      <c r="U2216" s="634">
        <f t="shared" si="1118"/>
        <v>3</v>
      </c>
      <c r="V2216" s="611">
        <f t="shared" si="1119"/>
        <v>106666.66666666667</v>
      </c>
      <c r="W2216" s="611">
        <f t="shared" si="1120"/>
        <v>320000</v>
      </c>
      <c r="X2216" s="611">
        <f t="shared" si="1121"/>
        <v>213333.33333333337</v>
      </c>
      <c r="Y2216" s="610">
        <f t="shared" si="1122"/>
        <v>4</v>
      </c>
      <c r="Z2216" s="611">
        <f t="shared" si="1123"/>
        <v>106666.66666666667</v>
      </c>
      <c r="AA2216" s="611">
        <f t="shared" si="1124"/>
        <v>426666.66666666669</v>
      </c>
      <c r="AB2216" s="611">
        <f t="shared" si="1125"/>
        <v>106666.66666666669</v>
      </c>
      <c r="AC2216" s="5" t="b">
        <f t="shared" si="1126"/>
        <v>1</v>
      </c>
    </row>
    <row r="2217" spans="1:29" ht="15" customHeight="1">
      <c r="A2217" s="612" t="s">
        <v>560</v>
      </c>
      <c r="B2217" s="804">
        <v>971</v>
      </c>
      <c r="C2217" s="643" t="s">
        <v>561</v>
      </c>
      <c r="D2217" s="601" t="s">
        <v>434</v>
      </c>
      <c r="E2217" s="824" t="s">
        <v>2094</v>
      </c>
      <c r="F2217" s="624" t="s">
        <v>226</v>
      </c>
      <c r="G2217" s="624" t="s">
        <v>212</v>
      </c>
      <c r="H2217" s="624" t="s">
        <v>571</v>
      </c>
      <c r="I2217" s="824" t="s">
        <v>211</v>
      </c>
      <c r="J2217" s="625">
        <v>1</v>
      </c>
      <c r="K2217" s="624" t="s">
        <v>1899</v>
      </c>
      <c r="L2217" s="878">
        <v>533333.33333333337</v>
      </c>
      <c r="M2217" s="624">
        <v>2014</v>
      </c>
      <c r="N2217" s="530" t="s">
        <v>210</v>
      </c>
      <c r="O2217" s="633">
        <f t="shared" si="1117"/>
        <v>533333.33333333337</v>
      </c>
      <c r="P2217" s="530" t="s">
        <v>99</v>
      </c>
      <c r="Q2217" s="604"/>
      <c r="R2217" s="609"/>
      <c r="S2217" s="1351" t="s">
        <v>581</v>
      </c>
      <c r="T2217" s="865">
        <v>5</v>
      </c>
      <c r="U2217" s="634">
        <f t="shared" si="1118"/>
        <v>3</v>
      </c>
      <c r="V2217" s="611">
        <f t="shared" si="1119"/>
        <v>106666.66666666667</v>
      </c>
      <c r="W2217" s="611">
        <f t="shared" si="1120"/>
        <v>320000</v>
      </c>
      <c r="X2217" s="611">
        <f t="shared" si="1121"/>
        <v>213333.33333333337</v>
      </c>
      <c r="Y2217" s="610">
        <f t="shared" si="1122"/>
        <v>4</v>
      </c>
      <c r="Z2217" s="611">
        <f t="shared" si="1123"/>
        <v>106666.66666666667</v>
      </c>
      <c r="AA2217" s="611">
        <f t="shared" si="1124"/>
        <v>426666.66666666669</v>
      </c>
      <c r="AB2217" s="611">
        <f t="shared" si="1125"/>
        <v>106666.66666666669</v>
      </c>
      <c r="AC2217" s="5" t="b">
        <f t="shared" si="1126"/>
        <v>1</v>
      </c>
    </row>
    <row r="2218" spans="1:29" ht="15" customHeight="1">
      <c r="A2218" s="612" t="s">
        <v>560</v>
      </c>
      <c r="B2218" s="804">
        <v>972</v>
      </c>
      <c r="C2218" s="643" t="s">
        <v>561</v>
      </c>
      <c r="D2218" s="601" t="s">
        <v>434</v>
      </c>
      <c r="E2218" s="824" t="s">
        <v>2095</v>
      </c>
      <c r="F2218" s="624" t="s">
        <v>226</v>
      </c>
      <c r="G2218" s="624" t="s">
        <v>212</v>
      </c>
      <c r="H2218" s="624" t="s">
        <v>571</v>
      </c>
      <c r="I2218" s="824" t="s">
        <v>211</v>
      </c>
      <c r="J2218" s="625">
        <v>1</v>
      </c>
      <c r="K2218" s="624" t="s">
        <v>1899</v>
      </c>
      <c r="L2218" s="878">
        <v>533333.33333333337</v>
      </c>
      <c r="M2218" s="624">
        <v>2014</v>
      </c>
      <c r="N2218" s="530" t="s">
        <v>210</v>
      </c>
      <c r="O2218" s="633">
        <f t="shared" si="1117"/>
        <v>533333.33333333337</v>
      </c>
      <c r="P2218" s="530" t="s">
        <v>99</v>
      </c>
      <c r="Q2218" s="604"/>
      <c r="R2218" s="609"/>
      <c r="S2218" s="1351" t="s">
        <v>581</v>
      </c>
      <c r="T2218" s="865">
        <v>5</v>
      </c>
      <c r="U2218" s="634">
        <f t="shared" si="1118"/>
        <v>3</v>
      </c>
      <c r="V2218" s="611">
        <f t="shared" si="1119"/>
        <v>106666.66666666667</v>
      </c>
      <c r="W2218" s="611">
        <f t="shared" si="1120"/>
        <v>320000</v>
      </c>
      <c r="X2218" s="611">
        <f t="shared" si="1121"/>
        <v>213333.33333333337</v>
      </c>
      <c r="Y2218" s="610">
        <f t="shared" si="1122"/>
        <v>4</v>
      </c>
      <c r="Z2218" s="611">
        <f t="shared" si="1123"/>
        <v>106666.66666666667</v>
      </c>
      <c r="AA2218" s="611">
        <f t="shared" si="1124"/>
        <v>426666.66666666669</v>
      </c>
      <c r="AB2218" s="611">
        <f t="shared" si="1125"/>
        <v>106666.66666666669</v>
      </c>
      <c r="AC2218" s="5" t="b">
        <f t="shared" si="1126"/>
        <v>1</v>
      </c>
    </row>
    <row r="2219" spans="1:29" ht="15" customHeight="1">
      <c r="A2219" s="612" t="s">
        <v>560</v>
      </c>
      <c r="B2219" s="804">
        <v>973</v>
      </c>
      <c r="C2219" s="643" t="s">
        <v>561</v>
      </c>
      <c r="D2219" s="601" t="s">
        <v>434</v>
      </c>
      <c r="E2219" s="824" t="s">
        <v>2096</v>
      </c>
      <c r="F2219" s="624" t="s">
        <v>226</v>
      </c>
      <c r="G2219" s="624" t="s">
        <v>212</v>
      </c>
      <c r="H2219" s="624" t="s">
        <v>571</v>
      </c>
      <c r="I2219" s="824" t="s">
        <v>211</v>
      </c>
      <c r="J2219" s="625">
        <v>1</v>
      </c>
      <c r="K2219" s="624" t="s">
        <v>1899</v>
      </c>
      <c r="L2219" s="878">
        <v>533333.33333333337</v>
      </c>
      <c r="M2219" s="624">
        <v>2014</v>
      </c>
      <c r="N2219" s="530" t="s">
        <v>210</v>
      </c>
      <c r="O2219" s="633">
        <f t="shared" si="1117"/>
        <v>533333.33333333337</v>
      </c>
      <c r="P2219" s="530" t="s">
        <v>99</v>
      </c>
      <c r="Q2219" s="604"/>
      <c r="R2219" s="609"/>
      <c r="S2219" s="1351" t="s">
        <v>581</v>
      </c>
      <c r="T2219" s="865">
        <v>5</v>
      </c>
      <c r="U2219" s="634">
        <f t="shared" si="1118"/>
        <v>3</v>
      </c>
      <c r="V2219" s="611">
        <f t="shared" si="1119"/>
        <v>106666.66666666667</v>
      </c>
      <c r="W2219" s="611">
        <f t="shared" si="1120"/>
        <v>320000</v>
      </c>
      <c r="X2219" s="611">
        <f t="shared" si="1121"/>
        <v>213333.33333333337</v>
      </c>
      <c r="Y2219" s="610">
        <f t="shared" si="1122"/>
        <v>4</v>
      </c>
      <c r="Z2219" s="611">
        <f t="shared" si="1123"/>
        <v>106666.66666666667</v>
      </c>
      <c r="AA2219" s="611">
        <f t="shared" si="1124"/>
        <v>426666.66666666669</v>
      </c>
      <c r="AB2219" s="611">
        <f t="shared" si="1125"/>
        <v>106666.66666666669</v>
      </c>
      <c r="AC2219" s="5" t="b">
        <f t="shared" si="1126"/>
        <v>1</v>
      </c>
    </row>
    <row r="2220" spans="1:29" ht="15" customHeight="1">
      <c r="A2220" s="612" t="s">
        <v>560</v>
      </c>
      <c r="B2220" s="804">
        <v>974</v>
      </c>
      <c r="C2220" s="643" t="s">
        <v>561</v>
      </c>
      <c r="D2220" s="601" t="s">
        <v>434</v>
      </c>
      <c r="E2220" s="824" t="s">
        <v>2097</v>
      </c>
      <c r="F2220" s="624" t="s">
        <v>226</v>
      </c>
      <c r="G2220" s="624" t="s">
        <v>212</v>
      </c>
      <c r="H2220" s="624" t="s">
        <v>571</v>
      </c>
      <c r="I2220" s="824" t="s">
        <v>211</v>
      </c>
      <c r="J2220" s="625">
        <v>1</v>
      </c>
      <c r="K2220" s="624" t="s">
        <v>1899</v>
      </c>
      <c r="L2220" s="878">
        <v>533333.33333333337</v>
      </c>
      <c r="M2220" s="624">
        <v>2014</v>
      </c>
      <c r="N2220" s="530" t="s">
        <v>210</v>
      </c>
      <c r="O2220" s="633">
        <f t="shared" si="1117"/>
        <v>533333.33333333337</v>
      </c>
      <c r="P2220" s="530" t="s">
        <v>99</v>
      </c>
      <c r="Q2220" s="604"/>
      <c r="R2220" s="609"/>
      <c r="S2220" s="1351" t="s">
        <v>581</v>
      </c>
      <c r="T2220" s="865">
        <v>5</v>
      </c>
      <c r="U2220" s="634">
        <f t="shared" si="1118"/>
        <v>3</v>
      </c>
      <c r="V2220" s="611">
        <f t="shared" si="1119"/>
        <v>106666.66666666667</v>
      </c>
      <c r="W2220" s="611">
        <f t="shared" si="1120"/>
        <v>320000</v>
      </c>
      <c r="X2220" s="611">
        <f t="shared" si="1121"/>
        <v>213333.33333333337</v>
      </c>
      <c r="Y2220" s="610">
        <f t="shared" si="1122"/>
        <v>4</v>
      </c>
      <c r="Z2220" s="611">
        <f t="shared" si="1123"/>
        <v>106666.66666666667</v>
      </c>
      <c r="AA2220" s="611">
        <f t="shared" si="1124"/>
        <v>426666.66666666669</v>
      </c>
      <c r="AB2220" s="611">
        <f t="shared" si="1125"/>
        <v>106666.66666666669</v>
      </c>
      <c r="AC2220" s="5" t="b">
        <f t="shared" si="1126"/>
        <v>1</v>
      </c>
    </row>
    <row r="2221" spans="1:29" ht="15" customHeight="1">
      <c r="A2221" s="612" t="s">
        <v>560</v>
      </c>
      <c r="B2221" s="804">
        <v>975</v>
      </c>
      <c r="C2221" s="643" t="s">
        <v>561</v>
      </c>
      <c r="D2221" s="601" t="s">
        <v>434</v>
      </c>
      <c r="E2221" s="824" t="s">
        <v>2098</v>
      </c>
      <c r="F2221" s="624" t="s">
        <v>226</v>
      </c>
      <c r="G2221" s="624" t="s">
        <v>212</v>
      </c>
      <c r="H2221" s="624" t="s">
        <v>571</v>
      </c>
      <c r="I2221" s="824" t="s">
        <v>211</v>
      </c>
      <c r="J2221" s="625">
        <v>1</v>
      </c>
      <c r="K2221" s="624" t="s">
        <v>1899</v>
      </c>
      <c r="L2221" s="878">
        <v>533333.33333333337</v>
      </c>
      <c r="M2221" s="624">
        <v>2014</v>
      </c>
      <c r="N2221" s="530" t="s">
        <v>210</v>
      </c>
      <c r="O2221" s="633">
        <f t="shared" si="1117"/>
        <v>533333.33333333337</v>
      </c>
      <c r="P2221" s="530" t="s">
        <v>99</v>
      </c>
      <c r="Q2221" s="604"/>
      <c r="R2221" s="609"/>
      <c r="S2221" s="1351" t="s">
        <v>581</v>
      </c>
      <c r="T2221" s="865">
        <v>5</v>
      </c>
      <c r="U2221" s="634">
        <f t="shared" si="1118"/>
        <v>3</v>
      </c>
      <c r="V2221" s="611">
        <f t="shared" si="1119"/>
        <v>106666.66666666667</v>
      </c>
      <c r="W2221" s="611">
        <f t="shared" si="1120"/>
        <v>320000</v>
      </c>
      <c r="X2221" s="611">
        <f t="shared" si="1121"/>
        <v>213333.33333333337</v>
      </c>
      <c r="Y2221" s="610">
        <f t="shared" si="1122"/>
        <v>4</v>
      </c>
      <c r="Z2221" s="611">
        <f t="shared" si="1123"/>
        <v>106666.66666666667</v>
      </c>
      <c r="AA2221" s="611">
        <f t="shared" si="1124"/>
        <v>426666.66666666669</v>
      </c>
      <c r="AB2221" s="611">
        <f t="shared" si="1125"/>
        <v>106666.66666666669</v>
      </c>
      <c r="AC2221" s="5" t="b">
        <f t="shared" si="1126"/>
        <v>1</v>
      </c>
    </row>
    <row r="2222" spans="1:29" ht="15" customHeight="1">
      <c r="A2222" s="612" t="s">
        <v>560</v>
      </c>
      <c r="B2222" s="804">
        <v>976</v>
      </c>
      <c r="C2222" s="643" t="s">
        <v>561</v>
      </c>
      <c r="D2222" s="601" t="s">
        <v>434</v>
      </c>
      <c r="E2222" s="824" t="s">
        <v>565</v>
      </c>
      <c r="F2222" s="624" t="s">
        <v>226</v>
      </c>
      <c r="G2222" s="624" t="s">
        <v>212</v>
      </c>
      <c r="H2222" s="624" t="s">
        <v>571</v>
      </c>
      <c r="I2222" s="824" t="s">
        <v>211</v>
      </c>
      <c r="J2222" s="625">
        <v>1</v>
      </c>
      <c r="K2222" s="624" t="s">
        <v>1899</v>
      </c>
      <c r="L2222" s="878">
        <v>533333.33333333337</v>
      </c>
      <c r="M2222" s="624">
        <v>2014</v>
      </c>
      <c r="N2222" s="530" t="s">
        <v>210</v>
      </c>
      <c r="O2222" s="633">
        <f t="shared" si="1117"/>
        <v>533333.33333333337</v>
      </c>
      <c r="P2222" s="530" t="s">
        <v>99</v>
      </c>
      <c r="Q2222" s="604"/>
      <c r="R2222" s="609"/>
      <c r="S2222" s="1351" t="s">
        <v>581</v>
      </c>
      <c r="T2222" s="865">
        <v>5</v>
      </c>
      <c r="U2222" s="634">
        <f t="shared" si="1118"/>
        <v>3</v>
      </c>
      <c r="V2222" s="611">
        <f t="shared" si="1119"/>
        <v>106666.66666666667</v>
      </c>
      <c r="W2222" s="611">
        <f t="shared" si="1120"/>
        <v>320000</v>
      </c>
      <c r="X2222" s="611">
        <f t="shared" si="1121"/>
        <v>213333.33333333337</v>
      </c>
      <c r="Y2222" s="610">
        <f t="shared" si="1122"/>
        <v>4</v>
      </c>
      <c r="Z2222" s="611">
        <f t="shared" si="1123"/>
        <v>106666.66666666667</v>
      </c>
      <c r="AA2222" s="611">
        <f t="shared" si="1124"/>
        <v>426666.66666666669</v>
      </c>
      <c r="AB2222" s="611">
        <f t="shared" si="1125"/>
        <v>106666.66666666669</v>
      </c>
      <c r="AC2222" s="5" t="b">
        <f t="shared" si="1126"/>
        <v>1</v>
      </c>
    </row>
    <row r="2223" spans="1:29" ht="15" customHeight="1">
      <c r="A2223" s="612" t="s">
        <v>560</v>
      </c>
      <c r="B2223" s="804">
        <v>977</v>
      </c>
      <c r="C2223" s="643" t="s">
        <v>562</v>
      </c>
      <c r="D2223" s="601" t="s">
        <v>443</v>
      </c>
      <c r="E2223" s="824" t="s">
        <v>332</v>
      </c>
      <c r="F2223" s="624" t="s">
        <v>567</v>
      </c>
      <c r="G2223" s="624" t="s">
        <v>572</v>
      </c>
      <c r="H2223" s="624" t="s">
        <v>575</v>
      </c>
      <c r="I2223" s="624" t="s">
        <v>517</v>
      </c>
      <c r="J2223" s="625">
        <v>1</v>
      </c>
      <c r="K2223" s="624" t="s">
        <v>1899</v>
      </c>
      <c r="L2223" s="878">
        <v>2000000</v>
      </c>
      <c r="M2223" s="624">
        <v>2014</v>
      </c>
      <c r="N2223" s="530" t="s">
        <v>210</v>
      </c>
      <c r="O2223" s="633">
        <f t="shared" si="625"/>
        <v>2000000</v>
      </c>
      <c r="P2223" s="530" t="s">
        <v>99</v>
      </c>
      <c r="Q2223" s="604"/>
      <c r="R2223" s="609"/>
      <c r="S2223" s="1351" t="s">
        <v>582</v>
      </c>
      <c r="T2223" s="865">
        <v>5</v>
      </c>
      <c r="U2223" s="634">
        <f t="shared" si="945"/>
        <v>3</v>
      </c>
      <c r="V2223" s="611">
        <f t="shared" si="579"/>
        <v>400000</v>
      </c>
      <c r="W2223" s="611">
        <f t="shared" si="580"/>
        <v>1200000</v>
      </c>
      <c r="X2223" s="611">
        <f t="shared" si="581"/>
        <v>800000</v>
      </c>
      <c r="Y2223" s="610">
        <f t="shared" si="946"/>
        <v>4</v>
      </c>
      <c r="Z2223" s="611">
        <f t="shared" si="643"/>
        <v>400000</v>
      </c>
      <c r="AA2223" s="611">
        <f t="shared" si="583"/>
        <v>1600000</v>
      </c>
      <c r="AB2223" s="611">
        <f t="shared" si="584"/>
        <v>400000</v>
      </c>
      <c r="AC2223" s="5" t="b">
        <f t="shared" si="823"/>
        <v>1</v>
      </c>
    </row>
    <row r="2224" spans="1:29" ht="15" customHeight="1">
      <c r="A2224" s="612" t="s">
        <v>560</v>
      </c>
      <c r="B2224" s="804">
        <v>978</v>
      </c>
      <c r="C2224" s="643" t="s">
        <v>562</v>
      </c>
      <c r="D2224" s="601" t="s">
        <v>443</v>
      </c>
      <c r="E2224" s="824" t="s">
        <v>338</v>
      </c>
      <c r="F2224" s="624" t="s">
        <v>567</v>
      </c>
      <c r="G2224" s="624" t="s">
        <v>572</v>
      </c>
      <c r="H2224" s="624" t="s">
        <v>575</v>
      </c>
      <c r="I2224" s="624" t="s">
        <v>517</v>
      </c>
      <c r="J2224" s="625">
        <v>1</v>
      </c>
      <c r="K2224" s="624" t="s">
        <v>1899</v>
      </c>
      <c r="L2224" s="878">
        <v>2000000</v>
      </c>
      <c r="M2224" s="624">
        <v>2014</v>
      </c>
      <c r="N2224" s="530" t="s">
        <v>210</v>
      </c>
      <c r="O2224" s="633">
        <f t="shared" ref="O2224:O2240" si="1127">J2224*L2224</f>
        <v>2000000</v>
      </c>
      <c r="P2224" s="530" t="s">
        <v>99</v>
      </c>
      <c r="Q2224" s="604"/>
      <c r="R2224" s="609"/>
      <c r="S2224" s="1351" t="s">
        <v>582</v>
      </c>
      <c r="T2224" s="865">
        <v>5</v>
      </c>
      <c r="U2224" s="634">
        <f t="shared" ref="U2224:U2240" si="1128">2016-M2224+1</f>
        <v>3</v>
      </c>
      <c r="V2224" s="611">
        <f t="shared" ref="V2224:V2240" si="1129">O2224/T2224</f>
        <v>400000</v>
      </c>
      <c r="W2224" s="611">
        <f t="shared" ref="W2224:W2240" si="1130">U2224*V2224</f>
        <v>1200000</v>
      </c>
      <c r="X2224" s="611">
        <f t="shared" ref="X2224:X2240" si="1131">O2224-W2224</f>
        <v>800000</v>
      </c>
      <c r="Y2224" s="610">
        <f t="shared" ref="Y2224:Y2240" si="1132">2017-M2224+1</f>
        <v>4</v>
      </c>
      <c r="Z2224" s="611">
        <f t="shared" ref="Z2224:Z2240" si="1133">O2224/T2224</f>
        <v>400000</v>
      </c>
      <c r="AA2224" s="611">
        <f t="shared" ref="AA2224:AA2240" si="1134">Y2224*Z2224</f>
        <v>1600000</v>
      </c>
      <c r="AB2224" s="611">
        <f t="shared" ref="AB2224:AB2240" si="1135">O2224-AA2224</f>
        <v>400000</v>
      </c>
      <c r="AC2224" s="5" t="b">
        <f t="shared" ref="AC2224:AC2240" si="1136">AA2224+AB2224=O2224</f>
        <v>1</v>
      </c>
    </row>
    <row r="2225" spans="1:29" ht="15" customHeight="1">
      <c r="A2225" s="612" t="s">
        <v>560</v>
      </c>
      <c r="B2225" s="804">
        <v>979</v>
      </c>
      <c r="C2225" s="643" t="s">
        <v>562</v>
      </c>
      <c r="D2225" s="601" t="s">
        <v>443</v>
      </c>
      <c r="E2225" s="824" t="s">
        <v>355</v>
      </c>
      <c r="F2225" s="624" t="s">
        <v>567</v>
      </c>
      <c r="G2225" s="624" t="s">
        <v>572</v>
      </c>
      <c r="H2225" s="624" t="s">
        <v>575</v>
      </c>
      <c r="I2225" s="624" t="s">
        <v>517</v>
      </c>
      <c r="J2225" s="625">
        <v>1</v>
      </c>
      <c r="K2225" s="624" t="s">
        <v>1899</v>
      </c>
      <c r="L2225" s="878">
        <v>2000000</v>
      </c>
      <c r="M2225" s="624">
        <v>2014</v>
      </c>
      <c r="N2225" s="530" t="s">
        <v>210</v>
      </c>
      <c r="O2225" s="633">
        <f t="shared" si="1127"/>
        <v>2000000</v>
      </c>
      <c r="P2225" s="530" t="s">
        <v>99</v>
      </c>
      <c r="Q2225" s="604"/>
      <c r="R2225" s="609"/>
      <c r="S2225" s="1351" t="s">
        <v>582</v>
      </c>
      <c r="T2225" s="865">
        <v>5</v>
      </c>
      <c r="U2225" s="634">
        <f t="shared" si="1128"/>
        <v>3</v>
      </c>
      <c r="V2225" s="611">
        <f t="shared" si="1129"/>
        <v>400000</v>
      </c>
      <c r="W2225" s="611">
        <f t="shared" si="1130"/>
        <v>1200000</v>
      </c>
      <c r="X2225" s="611">
        <f t="shared" si="1131"/>
        <v>800000</v>
      </c>
      <c r="Y2225" s="610">
        <f t="shared" si="1132"/>
        <v>4</v>
      </c>
      <c r="Z2225" s="611">
        <f t="shared" si="1133"/>
        <v>400000</v>
      </c>
      <c r="AA2225" s="611">
        <f t="shared" si="1134"/>
        <v>1600000</v>
      </c>
      <c r="AB2225" s="611">
        <f t="shared" si="1135"/>
        <v>400000</v>
      </c>
      <c r="AC2225" s="5" t="b">
        <f t="shared" si="1136"/>
        <v>1</v>
      </c>
    </row>
    <row r="2226" spans="1:29" ht="15" customHeight="1">
      <c r="A2226" s="612" t="s">
        <v>560</v>
      </c>
      <c r="B2226" s="804">
        <v>980</v>
      </c>
      <c r="C2226" s="643" t="s">
        <v>562</v>
      </c>
      <c r="D2226" s="601" t="s">
        <v>443</v>
      </c>
      <c r="E2226" s="824" t="s">
        <v>346</v>
      </c>
      <c r="F2226" s="624" t="s">
        <v>567</v>
      </c>
      <c r="G2226" s="624" t="s">
        <v>572</v>
      </c>
      <c r="H2226" s="624" t="s">
        <v>575</v>
      </c>
      <c r="I2226" s="624" t="s">
        <v>517</v>
      </c>
      <c r="J2226" s="625">
        <v>1</v>
      </c>
      <c r="K2226" s="624" t="s">
        <v>1899</v>
      </c>
      <c r="L2226" s="878">
        <v>2000000</v>
      </c>
      <c r="M2226" s="624">
        <v>2014</v>
      </c>
      <c r="N2226" s="530" t="s">
        <v>210</v>
      </c>
      <c r="O2226" s="633">
        <f t="shared" si="1127"/>
        <v>2000000</v>
      </c>
      <c r="P2226" s="530" t="s">
        <v>99</v>
      </c>
      <c r="Q2226" s="604"/>
      <c r="R2226" s="609"/>
      <c r="S2226" s="1351" t="s">
        <v>582</v>
      </c>
      <c r="T2226" s="865">
        <v>5</v>
      </c>
      <c r="U2226" s="634">
        <f t="shared" si="1128"/>
        <v>3</v>
      </c>
      <c r="V2226" s="611">
        <f t="shared" si="1129"/>
        <v>400000</v>
      </c>
      <c r="W2226" s="611">
        <f t="shared" si="1130"/>
        <v>1200000</v>
      </c>
      <c r="X2226" s="611">
        <f t="shared" si="1131"/>
        <v>800000</v>
      </c>
      <c r="Y2226" s="610">
        <f t="shared" si="1132"/>
        <v>4</v>
      </c>
      <c r="Z2226" s="611">
        <f t="shared" si="1133"/>
        <v>400000</v>
      </c>
      <c r="AA2226" s="611">
        <f t="shared" si="1134"/>
        <v>1600000</v>
      </c>
      <c r="AB2226" s="611">
        <f t="shared" si="1135"/>
        <v>400000</v>
      </c>
      <c r="AC2226" s="5" t="b">
        <f t="shared" si="1136"/>
        <v>1</v>
      </c>
    </row>
    <row r="2227" spans="1:29" ht="15" customHeight="1">
      <c r="A2227" s="612" t="s">
        <v>560</v>
      </c>
      <c r="B2227" s="804">
        <v>981</v>
      </c>
      <c r="C2227" s="643" t="s">
        <v>562</v>
      </c>
      <c r="D2227" s="601" t="s">
        <v>443</v>
      </c>
      <c r="E2227" s="824" t="s">
        <v>348</v>
      </c>
      <c r="F2227" s="624" t="s">
        <v>567</v>
      </c>
      <c r="G2227" s="624" t="s">
        <v>572</v>
      </c>
      <c r="H2227" s="624" t="s">
        <v>575</v>
      </c>
      <c r="I2227" s="624" t="s">
        <v>517</v>
      </c>
      <c r="J2227" s="625">
        <v>1</v>
      </c>
      <c r="K2227" s="624" t="s">
        <v>1899</v>
      </c>
      <c r="L2227" s="878">
        <v>2000000</v>
      </c>
      <c r="M2227" s="624">
        <v>2014</v>
      </c>
      <c r="N2227" s="530" t="s">
        <v>210</v>
      </c>
      <c r="O2227" s="633">
        <f t="shared" si="1127"/>
        <v>2000000</v>
      </c>
      <c r="P2227" s="530" t="s">
        <v>99</v>
      </c>
      <c r="Q2227" s="604"/>
      <c r="R2227" s="609"/>
      <c r="S2227" s="1351" t="s">
        <v>582</v>
      </c>
      <c r="T2227" s="865">
        <v>5</v>
      </c>
      <c r="U2227" s="634">
        <f t="shared" si="1128"/>
        <v>3</v>
      </c>
      <c r="V2227" s="611">
        <f t="shared" si="1129"/>
        <v>400000</v>
      </c>
      <c r="W2227" s="611">
        <f t="shared" si="1130"/>
        <v>1200000</v>
      </c>
      <c r="X2227" s="611">
        <f t="shared" si="1131"/>
        <v>800000</v>
      </c>
      <c r="Y2227" s="610">
        <f t="shared" si="1132"/>
        <v>4</v>
      </c>
      <c r="Z2227" s="611">
        <f t="shared" si="1133"/>
        <v>400000</v>
      </c>
      <c r="AA2227" s="611">
        <f t="shared" si="1134"/>
        <v>1600000</v>
      </c>
      <c r="AB2227" s="611">
        <f t="shared" si="1135"/>
        <v>400000</v>
      </c>
      <c r="AC2227" s="5" t="b">
        <f t="shared" si="1136"/>
        <v>1</v>
      </c>
    </row>
    <row r="2228" spans="1:29" ht="15" customHeight="1">
      <c r="A2228" s="612" t="s">
        <v>560</v>
      </c>
      <c r="B2228" s="804">
        <v>982</v>
      </c>
      <c r="C2228" s="643" t="s">
        <v>562</v>
      </c>
      <c r="D2228" s="601" t="s">
        <v>443</v>
      </c>
      <c r="E2228" s="824" t="s">
        <v>364</v>
      </c>
      <c r="F2228" s="624" t="s">
        <v>567</v>
      </c>
      <c r="G2228" s="624" t="s">
        <v>572</v>
      </c>
      <c r="H2228" s="624" t="s">
        <v>575</v>
      </c>
      <c r="I2228" s="624" t="s">
        <v>517</v>
      </c>
      <c r="J2228" s="625">
        <v>1</v>
      </c>
      <c r="K2228" s="624" t="s">
        <v>1899</v>
      </c>
      <c r="L2228" s="878">
        <v>2000000</v>
      </c>
      <c r="M2228" s="624">
        <v>2014</v>
      </c>
      <c r="N2228" s="530" t="s">
        <v>210</v>
      </c>
      <c r="O2228" s="633">
        <f t="shared" si="1127"/>
        <v>2000000</v>
      </c>
      <c r="P2228" s="530" t="s">
        <v>99</v>
      </c>
      <c r="Q2228" s="604"/>
      <c r="R2228" s="609"/>
      <c r="S2228" s="1351" t="s">
        <v>582</v>
      </c>
      <c r="T2228" s="865">
        <v>5</v>
      </c>
      <c r="U2228" s="634">
        <f t="shared" si="1128"/>
        <v>3</v>
      </c>
      <c r="V2228" s="611">
        <f t="shared" si="1129"/>
        <v>400000</v>
      </c>
      <c r="W2228" s="611">
        <f t="shared" si="1130"/>
        <v>1200000</v>
      </c>
      <c r="X2228" s="611">
        <f t="shared" si="1131"/>
        <v>800000</v>
      </c>
      <c r="Y2228" s="610">
        <f t="shared" si="1132"/>
        <v>4</v>
      </c>
      <c r="Z2228" s="611">
        <f t="shared" si="1133"/>
        <v>400000</v>
      </c>
      <c r="AA2228" s="611">
        <f t="shared" si="1134"/>
        <v>1600000</v>
      </c>
      <c r="AB2228" s="611">
        <f t="shared" si="1135"/>
        <v>400000</v>
      </c>
      <c r="AC2228" s="5" t="b">
        <f t="shared" si="1136"/>
        <v>1</v>
      </c>
    </row>
    <row r="2229" spans="1:29" ht="15" customHeight="1">
      <c r="A2229" s="612" t="s">
        <v>560</v>
      </c>
      <c r="B2229" s="804">
        <v>983</v>
      </c>
      <c r="C2229" s="643" t="s">
        <v>562</v>
      </c>
      <c r="D2229" s="601" t="s">
        <v>443</v>
      </c>
      <c r="E2229" s="824" t="s">
        <v>475</v>
      </c>
      <c r="F2229" s="624" t="s">
        <v>567</v>
      </c>
      <c r="G2229" s="624" t="s">
        <v>572</v>
      </c>
      <c r="H2229" s="624" t="s">
        <v>575</v>
      </c>
      <c r="I2229" s="624" t="s">
        <v>517</v>
      </c>
      <c r="J2229" s="625">
        <v>1</v>
      </c>
      <c r="K2229" s="624" t="s">
        <v>1899</v>
      </c>
      <c r="L2229" s="878">
        <v>2000000</v>
      </c>
      <c r="M2229" s="624">
        <v>2014</v>
      </c>
      <c r="N2229" s="530" t="s">
        <v>210</v>
      </c>
      <c r="O2229" s="633">
        <f t="shared" si="1127"/>
        <v>2000000</v>
      </c>
      <c r="P2229" s="530" t="s">
        <v>99</v>
      </c>
      <c r="Q2229" s="604"/>
      <c r="R2229" s="609"/>
      <c r="S2229" s="1351" t="s">
        <v>582</v>
      </c>
      <c r="T2229" s="865">
        <v>5</v>
      </c>
      <c r="U2229" s="634">
        <f t="shared" si="1128"/>
        <v>3</v>
      </c>
      <c r="V2229" s="611">
        <f t="shared" si="1129"/>
        <v>400000</v>
      </c>
      <c r="W2229" s="611">
        <f t="shared" si="1130"/>
        <v>1200000</v>
      </c>
      <c r="X2229" s="611">
        <f t="shared" si="1131"/>
        <v>800000</v>
      </c>
      <c r="Y2229" s="610">
        <f t="shared" si="1132"/>
        <v>4</v>
      </c>
      <c r="Z2229" s="611">
        <f t="shared" si="1133"/>
        <v>400000</v>
      </c>
      <c r="AA2229" s="611">
        <f t="shared" si="1134"/>
        <v>1600000</v>
      </c>
      <c r="AB2229" s="611">
        <f t="shared" si="1135"/>
        <v>400000</v>
      </c>
      <c r="AC2229" s="5" t="b">
        <f t="shared" si="1136"/>
        <v>1</v>
      </c>
    </row>
    <row r="2230" spans="1:29" ht="15" customHeight="1">
      <c r="A2230" s="612" t="s">
        <v>560</v>
      </c>
      <c r="B2230" s="804">
        <v>984</v>
      </c>
      <c r="C2230" s="643" t="s">
        <v>562</v>
      </c>
      <c r="D2230" s="601" t="s">
        <v>443</v>
      </c>
      <c r="E2230" s="824" t="s">
        <v>414</v>
      </c>
      <c r="F2230" s="624" t="s">
        <v>567</v>
      </c>
      <c r="G2230" s="624" t="s">
        <v>572</v>
      </c>
      <c r="H2230" s="624" t="s">
        <v>575</v>
      </c>
      <c r="I2230" s="624" t="s">
        <v>517</v>
      </c>
      <c r="J2230" s="625">
        <v>1</v>
      </c>
      <c r="K2230" s="624" t="s">
        <v>1899</v>
      </c>
      <c r="L2230" s="878">
        <v>2000000</v>
      </c>
      <c r="M2230" s="624">
        <v>2014</v>
      </c>
      <c r="N2230" s="530" t="s">
        <v>210</v>
      </c>
      <c r="O2230" s="633">
        <f t="shared" si="1127"/>
        <v>2000000</v>
      </c>
      <c r="P2230" s="530" t="s">
        <v>99</v>
      </c>
      <c r="Q2230" s="604"/>
      <c r="R2230" s="609"/>
      <c r="S2230" s="1351" t="s">
        <v>582</v>
      </c>
      <c r="T2230" s="865">
        <v>5</v>
      </c>
      <c r="U2230" s="634">
        <f t="shared" si="1128"/>
        <v>3</v>
      </c>
      <c r="V2230" s="611">
        <f t="shared" si="1129"/>
        <v>400000</v>
      </c>
      <c r="W2230" s="611">
        <f t="shared" si="1130"/>
        <v>1200000</v>
      </c>
      <c r="X2230" s="611">
        <f t="shared" si="1131"/>
        <v>800000</v>
      </c>
      <c r="Y2230" s="610">
        <f t="shared" si="1132"/>
        <v>4</v>
      </c>
      <c r="Z2230" s="611">
        <f t="shared" si="1133"/>
        <v>400000</v>
      </c>
      <c r="AA2230" s="611">
        <f t="shared" si="1134"/>
        <v>1600000</v>
      </c>
      <c r="AB2230" s="611">
        <f t="shared" si="1135"/>
        <v>400000</v>
      </c>
      <c r="AC2230" s="5" t="b">
        <f t="shared" si="1136"/>
        <v>1</v>
      </c>
    </row>
    <row r="2231" spans="1:29" ht="15" customHeight="1">
      <c r="A2231" s="612" t="s">
        <v>560</v>
      </c>
      <c r="B2231" s="804">
        <v>985</v>
      </c>
      <c r="C2231" s="643" t="s">
        <v>562</v>
      </c>
      <c r="D2231" s="601" t="s">
        <v>443</v>
      </c>
      <c r="E2231" s="824" t="s">
        <v>389</v>
      </c>
      <c r="F2231" s="624" t="s">
        <v>567</v>
      </c>
      <c r="G2231" s="624" t="s">
        <v>572</v>
      </c>
      <c r="H2231" s="624" t="s">
        <v>575</v>
      </c>
      <c r="I2231" s="624" t="s">
        <v>517</v>
      </c>
      <c r="J2231" s="625">
        <v>1</v>
      </c>
      <c r="K2231" s="624" t="s">
        <v>1899</v>
      </c>
      <c r="L2231" s="878">
        <v>2000000</v>
      </c>
      <c r="M2231" s="624">
        <v>2014</v>
      </c>
      <c r="N2231" s="530" t="s">
        <v>210</v>
      </c>
      <c r="O2231" s="633">
        <f t="shared" si="1127"/>
        <v>2000000</v>
      </c>
      <c r="P2231" s="530" t="s">
        <v>99</v>
      </c>
      <c r="Q2231" s="604"/>
      <c r="R2231" s="609"/>
      <c r="S2231" s="1351" t="s">
        <v>582</v>
      </c>
      <c r="T2231" s="865">
        <v>5</v>
      </c>
      <c r="U2231" s="634">
        <f t="shared" si="1128"/>
        <v>3</v>
      </c>
      <c r="V2231" s="611">
        <f t="shared" si="1129"/>
        <v>400000</v>
      </c>
      <c r="W2231" s="611">
        <f t="shared" si="1130"/>
        <v>1200000</v>
      </c>
      <c r="X2231" s="611">
        <f t="shared" si="1131"/>
        <v>800000</v>
      </c>
      <c r="Y2231" s="610">
        <f t="shared" si="1132"/>
        <v>4</v>
      </c>
      <c r="Z2231" s="611">
        <f t="shared" si="1133"/>
        <v>400000</v>
      </c>
      <c r="AA2231" s="611">
        <f t="shared" si="1134"/>
        <v>1600000</v>
      </c>
      <c r="AB2231" s="611">
        <f t="shared" si="1135"/>
        <v>400000</v>
      </c>
      <c r="AC2231" s="5" t="b">
        <f t="shared" si="1136"/>
        <v>1</v>
      </c>
    </row>
    <row r="2232" spans="1:29" ht="15" customHeight="1">
      <c r="A2232" s="612" t="s">
        <v>560</v>
      </c>
      <c r="B2232" s="804">
        <v>986</v>
      </c>
      <c r="C2232" s="643" t="s">
        <v>562</v>
      </c>
      <c r="D2232" s="601" t="s">
        <v>443</v>
      </c>
      <c r="E2232" s="824" t="s">
        <v>391</v>
      </c>
      <c r="F2232" s="624" t="s">
        <v>567</v>
      </c>
      <c r="G2232" s="624" t="s">
        <v>572</v>
      </c>
      <c r="H2232" s="624" t="s">
        <v>575</v>
      </c>
      <c r="I2232" s="624" t="s">
        <v>517</v>
      </c>
      <c r="J2232" s="625">
        <v>1</v>
      </c>
      <c r="K2232" s="624" t="s">
        <v>1899</v>
      </c>
      <c r="L2232" s="878">
        <v>2000000</v>
      </c>
      <c r="M2232" s="624">
        <v>2014</v>
      </c>
      <c r="N2232" s="530" t="s">
        <v>210</v>
      </c>
      <c r="O2232" s="633">
        <f t="shared" si="1127"/>
        <v>2000000</v>
      </c>
      <c r="P2232" s="530" t="s">
        <v>99</v>
      </c>
      <c r="Q2232" s="604"/>
      <c r="R2232" s="609"/>
      <c r="S2232" s="1351" t="s">
        <v>582</v>
      </c>
      <c r="T2232" s="865">
        <v>5</v>
      </c>
      <c r="U2232" s="634">
        <f t="shared" si="1128"/>
        <v>3</v>
      </c>
      <c r="V2232" s="611">
        <f t="shared" si="1129"/>
        <v>400000</v>
      </c>
      <c r="W2232" s="611">
        <f t="shared" si="1130"/>
        <v>1200000</v>
      </c>
      <c r="X2232" s="611">
        <f t="shared" si="1131"/>
        <v>800000</v>
      </c>
      <c r="Y2232" s="610">
        <f t="shared" si="1132"/>
        <v>4</v>
      </c>
      <c r="Z2232" s="611">
        <f t="shared" si="1133"/>
        <v>400000</v>
      </c>
      <c r="AA2232" s="611">
        <f t="shared" si="1134"/>
        <v>1600000</v>
      </c>
      <c r="AB2232" s="611">
        <f t="shared" si="1135"/>
        <v>400000</v>
      </c>
      <c r="AC2232" s="5" t="b">
        <f t="shared" si="1136"/>
        <v>1</v>
      </c>
    </row>
    <row r="2233" spans="1:29" ht="15" customHeight="1">
      <c r="A2233" s="612" t="s">
        <v>560</v>
      </c>
      <c r="B2233" s="804">
        <v>987</v>
      </c>
      <c r="C2233" s="643" t="s">
        <v>562</v>
      </c>
      <c r="D2233" s="601" t="s">
        <v>443</v>
      </c>
      <c r="E2233" s="824" t="s">
        <v>419</v>
      </c>
      <c r="F2233" s="624" t="s">
        <v>567</v>
      </c>
      <c r="G2233" s="624" t="s">
        <v>572</v>
      </c>
      <c r="H2233" s="624" t="s">
        <v>575</v>
      </c>
      <c r="I2233" s="624" t="s">
        <v>517</v>
      </c>
      <c r="J2233" s="625">
        <v>1</v>
      </c>
      <c r="K2233" s="624" t="s">
        <v>1899</v>
      </c>
      <c r="L2233" s="878">
        <v>2000000</v>
      </c>
      <c r="M2233" s="624">
        <v>2014</v>
      </c>
      <c r="N2233" s="530" t="s">
        <v>210</v>
      </c>
      <c r="O2233" s="633">
        <f t="shared" si="1127"/>
        <v>2000000</v>
      </c>
      <c r="P2233" s="530" t="s">
        <v>99</v>
      </c>
      <c r="Q2233" s="604"/>
      <c r="R2233" s="609"/>
      <c r="S2233" s="1351" t="s">
        <v>582</v>
      </c>
      <c r="T2233" s="865">
        <v>5</v>
      </c>
      <c r="U2233" s="634">
        <f t="shared" si="1128"/>
        <v>3</v>
      </c>
      <c r="V2233" s="611">
        <f t="shared" si="1129"/>
        <v>400000</v>
      </c>
      <c r="W2233" s="611">
        <f t="shared" si="1130"/>
        <v>1200000</v>
      </c>
      <c r="X2233" s="611">
        <f t="shared" si="1131"/>
        <v>800000</v>
      </c>
      <c r="Y2233" s="610">
        <f t="shared" si="1132"/>
        <v>4</v>
      </c>
      <c r="Z2233" s="611">
        <f t="shared" si="1133"/>
        <v>400000</v>
      </c>
      <c r="AA2233" s="611">
        <f t="shared" si="1134"/>
        <v>1600000</v>
      </c>
      <c r="AB2233" s="611">
        <f t="shared" si="1135"/>
        <v>400000</v>
      </c>
      <c r="AC2233" s="5" t="b">
        <f t="shared" si="1136"/>
        <v>1</v>
      </c>
    </row>
    <row r="2234" spans="1:29" ht="15" customHeight="1">
      <c r="A2234" s="612" t="s">
        <v>560</v>
      </c>
      <c r="B2234" s="804">
        <v>988</v>
      </c>
      <c r="C2234" s="643" t="s">
        <v>562</v>
      </c>
      <c r="D2234" s="601" t="s">
        <v>443</v>
      </c>
      <c r="E2234" s="824" t="s">
        <v>406</v>
      </c>
      <c r="F2234" s="624" t="s">
        <v>567</v>
      </c>
      <c r="G2234" s="624" t="s">
        <v>572</v>
      </c>
      <c r="H2234" s="624" t="s">
        <v>575</v>
      </c>
      <c r="I2234" s="624" t="s">
        <v>517</v>
      </c>
      <c r="J2234" s="625">
        <v>1</v>
      </c>
      <c r="K2234" s="624" t="s">
        <v>1899</v>
      </c>
      <c r="L2234" s="878">
        <v>2000000</v>
      </c>
      <c r="M2234" s="624">
        <v>2014</v>
      </c>
      <c r="N2234" s="530" t="s">
        <v>210</v>
      </c>
      <c r="O2234" s="633">
        <f t="shared" si="1127"/>
        <v>2000000</v>
      </c>
      <c r="P2234" s="530" t="s">
        <v>99</v>
      </c>
      <c r="Q2234" s="604"/>
      <c r="R2234" s="609"/>
      <c r="S2234" s="1351" t="s">
        <v>582</v>
      </c>
      <c r="T2234" s="865">
        <v>5</v>
      </c>
      <c r="U2234" s="634">
        <f t="shared" si="1128"/>
        <v>3</v>
      </c>
      <c r="V2234" s="611">
        <f t="shared" si="1129"/>
        <v>400000</v>
      </c>
      <c r="W2234" s="611">
        <f t="shared" si="1130"/>
        <v>1200000</v>
      </c>
      <c r="X2234" s="611">
        <f t="shared" si="1131"/>
        <v>800000</v>
      </c>
      <c r="Y2234" s="610">
        <f t="shared" si="1132"/>
        <v>4</v>
      </c>
      <c r="Z2234" s="611">
        <f t="shared" si="1133"/>
        <v>400000</v>
      </c>
      <c r="AA2234" s="611">
        <f t="shared" si="1134"/>
        <v>1600000</v>
      </c>
      <c r="AB2234" s="611">
        <f t="shared" si="1135"/>
        <v>400000</v>
      </c>
      <c r="AC2234" s="5" t="b">
        <f t="shared" si="1136"/>
        <v>1</v>
      </c>
    </row>
    <row r="2235" spans="1:29" ht="15" customHeight="1">
      <c r="A2235" s="612" t="s">
        <v>560</v>
      </c>
      <c r="B2235" s="804">
        <v>989</v>
      </c>
      <c r="C2235" s="643" t="s">
        <v>562</v>
      </c>
      <c r="D2235" s="601" t="s">
        <v>443</v>
      </c>
      <c r="E2235" s="824" t="s">
        <v>433</v>
      </c>
      <c r="F2235" s="624" t="s">
        <v>567</v>
      </c>
      <c r="G2235" s="624" t="s">
        <v>572</v>
      </c>
      <c r="H2235" s="624" t="s">
        <v>575</v>
      </c>
      <c r="I2235" s="624" t="s">
        <v>517</v>
      </c>
      <c r="J2235" s="625">
        <v>1</v>
      </c>
      <c r="K2235" s="624" t="s">
        <v>1899</v>
      </c>
      <c r="L2235" s="878">
        <v>2000000</v>
      </c>
      <c r="M2235" s="624">
        <v>2014</v>
      </c>
      <c r="N2235" s="530" t="s">
        <v>210</v>
      </c>
      <c r="O2235" s="633">
        <f t="shared" si="1127"/>
        <v>2000000</v>
      </c>
      <c r="P2235" s="530" t="s">
        <v>99</v>
      </c>
      <c r="Q2235" s="604"/>
      <c r="R2235" s="609"/>
      <c r="S2235" s="1351" t="s">
        <v>582</v>
      </c>
      <c r="T2235" s="865">
        <v>5</v>
      </c>
      <c r="U2235" s="634">
        <f t="shared" si="1128"/>
        <v>3</v>
      </c>
      <c r="V2235" s="611">
        <f t="shared" si="1129"/>
        <v>400000</v>
      </c>
      <c r="W2235" s="611">
        <f t="shared" si="1130"/>
        <v>1200000</v>
      </c>
      <c r="X2235" s="611">
        <f t="shared" si="1131"/>
        <v>800000</v>
      </c>
      <c r="Y2235" s="610">
        <f t="shared" si="1132"/>
        <v>4</v>
      </c>
      <c r="Z2235" s="611">
        <f t="shared" si="1133"/>
        <v>400000</v>
      </c>
      <c r="AA2235" s="611">
        <f t="shared" si="1134"/>
        <v>1600000</v>
      </c>
      <c r="AB2235" s="611">
        <f t="shared" si="1135"/>
        <v>400000</v>
      </c>
      <c r="AC2235" s="5" t="b">
        <f t="shared" si="1136"/>
        <v>1</v>
      </c>
    </row>
    <row r="2236" spans="1:29" ht="15" customHeight="1">
      <c r="A2236" s="612" t="s">
        <v>560</v>
      </c>
      <c r="B2236" s="804">
        <v>990</v>
      </c>
      <c r="C2236" s="643" t="s">
        <v>562</v>
      </c>
      <c r="D2236" s="601" t="s">
        <v>443</v>
      </c>
      <c r="E2236" s="824" t="s">
        <v>474</v>
      </c>
      <c r="F2236" s="624" t="s">
        <v>567</v>
      </c>
      <c r="G2236" s="624" t="s">
        <v>572</v>
      </c>
      <c r="H2236" s="624" t="s">
        <v>575</v>
      </c>
      <c r="I2236" s="624" t="s">
        <v>517</v>
      </c>
      <c r="J2236" s="625">
        <v>1</v>
      </c>
      <c r="K2236" s="624" t="s">
        <v>1899</v>
      </c>
      <c r="L2236" s="878">
        <v>2000000</v>
      </c>
      <c r="M2236" s="624">
        <v>2014</v>
      </c>
      <c r="N2236" s="530" t="s">
        <v>210</v>
      </c>
      <c r="O2236" s="633">
        <f t="shared" si="1127"/>
        <v>2000000</v>
      </c>
      <c r="P2236" s="530" t="s">
        <v>99</v>
      </c>
      <c r="Q2236" s="604"/>
      <c r="R2236" s="609"/>
      <c r="S2236" s="1351" t="s">
        <v>582</v>
      </c>
      <c r="T2236" s="865">
        <v>5</v>
      </c>
      <c r="U2236" s="634">
        <f t="shared" si="1128"/>
        <v>3</v>
      </c>
      <c r="V2236" s="611">
        <f t="shared" si="1129"/>
        <v>400000</v>
      </c>
      <c r="W2236" s="611">
        <f t="shared" si="1130"/>
        <v>1200000</v>
      </c>
      <c r="X2236" s="611">
        <f t="shared" si="1131"/>
        <v>800000</v>
      </c>
      <c r="Y2236" s="610">
        <f t="shared" si="1132"/>
        <v>4</v>
      </c>
      <c r="Z2236" s="611">
        <f t="shared" si="1133"/>
        <v>400000</v>
      </c>
      <c r="AA2236" s="611">
        <f t="shared" si="1134"/>
        <v>1600000</v>
      </c>
      <c r="AB2236" s="611">
        <f t="shared" si="1135"/>
        <v>400000</v>
      </c>
      <c r="AC2236" s="5" t="b">
        <f t="shared" si="1136"/>
        <v>1</v>
      </c>
    </row>
    <row r="2237" spans="1:29" ht="15" customHeight="1">
      <c r="A2237" s="612" t="s">
        <v>560</v>
      </c>
      <c r="B2237" s="804">
        <v>991</v>
      </c>
      <c r="C2237" s="643" t="s">
        <v>562</v>
      </c>
      <c r="D2237" s="601" t="s">
        <v>443</v>
      </c>
      <c r="E2237" s="824" t="s">
        <v>513</v>
      </c>
      <c r="F2237" s="624" t="s">
        <v>567</v>
      </c>
      <c r="G2237" s="624" t="s">
        <v>572</v>
      </c>
      <c r="H2237" s="624" t="s">
        <v>575</v>
      </c>
      <c r="I2237" s="624" t="s">
        <v>517</v>
      </c>
      <c r="J2237" s="625">
        <v>1</v>
      </c>
      <c r="K2237" s="624" t="s">
        <v>1899</v>
      </c>
      <c r="L2237" s="878">
        <v>2000000</v>
      </c>
      <c r="M2237" s="624">
        <v>2014</v>
      </c>
      <c r="N2237" s="530" t="s">
        <v>210</v>
      </c>
      <c r="O2237" s="633">
        <f t="shared" si="1127"/>
        <v>2000000</v>
      </c>
      <c r="P2237" s="530" t="s">
        <v>99</v>
      </c>
      <c r="Q2237" s="604"/>
      <c r="R2237" s="609"/>
      <c r="S2237" s="1351" t="s">
        <v>582</v>
      </c>
      <c r="T2237" s="865">
        <v>5</v>
      </c>
      <c r="U2237" s="634">
        <f t="shared" si="1128"/>
        <v>3</v>
      </c>
      <c r="V2237" s="611">
        <f t="shared" si="1129"/>
        <v>400000</v>
      </c>
      <c r="W2237" s="611">
        <f t="shared" si="1130"/>
        <v>1200000</v>
      </c>
      <c r="X2237" s="611">
        <f t="shared" si="1131"/>
        <v>800000</v>
      </c>
      <c r="Y2237" s="610">
        <f t="shared" si="1132"/>
        <v>4</v>
      </c>
      <c r="Z2237" s="611">
        <f t="shared" si="1133"/>
        <v>400000</v>
      </c>
      <c r="AA2237" s="611">
        <f t="shared" si="1134"/>
        <v>1600000</v>
      </c>
      <c r="AB2237" s="611">
        <f t="shared" si="1135"/>
        <v>400000</v>
      </c>
      <c r="AC2237" s="5" t="b">
        <f t="shared" si="1136"/>
        <v>1</v>
      </c>
    </row>
    <row r="2238" spans="1:29" ht="15" customHeight="1">
      <c r="A2238" s="612" t="s">
        <v>560</v>
      </c>
      <c r="B2238" s="804">
        <v>992</v>
      </c>
      <c r="C2238" s="643" t="s">
        <v>562</v>
      </c>
      <c r="D2238" s="601" t="s">
        <v>443</v>
      </c>
      <c r="E2238" s="824" t="s">
        <v>2035</v>
      </c>
      <c r="F2238" s="624" t="s">
        <v>567</v>
      </c>
      <c r="G2238" s="624" t="s">
        <v>572</v>
      </c>
      <c r="H2238" s="624" t="s">
        <v>575</v>
      </c>
      <c r="I2238" s="624" t="s">
        <v>517</v>
      </c>
      <c r="J2238" s="625">
        <v>1</v>
      </c>
      <c r="K2238" s="624" t="s">
        <v>1899</v>
      </c>
      <c r="L2238" s="878">
        <v>2000000</v>
      </c>
      <c r="M2238" s="624">
        <v>2014</v>
      </c>
      <c r="N2238" s="530" t="s">
        <v>210</v>
      </c>
      <c r="O2238" s="633">
        <f t="shared" si="1127"/>
        <v>2000000</v>
      </c>
      <c r="P2238" s="530" t="s">
        <v>99</v>
      </c>
      <c r="Q2238" s="604"/>
      <c r="R2238" s="609"/>
      <c r="S2238" s="1351" t="s">
        <v>582</v>
      </c>
      <c r="T2238" s="865">
        <v>5</v>
      </c>
      <c r="U2238" s="634">
        <f t="shared" si="1128"/>
        <v>3</v>
      </c>
      <c r="V2238" s="611">
        <f t="shared" si="1129"/>
        <v>400000</v>
      </c>
      <c r="W2238" s="611">
        <f t="shared" si="1130"/>
        <v>1200000</v>
      </c>
      <c r="X2238" s="611">
        <f t="shared" si="1131"/>
        <v>800000</v>
      </c>
      <c r="Y2238" s="610">
        <f t="shared" si="1132"/>
        <v>4</v>
      </c>
      <c r="Z2238" s="611">
        <f t="shared" si="1133"/>
        <v>400000</v>
      </c>
      <c r="AA2238" s="611">
        <f t="shared" si="1134"/>
        <v>1600000</v>
      </c>
      <c r="AB2238" s="611">
        <f t="shared" si="1135"/>
        <v>400000</v>
      </c>
      <c r="AC2238" s="5" t="b">
        <f t="shared" si="1136"/>
        <v>1</v>
      </c>
    </row>
    <row r="2239" spans="1:29" ht="15" customHeight="1">
      <c r="A2239" s="612" t="s">
        <v>560</v>
      </c>
      <c r="B2239" s="804">
        <v>993</v>
      </c>
      <c r="C2239" s="643" t="s">
        <v>562</v>
      </c>
      <c r="D2239" s="601" t="s">
        <v>443</v>
      </c>
      <c r="E2239" s="824" t="s">
        <v>2036</v>
      </c>
      <c r="F2239" s="624" t="s">
        <v>567</v>
      </c>
      <c r="G2239" s="624" t="s">
        <v>572</v>
      </c>
      <c r="H2239" s="624" t="s">
        <v>575</v>
      </c>
      <c r="I2239" s="624" t="s">
        <v>517</v>
      </c>
      <c r="J2239" s="625">
        <v>1</v>
      </c>
      <c r="K2239" s="624" t="s">
        <v>1899</v>
      </c>
      <c r="L2239" s="878">
        <v>2000000</v>
      </c>
      <c r="M2239" s="624">
        <v>2014</v>
      </c>
      <c r="N2239" s="530" t="s">
        <v>210</v>
      </c>
      <c r="O2239" s="633">
        <f t="shared" si="1127"/>
        <v>2000000</v>
      </c>
      <c r="P2239" s="530" t="s">
        <v>99</v>
      </c>
      <c r="Q2239" s="604"/>
      <c r="R2239" s="609"/>
      <c r="S2239" s="1351" t="s">
        <v>582</v>
      </c>
      <c r="T2239" s="865">
        <v>5</v>
      </c>
      <c r="U2239" s="634">
        <f t="shared" si="1128"/>
        <v>3</v>
      </c>
      <c r="V2239" s="611">
        <f t="shared" si="1129"/>
        <v>400000</v>
      </c>
      <c r="W2239" s="611">
        <f t="shared" si="1130"/>
        <v>1200000</v>
      </c>
      <c r="X2239" s="611">
        <f t="shared" si="1131"/>
        <v>800000</v>
      </c>
      <c r="Y2239" s="610">
        <f t="shared" si="1132"/>
        <v>4</v>
      </c>
      <c r="Z2239" s="611">
        <f t="shared" si="1133"/>
        <v>400000</v>
      </c>
      <c r="AA2239" s="611">
        <f t="shared" si="1134"/>
        <v>1600000</v>
      </c>
      <c r="AB2239" s="611">
        <f t="shared" si="1135"/>
        <v>400000</v>
      </c>
      <c r="AC2239" s="5" t="b">
        <f t="shared" si="1136"/>
        <v>1</v>
      </c>
    </row>
    <row r="2240" spans="1:29" ht="15" customHeight="1">
      <c r="A2240" s="612" t="s">
        <v>560</v>
      </c>
      <c r="B2240" s="804">
        <v>994</v>
      </c>
      <c r="C2240" s="643" t="s">
        <v>562</v>
      </c>
      <c r="D2240" s="601" t="s">
        <v>443</v>
      </c>
      <c r="E2240" s="824" t="s">
        <v>491</v>
      </c>
      <c r="F2240" s="624" t="s">
        <v>567</v>
      </c>
      <c r="G2240" s="624" t="s">
        <v>572</v>
      </c>
      <c r="H2240" s="624" t="s">
        <v>575</v>
      </c>
      <c r="I2240" s="624" t="s">
        <v>517</v>
      </c>
      <c r="J2240" s="625">
        <v>1</v>
      </c>
      <c r="K2240" s="624" t="s">
        <v>1899</v>
      </c>
      <c r="L2240" s="878">
        <v>2000000</v>
      </c>
      <c r="M2240" s="624">
        <v>2014</v>
      </c>
      <c r="N2240" s="530" t="s">
        <v>210</v>
      </c>
      <c r="O2240" s="633">
        <f t="shared" si="1127"/>
        <v>2000000</v>
      </c>
      <c r="P2240" s="530" t="s">
        <v>99</v>
      </c>
      <c r="Q2240" s="604"/>
      <c r="R2240" s="609"/>
      <c r="S2240" s="1351" t="s">
        <v>582</v>
      </c>
      <c r="T2240" s="865">
        <v>5</v>
      </c>
      <c r="U2240" s="634">
        <f t="shared" si="1128"/>
        <v>3</v>
      </c>
      <c r="V2240" s="611">
        <f t="shared" si="1129"/>
        <v>400000</v>
      </c>
      <c r="W2240" s="611">
        <f t="shared" si="1130"/>
        <v>1200000</v>
      </c>
      <c r="X2240" s="611">
        <f t="shared" si="1131"/>
        <v>800000</v>
      </c>
      <c r="Y2240" s="610">
        <f t="shared" si="1132"/>
        <v>4</v>
      </c>
      <c r="Z2240" s="611">
        <f t="shared" si="1133"/>
        <v>400000</v>
      </c>
      <c r="AA2240" s="611">
        <f t="shared" si="1134"/>
        <v>1600000</v>
      </c>
      <c r="AB2240" s="611">
        <f t="shared" si="1135"/>
        <v>400000</v>
      </c>
      <c r="AC2240" s="5" t="b">
        <f t="shared" si="1136"/>
        <v>1</v>
      </c>
    </row>
    <row r="2241" spans="1:29" ht="15" customHeight="1">
      <c r="A2241" s="612" t="s">
        <v>560</v>
      </c>
      <c r="B2241" s="804">
        <v>995</v>
      </c>
      <c r="C2241" s="643" t="s">
        <v>563</v>
      </c>
      <c r="D2241" s="630" t="s">
        <v>453</v>
      </c>
      <c r="E2241" s="824" t="s">
        <v>332</v>
      </c>
      <c r="F2241" s="624" t="s">
        <v>567</v>
      </c>
      <c r="G2241" s="624" t="s">
        <v>573</v>
      </c>
      <c r="H2241" s="624" t="s">
        <v>576</v>
      </c>
      <c r="I2241" s="824" t="s">
        <v>517</v>
      </c>
      <c r="J2241" s="625">
        <v>1</v>
      </c>
      <c r="K2241" s="624" t="s">
        <v>1899</v>
      </c>
      <c r="L2241" s="878">
        <v>4600000</v>
      </c>
      <c r="M2241" s="624">
        <v>2014</v>
      </c>
      <c r="N2241" s="530" t="s">
        <v>210</v>
      </c>
      <c r="O2241" s="633">
        <f t="shared" si="625"/>
        <v>4600000</v>
      </c>
      <c r="P2241" s="530" t="s">
        <v>99</v>
      </c>
      <c r="Q2241" s="604"/>
      <c r="R2241" s="609"/>
      <c r="S2241" s="1351" t="s">
        <v>583</v>
      </c>
      <c r="T2241" s="865">
        <v>5</v>
      </c>
      <c r="U2241" s="634">
        <f t="shared" si="945"/>
        <v>3</v>
      </c>
      <c r="V2241" s="611">
        <f t="shared" si="579"/>
        <v>920000</v>
      </c>
      <c r="W2241" s="611">
        <f t="shared" si="580"/>
        <v>2760000</v>
      </c>
      <c r="X2241" s="611">
        <f t="shared" si="581"/>
        <v>1840000</v>
      </c>
      <c r="Y2241" s="610">
        <f t="shared" si="946"/>
        <v>4</v>
      </c>
      <c r="Z2241" s="611">
        <f t="shared" si="643"/>
        <v>920000</v>
      </c>
      <c r="AA2241" s="611">
        <f t="shared" si="583"/>
        <v>3680000</v>
      </c>
      <c r="AB2241" s="611">
        <f t="shared" si="584"/>
        <v>920000</v>
      </c>
      <c r="AC2241" s="5" t="b">
        <f t="shared" si="823"/>
        <v>1</v>
      </c>
    </row>
    <row r="2242" spans="1:29" ht="15" customHeight="1">
      <c r="A2242" s="612" t="s">
        <v>560</v>
      </c>
      <c r="B2242" s="804">
        <v>996</v>
      </c>
      <c r="C2242" s="643" t="s">
        <v>563</v>
      </c>
      <c r="D2242" s="630" t="s">
        <v>453</v>
      </c>
      <c r="E2242" s="824" t="s">
        <v>338</v>
      </c>
      <c r="F2242" s="624" t="s">
        <v>567</v>
      </c>
      <c r="G2242" s="624" t="s">
        <v>573</v>
      </c>
      <c r="H2242" s="624" t="s">
        <v>576</v>
      </c>
      <c r="I2242" s="824" t="s">
        <v>517</v>
      </c>
      <c r="J2242" s="625">
        <v>1</v>
      </c>
      <c r="K2242" s="624" t="s">
        <v>1899</v>
      </c>
      <c r="L2242" s="878">
        <v>4600000</v>
      </c>
      <c r="M2242" s="624">
        <v>2014</v>
      </c>
      <c r="N2242" s="530" t="s">
        <v>210</v>
      </c>
      <c r="O2242" s="633">
        <f t="shared" ref="O2242:O2249" si="1137">J2242*L2242</f>
        <v>4600000</v>
      </c>
      <c r="P2242" s="530" t="s">
        <v>99</v>
      </c>
      <c r="Q2242" s="604"/>
      <c r="R2242" s="609"/>
      <c r="S2242" s="1351" t="s">
        <v>583</v>
      </c>
      <c r="T2242" s="865">
        <v>5</v>
      </c>
      <c r="U2242" s="634">
        <f t="shared" ref="U2242:U2249" si="1138">2016-M2242+1</f>
        <v>3</v>
      </c>
      <c r="V2242" s="611">
        <f t="shared" ref="V2242:V2249" si="1139">O2242/T2242</f>
        <v>920000</v>
      </c>
      <c r="W2242" s="611">
        <f t="shared" ref="W2242:W2249" si="1140">U2242*V2242</f>
        <v>2760000</v>
      </c>
      <c r="X2242" s="611">
        <f t="shared" ref="X2242:X2249" si="1141">O2242-W2242</f>
        <v>1840000</v>
      </c>
      <c r="Y2242" s="610">
        <f t="shared" ref="Y2242:Y2249" si="1142">2017-M2242+1</f>
        <v>4</v>
      </c>
      <c r="Z2242" s="611">
        <f t="shared" ref="Z2242:Z2249" si="1143">O2242/T2242</f>
        <v>920000</v>
      </c>
      <c r="AA2242" s="611">
        <f t="shared" ref="AA2242:AA2249" si="1144">Y2242*Z2242</f>
        <v>3680000</v>
      </c>
      <c r="AB2242" s="611">
        <f t="shared" ref="AB2242:AB2249" si="1145">O2242-AA2242</f>
        <v>920000</v>
      </c>
      <c r="AC2242" s="5" t="b">
        <f t="shared" ref="AC2242:AC2249" si="1146">AA2242+AB2242=O2242</f>
        <v>1</v>
      </c>
    </row>
    <row r="2243" spans="1:29" ht="15" customHeight="1">
      <c r="A2243" s="612" t="s">
        <v>560</v>
      </c>
      <c r="B2243" s="804">
        <v>997</v>
      </c>
      <c r="C2243" s="643" t="s">
        <v>563</v>
      </c>
      <c r="D2243" s="630" t="s">
        <v>453</v>
      </c>
      <c r="E2243" s="824" t="s">
        <v>355</v>
      </c>
      <c r="F2243" s="624" t="s">
        <v>567</v>
      </c>
      <c r="G2243" s="624" t="s">
        <v>573</v>
      </c>
      <c r="H2243" s="624" t="s">
        <v>576</v>
      </c>
      <c r="I2243" s="824" t="s">
        <v>517</v>
      </c>
      <c r="J2243" s="625">
        <v>1</v>
      </c>
      <c r="K2243" s="624" t="s">
        <v>1899</v>
      </c>
      <c r="L2243" s="878">
        <v>4600000</v>
      </c>
      <c r="M2243" s="624">
        <v>2014</v>
      </c>
      <c r="N2243" s="530" t="s">
        <v>210</v>
      </c>
      <c r="O2243" s="633">
        <f t="shared" si="1137"/>
        <v>4600000</v>
      </c>
      <c r="P2243" s="530" t="s">
        <v>99</v>
      </c>
      <c r="Q2243" s="604"/>
      <c r="R2243" s="609"/>
      <c r="S2243" s="1351" t="s">
        <v>583</v>
      </c>
      <c r="T2243" s="865">
        <v>5</v>
      </c>
      <c r="U2243" s="634">
        <f t="shared" si="1138"/>
        <v>3</v>
      </c>
      <c r="V2243" s="611">
        <f t="shared" si="1139"/>
        <v>920000</v>
      </c>
      <c r="W2243" s="611">
        <f t="shared" si="1140"/>
        <v>2760000</v>
      </c>
      <c r="X2243" s="611">
        <f t="shared" si="1141"/>
        <v>1840000</v>
      </c>
      <c r="Y2243" s="610">
        <f t="shared" si="1142"/>
        <v>4</v>
      </c>
      <c r="Z2243" s="611">
        <f t="shared" si="1143"/>
        <v>920000</v>
      </c>
      <c r="AA2243" s="611">
        <f t="shared" si="1144"/>
        <v>3680000</v>
      </c>
      <c r="AB2243" s="611">
        <f t="shared" si="1145"/>
        <v>920000</v>
      </c>
      <c r="AC2243" s="5" t="b">
        <f t="shared" si="1146"/>
        <v>1</v>
      </c>
    </row>
    <row r="2244" spans="1:29" ht="15" customHeight="1">
      <c r="A2244" s="612" t="s">
        <v>560</v>
      </c>
      <c r="B2244" s="804">
        <v>998</v>
      </c>
      <c r="C2244" s="643" t="s">
        <v>563</v>
      </c>
      <c r="D2244" s="630" t="s">
        <v>453</v>
      </c>
      <c r="E2244" s="824" t="s">
        <v>346</v>
      </c>
      <c r="F2244" s="624" t="s">
        <v>567</v>
      </c>
      <c r="G2244" s="624" t="s">
        <v>573</v>
      </c>
      <c r="H2244" s="624" t="s">
        <v>576</v>
      </c>
      <c r="I2244" s="824" t="s">
        <v>517</v>
      </c>
      <c r="J2244" s="625">
        <v>1</v>
      </c>
      <c r="K2244" s="624" t="s">
        <v>1899</v>
      </c>
      <c r="L2244" s="878">
        <v>4600000</v>
      </c>
      <c r="M2244" s="624">
        <v>2014</v>
      </c>
      <c r="N2244" s="530" t="s">
        <v>210</v>
      </c>
      <c r="O2244" s="633">
        <f t="shared" si="1137"/>
        <v>4600000</v>
      </c>
      <c r="P2244" s="530" t="s">
        <v>99</v>
      </c>
      <c r="Q2244" s="604"/>
      <c r="R2244" s="609"/>
      <c r="S2244" s="1351" t="s">
        <v>583</v>
      </c>
      <c r="T2244" s="865">
        <v>5</v>
      </c>
      <c r="U2244" s="634">
        <f t="shared" si="1138"/>
        <v>3</v>
      </c>
      <c r="V2244" s="611">
        <f t="shared" si="1139"/>
        <v>920000</v>
      </c>
      <c r="W2244" s="611">
        <f t="shared" si="1140"/>
        <v>2760000</v>
      </c>
      <c r="X2244" s="611">
        <f t="shared" si="1141"/>
        <v>1840000</v>
      </c>
      <c r="Y2244" s="610">
        <f t="shared" si="1142"/>
        <v>4</v>
      </c>
      <c r="Z2244" s="611">
        <f t="shared" si="1143"/>
        <v>920000</v>
      </c>
      <c r="AA2244" s="611">
        <f t="shared" si="1144"/>
        <v>3680000</v>
      </c>
      <c r="AB2244" s="611">
        <f t="shared" si="1145"/>
        <v>920000</v>
      </c>
      <c r="AC2244" s="5" t="b">
        <f t="shared" si="1146"/>
        <v>1</v>
      </c>
    </row>
    <row r="2245" spans="1:29" ht="15" customHeight="1">
      <c r="A2245" s="612" t="s">
        <v>560</v>
      </c>
      <c r="B2245" s="804">
        <v>999</v>
      </c>
      <c r="C2245" s="643" t="s">
        <v>563</v>
      </c>
      <c r="D2245" s="630" t="s">
        <v>453</v>
      </c>
      <c r="E2245" s="824" t="s">
        <v>348</v>
      </c>
      <c r="F2245" s="624" t="s">
        <v>567</v>
      </c>
      <c r="G2245" s="624" t="s">
        <v>573</v>
      </c>
      <c r="H2245" s="624" t="s">
        <v>576</v>
      </c>
      <c r="I2245" s="824" t="s">
        <v>517</v>
      </c>
      <c r="J2245" s="625">
        <v>1</v>
      </c>
      <c r="K2245" s="624" t="s">
        <v>1899</v>
      </c>
      <c r="L2245" s="878">
        <v>4600000</v>
      </c>
      <c r="M2245" s="624">
        <v>2014</v>
      </c>
      <c r="N2245" s="530" t="s">
        <v>210</v>
      </c>
      <c r="O2245" s="633">
        <f t="shared" si="1137"/>
        <v>4600000</v>
      </c>
      <c r="P2245" s="530" t="s">
        <v>99</v>
      </c>
      <c r="Q2245" s="604"/>
      <c r="R2245" s="609"/>
      <c r="S2245" s="1351" t="s">
        <v>583</v>
      </c>
      <c r="T2245" s="865">
        <v>5</v>
      </c>
      <c r="U2245" s="634">
        <f t="shared" si="1138"/>
        <v>3</v>
      </c>
      <c r="V2245" s="611">
        <f t="shared" si="1139"/>
        <v>920000</v>
      </c>
      <c r="W2245" s="611">
        <f t="shared" si="1140"/>
        <v>2760000</v>
      </c>
      <c r="X2245" s="611">
        <f t="shared" si="1141"/>
        <v>1840000</v>
      </c>
      <c r="Y2245" s="610">
        <f t="shared" si="1142"/>
        <v>4</v>
      </c>
      <c r="Z2245" s="611">
        <f t="shared" si="1143"/>
        <v>920000</v>
      </c>
      <c r="AA2245" s="611">
        <f t="shared" si="1144"/>
        <v>3680000</v>
      </c>
      <c r="AB2245" s="611">
        <f t="shared" si="1145"/>
        <v>920000</v>
      </c>
      <c r="AC2245" s="5" t="b">
        <f t="shared" si="1146"/>
        <v>1</v>
      </c>
    </row>
    <row r="2246" spans="1:29" ht="15" customHeight="1">
      <c r="A2246" s="612" t="s">
        <v>560</v>
      </c>
      <c r="B2246" s="804">
        <v>1000</v>
      </c>
      <c r="C2246" s="643" t="s">
        <v>563</v>
      </c>
      <c r="D2246" s="630" t="s">
        <v>453</v>
      </c>
      <c r="E2246" s="824" t="s">
        <v>364</v>
      </c>
      <c r="F2246" s="624" t="s">
        <v>567</v>
      </c>
      <c r="G2246" s="624" t="s">
        <v>573</v>
      </c>
      <c r="H2246" s="624" t="s">
        <v>576</v>
      </c>
      <c r="I2246" s="824" t="s">
        <v>517</v>
      </c>
      <c r="J2246" s="625">
        <v>1</v>
      </c>
      <c r="K2246" s="624" t="s">
        <v>1899</v>
      </c>
      <c r="L2246" s="878">
        <v>4600000</v>
      </c>
      <c r="M2246" s="624">
        <v>2014</v>
      </c>
      <c r="N2246" s="530" t="s">
        <v>210</v>
      </c>
      <c r="O2246" s="633">
        <f t="shared" si="1137"/>
        <v>4600000</v>
      </c>
      <c r="P2246" s="530" t="s">
        <v>99</v>
      </c>
      <c r="Q2246" s="604"/>
      <c r="R2246" s="609"/>
      <c r="S2246" s="1351" t="s">
        <v>583</v>
      </c>
      <c r="T2246" s="865">
        <v>5</v>
      </c>
      <c r="U2246" s="634">
        <f t="shared" si="1138"/>
        <v>3</v>
      </c>
      <c r="V2246" s="611">
        <f t="shared" si="1139"/>
        <v>920000</v>
      </c>
      <c r="W2246" s="611">
        <f t="shared" si="1140"/>
        <v>2760000</v>
      </c>
      <c r="X2246" s="611">
        <f t="shared" si="1141"/>
        <v>1840000</v>
      </c>
      <c r="Y2246" s="610">
        <f t="shared" si="1142"/>
        <v>4</v>
      </c>
      <c r="Z2246" s="611">
        <f t="shared" si="1143"/>
        <v>920000</v>
      </c>
      <c r="AA2246" s="611">
        <f t="shared" si="1144"/>
        <v>3680000</v>
      </c>
      <c r="AB2246" s="611">
        <f t="shared" si="1145"/>
        <v>920000</v>
      </c>
      <c r="AC2246" s="5" t="b">
        <f t="shared" si="1146"/>
        <v>1</v>
      </c>
    </row>
    <row r="2247" spans="1:29" ht="15" customHeight="1">
      <c r="A2247" s="612" t="s">
        <v>560</v>
      </c>
      <c r="B2247" s="804">
        <v>1001</v>
      </c>
      <c r="C2247" s="643" t="s">
        <v>563</v>
      </c>
      <c r="D2247" s="630" t="s">
        <v>453</v>
      </c>
      <c r="E2247" s="824" t="s">
        <v>475</v>
      </c>
      <c r="F2247" s="624" t="s">
        <v>567</v>
      </c>
      <c r="G2247" s="624" t="s">
        <v>573</v>
      </c>
      <c r="H2247" s="624" t="s">
        <v>576</v>
      </c>
      <c r="I2247" s="824" t="s">
        <v>517</v>
      </c>
      <c r="J2247" s="625">
        <v>1</v>
      </c>
      <c r="K2247" s="624" t="s">
        <v>1899</v>
      </c>
      <c r="L2247" s="878">
        <v>4600000</v>
      </c>
      <c r="M2247" s="624">
        <v>2014</v>
      </c>
      <c r="N2247" s="530" t="s">
        <v>210</v>
      </c>
      <c r="O2247" s="633">
        <f t="shared" si="1137"/>
        <v>4600000</v>
      </c>
      <c r="P2247" s="530" t="s">
        <v>99</v>
      </c>
      <c r="Q2247" s="604"/>
      <c r="R2247" s="609"/>
      <c r="S2247" s="1351" t="s">
        <v>583</v>
      </c>
      <c r="T2247" s="865">
        <v>5</v>
      </c>
      <c r="U2247" s="634">
        <f t="shared" si="1138"/>
        <v>3</v>
      </c>
      <c r="V2247" s="611">
        <f t="shared" si="1139"/>
        <v>920000</v>
      </c>
      <c r="W2247" s="611">
        <f t="shared" si="1140"/>
        <v>2760000</v>
      </c>
      <c r="X2247" s="611">
        <f t="shared" si="1141"/>
        <v>1840000</v>
      </c>
      <c r="Y2247" s="610">
        <f t="shared" si="1142"/>
        <v>4</v>
      </c>
      <c r="Z2247" s="611">
        <f t="shared" si="1143"/>
        <v>920000</v>
      </c>
      <c r="AA2247" s="611">
        <f t="shared" si="1144"/>
        <v>3680000</v>
      </c>
      <c r="AB2247" s="611">
        <f t="shared" si="1145"/>
        <v>920000</v>
      </c>
      <c r="AC2247" s="5" t="b">
        <f t="shared" si="1146"/>
        <v>1</v>
      </c>
    </row>
    <row r="2248" spans="1:29" ht="15" customHeight="1">
      <c r="A2248" s="612" t="s">
        <v>560</v>
      </c>
      <c r="B2248" s="804">
        <v>1002</v>
      </c>
      <c r="C2248" s="643" t="s">
        <v>563</v>
      </c>
      <c r="D2248" s="630" t="s">
        <v>453</v>
      </c>
      <c r="E2248" s="824" t="s">
        <v>414</v>
      </c>
      <c r="F2248" s="624" t="s">
        <v>567</v>
      </c>
      <c r="G2248" s="624" t="s">
        <v>573</v>
      </c>
      <c r="H2248" s="624" t="s">
        <v>576</v>
      </c>
      <c r="I2248" s="824" t="s">
        <v>517</v>
      </c>
      <c r="J2248" s="625">
        <v>1</v>
      </c>
      <c r="K2248" s="624" t="s">
        <v>1899</v>
      </c>
      <c r="L2248" s="878">
        <v>4600000</v>
      </c>
      <c r="M2248" s="624">
        <v>2014</v>
      </c>
      <c r="N2248" s="530" t="s">
        <v>210</v>
      </c>
      <c r="O2248" s="633">
        <f t="shared" si="1137"/>
        <v>4600000</v>
      </c>
      <c r="P2248" s="530" t="s">
        <v>99</v>
      </c>
      <c r="Q2248" s="604"/>
      <c r="R2248" s="609"/>
      <c r="S2248" s="1351" t="s">
        <v>583</v>
      </c>
      <c r="T2248" s="865">
        <v>5</v>
      </c>
      <c r="U2248" s="634">
        <f t="shared" si="1138"/>
        <v>3</v>
      </c>
      <c r="V2248" s="611">
        <f t="shared" si="1139"/>
        <v>920000</v>
      </c>
      <c r="W2248" s="611">
        <f t="shared" si="1140"/>
        <v>2760000</v>
      </c>
      <c r="X2248" s="611">
        <f t="shared" si="1141"/>
        <v>1840000</v>
      </c>
      <c r="Y2248" s="610">
        <f t="shared" si="1142"/>
        <v>4</v>
      </c>
      <c r="Z2248" s="611">
        <f t="shared" si="1143"/>
        <v>920000</v>
      </c>
      <c r="AA2248" s="611">
        <f t="shared" si="1144"/>
        <v>3680000</v>
      </c>
      <c r="AB2248" s="611">
        <f t="shared" si="1145"/>
        <v>920000</v>
      </c>
      <c r="AC2248" s="5" t="b">
        <f t="shared" si="1146"/>
        <v>1</v>
      </c>
    </row>
    <row r="2249" spans="1:29" ht="15" customHeight="1">
      <c r="A2249" s="612" t="s">
        <v>560</v>
      </c>
      <c r="B2249" s="804">
        <v>1003</v>
      </c>
      <c r="C2249" s="643" t="s">
        <v>563</v>
      </c>
      <c r="D2249" s="630" t="s">
        <v>453</v>
      </c>
      <c r="E2249" s="824" t="s">
        <v>389</v>
      </c>
      <c r="F2249" s="624" t="s">
        <v>567</v>
      </c>
      <c r="G2249" s="624" t="s">
        <v>573</v>
      </c>
      <c r="H2249" s="624" t="s">
        <v>576</v>
      </c>
      <c r="I2249" s="824" t="s">
        <v>517</v>
      </c>
      <c r="J2249" s="625">
        <v>1</v>
      </c>
      <c r="K2249" s="624" t="s">
        <v>1899</v>
      </c>
      <c r="L2249" s="878">
        <v>4600000</v>
      </c>
      <c r="M2249" s="624">
        <v>2014</v>
      </c>
      <c r="N2249" s="530" t="s">
        <v>210</v>
      </c>
      <c r="O2249" s="633">
        <f t="shared" si="1137"/>
        <v>4600000</v>
      </c>
      <c r="P2249" s="530" t="s">
        <v>99</v>
      </c>
      <c r="Q2249" s="604"/>
      <c r="R2249" s="609"/>
      <c r="S2249" s="1351" t="s">
        <v>583</v>
      </c>
      <c r="T2249" s="865">
        <v>5</v>
      </c>
      <c r="U2249" s="634">
        <f t="shared" si="1138"/>
        <v>3</v>
      </c>
      <c r="V2249" s="611">
        <f t="shared" si="1139"/>
        <v>920000</v>
      </c>
      <c r="W2249" s="611">
        <f t="shared" si="1140"/>
        <v>2760000</v>
      </c>
      <c r="X2249" s="611">
        <f t="shared" si="1141"/>
        <v>1840000</v>
      </c>
      <c r="Y2249" s="610">
        <f t="shared" si="1142"/>
        <v>4</v>
      </c>
      <c r="Z2249" s="611">
        <f t="shared" si="1143"/>
        <v>920000</v>
      </c>
      <c r="AA2249" s="611">
        <f t="shared" si="1144"/>
        <v>3680000</v>
      </c>
      <c r="AB2249" s="611">
        <f t="shared" si="1145"/>
        <v>920000</v>
      </c>
      <c r="AC2249" s="5" t="b">
        <f t="shared" si="1146"/>
        <v>1</v>
      </c>
    </row>
    <row r="2250" spans="1:29" ht="15" customHeight="1">
      <c r="A2250" s="612" t="s">
        <v>560</v>
      </c>
      <c r="B2250" s="804">
        <v>1004</v>
      </c>
      <c r="C2250" s="643" t="s">
        <v>484</v>
      </c>
      <c r="D2250" s="530" t="s">
        <v>449</v>
      </c>
      <c r="E2250" s="824" t="s">
        <v>332</v>
      </c>
      <c r="F2250" s="624" t="s">
        <v>568</v>
      </c>
      <c r="G2250" s="624" t="s">
        <v>212</v>
      </c>
      <c r="H2250" s="624" t="s">
        <v>212</v>
      </c>
      <c r="I2250" s="824" t="s">
        <v>211</v>
      </c>
      <c r="J2250" s="625">
        <v>1</v>
      </c>
      <c r="K2250" s="624" t="s">
        <v>1893</v>
      </c>
      <c r="L2250" s="879">
        <v>1379004.5248868777</v>
      </c>
      <c r="M2250" s="624">
        <v>2014</v>
      </c>
      <c r="N2250" s="530" t="s">
        <v>210</v>
      </c>
      <c r="O2250" s="633">
        <f t="shared" si="625"/>
        <v>1379004.5248868777</v>
      </c>
      <c r="P2250" s="530" t="s">
        <v>99</v>
      </c>
      <c r="Q2250" s="604"/>
      <c r="R2250" s="609"/>
      <c r="S2250" s="1351" t="s">
        <v>584</v>
      </c>
      <c r="T2250" s="865">
        <v>5</v>
      </c>
      <c r="U2250" s="634">
        <f t="shared" si="945"/>
        <v>3</v>
      </c>
      <c r="V2250" s="611">
        <f t="shared" si="579"/>
        <v>275800.90497737553</v>
      </c>
      <c r="W2250" s="611">
        <f t="shared" si="580"/>
        <v>827402.71493212658</v>
      </c>
      <c r="X2250" s="611">
        <f t="shared" si="581"/>
        <v>551601.80995475117</v>
      </c>
      <c r="Y2250" s="610">
        <f t="shared" si="946"/>
        <v>4</v>
      </c>
      <c r="Z2250" s="611">
        <f t="shared" si="643"/>
        <v>275800.90497737553</v>
      </c>
      <c r="AA2250" s="611">
        <f t="shared" si="583"/>
        <v>1103203.6199095021</v>
      </c>
      <c r="AB2250" s="611">
        <f t="shared" si="584"/>
        <v>275800.90497737564</v>
      </c>
      <c r="AC2250" s="5" t="b">
        <f t="shared" si="823"/>
        <v>1</v>
      </c>
    </row>
    <row r="2251" spans="1:29" ht="15" customHeight="1">
      <c r="A2251" s="612" t="s">
        <v>560</v>
      </c>
      <c r="B2251" s="804">
        <v>1005</v>
      </c>
      <c r="C2251" s="643" t="s">
        <v>484</v>
      </c>
      <c r="D2251" s="530" t="s">
        <v>449</v>
      </c>
      <c r="E2251" s="824" t="s">
        <v>338</v>
      </c>
      <c r="F2251" s="624" t="s">
        <v>568</v>
      </c>
      <c r="G2251" s="624" t="s">
        <v>212</v>
      </c>
      <c r="H2251" s="624" t="s">
        <v>212</v>
      </c>
      <c r="I2251" s="824" t="s">
        <v>211</v>
      </c>
      <c r="J2251" s="625">
        <v>1</v>
      </c>
      <c r="K2251" s="624" t="s">
        <v>1893</v>
      </c>
      <c r="L2251" s="879">
        <v>1379004.5248868777</v>
      </c>
      <c r="M2251" s="624">
        <v>2014</v>
      </c>
      <c r="N2251" s="530" t="s">
        <v>210</v>
      </c>
      <c r="O2251" s="633">
        <f t="shared" ref="O2251:O2260" si="1147">J2251*L2251</f>
        <v>1379004.5248868777</v>
      </c>
      <c r="P2251" s="530" t="s">
        <v>99</v>
      </c>
      <c r="Q2251" s="604"/>
      <c r="R2251" s="609"/>
      <c r="S2251" s="1351" t="s">
        <v>584</v>
      </c>
      <c r="T2251" s="865">
        <v>5</v>
      </c>
      <c r="U2251" s="634">
        <f t="shared" ref="U2251:U2314" si="1148">2016-M2251+1</f>
        <v>3</v>
      </c>
      <c r="V2251" s="611">
        <f t="shared" ref="V2251:V2314" si="1149">O2251/T2251</f>
        <v>275800.90497737553</v>
      </c>
      <c r="W2251" s="611">
        <f t="shared" ref="W2251:W2314" si="1150">U2251*V2251</f>
        <v>827402.71493212658</v>
      </c>
      <c r="X2251" s="611">
        <f t="shared" ref="X2251:X2314" si="1151">O2251-W2251</f>
        <v>551601.80995475117</v>
      </c>
      <c r="Y2251" s="610">
        <f t="shared" ref="Y2251:Y2314" si="1152">2017-M2251+1</f>
        <v>4</v>
      </c>
      <c r="Z2251" s="611">
        <f t="shared" ref="Z2251:Z2314" si="1153">O2251/T2251</f>
        <v>275800.90497737553</v>
      </c>
      <c r="AA2251" s="611">
        <f t="shared" ref="AA2251:AA2314" si="1154">Y2251*Z2251</f>
        <v>1103203.6199095021</v>
      </c>
      <c r="AB2251" s="611">
        <f t="shared" ref="AB2251:AB2314" si="1155">O2251-AA2251</f>
        <v>275800.90497737564</v>
      </c>
      <c r="AC2251" s="5" t="b">
        <f t="shared" ref="AC2251:AC2314" si="1156">AA2251+AB2251=O2251</f>
        <v>1</v>
      </c>
    </row>
    <row r="2252" spans="1:29" ht="15" customHeight="1">
      <c r="A2252" s="612" t="s">
        <v>560</v>
      </c>
      <c r="B2252" s="804">
        <v>1006</v>
      </c>
      <c r="C2252" s="643" t="s">
        <v>484</v>
      </c>
      <c r="D2252" s="530" t="s">
        <v>449</v>
      </c>
      <c r="E2252" s="824" t="s">
        <v>355</v>
      </c>
      <c r="F2252" s="624" t="s">
        <v>568</v>
      </c>
      <c r="G2252" s="624" t="s">
        <v>212</v>
      </c>
      <c r="H2252" s="624" t="s">
        <v>212</v>
      </c>
      <c r="I2252" s="824" t="s">
        <v>211</v>
      </c>
      <c r="J2252" s="625">
        <v>1</v>
      </c>
      <c r="K2252" s="624" t="s">
        <v>1893</v>
      </c>
      <c r="L2252" s="879">
        <v>1379004.5248868777</v>
      </c>
      <c r="M2252" s="624">
        <v>2014</v>
      </c>
      <c r="N2252" s="530" t="s">
        <v>210</v>
      </c>
      <c r="O2252" s="633">
        <f t="shared" si="1147"/>
        <v>1379004.5248868777</v>
      </c>
      <c r="P2252" s="530" t="s">
        <v>99</v>
      </c>
      <c r="Q2252" s="604"/>
      <c r="R2252" s="609"/>
      <c r="S2252" s="1351" t="s">
        <v>584</v>
      </c>
      <c r="T2252" s="865">
        <v>5</v>
      </c>
      <c r="U2252" s="634">
        <f t="shared" si="1148"/>
        <v>3</v>
      </c>
      <c r="V2252" s="611">
        <f t="shared" si="1149"/>
        <v>275800.90497737553</v>
      </c>
      <c r="W2252" s="611">
        <f t="shared" si="1150"/>
        <v>827402.71493212658</v>
      </c>
      <c r="X2252" s="611">
        <f t="shared" si="1151"/>
        <v>551601.80995475117</v>
      </c>
      <c r="Y2252" s="610">
        <f t="shared" si="1152"/>
        <v>4</v>
      </c>
      <c r="Z2252" s="611">
        <f t="shared" si="1153"/>
        <v>275800.90497737553</v>
      </c>
      <c r="AA2252" s="611">
        <f t="shared" si="1154"/>
        <v>1103203.6199095021</v>
      </c>
      <c r="AB2252" s="611">
        <f t="shared" si="1155"/>
        <v>275800.90497737564</v>
      </c>
      <c r="AC2252" s="5" t="b">
        <f t="shared" si="1156"/>
        <v>1</v>
      </c>
    </row>
    <row r="2253" spans="1:29" ht="15" customHeight="1">
      <c r="A2253" s="612" t="s">
        <v>560</v>
      </c>
      <c r="B2253" s="804">
        <v>1007</v>
      </c>
      <c r="C2253" s="643" t="s">
        <v>484</v>
      </c>
      <c r="D2253" s="530" t="s">
        <v>449</v>
      </c>
      <c r="E2253" s="824" t="s">
        <v>346</v>
      </c>
      <c r="F2253" s="624" t="s">
        <v>568</v>
      </c>
      <c r="G2253" s="624" t="s">
        <v>212</v>
      </c>
      <c r="H2253" s="624" t="s">
        <v>212</v>
      </c>
      <c r="I2253" s="824" t="s">
        <v>211</v>
      </c>
      <c r="J2253" s="625">
        <v>1</v>
      </c>
      <c r="K2253" s="624" t="s">
        <v>1893</v>
      </c>
      <c r="L2253" s="879">
        <v>1379004.5248868777</v>
      </c>
      <c r="M2253" s="624">
        <v>2014</v>
      </c>
      <c r="N2253" s="530" t="s">
        <v>210</v>
      </c>
      <c r="O2253" s="633">
        <f t="shared" si="1147"/>
        <v>1379004.5248868777</v>
      </c>
      <c r="P2253" s="530" t="s">
        <v>99</v>
      </c>
      <c r="Q2253" s="604"/>
      <c r="R2253" s="609"/>
      <c r="S2253" s="1351" t="s">
        <v>584</v>
      </c>
      <c r="T2253" s="865">
        <v>5</v>
      </c>
      <c r="U2253" s="634">
        <f t="shared" si="1148"/>
        <v>3</v>
      </c>
      <c r="V2253" s="611">
        <f t="shared" si="1149"/>
        <v>275800.90497737553</v>
      </c>
      <c r="W2253" s="611">
        <f t="shared" si="1150"/>
        <v>827402.71493212658</v>
      </c>
      <c r="X2253" s="611">
        <f t="shared" si="1151"/>
        <v>551601.80995475117</v>
      </c>
      <c r="Y2253" s="610">
        <f t="shared" si="1152"/>
        <v>4</v>
      </c>
      <c r="Z2253" s="611">
        <f t="shared" si="1153"/>
        <v>275800.90497737553</v>
      </c>
      <c r="AA2253" s="611">
        <f t="shared" si="1154"/>
        <v>1103203.6199095021</v>
      </c>
      <c r="AB2253" s="611">
        <f t="shared" si="1155"/>
        <v>275800.90497737564</v>
      </c>
      <c r="AC2253" s="5" t="b">
        <f t="shared" si="1156"/>
        <v>1</v>
      </c>
    </row>
    <row r="2254" spans="1:29" ht="15" customHeight="1">
      <c r="A2254" s="612" t="s">
        <v>560</v>
      </c>
      <c r="B2254" s="804">
        <v>1008</v>
      </c>
      <c r="C2254" s="643" t="s">
        <v>484</v>
      </c>
      <c r="D2254" s="530" t="s">
        <v>449</v>
      </c>
      <c r="E2254" s="824" t="s">
        <v>348</v>
      </c>
      <c r="F2254" s="624" t="s">
        <v>568</v>
      </c>
      <c r="G2254" s="624" t="s">
        <v>212</v>
      </c>
      <c r="H2254" s="624" t="s">
        <v>212</v>
      </c>
      <c r="I2254" s="824" t="s">
        <v>211</v>
      </c>
      <c r="J2254" s="625">
        <v>1</v>
      </c>
      <c r="K2254" s="624" t="s">
        <v>1893</v>
      </c>
      <c r="L2254" s="879">
        <v>1379004.5248868777</v>
      </c>
      <c r="M2254" s="624">
        <v>2014</v>
      </c>
      <c r="N2254" s="530" t="s">
        <v>210</v>
      </c>
      <c r="O2254" s="633">
        <f t="shared" si="1147"/>
        <v>1379004.5248868777</v>
      </c>
      <c r="P2254" s="530" t="s">
        <v>99</v>
      </c>
      <c r="Q2254" s="604"/>
      <c r="R2254" s="609"/>
      <c r="S2254" s="1351" t="s">
        <v>584</v>
      </c>
      <c r="T2254" s="865">
        <v>5</v>
      </c>
      <c r="U2254" s="634">
        <f t="shared" si="1148"/>
        <v>3</v>
      </c>
      <c r="V2254" s="611">
        <f t="shared" si="1149"/>
        <v>275800.90497737553</v>
      </c>
      <c r="W2254" s="611">
        <f t="shared" si="1150"/>
        <v>827402.71493212658</v>
      </c>
      <c r="X2254" s="611">
        <f t="shared" si="1151"/>
        <v>551601.80995475117</v>
      </c>
      <c r="Y2254" s="610">
        <f t="shared" si="1152"/>
        <v>4</v>
      </c>
      <c r="Z2254" s="611">
        <f t="shared" si="1153"/>
        <v>275800.90497737553</v>
      </c>
      <c r="AA2254" s="611">
        <f t="shared" si="1154"/>
        <v>1103203.6199095021</v>
      </c>
      <c r="AB2254" s="611">
        <f t="shared" si="1155"/>
        <v>275800.90497737564</v>
      </c>
      <c r="AC2254" s="5" t="b">
        <f t="shared" si="1156"/>
        <v>1</v>
      </c>
    </row>
    <row r="2255" spans="1:29" ht="15" customHeight="1">
      <c r="A2255" s="612" t="s">
        <v>560</v>
      </c>
      <c r="B2255" s="804">
        <v>1009</v>
      </c>
      <c r="C2255" s="643" t="s">
        <v>484</v>
      </c>
      <c r="D2255" s="530" t="s">
        <v>449</v>
      </c>
      <c r="E2255" s="824" t="s">
        <v>364</v>
      </c>
      <c r="F2255" s="624" t="s">
        <v>568</v>
      </c>
      <c r="G2255" s="624" t="s">
        <v>212</v>
      </c>
      <c r="H2255" s="624" t="s">
        <v>212</v>
      </c>
      <c r="I2255" s="824" t="s">
        <v>211</v>
      </c>
      <c r="J2255" s="625">
        <v>1</v>
      </c>
      <c r="K2255" s="624" t="s">
        <v>1893</v>
      </c>
      <c r="L2255" s="879">
        <v>1379004.5248868777</v>
      </c>
      <c r="M2255" s="624">
        <v>2014</v>
      </c>
      <c r="N2255" s="530" t="s">
        <v>210</v>
      </c>
      <c r="O2255" s="633">
        <f t="shared" si="1147"/>
        <v>1379004.5248868777</v>
      </c>
      <c r="P2255" s="530" t="s">
        <v>99</v>
      </c>
      <c r="Q2255" s="604"/>
      <c r="R2255" s="609"/>
      <c r="S2255" s="1351" t="s">
        <v>584</v>
      </c>
      <c r="T2255" s="865">
        <v>5</v>
      </c>
      <c r="U2255" s="634">
        <f t="shared" si="1148"/>
        <v>3</v>
      </c>
      <c r="V2255" s="611">
        <f t="shared" si="1149"/>
        <v>275800.90497737553</v>
      </c>
      <c r="W2255" s="611">
        <f t="shared" si="1150"/>
        <v>827402.71493212658</v>
      </c>
      <c r="X2255" s="611">
        <f t="shared" si="1151"/>
        <v>551601.80995475117</v>
      </c>
      <c r="Y2255" s="610">
        <f t="shared" si="1152"/>
        <v>4</v>
      </c>
      <c r="Z2255" s="611">
        <f t="shared" si="1153"/>
        <v>275800.90497737553</v>
      </c>
      <c r="AA2255" s="611">
        <f t="shared" si="1154"/>
        <v>1103203.6199095021</v>
      </c>
      <c r="AB2255" s="611">
        <f t="shared" si="1155"/>
        <v>275800.90497737564</v>
      </c>
      <c r="AC2255" s="5" t="b">
        <f t="shared" si="1156"/>
        <v>1</v>
      </c>
    </row>
    <row r="2256" spans="1:29" ht="15" customHeight="1">
      <c r="A2256" s="612" t="s">
        <v>560</v>
      </c>
      <c r="B2256" s="804">
        <v>1010</v>
      </c>
      <c r="C2256" s="643" t="s">
        <v>484</v>
      </c>
      <c r="D2256" s="530" t="s">
        <v>449</v>
      </c>
      <c r="E2256" s="824" t="s">
        <v>475</v>
      </c>
      <c r="F2256" s="624" t="s">
        <v>568</v>
      </c>
      <c r="G2256" s="624" t="s">
        <v>212</v>
      </c>
      <c r="H2256" s="624" t="s">
        <v>212</v>
      </c>
      <c r="I2256" s="824" t="s">
        <v>211</v>
      </c>
      <c r="J2256" s="625">
        <v>1</v>
      </c>
      <c r="K2256" s="624" t="s">
        <v>1893</v>
      </c>
      <c r="L2256" s="879">
        <v>1379004.5248868777</v>
      </c>
      <c r="M2256" s="624">
        <v>2014</v>
      </c>
      <c r="N2256" s="530" t="s">
        <v>210</v>
      </c>
      <c r="O2256" s="633">
        <f t="shared" si="1147"/>
        <v>1379004.5248868777</v>
      </c>
      <c r="P2256" s="530" t="s">
        <v>99</v>
      </c>
      <c r="Q2256" s="604"/>
      <c r="R2256" s="609"/>
      <c r="S2256" s="1351" t="s">
        <v>584</v>
      </c>
      <c r="T2256" s="865">
        <v>5</v>
      </c>
      <c r="U2256" s="634">
        <f t="shared" si="1148"/>
        <v>3</v>
      </c>
      <c r="V2256" s="611">
        <f t="shared" si="1149"/>
        <v>275800.90497737553</v>
      </c>
      <c r="W2256" s="611">
        <f t="shared" si="1150"/>
        <v>827402.71493212658</v>
      </c>
      <c r="X2256" s="611">
        <f t="shared" si="1151"/>
        <v>551601.80995475117</v>
      </c>
      <c r="Y2256" s="610">
        <f t="shared" si="1152"/>
        <v>4</v>
      </c>
      <c r="Z2256" s="611">
        <f t="shared" si="1153"/>
        <v>275800.90497737553</v>
      </c>
      <c r="AA2256" s="611">
        <f t="shared" si="1154"/>
        <v>1103203.6199095021</v>
      </c>
      <c r="AB2256" s="611">
        <f t="shared" si="1155"/>
        <v>275800.90497737564</v>
      </c>
      <c r="AC2256" s="5" t="b">
        <f t="shared" si="1156"/>
        <v>1</v>
      </c>
    </row>
    <row r="2257" spans="1:29" ht="15" customHeight="1">
      <c r="A2257" s="612" t="s">
        <v>560</v>
      </c>
      <c r="B2257" s="804">
        <v>1011</v>
      </c>
      <c r="C2257" s="643" t="s">
        <v>484</v>
      </c>
      <c r="D2257" s="530" t="s">
        <v>449</v>
      </c>
      <c r="E2257" s="824" t="s">
        <v>414</v>
      </c>
      <c r="F2257" s="624" t="s">
        <v>568</v>
      </c>
      <c r="G2257" s="624" t="s">
        <v>212</v>
      </c>
      <c r="H2257" s="624" t="s">
        <v>212</v>
      </c>
      <c r="I2257" s="824" t="s">
        <v>211</v>
      </c>
      <c r="J2257" s="625">
        <v>1</v>
      </c>
      <c r="K2257" s="624" t="s">
        <v>1893</v>
      </c>
      <c r="L2257" s="879">
        <v>1379004.5248868777</v>
      </c>
      <c r="M2257" s="624">
        <v>2014</v>
      </c>
      <c r="N2257" s="530" t="s">
        <v>210</v>
      </c>
      <c r="O2257" s="633">
        <f t="shared" si="1147"/>
        <v>1379004.5248868777</v>
      </c>
      <c r="P2257" s="530" t="s">
        <v>99</v>
      </c>
      <c r="Q2257" s="604"/>
      <c r="R2257" s="609"/>
      <c r="S2257" s="1351" t="s">
        <v>584</v>
      </c>
      <c r="T2257" s="865">
        <v>5</v>
      </c>
      <c r="U2257" s="634">
        <f t="shared" si="1148"/>
        <v>3</v>
      </c>
      <c r="V2257" s="611">
        <f t="shared" si="1149"/>
        <v>275800.90497737553</v>
      </c>
      <c r="W2257" s="611">
        <f t="shared" si="1150"/>
        <v>827402.71493212658</v>
      </c>
      <c r="X2257" s="611">
        <f t="shared" si="1151"/>
        <v>551601.80995475117</v>
      </c>
      <c r="Y2257" s="610">
        <f t="shared" si="1152"/>
        <v>4</v>
      </c>
      <c r="Z2257" s="611">
        <f t="shared" si="1153"/>
        <v>275800.90497737553</v>
      </c>
      <c r="AA2257" s="611">
        <f t="shared" si="1154"/>
        <v>1103203.6199095021</v>
      </c>
      <c r="AB2257" s="611">
        <f t="shared" si="1155"/>
        <v>275800.90497737564</v>
      </c>
      <c r="AC2257" s="5" t="b">
        <f t="shared" si="1156"/>
        <v>1</v>
      </c>
    </row>
    <row r="2258" spans="1:29" ht="15" customHeight="1">
      <c r="A2258" s="612" t="s">
        <v>560</v>
      </c>
      <c r="B2258" s="804">
        <v>1012</v>
      </c>
      <c r="C2258" s="643" t="s">
        <v>484</v>
      </c>
      <c r="D2258" s="530" t="s">
        <v>449</v>
      </c>
      <c r="E2258" s="824" t="s">
        <v>389</v>
      </c>
      <c r="F2258" s="624" t="s">
        <v>568</v>
      </c>
      <c r="G2258" s="624" t="s">
        <v>212</v>
      </c>
      <c r="H2258" s="624" t="s">
        <v>212</v>
      </c>
      <c r="I2258" s="824" t="s">
        <v>211</v>
      </c>
      <c r="J2258" s="625">
        <v>1</v>
      </c>
      <c r="K2258" s="624" t="s">
        <v>1893</v>
      </c>
      <c r="L2258" s="879">
        <v>1379004.5248868777</v>
      </c>
      <c r="M2258" s="624">
        <v>2014</v>
      </c>
      <c r="N2258" s="530" t="s">
        <v>210</v>
      </c>
      <c r="O2258" s="633">
        <f t="shared" si="1147"/>
        <v>1379004.5248868777</v>
      </c>
      <c r="P2258" s="530" t="s">
        <v>99</v>
      </c>
      <c r="Q2258" s="604"/>
      <c r="R2258" s="609"/>
      <c r="S2258" s="1351" t="s">
        <v>584</v>
      </c>
      <c r="T2258" s="865">
        <v>5</v>
      </c>
      <c r="U2258" s="634">
        <f t="shared" si="1148"/>
        <v>3</v>
      </c>
      <c r="V2258" s="611">
        <f t="shared" si="1149"/>
        <v>275800.90497737553</v>
      </c>
      <c r="W2258" s="611">
        <f t="shared" si="1150"/>
        <v>827402.71493212658</v>
      </c>
      <c r="X2258" s="611">
        <f t="shared" si="1151"/>
        <v>551601.80995475117</v>
      </c>
      <c r="Y2258" s="610">
        <f t="shared" si="1152"/>
        <v>4</v>
      </c>
      <c r="Z2258" s="611">
        <f t="shared" si="1153"/>
        <v>275800.90497737553</v>
      </c>
      <c r="AA2258" s="611">
        <f t="shared" si="1154"/>
        <v>1103203.6199095021</v>
      </c>
      <c r="AB2258" s="611">
        <f t="shared" si="1155"/>
        <v>275800.90497737564</v>
      </c>
      <c r="AC2258" s="5" t="b">
        <f t="shared" si="1156"/>
        <v>1</v>
      </c>
    </row>
    <row r="2259" spans="1:29" ht="15" customHeight="1">
      <c r="A2259" s="612" t="s">
        <v>560</v>
      </c>
      <c r="B2259" s="804">
        <v>1013</v>
      </c>
      <c r="C2259" s="643" t="s">
        <v>484</v>
      </c>
      <c r="D2259" s="530" t="s">
        <v>449</v>
      </c>
      <c r="E2259" s="824" t="s">
        <v>391</v>
      </c>
      <c r="F2259" s="624" t="s">
        <v>568</v>
      </c>
      <c r="G2259" s="624" t="s">
        <v>212</v>
      </c>
      <c r="H2259" s="624" t="s">
        <v>212</v>
      </c>
      <c r="I2259" s="824" t="s">
        <v>211</v>
      </c>
      <c r="J2259" s="625">
        <v>1</v>
      </c>
      <c r="K2259" s="624" t="s">
        <v>1893</v>
      </c>
      <c r="L2259" s="879">
        <v>1379004.5248868777</v>
      </c>
      <c r="M2259" s="624">
        <v>2014</v>
      </c>
      <c r="N2259" s="530" t="s">
        <v>210</v>
      </c>
      <c r="O2259" s="633">
        <f t="shared" si="1147"/>
        <v>1379004.5248868777</v>
      </c>
      <c r="P2259" s="530" t="s">
        <v>99</v>
      </c>
      <c r="Q2259" s="604"/>
      <c r="R2259" s="609"/>
      <c r="S2259" s="1351" t="s">
        <v>584</v>
      </c>
      <c r="T2259" s="865">
        <v>5</v>
      </c>
      <c r="U2259" s="634">
        <f t="shared" si="1148"/>
        <v>3</v>
      </c>
      <c r="V2259" s="611">
        <f t="shared" si="1149"/>
        <v>275800.90497737553</v>
      </c>
      <c r="W2259" s="611">
        <f t="shared" si="1150"/>
        <v>827402.71493212658</v>
      </c>
      <c r="X2259" s="611">
        <f t="shared" si="1151"/>
        <v>551601.80995475117</v>
      </c>
      <c r="Y2259" s="610">
        <f t="shared" si="1152"/>
        <v>4</v>
      </c>
      <c r="Z2259" s="611">
        <f t="shared" si="1153"/>
        <v>275800.90497737553</v>
      </c>
      <c r="AA2259" s="611">
        <f t="shared" si="1154"/>
        <v>1103203.6199095021</v>
      </c>
      <c r="AB2259" s="611">
        <f t="shared" si="1155"/>
        <v>275800.90497737564</v>
      </c>
      <c r="AC2259" s="5" t="b">
        <f t="shared" si="1156"/>
        <v>1</v>
      </c>
    </row>
    <row r="2260" spans="1:29" ht="15" customHeight="1">
      <c r="A2260" s="612" t="s">
        <v>560</v>
      </c>
      <c r="B2260" s="804">
        <v>1014</v>
      </c>
      <c r="C2260" s="643" t="s">
        <v>484</v>
      </c>
      <c r="D2260" s="530" t="s">
        <v>449</v>
      </c>
      <c r="E2260" s="824" t="s">
        <v>419</v>
      </c>
      <c r="F2260" s="624" t="s">
        <v>568</v>
      </c>
      <c r="G2260" s="624" t="s">
        <v>212</v>
      </c>
      <c r="H2260" s="624" t="s">
        <v>212</v>
      </c>
      <c r="I2260" s="824" t="s">
        <v>211</v>
      </c>
      <c r="J2260" s="625">
        <v>1</v>
      </c>
      <c r="K2260" s="624" t="s">
        <v>1893</v>
      </c>
      <c r="L2260" s="879">
        <v>1379004.5248868777</v>
      </c>
      <c r="M2260" s="624">
        <v>2014</v>
      </c>
      <c r="N2260" s="530" t="s">
        <v>210</v>
      </c>
      <c r="O2260" s="633">
        <f t="shared" si="1147"/>
        <v>1379004.5248868777</v>
      </c>
      <c r="P2260" s="530" t="s">
        <v>99</v>
      </c>
      <c r="Q2260" s="604"/>
      <c r="R2260" s="609"/>
      <c r="S2260" s="1351" t="s">
        <v>584</v>
      </c>
      <c r="T2260" s="865">
        <v>5</v>
      </c>
      <c r="U2260" s="634">
        <f t="shared" si="1148"/>
        <v>3</v>
      </c>
      <c r="V2260" s="611">
        <f t="shared" si="1149"/>
        <v>275800.90497737553</v>
      </c>
      <c r="W2260" s="611">
        <f t="shared" si="1150"/>
        <v>827402.71493212658</v>
      </c>
      <c r="X2260" s="611">
        <f t="shared" si="1151"/>
        <v>551601.80995475117</v>
      </c>
      <c r="Y2260" s="610">
        <f t="shared" si="1152"/>
        <v>4</v>
      </c>
      <c r="Z2260" s="611">
        <f t="shared" si="1153"/>
        <v>275800.90497737553</v>
      </c>
      <c r="AA2260" s="611">
        <f t="shared" si="1154"/>
        <v>1103203.6199095021</v>
      </c>
      <c r="AB2260" s="611">
        <f t="shared" si="1155"/>
        <v>275800.90497737564</v>
      </c>
      <c r="AC2260" s="5" t="b">
        <f t="shared" si="1156"/>
        <v>1</v>
      </c>
    </row>
    <row r="2261" spans="1:29" ht="15" customHeight="1">
      <c r="A2261" s="612" t="s">
        <v>560</v>
      </c>
      <c r="B2261" s="804">
        <v>1015</v>
      </c>
      <c r="C2261" s="643" t="s">
        <v>484</v>
      </c>
      <c r="D2261" s="530" t="s">
        <v>449</v>
      </c>
      <c r="E2261" s="824" t="s">
        <v>406</v>
      </c>
      <c r="F2261" s="624" t="s">
        <v>568</v>
      </c>
      <c r="G2261" s="624" t="s">
        <v>212</v>
      </c>
      <c r="H2261" s="624" t="s">
        <v>212</v>
      </c>
      <c r="I2261" s="824" t="s">
        <v>211</v>
      </c>
      <c r="J2261" s="625">
        <v>1</v>
      </c>
      <c r="K2261" s="624" t="s">
        <v>1893</v>
      </c>
      <c r="L2261" s="879">
        <v>1379004.5248868777</v>
      </c>
      <c r="M2261" s="624">
        <v>2014</v>
      </c>
      <c r="N2261" s="530" t="s">
        <v>210</v>
      </c>
      <c r="O2261" s="633">
        <f t="shared" ref="O2261:O2324" si="1157">J2261*L2261</f>
        <v>1379004.5248868777</v>
      </c>
      <c r="P2261" s="530" t="s">
        <v>99</v>
      </c>
      <c r="Q2261" s="604"/>
      <c r="R2261" s="609"/>
      <c r="S2261" s="1351" t="s">
        <v>584</v>
      </c>
      <c r="T2261" s="865">
        <v>5</v>
      </c>
      <c r="U2261" s="634">
        <f t="shared" si="1148"/>
        <v>3</v>
      </c>
      <c r="V2261" s="611">
        <f t="shared" si="1149"/>
        <v>275800.90497737553</v>
      </c>
      <c r="W2261" s="611">
        <f t="shared" si="1150"/>
        <v>827402.71493212658</v>
      </c>
      <c r="X2261" s="611">
        <f t="shared" si="1151"/>
        <v>551601.80995475117</v>
      </c>
      <c r="Y2261" s="610">
        <f t="shared" si="1152"/>
        <v>4</v>
      </c>
      <c r="Z2261" s="611">
        <f t="shared" si="1153"/>
        <v>275800.90497737553</v>
      </c>
      <c r="AA2261" s="611">
        <f t="shared" si="1154"/>
        <v>1103203.6199095021</v>
      </c>
      <c r="AB2261" s="611">
        <f t="shared" si="1155"/>
        <v>275800.90497737564</v>
      </c>
      <c r="AC2261" s="5" t="b">
        <f t="shared" si="1156"/>
        <v>1</v>
      </c>
    </row>
    <row r="2262" spans="1:29" ht="15" customHeight="1">
      <c r="A2262" s="612" t="s">
        <v>560</v>
      </c>
      <c r="B2262" s="804">
        <v>1016</v>
      </c>
      <c r="C2262" s="643" t="s">
        <v>484</v>
      </c>
      <c r="D2262" s="530" t="s">
        <v>449</v>
      </c>
      <c r="E2262" s="824" t="s">
        <v>433</v>
      </c>
      <c r="F2262" s="624" t="s">
        <v>568</v>
      </c>
      <c r="G2262" s="624" t="s">
        <v>212</v>
      </c>
      <c r="H2262" s="624" t="s">
        <v>212</v>
      </c>
      <c r="I2262" s="824" t="s">
        <v>211</v>
      </c>
      <c r="J2262" s="625">
        <v>1</v>
      </c>
      <c r="K2262" s="624" t="s">
        <v>1893</v>
      </c>
      <c r="L2262" s="879">
        <v>1379004.5248868777</v>
      </c>
      <c r="M2262" s="624">
        <v>2014</v>
      </c>
      <c r="N2262" s="530" t="s">
        <v>210</v>
      </c>
      <c r="O2262" s="633">
        <f t="shared" si="1157"/>
        <v>1379004.5248868777</v>
      </c>
      <c r="P2262" s="530" t="s">
        <v>99</v>
      </c>
      <c r="Q2262" s="604"/>
      <c r="R2262" s="609"/>
      <c r="S2262" s="1351" t="s">
        <v>584</v>
      </c>
      <c r="T2262" s="865">
        <v>5</v>
      </c>
      <c r="U2262" s="634">
        <f t="shared" si="1148"/>
        <v>3</v>
      </c>
      <c r="V2262" s="611">
        <f t="shared" si="1149"/>
        <v>275800.90497737553</v>
      </c>
      <c r="W2262" s="611">
        <f t="shared" si="1150"/>
        <v>827402.71493212658</v>
      </c>
      <c r="X2262" s="611">
        <f t="shared" si="1151"/>
        <v>551601.80995475117</v>
      </c>
      <c r="Y2262" s="610">
        <f t="shared" si="1152"/>
        <v>4</v>
      </c>
      <c r="Z2262" s="611">
        <f t="shared" si="1153"/>
        <v>275800.90497737553</v>
      </c>
      <c r="AA2262" s="611">
        <f t="shared" si="1154"/>
        <v>1103203.6199095021</v>
      </c>
      <c r="AB2262" s="611">
        <f t="shared" si="1155"/>
        <v>275800.90497737564</v>
      </c>
      <c r="AC2262" s="5" t="b">
        <f t="shared" si="1156"/>
        <v>1</v>
      </c>
    </row>
    <row r="2263" spans="1:29" ht="15" customHeight="1">
      <c r="A2263" s="612" t="s">
        <v>560</v>
      </c>
      <c r="B2263" s="804">
        <v>1017</v>
      </c>
      <c r="C2263" s="643" t="s">
        <v>484</v>
      </c>
      <c r="D2263" s="530" t="s">
        <v>449</v>
      </c>
      <c r="E2263" s="824" t="s">
        <v>474</v>
      </c>
      <c r="F2263" s="624" t="s">
        <v>568</v>
      </c>
      <c r="G2263" s="624" t="s">
        <v>212</v>
      </c>
      <c r="H2263" s="624" t="s">
        <v>212</v>
      </c>
      <c r="I2263" s="824" t="s">
        <v>211</v>
      </c>
      <c r="J2263" s="625">
        <v>1</v>
      </c>
      <c r="K2263" s="624" t="s">
        <v>1893</v>
      </c>
      <c r="L2263" s="879">
        <v>1379004.5248868777</v>
      </c>
      <c r="M2263" s="624">
        <v>2014</v>
      </c>
      <c r="N2263" s="530" t="s">
        <v>210</v>
      </c>
      <c r="O2263" s="633">
        <f t="shared" si="1157"/>
        <v>1379004.5248868777</v>
      </c>
      <c r="P2263" s="530" t="s">
        <v>99</v>
      </c>
      <c r="Q2263" s="604"/>
      <c r="R2263" s="609"/>
      <c r="S2263" s="1351" t="s">
        <v>584</v>
      </c>
      <c r="T2263" s="865">
        <v>5</v>
      </c>
      <c r="U2263" s="634">
        <f t="shared" si="1148"/>
        <v>3</v>
      </c>
      <c r="V2263" s="611">
        <f t="shared" si="1149"/>
        <v>275800.90497737553</v>
      </c>
      <c r="W2263" s="611">
        <f t="shared" si="1150"/>
        <v>827402.71493212658</v>
      </c>
      <c r="X2263" s="611">
        <f t="shared" si="1151"/>
        <v>551601.80995475117</v>
      </c>
      <c r="Y2263" s="610">
        <f t="shared" si="1152"/>
        <v>4</v>
      </c>
      <c r="Z2263" s="611">
        <f t="shared" si="1153"/>
        <v>275800.90497737553</v>
      </c>
      <c r="AA2263" s="611">
        <f t="shared" si="1154"/>
        <v>1103203.6199095021</v>
      </c>
      <c r="AB2263" s="611">
        <f t="shared" si="1155"/>
        <v>275800.90497737564</v>
      </c>
      <c r="AC2263" s="5" t="b">
        <f t="shared" si="1156"/>
        <v>1</v>
      </c>
    </row>
    <row r="2264" spans="1:29" ht="15" customHeight="1">
      <c r="A2264" s="612" t="s">
        <v>560</v>
      </c>
      <c r="B2264" s="804">
        <v>1018</v>
      </c>
      <c r="C2264" s="643" t="s">
        <v>484</v>
      </c>
      <c r="D2264" s="530" t="s">
        <v>449</v>
      </c>
      <c r="E2264" s="824" t="s">
        <v>513</v>
      </c>
      <c r="F2264" s="624" t="s">
        <v>568</v>
      </c>
      <c r="G2264" s="624" t="s">
        <v>212</v>
      </c>
      <c r="H2264" s="624" t="s">
        <v>212</v>
      </c>
      <c r="I2264" s="824" t="s">
        <v>211</v>
      </c>
      <c r="J2264" s="625">
        <v>1</v>
      </c>
      <c r="K2264" s="624" t="s">
        <v>1893</v>
      </c>
      <c r="L2264" s="879">
        <v>1379004.5248868777</v>
      </c>
      <c r="M2264" s="624">
        <v>2014</v>
      </c>
      <c r="N2264" s="530" t="s">
        <v>210</v>
      </c>
      <c r="O2264" s="633">
        <f t="shared" si="1157"/>
        <v>1379004.5248868777</v>
      </c>
      <c r="P2264" s="530" t="s">
        <v>99</v>
      </c>
      <c r="Q2264" s="604"/>
      <c r="R2264" s="609"/>
      <c r="S2264" s="1351" t="s">
        <v>584</v>
      </c>
      <c r="T2264" s="865">
        <v>5</v>
      </c>
      <c r="U2264" s="634">
        <f t="shared" si="1148"/>
        <v>3</v>
      </c>
      <c r="V2264" s="611">
        <f t="shared" si="1149"/>
        <v>275800.90497737553</v>
      </c>
      <c r="W2264" s="611">
        <f t="shared" si="1150"/>
        <v>827402.71493212658</v>
      </c>
      <c r="X2264" s="611">
        <f t="shared" si="1151"/>
        <v>551601.80995475117</v>
      </c>
      <c r="Y2264" s="610">
        <f t="shared" si="1152"/>
        <v>4</v>
      </c>
      <c r="Z2264" s="611">
        <f t="shared" si="1153"/>
        <v>275800.90497737553</v>
      </c>
      <c r="AA2264" s="611">
        <f t="shared" si="1154"/>
        <v>1103203.6199095021</v>
      </c>
      <c r="AB2264" s="611">
        <f t="shared" si="1155"/>
        <v>275800.90497737564</v>
      </c>
      <c r="AC2264" s="5" t="b">
        <f t="shared" si="1156"/>
        <v>1</v>
      </c>
    </row>
    <row r="2265" spans="1:29" ht="15" customHeight="1">
      <c r="A2265" s="612" t="s">
        <v>560</v>
      </c>
      <c r="B2265" s="804">
        <v>1019</v>
      </c>
      <c r="C2265" s="643" t="s">
        <v>484</v>
      </c>
      <c r="D2265" s="530" t="s">
        <v>449</v>
      </c>
      <c r="E2265" s="824" t="s">
        <v>2035</v>
      </c>
      <c r="F2265" s="624" t="s">
        <v>568</v>
      </c>
      <c r="G2265" s="624" t="s">
        <v>212</v>
      </c>
      <c r="H2265" s="624" t="s">
        <v>212</v>
      </c>
      <c r="I2265" s="824" t="s">
        <v>211</v>
      </c>
      <c r="J2265" s="625">
        <v>1</v>
      </c>
      <c r="K2265" s="624" t="s">
        <v>1893</v>
      </c>
      <c r="L2265" s="879">
        <v>1379004.5248868777</v>
      </c>
      <c r="M2265" s="624">
        <v>2014</v>
      </c>
      <c r="N2265" s="530" t="s">
        <v>210</v>
      </c>
      <c r="O2265" s="633">
        <f t="shared" si="1157"/>
        <v>1379004.5248868777</v>
      </c>
      <c r="P2265" s="530" t="s">
        <v>99</v>
      </c>
      <c r="Q2265" s="604"/>
      <c r="R2265" s="609"/>
      <c r="S2265" s="1351" t="s">
        <v>584</v>
      </c>
      <c r="T2265" s="865">
        <v>5</v>
      </c>
      <c r="U2265" s="634">
        <f t="shared" si="1148"/>
        <v>3</v>
      </c>
      <c r="V2265" s="611">
        <f t="shared" si="1149"/>
        <v>275800.90497737553</v>
      </c>
      <c r="W2265" s="611">
        <f t="shared" si="1150"/>
        <v>827402.71493212658</v>
      </c>
      <c r="X2265" s="611">
        <f t="shared" si="1151"/>
        <v>551601.80995475117</v>
      </c>
      <c r="Y2265" s="610">
        <f t="shared" si="1152"/>
        <v>4</v>
      </c>
      <c r="Z2265" s="611">
        <f t="shared" si="1153"/>
        <v>275800.90497737553</v>
      </c>
      <c r="AA2265" s="611">
        <f t="shared" si="1154"/>
        <v>1103203.6199095021</v>
      </c>
      <c r="AB2265" s="611">
        <f t="shared" si="1155"/>
        <v>275800.90497737564</v>
      </c>
      <c r="AC2265" s="5" t="b">
        <f t="shared" si="1156"/>
        <v>1</v>
      </c>
    </row>
    <row r="2266" spans="1:29" ht="15" customHeight="1">
      <c r="A2266" s="612" t="s">
        <v>560</v>
      </c>
      <c r="B2266" s="804">
        <v>1020</v>
      </c>
      <c r="C2266" s="643" t="s">
        <v>484</v>
      </c>
      <c r="D2266" s="530" t="s">
        <v>449</v>
      </c>
      <c r="E2266" s="824" t="s">
        <v>2036</v>
      </c>
      <c r="F2266" s="624" t="s">
        <v>568</v>
      </c>
      <c r="G2266" s="624" t="s">
        <v>212</v>
      </c>
      <c r="H2266" s="624" t="s">
        <v>212</v>
      </c>
      <c r="I2266" s="824" t="s">
        <v>211</v>
      </c>
      <c r="J2266" s="625">
        <v>1</v>
      </c>
      <c r="K2266" s="624" t="s">
        <v>1893</v>
      </c>
      <c r="L2266" s="879">
        <v>1379004.5248868777</v>
      </c>
      <c r="M2266" s="624">
        <v>2014</v>
      </c>
      <c r="N2266" s="530" t="s">
        <v>210</v>
      </c>
      <c r="O2266" s="633">
        <f t="shared" si="1157"/>
        <v>1379004.5248868777</v>
      </c>
      <c r="P2266" s="530" t="s">
        <v>99</v>
      </c>
      <c r="Q2266" s="604"/>
      <c r="R2266" s="609"/>
      <c r="S2266" s="1351" t="s">
        <v>584</v>
      </c>
      <c r="T2266" s="865">
        <v>5</v>
      </c>
      <c r="U2266" s="634">
        <f t="shared" si="1148"/>
        <v>3</v>
      </c>
      <c r="V2266" s="611">
        <f t="shared" si="1149"/>
        <v>275800.90497737553</v>
      </c>
      <c r="W2266" s="611">
        <f t="shared" si="1150"/>
        <v>827402.71493212658</v>
      </c>
      <c r="X2266" s="611">
        <f t="shared" si="1151"/>
        <v>551601.80995475117</v>
      </c>
      <c r="Y2266" s="610">
        <f t="shared" si="1152"/>
        <v>4</v>
      </c>
      <c r="Z2266" s="611">
        <f t="shared" si="1153"/>
        <v>275800.90497737553</v>
      </c>
      <c r="AA2266" s="611">
        <f t="shared" si="1154"/>
        <v>1103203.6199095021</v>
      </c>
      <c r="AB2266" s="611">
        <f t="shared" si="1155"/>
        <v>275800.90497737564</v>
      </c>
      <c r="AC2266" s="5" t="b">
        <f t="shared" si="1156"/>
        <v>1</v>
      </c>
    </row>
    <row r="2267" spans="1:29" ht="15" customHeight="1">
      <c r="A2267" s="612" t="s">
        <v>560</v>
      </c>
      <c r="B2267" s="804">
        <v>1021</v>
      </c>
      <c r="C2267" s="643" t="s">
        <v>484</v>
      </c>
      <c r="D2267" s="530" t="s">
        <v>449</v>
      </c>
      <c r="E2267" s="824" t="s">
        <v>491</v>
      </c>
      <c r="F2267" s="624" t="s">
        <v>568</v>
      </c>
      <c r="G2267" s="624" t="s">
        <v>212</v>
      </c>
      <c r="H2267" s="624" t="s">
        <v>212</v>
      </c>
      <c r="I2267" s="824" t="s">
        <v>211</v>
      </c>
      <c r="J2267" s="625">
        <v>1</v>
      </c>
      <c r="K2267" s="624" t="s">
        <v>1893</v>
      </c>
      <c r="L2267" s="879">
        <v>1379004.5248868777</v>
      </c>
      <c r="M2267" s="624">
        <v>2014</v>
      </c>
      <c r="N2267" s="530" t="s">
        <v>210</v>
      </c>
      <c r="O2267" s="633">
        <f t="shared" si="1157"/>
        <v>1379004.5248868777</v>
      </c>
      <c r="P2267" s="530" t="s">
        <v>99</v>
      </c>
      <c r="Q2267" s="604"/>
      <c r="R2267" s="609"/>
      <c r="S2267" s="1351" t="s">
        <v>584</v>
      </c>
      <c r="T2267" s="865">
        <v>5</v>
      </c>
      <c r="U2267" s="634">
        <f t="shared" si="1148"/>
        <v>3</v>
      </c>
      <c r="V2267" s="611">
        <f t="shared" si="1149"/>
        <v>275800.90497737553</v>
      </c>
      <c r="W2267" s="611">
        <f t="shared" si="1150"/>
        <v>827402.71493212658</v>
      </c>
      <c r="X2267" s="611">
        <f t="shared" si="1151"/>
        <v>551601.80995475117</v>
      </c>
      <c r="Y2267" s="610">
        <f t="shared" si="1152"/>
        <v>4</v>
      </c>
      <c r="Z2267" s="611">
        <f t="shared" si="1153"/>
        <v>275800.90497737553</v>
      </c>
      <c r="AA2267" s="611">
        <f t="shared" si="1154"/>
        <v>1103203.6199095021</v>
      </c>
      <c r="AB2267" s="611">
        <f t="shared" si="1155"/>
        <v>275800.90497737564</v>
      </c>
      <c r="AC2267" s="5" t="b">
        <f t="shared" si="1156"/>
        <v>1</v>
      </c>
    </row>
    <row r="2268" spans="1:29" ht="15" customHeight="1">
      <c r="A2268" s="612" t="s">
        <v>560</v>
      </c>
      <c r="B2268" s="804">
        <v>1022</v>
      </c>
      <c r="C2268" s="643" t="s">
        <v>484</v>
      </c>
      <c r="D2268" s="530" t="s">
        <v>449</v>
      </c>
      <c r="E2268" s="824" t="s">
        <v>2037</v>
      </c>
      <c r="F2268" s="624" t="s">
        <v>568</v>
      </c>
      <c r="G2268" s="624" t="s">
        <v>212</v>
      </c>
      <c r="H2268" s="624" t="s">
        <v>212</v>
      </c>
      <c r="I2268" s="824" t="s">
        <v>211</v>
      </c>
      <c r="J2268" s="625">
        <v>1</v>
      </c>
      <c r="K2268" s="624" t="s">
        <v>1893</v>
      </c>
      <c r="L2268" s="879">
        <v>1379004.5248868777</v>
      </c>
      <c r="M2268" s="624">
        <v>2014</v>
      </c>
      <c r="N2268" s="530" t="s">
        <v>210</v>
      </c>
      <c r="O2268" s="633">
        <f t="shared" si="1157"/>
        <v>1379004.5248868777</v>
      </c>
      <c r="P2268" s="530" t="s">
        <v>99</v>
      </c>
      <c r="Q2268" s="604"/>
      <c r="R2268" s="609"/>
      <c r="S2268" s="1351" t="s">
        <v>584</v>
      </c>
      <c r="T2268" s="865">
        <v>5</v>
      </c>
      <c r="U2268" s="634">
        <f t="shared" si="1148"/>
        <v>3</v>
      </c>
      <c r="V2268" s="611">
        <f t="shared" si="1149"/>
        <v>275800.90497737553</v>
      </c>
      <c r="W2268" s="611">
        <f t="shared" si="1150"/>
        <v>827402.71493212658</v>
      </c>
      <c r="X2268" s="611">
        <f t="shared" si="1151"/>
        <v>551601.80995475117</v>
      </c>
      <c r="Y2268" s="610">
        <f t="shared" si="1152"/>
        <v>4</v>
      </c>
      <c r="Z2268" s="611">
        <f t="shared" si="1153"/>
        <v>275800.90497737553</v>
      </c>
      <c r="AA2268" s="611">
        <f t="shared" si="1154"/>
        <v>1103203.6199095021</v>
      </c>
      <c r="AB2268" s="611">
        <f t="shared" si="1155"/>
        <v>275800.90497737564</v>
      </c>
      <c r="AC2268" s="5" t="b">
        <f t="shared" si="1156"/>
        <v>1</v>
      </c>
    </row>
    <row r="2269" spans="1:29" ht="15" customHeight="1">
      <c r="A2269" s="612" t="s">
        <v>560</v>
      </c>
      <c r="B2269" s="804">
        <v>1023</v>
      </c>
      <c r="C2269" s="643" t="s">
        <v>484</v>
      </c>
      <c r="D2269" s="530" t="s">
        <v>449</v>
      </c>
      <c r="E2269" s="824" t="s">
        <v>2038</v>
      </c>
      <c r="F2269" s="624" t="s">
        <v>568</v>
      </c>
      <c r="G2269" s="624" t="s">
        <v>212</v>
      </c>
      <c r="H2269" s="624" t="s">
        <v>212</v>
      </c>
      <c r="I2269" s="824" t="s">
        <v>211</v>
      </c>
      <c r="J2269" s="625">
        <v>1</v>
      </c>
      <c r="K2269" s="624" t="s">
        <v>1893</v>
      </c>
      <c r="L2269" s="879">
        <v>1379004.5248868777</v>
      </c>
      <c r="M2269" s="624">
        <v>2014</v>
      </c>
      <c r="N2269" s="530" t="s">
        <v>210</v>
      </c>
      <c r="O2269" s="633">
        <f t="shared" si="1157"/>
        <v>1379004.5248868777</v>
      </c>
      <c r="P2269" s="530" t="s">
        <v>99</v>
      </c>
      <c r="Q2269" s="604"/>
      <c r="R2269" s="609"/>
      <c r="S2269" s="1351" t="s">
        <v>584</v>
      </c>
      <c r="T2269" s="865">
        <v>5</v>
      </c>
      <c r="U2269" s="634">
        <f t="shared" si="1148"/>
        <v>3</v>
      </c>
      <c r="V2269" s="611">
        <f t="shared" si="1149"/>
        <v>275800.90497737553</v>
      </c>
      <c r="W2269" s="611">
        <f t="shared" si="1150"/>
        <v>827402.71493212658</v>
      </c>
      <c r="X2269" s="611">
        <f t="shared" si="1151"/>
        <v>551601.80995475117</v>
      </c>
      <c r="Y2269" s="610">
        <f t="shared" si="1152"/>
        <v>4</v>
      </c>
      <c r="Z2269" s="611">
        <f t="shared" si="1153"/>
        <v>275800.90497737553</v>
      </c>
      <c r="AA2269" s="611">
        <f t="shared" si="1154"/>
        <v>1103203.6199095021</v>
      </c>
      <c r="AB2269" s="611">
        <f t="shared" si="1155"/>
        <v>275800.90497737564</v>
      </c>
      <c r="AC2269" s="5" t="b">
        <f t="shared" si="1156"/>
        <v>1</v>
      </c>
    </row>
    <row r="2270" spans="1:29" ht="15" customHeight="1">
      <c r="A2270" s="612" t="s">
        <v>560</v>
      </c>
      <c r="B2270" s="804">
        <v>1024</v>
      </c>
      <c r="C2270" s="643" t="s">
        <v>484</v>
      </c>
      <c r="D2270" s="530" t="s">
        <v>449</v>
      </c>
      <c r="E2270" s="824" t="s">
        <v>387</v>
      </c>
      <c r="F2270" s="624" t="s">
        <v>568</v>
      </c>
      <c r="G2270" s="624" t="s">
        <v>212</v>
      </c>
      <c r="H2270" s="624" t="s">
        <v>212</v>
      </c>
      <c r="I2270" s="824" t="s">
        <v>211</v>
      </c>
      <c r="J2270" s="625">
        <v>1</v>
      </c>
      <c r="K2270" s="624" t="s">
        <v>1893</v>
      </c>
      <c r="L2270" s="879">
        <v>1379004.5248868777</v>
      </c>
      <c r="M2270" s="624">
        <v>2014</v>
      </c>
      <c r="N2270" s="530" t="s">
        <v>210</v>
      </c>
      <c r="O2270" s="633">
        <f t="shared" si="1157"/>
        <v>1379004.5248868777</v>
      </c>
      <c r="P2270" s="530" t="s">
        <v>99</v>
      </c>
      <c r="Q2270" s="604"/>
      <c r="R2270" s="609"/>
      <c r="S2270" s="1351" t="s">
        <v>584</v>
      </c>
      <c r="T2270" s="865">
        <v>5</v>
      </c>
      <c r="U2270" s="634">
        <f t="shared" si="1148"/>
        <v>3</v>
      </c>
      <c r="V2270" s="611">
        <f t="shared" si="1149"/>
        <v>275800.90497737553</v>
      </c>
      <c r="W2270" s="611">
        <f t="shared" si="1150"/>
        <v>827402.71493212658</v>
      </c>
      <c r="X2270" s="611">
        <f t="shared" si="1151"/>
        <v>551601.80995475117</v>
      </c>
      <c r="Y2270" s="610">
        <f t="shared" si="1152"/>
        <v>4</v>
      </c>
      <c r="Z2270" s="611">
        <f t="shared" si="1153"/>
        <v>275800.90497737553</v>
      </c>
      <c r="AA2270" s="611">
        <f t="shared" si="1154"/>
        <v>1103203.6199095021</v>
      </c>
      <c r="AB2270" s="611">
        <f t="shared" si="1155"/>
        <v>275800.90497737564</v>
      </c>
      <c r="AC2270" s="5" t="b">
        <f t="shared" si="1156"/>
        <v>1</v>
      </c>
    </row>
    <row r="2271" spans="1:29" ht="15" customHeight="1">
      <c r="A2271" s="612" t="s">
        <v>560</v>
      </c>
      <c r="B2271" s="804">
        <v>1025</v>
      </c>
      <c r="C2271" s="643" t="s">
        <v>484</v>
      </c>
      <c r="D2271" s="530" t="s">
        <v>449</v>
      </c>
      <c r="E2271" s="824" t="s">
        <v>2039</v>
      </c>
      <c r="F2271" s="624" t="s">
        <v>568</v>
      </c>
      <c r="G2271" s="624" t="s">
        <v>212</v>
      </c>
      <c r="H2271" s="624" t="s">
        <v>212</v>
      </c>
      <c r="I2271" s="824" t="s">
        <v>211</v>
      </c>
      <c r="J2271" s="625">
        <v>1</v>
      </c>
      <c r="K2271" s="624" t="s">
        <v>1893</v>
      </c>
      <c r="L2271" s="879">
        <v>1379004.5248868777</v>
      </c>
      <c r="M2271" s="624">
        <v>2014</v>
      </c>
      <c r="N2271" s="530" t="s">
        <v>210</v>
      </c>
      <c r="O2271" s="633">
        <f t="shared" si="1157"/>
        <v>1379004.5248868777</v>
      </c>
      <c r="P2271" s="530" t="s">
        <v>99</v>
      </c>
      <c r="Q2271" s="604"/>
      <c r="R2271" s="609"/>
      <c r="S2271" s="1351" t="s">
        <v>584</v>
      </c>
      <c r="T2271" s="865">
        <v>5</v>
      </c>
      <c r="U2271" s="634">
        <f t="shared" si="1148"/>
        <v>3</v>
      </c>
      <c r="V2271" s="611">
        <f t="shared" si="1149"/>
        <v>275800.90497737553</v>
      </c>
      <c r="W2271" s="611">
        <f t="shared" si="1150"/>
        <v>827402.71493212658</v>
      </c>
      <c r="X2271" s="611">
        <f t="shared" si="1151"/>
        <v>551601.80995475117</v>
      </c>
      <c r="Y2271" s="610">
        <f t="shared" si="1152"/>
        <v>4</v>
      </c>
      <c r="Z2271" s="611">
        <f t="shared" si="1153"/>
        <v>275800.90497737553</v>
      </c>
      <c r="AA2271" s="611">
        <f t="shared" si="1154"/>
        <v>1103203.6199095021</v>
      </c>
      <c r="AB2271" s="611">
        <f t="shared" si="1155"/>
        <v>275800.90497737564</v>
      </c>
      <c r="AC2271" s="5" t="b">
        <f t="shared" si="1156"/>
        <v>1</v>
      </c>
    </row>
    <row r="2272" spans="1:29" ht="15" customHeight="1">
      <c r="A2272" s="612" t="s">
        <v>560</v>
      </c>
      <c r="B2272" s="804">
        <v>1026</v>
      </c>
      <c r="C2272" s="643" t="s">
        <v>484</v>
      </c>
      <c r="D2272" s="530" t="s">
        <v>449</v>
      </c>
      <c r="E2272" s="824" t="s">
        <v>431</v>
      </c>
      <c r="F2272" s="624" t="s">
        <v>568</v>
      </c>
      <c r="G2272" s="624" t="s">
        <v>212</v>
      </c>
      <c r="H2272" s="624" t="s">
        <v>212</v>
      </c>
      <c r="I2272" s="824" t="s">
        <v>211</v>
      </c>
      <c r="J2272" s="625">
        <v>1</v>
      </c>
      <c r="K2272" s="624" t="s">
        <v>1893</v>
      </c>
      <c r="L2272" s="879">
        <v>1379004.5248868777</v>
      </c>
      <c r="M2272" s="624">
        <v>2014</v>
      </c>
      <c r="N2272" s="530" t="s">
        <v>210</v>
      </c>
      <c r="O2272" s="633">
        <f t="shared" si="1157"/>
        <v>1379004.5248868777</v>
      </c>
      <c r="P2272" s="530" t="s">
        <v>99</v>
      </c>
      <c r="Q2272" s="604"/>
      <c r="R2272" s="609"/>
      <c r="S2272" s="1351" t="s">
        <v>584</v>
      </c>
      <c r="T2272" s="865">
        <v>5</v>
      </c>
      <c r="U2272" s="634">
        <f t="shared" si="1148"/>
        <v>3</v>
      </c>
      <c r="V2272" s="611">
        <f t="shared" si="1149"/>
        <v>275800.90497737553</v>
      </c>
      <c r="W2272" s="611">
        <f t="shared" si="1150"/>
        <v>827402.71493212658</v>
      </c>
      <c r="X2272" s="611">
        <f t="shared" si="1151"/>
        <v>551601.80995475117</v>
      </c>
      <c r="Y2272" s="610">
        <f t="shared" si="1152"/>
        <v>4</v>
      </c>
      <c r="Z2272" s="611">
        <f t="shared" si="1153"/>
        <v>275800.90497737553</v>
      </c>
      <c r="AA2272" s="611">
        <f t="shared" si="1154"/>
        <v>1103203.6199095021</v>
      </c>
      <c r="AB2272" s="611">
        <f t="shared" si="1155"/>
        <v>275800.90497737564</v>
      </c>
      <c r="AC2272" s="5" t="b">
        <f t="shared" si="1156"/>
        <v>1</v>
      </c>
    </row>
    <row r="2273" spans="1:29" ht="15" customHeight="1">
      <c r="A2273" s="612" t="s">
        <v>560</v>
      </c>
      <c r="B2273" s="804">
        <v>1027</v>
      </c>
      <c r="C2273" s="643" t="s">
        <v>484</v>
      </c>
      <c r="D2273" s="530" t="s">
        <v>449</v>
      </c>
      <c r="E2273" s="824" t="s">
        <v>1790</v>
      </c>
      <c r="F2273" s="624" t="s">
        <v>568</v>
      </c>
      <c r="G2273" s="624" t="s">
        <v>212</v>
      </c>
      <c r="H2273" s="624" t="s">
        <v>212</v>
      </c>
      <c r="I2273" s="824" t="s">
        <v>211</v>
      </c>
      <c r="J2273" s="625">
        <v>1</v>
      </c>
      <c r="K2273" s="624" t="s">
        <v>1893</v>
      </c>
      <c r="L2273" s="879">
        <v>1379004.5248868777</v>
      </c>
      <c r="M2273" s="624">
        <v>2014</v>
      </c>
      <c r="N2273" s="530" t="s">
        <v>210</v>
      </c>
      <c r="O2273" s="633">
        <f t="shared" si="1157"/>
        <v>1379004.5248868777</v>
      </c>
      <c r="P2273" s="530" t="s">
        <v>99</v>
      </c>
      <c r="Q2273" s="604"/>
      <c r="R2273" s="609"/>
      <c r="S2273" s="1351" t="s">
        <v>584</v>
      </c>
      <c r="T2273" s="865">
        <v>5</v>
      </c>
      <c r="U2273" s="634">
        <f t="shared" si="1148"/>
        <v>3</v>
      </c>
      <c r="V2273" s="611">
        <f t="shared" si="1149"/>
        <v>275800.90497737553</v>
      </c>
      <c r="W2273" s="611">
        <f t="shared" si="1150"/>
        <v>827402.71493212658</v>
      </c>
      <c r="X2273" s="611">
        <f t="shared" si="1151"/>
        <v>551601.80995475117</v>
      </c>
      <c r="Y2273" s="610">
        <f t="shared" si="1152"/>
        <v>4</v>
      </c>
      <c r="Z2273" s="611">
        <f t="shared" si="1153"/>
        <v>275800.90497737553</v>
      </c>
      <c r="AA2273" s="611">
        <f t="shared" si="1154"/>
        <v>1103203.6199095021</v>
      </c>
      <c r="AB2273" s="611">
        <f t="shared" si="1155"/>
        <v>275800.90497737564</v>
      </c>
      <c r="AC2273" s="5" t="b">
        <f t="shared" si="1156"/>
        <v>1</v>
      </c>
    </row>
    <row r="2274" spans="1:29" ht="15" customHeight="1">
      <c r="A2274" s="612" t="s">
        <v>560</v>
      </c>
      <c r="B2274" s="804">
        <v>1028</v>
      </c>
      <c r="C2274" s="643" t="s">
        <v>484</v>
      </c>
      <c r="D2274" s="530" t="s">
        <v>449</v>
      </c>
      <c r="E2274" s="824" t="s">
        <v>512</v>
      </c>
      <c r="F2274" s="624" t="s">
        <v>568</v>
      </c>
      <c r="G2274" s="624" t="s">
        <v>212</v>
      </c>
      <c r="H2274" s="624" t="s">
        <v>212</v>
      </c>
      <c r="I2274" s="824" t="s">
        <v>211</v>
      </c>
      <c r="J2274" s="625">
        <v>1</v>
      </c>
      <c r="K2274" s="624" t="s">
        <v>1893</v>
      </c>
      <c r="L2274" s="879">
        <v>1379004.5248868777</v>
      </c>
      <c r="M2274" s="624">
        <v>2014</v>
      </c>
      <c r="N2274" s="530" t="s">
        <v>210</v>
      </c>
      <c r="O2274" s="633">
        <f t="shared" si="1157"/>
        <v>1379004.5248868777</v>
      </c>
      <c r="P2274" s="530" t="s">
        <v>99</v>
      </c>
      <c r="Q2274" s="604"/>
      <c r="R2274" s="609"/>
      <c r="S2274" s="1351" t="s">
        <v>584</v>
      </c>
      <c r="T2274" s="865">
        <v>5</v>
      </c>
      <c r="U2274" s="634">
        <f t="shared" si="1148"/>
        <v>3</v>
      </c>
      <c r="V2274" s="611">
        <f t="shared" si="1149"/>
        <v>275800.90497737553</v>
      </c>
      <c r="W2274" s="611">
        <f t="shared" si="1150"/>
        <v>827402.71493212658</v>
      </c>
      <c r="X2274" s="611">
        <f t="shared" si="1151"/>
        <v>551601.80995475117</v>
      </c>
      <c r="Y2274" s="610">
        <f t="shared" si="1152"/>
        <v>4</v>
      </c>
      <c r="Z2274" s="611">
        <f t="shared" si="1153"/>
        <v>275800.90497737553</v>
      </c>
      <c r="AA2274" s="611">
        <f t="shared" si="1154"/>
        <v>1103203.6199095021</v>
      </c>
      <c r="AB2274" s="611">
        <f t="shared" si="1155"/>
        <v>275800.90497737564</v>
      </c>
      <c r="AC2274" s="5" t="b">
        <f t="shared" si="1156"/>
        <v>1</v>
      </c>
    </row>
    <row r="2275" spans="1:29" ht="15" customHeight="1">
      <c r="A2275" s="612" t="s">
        <v>560</v>
      </c>
      <c r="B2275" s="804">
        <v>1029</v>
      </c>
      <c r="C2275" s="643" t="s">
        <v>484</v>
      </c>
      <c r="D2275" s="530" t="s">
        <v>449</v>
      </c>
      <c r="E2275" s="824" t="s">
        <v>501</v>
      </c>
      <c r="F2275" s="624" t="s">
        <v>568</v>
      </c>
      <c r="G2275" s="624" t="s">
        <v>212</v>
      </c>
      <c r="H2275" s="624" t="s">
        <v>212</v>
      </c>
      <c r="I2275" s="824" t="s">
        <v>211</v>
      </c>
      <c r="J2275" s="625">
        <v>1</v>
      </c>
      <c r="K2275" s="624" t="s">
        <v>1893</v>
      </c>
      <c r="L2275" s="879">
        <v>1379004.5248868777</v>
      </c>
      <c r="M2275" s="624">
        <v>2014</v>
      </c>
      <c r="N2275" s="530" t="s">
        <v>210</v>
      </c>
      <c r="O2275" s="633">
        <f t="shared" si="1157"/>
        <v>1379004.5248868777</v>
      </c>
      <c r="P2275" s="530" t="s">
        <v>99</v>
      </c>
      <c r="Q2275" s="604"/>
      <c r="R2275" s="609"/>
      <c r="S2275" s="1351" t="s">
        <v>584</v>
      </c>
      <c r="T2275" s="865">
        <v>5</v>
      </c>
      <c r="U2275" s="634">
        <f t="shared" si="1148"/>
        <v>3</v>
      </c>
      <c r="V2275" s="611">
        <f t="shared" si="1149"/>
        <v>275800.90497737553</v>
      </c>
      <c r="W2275" s="611">
        <f t="shared" si="1150"/>
        <v>827402.71493212658</v>
      </c>
      <c r="X2275" s="611">
        <f t="shared" si="1151"/>
        <v>551601.80995475117</v>
      </c>
      <c r="Y2275" s="610">
        <f t="shared" si="1152"/>
        <v>4</v>
      </c>
      <c r="Z2275" s="611">
        <f t="shared" si="1153"/>
        <v>275800.90497737553</v>
      </c>
      <c r="AA2275" s="611">
        <f t="shared" si="1154"/>
        <v>1103203.6199095021</v>
      </c>
      <c r="AB2275" s="611">
        <f t="shared" si="1155"/>
        <v>275800.90497737564</v>
      </c>
      <c r="AC2275" s="5" t="b">
        <f t="shared" si="1156"/>
        <v>1</v>
      </c>
    </row>
    <row r="2276" spans="1:29" ht="15" customHeight="1">
      <c r="A2276" s="612" t="s">
        <v>560</v>
      </c>
      <c r="B2276" s="804">
        <v>1030</v>
      </c>
      <c r="C2276" s="643" t="s">
        <v>484</v>
      </c>
      <c r="D2276" s="530" t="s">
        <v>449</v>
      </c>
      <c r="E2276" s="824" t="s">
        <v>383</v>
      </c>
      <c r="F2276" s="624" t="s">
        <v>568</v>
      </c>
      <c r="G2276" s="624" t="s">
        <v>212</v>
      </c>
      <c r="H2276" s="624" t="s">
        <v>212</v>
      </c>
      <c r="I2276" s="824" t="s">
        <v>211</v>
      </c>
      <c r="J2276" s="625">
        <v>1</v>
      </c>
      <c r="K2276" s="624" t="s">
        <v>1893</v>
      </c>
      <c r="L2276" s="879">
        <v>1379004.5248868777</v>
      </c>
      <c r="M2276" s="624">
        <v>2014</v>
      </c>
      <c r="N2276" s="530" t="s">
        <v>210</v>
      </c>
      <c r="O2276" s="633">
        <f t="shared" si="1157"/>
        <v>1379004.5248868777</v>
      </c>
      <c r="P2276" s="530" t="s">
        <v>99</v>
      </c>
      <c r="Q2276" s="604"/>
      <c r="R2276" s="609"/>
      <c r="S2276" s="1351" t="s">
        <v>584</v>
      </c>
      <c r="T2276" s="865">
        <v>5</v>
      </c>
      <c r="U2276" s="634">
        <f t="shared" si="1148"/>
        <v>3</v>
      </c>
      <c r="V2276" s="611">
        <f t="shared" si="1149"/>
        <v>275800.90497737553</v>
      </c>
      <c r="W2276" s="611">
        <f t="shared" si="1150"/>
        <v>827402.71493212658</v>
      </c>
      <c r="X2276" s="611">
        <f t="shared" si="1151"/>
        <v>551601.80995475117</v>
      </c>
      <c r="Y2276" s="610">
        <f t="shared" si="1152"/>
        <v>4</v>
      </c>
      <c r="Z2276" s="611">
        <f t="shared" si="1153"/>
        <v>275800.90497737553</v>
      </c>
      <c r="AA2276" s="611">
        <f t="shared" si="1154"/>
        <v>1103203.6199095021</v>
      </c>
      <c r="AB2276" s="611">
        <f t="shared" si="1155"/>
        <v>275800.90497737564</v>
      </c>
      <c r="AC2276" s="5" t="b">
        <f t="shared" si="1156"/>
        <v>1</v>
      </c>
    </row>
    <row r="2277" spans="1:29" ht="15" customHeight="1">
      <c r="A2277" s="612" t="s">
        <v>560</v>
      </c>
      <c r="B2277" s="804">
        <v>1031</v>
      </c>
      <c r="C2277" s="643" t="s">
        <v>484</v>
      </c>
      <c r="D2277" s="530" t="s">
        <v>449</v>
      </c>
      <c r="E2277" s="824" t="s">
        <v>2041</v>
      </c>
      <c r="F2277" s="624" t="s">
        <v>568</v>
      </c>
      <c r="G2277" s="624" t="s">
        <v>212</v>
      </c>
      <c r="H2277" s="624" t="s">
        <v>212</v>
      </c>
      <c r="I2277" s="824" t="s">
        <v>211</v>
      </c>
      <c r="J2277" s="625">
        <v>1</v>
      </c>
      <c r="K2277" s="624" t="s">
        <v>1893</v>
      </c>
      <c r="L2277" s="879">
        <v>1379004.5248868777</v>
      </c>
      <c r="M2277" s="624">
        <v>2014</v>
      </c>
      <c r="N2277" s="530" t="s">
        <v>210</v>
      </c>
      <c r="O2277" s="633">
        <f t="shared" si="1157"/>
        <v>1379004.5248868777</v>
      </c>
      <c r="P2277" s="530" t="s">
        <v>99</v>
      </c>
      <c r="Q2277" s="604"/>
      <c r="R2277" s="609"/>
      <c r="S2277" s="1351" t="s">
        <v>584</v>
      </c>
      <c r="T2277" s="865">
        <v>5</v>
      </c>
      <c r="U2277" s="634">
        <f t="shared" si="1148"/>
        <v>3</v>
      </c>
      <c r="V2277" s="611">
        <f t="shared" si="1149"/>
        <v>275800.90497737553</v>
      </c>
      <c r="W2277" s="611">
        <f t="shared" si="1150"/>
        <v>827402.71493212658</v>
      </c>
      <c r="X2277" s="611">
        <f t="shared" si="1151"/>
        <v>551601.80995475117</v>
      </c>
      <c r="Y2277" s="610">
        <f t="shared" si="1152"/>
        <v>4</v>
      </c>
      <c r="Z2277" s="611">
        <f t="shared" si="1153"/>
        <v>275800.90497737553</v>
      </c>
      <c r="AA2277" s="611">
        <f t="shared" si="1154"/>
        <v>1103203.6199095021</v>
      </c>
      <c r="AB2277" s="611">
        <f t="shared" si="1155"/>
        <v>275800.90497737564</v>
      </c>
      <c r="AC2277" s="5" t="b">
        <f t="shared" si="1156"/>
        <v>1</v>
      </c>
    </row>
    <row r="2278" spans="1:29" ht="15" customHeight="1">
      <c r="A2278" s="612" t="s">
        <v>560</v>
      </c>
      <c r="B2278" s="804">
        <v>1032</v>
      </c>
      <c r="C2278" s="643" t="s">
        <v>484</v>
      </c>
      <c r="D2278" s="530" t="s">
        <v>449</v>
      </c>
      <c r="E2278" s="824" t="s">
        <v>2042</v>
      </c>
      <c r="F2278" s="624" t="s">
        <v>568</v>
      </c>
      <c r="G2278" s="624" t="s">
        <v>212</v>
      </c>
      <c r="H2278" s="624" t="s">
        <v>212</v>
      </c>
      <c r="I2278" s="824" t="s">
        <v>211</v>
      </c>
      <c r="J2278" s="625">
        <v>1</v>
      </c>
      <c r="K2278" s="624" t="s">
        <v>1893</v>
      </c>
      <c r="L2278" s="879">
        <v>1379004.5248868777</v>
      </c>
      <c r="M2278" s="624">
        <v>2014</v>
      </c>
      <c r="N2278" s="530" t="s">
        <v>210</v>
      </c>
      <c r="O2278" s="633">
        <f t="shared" si="1157"/>
        <v>1379004.5248868777</v>
      </c>
      <c r="P2278" s="530" t="s">
        <v>99</v>
      </c>
      <c r="Q2278" s="604"/>
      <c r="R2278" s="609"/>
      <c r="S2278" s="1351" t="s">
        <v>584</v>
      </c>
      <c r="T2278" s="865">
        <v>5</v>
      </c>
      <c r="U2278" s="634">
        <f t="shared" si="1148"/>
        <v>3</v>
      </c>
      <c r="V2278" s="611">
        <f t="shared" si="1149"/>
        <v>275800.90497737553</v>
      </c>
      <c r="W2278" s="611">
        <f t="shared" si="1150"/>
        <v>827402.71493212658</v>
      </c>
      <c r="X2278" s="611">
        <f t="shared" si="1151"/>
        <v>551601.80995475117</v>
      </c>
      <c r="Y2278" s="610">
        <f t="shared" si="1152"/>
        <v>4</v>
      </c>
      <c r="Z2278" s="611">
        <f t="shared" si="1153"/>
        <v>275800.90497737553</v>
      </c>
      <c r="AA2278" s="611">
        <f t="shared" si="1154"/>
        <v>1103203.6199095021</v>
      </c>
      <c r="AB2278" s="611">
        <f t="shared" si="1155"/>
        <v>275800.90497737564</v>
      </c>
      <c r="AC2278" s="5" t="b">
        <f t="shared" si="1156"/>
        <v>1</v>
      </c>
    </row>
    <row r="2279" spans="1:29" ht="15" customHeight="1">
      <c r="A2279" s="612" t="s">
        <v>560</v>
      </c>
      <c r="B2279" s="804">
        <v>1033</v>
      </c>
      <c r="C2279" s="643" t="s">
        <v>484</v>
      </c>
      <c r="D2279" s="530" t="s">
        <v>449</v>
      </c>
      <c r="E2279" s="824" t="s">
        <v>2043</v>
      </c>
      <c r="F2279" s="624" t="s">
        <v>568</v>
      </c>
      <c r="G2279" s="624" t="s">
        <v>212</v>
      </c>
      <c r="H2279" s="624" t="s">
        <v>212</v>
      </c>
      <c r="I2279" s="824" t="s">
        <v>211</v>
      </c>
      <c r="J2279" s="625">
        <v>1</v>
      </c>
      <c r="K2279" s="624" t="s">
        <v>1893</v>
      </c>
      <c r="L2279" s="879">
        <v>1379004.5248868777</v>
      </c>
      <c r="M2279" s="624">
        <v>2014</v>
      </c>
      <c r="N2279" s="530" t="s">
        <v>210</v>
      </c>
      <c r="O2279" s="633">
        <f t="shared" si="1157"/>
        <v>1379004.5248868777</v>
      </c>
      <c r="P2279" s="530" t="s">
        <v>99</v>
      </c>
      <c r="Q2279" s="604"/>
      <c r="R2279" s="609"/>
      <c r="S2279" s="1351" t="s">
        <v>584</v>
      </c>
      <c r="T2279" s="865">
        <v>5</v>
      </c>
      <c r="U2279" s="634">
        <f t="shared" si="1148"/>
        <v>3</v>
      </c>
      <c r="V2279" s="611">
        <f t="shared" si="1149"/>
        <v>275800.90497737553</v>
      </c>
      <c r="W2279" s="611">
        <f t="shared" si="1150"/>
        <v>827402.71493212658</v>
      </c>
      <c r="X2279" s="611">
        <f t="shared" si="1151"/>
        <v>551601.80995475117</v>
      </c>
      <c r="Y2279" s="610">
        <f t="shared" si="1152"/>
        <v>4</v>
      </c>
      <c r="Z2279" s="611">
        <f t="shared" si="1153"/>
        <v>275800.90497737553</v>
      </c>
      <c r="AA2279" s="611">
        <f t="shared" si="1154"/>
        <v>1103203.6199095021</v>
      </c>
      <c r="AB2279" s="611">
        <f t="shared" si="1155"/>
        <v>275800.90497737564</v>
      </c>
      <c r="AC2279" s="5" t="b">
        <f t="shared" si="1156"/>
        <v>1</v>
      </c>
    </row>
    <row r="2280" spans="1:29" ht="15" customHeight="1">
      <c r="A2280" s="612" t="s">
        <v>560</v>
      </c>
      <c r="B2280" s="804">
        <v>1034</v>
      </c>
      <c r="C2280" s="643" t="s">
        <v>484</v>
      </c>
      <c r="D2280" s="530" t="s">
        <v>449</v>
      </c>
      <c r="E2280" s="824" t="s">
        <v>2040</v>
      </c>
      <c r="F2280" s="624" t="s">
        <v>568</v>
      </c>
      <c r="G2280" s="624" t="s">
        <v>212</v>
      </c>
      <c r="H2280" s="624" t="s">
        <v>212</v>
      </c>
      <c r="I2280" s="824" t="s">
        <v>211</v>
      </c>
      <c r="J2280" s="625">
        <v>1</v>
      </c>
      <c r="K2280" s="624" t="s">
        <v>1893</v>
      </c>
      <c r="L2280" s="879">
        <v>1379004.5248868777</v>
      </c>
      <c r="M2280" s="624">
        <v>2014</v>
      </c>
      <c r="N2280" s="530" t="s">
        <v>210</v>
      </c>
      <c r="O2280" s="633">
        <f t="shared" si="1157"/>
        <v>1379004.5248868777</v>
      </c>
      <c r="P2280" s="530" t="s">
        <v>99</v>
      </c>
      <c r="Q2280" s="604"/>
      <c r="R2280" s="609"/>
      <c r="S2280" s="1351" t="s">
        <v>584</v>
      </c>
      <c r="T2280" s="865">
        <v>5</v>
      </c>
      <c r="U2280" s="634">
        <f t="shared" si="1148"/>
        <v>3</v>
      </c>
      <c r="V2280" s="611">
        <f t="shared" si="1149"/>
        <v>275800.90497737553</v>
      </c>
      <c r="W2280" s="611">
        <f t="shared" si="1150"/>
        <v>827402.71493212658</v>
      </c>
      <c r="X2280" s="611">
        <f t="shared" si="1151"/>
        <v>551601.80995475117</v>
      </c>
      <c r="Y2280" s="610">
        <f t="shared" si="1152"/>
        <v>4</v>
      </c>
      <c r="Z2280" s="611">
        <f t="shared" si="1153"/>
        <v>275800.90497737553</v>
      </c>
      <c r="AA2280" s="611">
        <f t="shared" si="1154"/>
        <v>1103203.6199095021</v>
      </c>
      <c r="AB2280" s="611">
        <f t="shared" si="1155"/>
        <v>275800.90497737564</v>
      </c>
      <c r="AC2280" s="5" t="b">
        <f t="shared" si="1156"/>
        <v>1</v>
      </c>
    </row>
    <row r="2281" spans="1:29" ht="15" customHeight="1">
      <c r="A2281" s="612" t="s">
        <v>560</v>
      </c>
      <c r="B2281" s="804">
        <v>1035</v>
      </c>
      <c r="C2281" s="643" t="s">
        <v>484</v>
      </c>
      <c r="D2281" s="530" t="s">
        <v>449</v>
      </c>
      <c r="E2281" s="824" t="s">
        <v>2044</v>
      </c>
      <c r="F2281" s="624" t="s">
        <v>568</v>
      </c>
      <c r="G2281" s="624" t="s">
        <v>212</v>
      </c>
      <c r="H2281" s="624" t="s">
        <v>212</v>
      </c>
      <c r="I2281" s="824" t="s">
        <v>211</v>
      </c>
      <c r="J2281" s="625">
        <v>1</v>
      </c>
      <c r="K2281" s="624" t="s">
        <v>1893</v>
      </c>
      <c r="L2281" s="879">
        <v>1379004.5248868777</v>
      </c>
      <c r="M2281" s="624">
        <v>2014</v>
      </c>
      <c r="N2281" s="530" t="s">
        <v>210</v>
      </c>
      <c r="O2281" s="633">
        <f t="shared" si="1157"/>
        <v>1379004.5248868777</v>
      </c>
      <c r="P2281" s="530" t="s">
        <v>99</v>
      </c>
      <c r="Q2281" s="604"/>
      <c r="R2281" s="609"/>
      <c r="S2281" s="1351" t="s">
        <v>584</v>
      </c>
      <c r="T2281" s="865">
        <v>5</v>
      </c>
      <c r="U2281" s="634">
        <f t="shared" si="1148"/>
        <v>3</v>
      </c>
      <c r="V2281" s="611">
        <f t="shared" si="1149"/>
        <v>275800.90497737553</v>
      </c>
      <c r="W2281" s="611">
        <f t="shared" si="1150"/>
        <v>827402.71493212658</v>
      </c>
      <c r="X2281" s="611">
        <f t="shared" si="1151"/>
        <v>551601.80995475117</v>
      </c>
      <c r="Y2281" s="610">
        <f t="shared" si="1152"/>
        <v>4</v>
      </c>
      <c r="Z2281" s="611">
        <f t="shared" si="1153"/>
        <v>275800.90497737553</v>
      </c>
      <c r="AA2281" s="611">
        <f t="shared" si="1154"/>
        <v>1103203.6199095021</v>
      </c>
      <c r="AB2281" s="611">
        <f t="shared" si="1155"/>
        <v>275800.90497737564</v>
      </c>
      <c r="AC2281" s="5" t="b">
        <f t="shared" si="1156"/>
        <v>1</v>
      </c>
    </row>
    <row r="2282" spans="1:29" ht="15" customHeight="1">
      <c r="A2282" s="612" t="s">
        <v>560</v>
      </c>
      <c r="B2282" s="804">
        <v>1036</v>
      </c>
      <c r="C2282" s="643" t="s">
        <v>484</v>
      </c>
      <c r="D2282" s="530" t="s">
        <v>449</v>
      </c>
      <c r="E2282" s="824" t="s">
        <v>2045</v>
      </c>
      <c r="F2282" s="624" t="s">
        <v>568</v>
      </c>
      <c r="G2282" s="624" t="s">
        <v>212</v>
      </c>
      <c r="H2282" s="624" t="s">
        <v>212</v>
      </c>
      <c r="I2282" s="824" t="s">
        <v>211</v>
      </c>
      <c r="J2282" s="625">
        <v>1</v>
      </c>
      <c r="K2282" s="624" t="s">
        <v>1893</v>
      </c>
      <c r="L2282" s="879">
        <v>1379004.5248868777</v>
      </c>
      <c r="M2282" s="624">
        <v>2014</v>
      </c>
      <c r="N2282" s="530" t="s">
        <v>210</v>
      </c>
      <c r="O2282" s="633">
        <f t="shared" si="1157"/>
        <v>1379004.5248868777</v>
      </c>
      <c r="P2282" s="530" t="s">
        <v>99</v>
      </c>
      <c r="Q2282" s="604"/>
      <c r="R2282" s="609"/>
      <c r="S2282" s="1351" t="s">
        <v>584</v>
      </c>
      <c r="T2282" s="865">
        <v>5</v>
      </c>
      <c r="U2282" s="634">
        <f t="shared" si="1148"/>
        <v>3</v>
      </c>
      <c r="V2282" s="611">
        <f t="shared" si="1149"/>
        <v>275800.90497737553</v>
      </c>
      <c r="W2282" s="611">
        <f t="shared" si="1150"/>
        <v>827402.71493212658</v>
      </c>
      <c r="X2282" s="611">
        <f t="shared" si="1151"/>
        <v>551601.80995475117</v>
      </c>
      <c r="Y2282" s="610">
        <f t="shared" si="1152"/>
        <v>4</v>
      </c>
      <c r="Z2282" s="611">
        <f t="shared" si="1153"/>
        <v>275800.90497737553</v>
      </c>
      <c r="AA2282" s="611">
        <f t="shared" si="1154"/>
        <v>1103203.6199095021</v>
      </c>
      <c r="AB2282" s="611">
        <f t="shared" si="1155"/>
        <v>275800.90497737564</v>
      </c>
      <c r="AC2282" s="5" t="b">
        <f t="shared" si="1156"/>
        <v>1</v>
      </c>
    </row>
    <row r="2283" spans="1:29" ht="15" customHeight="1">
      <c r="A2283" s="612" t="s">
        <v>560</v>
      </c>
      <c r="B2283" s="804">
        <v>1037</v>
      </c>
      <c r="C2283" s="643" t="s">
        <v>484</v>
      </c>
      <c r="D2283" s="530" t="s">
        <v>449</v>
      </c>
      <c r="E2283" s="824" t="s">
        <v>2046</v>
      </c>
      <c r="F2283" s="624" t="s">
        <v>568</v>
      </c>
      <c r="G2283" s="624" t="s">
        <v>212</v>
      </c>
      <c r="H2283" s="624" t="s">
        <v>212</v>
      </c>
      <c r="I2283" s="824" t="s">
        <v>211</v>
      </c>
      <c r="J2283" s="625">
        <v>1</v>
      </c>
      <c r="K2283" s="624" t="s">
        <v>1893</v>
      </c>
      <c r="L2283" s="879">
        <v>1379004.5248868777</v>
      </c>
      <c r="M2283" s="624">
        <v>2014</v>
      </c>
      <c r="N2283" s="530" t="s">
        <v>210</v>
      </c>
      <c r="O2283" s="633">
        <f t="shared" si="1157"/>
        <v>1379004.5248868777</v>
      </c>
      <c r="P2283" s="530" t="s">
        <v>99</v>
      </c>
      <c r="Q2283" s="604"/>
      <c r="R2283" s="609"/>
      <c r="S2283" s="1351" t="s">
        <v>584</v>
      </c>
      <c r="T2283" s="865">
        <v>5</v>
      </c>
      <c r="U2283" s="634">
        <f t="shared" si="1148"/>
        <v>3</v>
      </c>
      <c r="V2283" s="611">
        <f t="shared" si="1149"/>
        <v>275800.90497737553</v>
      </c>
      <c r="W2283" s="611">
        <f t="shared" si="1150"/>
        <v>827402.71493212658</v>
      </c>
      <c r="X2283" s="611">
        <f t="shared" si="1151"/>
        <v>551601.80995475117</v>
      </c>
      <c r="Y2283" s="610">
        <f t="shared" si="1152"/>
        <v>4</v>
      </c>
      <c r="Z2283" s="611">
        <f t="shared" si="1153"/>
        <v>275800.90497737553</v>
      </c>
      <c r="AA2283" s="611">
        <f t="shared" si="1154"/>
        <v>1103203.6199095021</v>
      </c>
      <c r="AB2283" s="611">
        <f t="shared" si="1155"/>
        <v>275800.90497737564</v>
      </c>
      <c r="AC2283" s="5" t="b">
        <f t="shared" si="1156"/>
        <v>1</v>
      </c>
    </row>
    <row r="2284" spans="1:29" ht="15" customHeight="1">
      <c r="A2284" s="612" t="s">
        <v>560</v>
      </c>
      <c r="B2284" s="804">
        <v>1038</v>
      </c>
      <c r="C2284" s="643" t="s">
        <v>484</v>
      </c>
      <c r="D2284" s="530" t="s">
        <v>449</v>
      </c>
      <c r="E2284" s="824" t="s">
        <v>2047</v>
      </c>
      <c r="F2284" s="624" t="s">
        <v>568</v>
      </c>
      <c r="G2284" s="624" t="s">
        <v>212</v>
      </c>
      <c r="H2284" s="624" t="s">
        <v>212</v>
      </c>
      <c r="I2284" s="824" t="s">
        <v>211</v>
      </c>
      <c r="J2284" s="625">
        <v>1</v>
      </c>
      <c r="K2284" s="624" t="s">
        <v>1893</v>
      </c>
      <c r="L2284" s="879">
        <v>1379004.5248868777</v>
      </c>
      <c r="M2284" s="624">
        <v>2014</v>
      </c>
      <c r="N2284" s="530" t="s">
        <v>210</v>
      </c>
      <c r="O2284" s="633">
        <f t="shared" si="1157"/>
        <v>1379004.5248868777</v>
      </c>
      <c r="P2284" s="530" t="s">
        <v>99</v>
      </c>
      <c r="Q2284" s="604"/>
      <c r="R2284" s="609"/>
      <c r="S2284" s="1351" t="s">
        <v>584</v>
      </c>
      <c r="T2284" s="865">
        <v>5</v>
      </c>
      <c r="U2284" s="634">
        <f t="shared" si="1148"/>
        <v>3</v>
      </c>
      <c r="V2284" s="611">
        <f t="shared" si="1149"/>
        <v>275800.90497737553</v>
      </c>
      <c r="W2284" s="611">
        <f t="shared" si="1150"/>
        <v>827402.71493212658</v>
      </c>
      <c r="X2284" s="611">
        <f t="shared" si="1151"/>
        <v>551601.80995475117</v>
      </c>
      <c r="Y2284" s="610">
        <f t="shared" si="1152"/>
        <v>4</v>
      </c>
      <c r="Z2284" s="611">
        <f t="shared" si="1153"/>
        <v>275800.90497737553</v>
      </c>
      <c r="AA2284" s="611">
        <f t="shared" si="1154"/>
        <v>1103203.6199095021</v>
      </c>
      <c r="AB2284" s="611">
        <f t="shared" si="1155"/>
        <v>275800.90497737564</v>
      </c>
      <c r="AC2284" s="5" t="b">
        <f t="shared" si="1156"/>
        <v>1</v>
      </c>
    </row>
    <row r="2285" spans="1:29" ht="15" customHeight="1">
      <c r="A2285" s="612" t="s">
        <v>560</v>
      </c>
      <c r="B2285" s="804">
        <v>1039</v>
      </c>
      <c r="C2285" s="643" t="s">
        <v>484</v>
      </c>
      <c r="D2285" s="530" t="s">
        <v>449</v>
      </c>
      <c r="E2285" s="824" t="s">
        <v>533</v>
      </c>
      <c r="F2285" s="624" t="s">
        <v>568</v>
      </c>
      <c r="G2285" s="624" t="s">
        <v>212</v>
      </c>
      <c r="H2285" s="624" t="s">
        <v>212</v>
      </c>
      <c r="I2285" s="824" t="s">
        <v>211</v>
      </c>
      <c r="J2285" s="625">
        <v>1</v>
      </c>
      <c r="K2285" s="624" t="s">
        <v>1893</v>
      </c>
      <c r="L2285" s="879">
        <v>1379004.5248868777</v>
      </c>
      <c r="M2285" s="624">
        <v>2014</v>
      </c>
      <c r="N2285" s="530" t="s">
        <v>210</v>
      </c>
      <c r="O2285" s="633">
        <f t="shared" si="1157"/>
        <v>1379004.5248868777</v>
      </c>
      <c r="P2285" s="530" t="s">
        <v>99</v>
      </c>
      <c r="Q2285" s="604"/>
      <c r="R2285" s="609"/>
      <c r="S2285" s="1351" t="s">
        <v>584</v>
      </c>
      <c r="T2285" s="865">
        <v>5</v>
      </c>
      <c r="U2285" s="634">
        <f t="shared" si="1148"/>
        <v>3</v>
      </c>
      <c r="V2285" s="611">
        <f t="shared" si="1149"/>
        <v>275800.90497737553</v>
      </c>
      <c r="W2285" s="611">
        <f t="shared" si="1150"/>
        <v>827402.71493212658</v>
      </c>
      <c r="X2285" s="611">
        <f t="shared" si="1151"/>
        <v>551601.80995475117</v>
      </c>
      <c r="Y2285" s="610">
        <f t="shared" si="1152"/>
        <v>4</v>
      </c>
      <c r="Z2285" s="611">
        <f t="shared" si="1153"/>
        <v>275800.90497737553</v>
      </c>
      <c r="AA2285" s="611">
        <f t="shared" si="1154"/>
        <v>1103203.6199095021</v>
      </c>
      <c r="AB2285" s="611">
        <f t="shared" si="1155"/>
        <v>275800.90497737564</v>
      </c>
      <c r="AC2285" s="5" t="b">
        <f t="shared" si="1156"/>
        <v>1</v>
      </c>
    </row>
    <row r="2286" spans="1:29" ht="15" customHeight="1">
      <c r="A2286" s="612" t="s">
        <v>560</v>
      </c>
      <c r="B2286" s="804">
        <v>1040</v>
      </c>
      <c r="C2286" s="643" t="s">
        <v>484</v>
      </c>
      <c r="D2286" s="530" t="s">
        <v>449</v>
      </c>
      <c r="E2286" s="824" t="s">
        <v>2048</v>
      </c>
      <c r="F2286" s="624" t="s">
        <v>568</v>
      </c>
      <c r="G2286" s="624" t="s">
        <v>212</v>
      </c>
      <c r="H2286" s="624" t="s">
        <v>212</v>
      </c>
      <c r="I2286" s="824" t="s">
        <v>211</v>
      </c>
      <c r="J2286" s="625">
        <v>1</v>
      </c>
      <c r="K2286" s="624" t="s">
        <v>1893</v>
      </c>
      <c r="L2286" s="879">
        <v>1379004.5248868777</v>
      </c>
      <c r="M2286" s="624">
        <v>2014</v>
      </c>
      <c r="N2286" s="530" t="s">
        <v>210</v>
      </c>
      <c r="O2286" s="633">
        <f t="shared" si="1157"/>
        <v>1379004.5248868777</v>
      </c>
      <c r="P2286" s="530" t="s">
        <v>99</v>
      </c>
      <c r="Q2286" s="604"/>
      <c r="R2286" s="609"/>
      <c r="S2286" s="1351" t="s">
        <v>584</v>
      </c>
      <c r="T2286" s="865">
        <v>5</v>
      </c>
      <c r="U2286" s="634">
        <f t="shared" si="1148"/>
        <v>3</v>
      </c>
      <c r="V2286" s="611">
        <f t="shared" si="1149"/>
        <v>275800.90497737553</v>
      </c>
      <c r="W2286" s="611">
        <f t="shared" si="1150"/>
        <v>827402.71493212658</v>
      </c>
      <c r="X2286" s="611">
        <f t="shared" si="1151"/>
        <v>551601.80995475117</v>
      </c>
      <c r="Y2286" s="610">
        <f t="shared" si="1152"/>
        <v>4</v>
      </c>
      <c r="Z2286" s="611">
        <f t="shared" si="1153"/>
        <v>275800.90497737553</v>
      </c>
      <c r="AA2286" s="611">
        <f t="shared" si="1154"/>
        <v>1103203.6199095021</v>
      </c>
      <c r="AB2286" s="611">
        <f t="shared" si="1155"/>
        <v>275800.90497737564</v>
      </c>
      <c r="AC2286" s="5" t="b">
        <f t="shared" si="1156"/>
        <v>1</v>
      </c>
    </row>
    <row r="2287" spans="1:29" ht="15" customHeight="1">
      <c r="A2287" s="612" t="s">
        <v>560</v>
      </c>
      <c r="B2287" s="804">
        <v>1041</v>
      </c>
      <c r="C2287" s="643" t="s">
        <v>484</v>
      </c>
      <c r="D2287" s="530" t="s">
        <v>449</v>
      </c>
      <c r="E2287" s="824" t="s">
        <v>594</v>
      </c>
      <c r="F2287" s="624" t="s">
        <v>568</v>
      </c>
      <c r="G2287" s="624" t="s">
        <v>212</v>
      </c>
      <c r="H2287" s="624" t="s">
        <v>212</v>
      </c>
      <c r="I2287" s="824" t="s">
        <v>211</v>
      </c>
      <c r="J2287" s="625">
        <v>1</v>
      </c>
      <c r="K2287" s="624" t="s">
        <v>1893</v>
      </c>
      <c r="L2287" s="879">
        <v>1379004.5248868777</v>
      </c>
      <c r="M2287" s="624">
        <v>2014</v>
      </c>
      <c r="N2287" s="530" t="s">
        <v>210</v>
      </c>
      <c r="O2287" s="633">
        <f t="shared" si="1157"/>
        <v>1379004.5248868777</v>
      </c>
      <c r="P2287" s="530" t="s">
        <v>99</v>
      </c>
      <c r="Q2287" s="604"/>
      <c r="R2287" s="609"/>
      <c r="S2287" s="1351" t="s">
        <v>584</v>
      </c>
      <c r="T2287" s="865">
        <v>5</v>
      </c>
      <c r="U2287" s="634">
        <f t="shared" si="1148"/>
        <v>3</v>
      </c>
      <c r="V2287" s="611">
        <f t="shared" si="1149"/>
        <v>275800.90497737553</v>
      </c>
      <c r="W2287" s="611">
        <f t="shared" si="1150"/>
        <v>827402.71493212658</v>
      </c>
      <c r="X2287" s="611">
        <f t="shared" si="1151"/>
        <v>551601.80995475117</v>
      </c>
      <c r="Y2287" s="610">
        <f t="shared" si="1152"/>
        <v>4</v>
      </c>
      <c r="Z2287" s="611">
        <f t="shared" si="1153"/>
        <v>275800.90497737553</v>
      </c>
      <c r="AA2287" s="611">
        <f t="shared" si="1154"/>
        <v>1103203.6199095021</v>
      </c>
      <c r="AB2287" s="611">
        <f t="shared" si="1155"/>
        <v>275800.90497737564</v>
      </c>
      <c r="AC2287" s="5" t="b">
        <f t="shared" si="1156"/>
        <v>1</v>
      </c>
    </row>
    <row r="2288" spans="1:29" ht="15" customHeight="1">
      <c r="A2288" s="612" t="s">
        <v>560</v>
      </c>
      <c r="B2288" s="804">
        <v>1042</v>
      </c>
      <c r="C2288" s="643" t="s">
        <v>484</v>
      </c>
      <c r="D2288" s="530" t="s">
        <v>449</v>
      </c>
      <c r="E2288" s="824" t="s">
        <v>2049</v>
      </c>
      <c r="F2288" s="624" t="s">
        <v>568</v>
      </c>
      <c r="G2288" s="624" t="s">
        <v>212</v>
      </c>
      <c r="H2288" s="624" t="s">
        <v>212</v>
      </c>
      <c r="I2288" s="824" t="s">
        <v>211</v>
      </c>
      <c r="J2288" s="625">
        <v>1</v>
      </c>
      <c r="K2288" s="624" t="s">
        <v>1893</v>
      </c>
      <c r="L2288" s="879">
        <v>1379004.5248868777</v>
      </c>
      <c r="M2288" s="624">
        <v>2014</v>
      </c>
      <c r="N2288" s="530" t="s">
        <v>210</v>
      </c>
      <c r="O2288" s="633">
        <f t="shared" si="1157"/>
        <v>1379004.5248868777</v>
      </c>
      <c r="P2288" s="530" t="s">
        <v>99</v>
      </c>
      <c r="Q2288" s="604"/>
      <c r="R2288" s="609"/>
      <c r="S2288" s="1351" t="s">
        <v>584</v>
      </c>
      <c r="T2288" s="865">
        <v>5</v>
      </c>
      <c r="U2288" s="634">
        <f t="shared" si="1148"/>
        <v>3</v>
      </c>
      <c r="V2288" s="611">
        <f t="shared" si="1149"/>
        <v>275800.90497737553</v>
      </c>
      <c r="W2288" s="611">
        <f t="shared" si="1150"/>
        <v>827402.71493212658</v>
      </c>
      <c r="X2288" s="611">
        <f t="shared" si="1151"/>
        <v>551601.80995475117</v>
      </c>
      <c r="Y2288" s="610">
        <f t="shared" si="1152"/>
        <v>4</v>
      </c>
      <c r="Z2288" s="611">
        <f t="shared" si="1153"/>
        <v>275800.90497737553</v>
      </c>
      <c r="AA2288" s="611">
        <f t="shared" si="1154"/>
        <v>1103203.6199095021</v>
      </c>
      <c r="AB2288" s="611">
        <f t="shared" si="1155"/>
        <v>275800.90497737564</v>
      </c>
      <c r="AC2288" s="5" t="b">
        <f t="shared" si="1156"/>
        <v>1</v>
      </c>
    </row>
    <row r="2289" spans="1:29" ht="15" customHeight="1">
      <c r="A2289" s="612" t="s">
        <v>560</v>
      </c>
      <c r="B2289" s="804">
        <v>1043</v>
      </c>
      <c r="C2289" s="643" t="s">
        <v>484</v>
      </c>
      <c r="D2289" s="530" t="s">
        <v>449</v>
      </c>
      <c r="E2289" s="824" t="s">
        <v>2050</v>
      </c>
      <c r="F2289" s="624" t="s">
        <v>568</v>
      </c>
      <c r="G2289" s="624" t="s">
        <v>212</v>
      </c>
      <c r="H2289" s="624" t="s">
        <v>212</v>
      </c>
      <c r="I2289" s="824" t="s">
        <v>211</v>
      </c>
      <c r="J2289" s="625">
        <v>1</v>
      </c>
      <c r="K2289" s="624" t="s">
        <v>1893</v>
      </c>
      <c r="L2289" s="879">
        <v>1379004.5248868777</v>
      </c>
      <c r="M2289" s="624">
        <v>2014</v>
      </c>
      <c r="N2289" s="530" t="s">
        <v>210</v>
      </c>
      <c r="O2289" s="633">
        <f t="shared" si="1157"/>
        <v>1379004.5248868777</v>
      </c>
      <c r="P2289" s="530" t="s">
        <v>99</v>
      </c>
      <c r="Q2289" s="604"/>
      <c r="R2289" s="609"/>
      <c r="S2289" s="1351" t="s">
        <v>584</v>
      </c>
      <c r="T2289" s="865">
        <v>5</v>
      </c>
      <c r="U2289" s="634">
        <f t="shared" si="1148"/>
        <v>3</v>
      </c>
      <c r="V2289" s="611">
        <f t="shared" si="1149"/>
        <v>275800.90497737553</v>
      </c>
      <c r="W2289" s="611">
        <f t="shared" si="1150"/>
        <v>827402.71493212658</v>
      </c>
      <c r="X2289" s="611">
        <f t="shared" si="1151"/>
        <v>551601.80995475117</v>
      </c>
      <c r="Y2289" s="610">
        <f t="shared" si="1152"/>
        <v>4</v>
      </c>
      <c r="Z2289" s="611">
        <f t="shared" si="1153"/>
        <v>275800.90497737553</v>
      </c>
      <c r="AA2289" s="611">
        <f t="shared" si="1154"/>
        <v>1103203.6199095021</v>
      </c>
      <c r="AB2289" s="611">
        <f t="shared" si="1155"/>
        <v>275800.90497737564</v>
      </c>
      <c r="AC2289" s="5" t="b">
        <f t="shared" si="1156"/>
        <v>1</v>
      </c>
    </row>
    <row r="2290" spans="1:29" ht="15" customHeight="1">
      <c r="A2290" s="612" t="s">
        <v>560</v>
      </c>
      <c r="B2290" s="804">
        <v>1044</v>
      </c>
      <c r="C2290" s="643" t="s">
        <v>484</v>
      </c>
      <c r="D2290" s="530" t="s">
        <v>449</v>
      </c>
      <c r="E2290" s="824" t="s">
        <v>2051</v>
      </c>
      <c r="F2290" s="624" t="s">
        <v>568</v>
      </c>
      <c r="G2290" s="624" t="s">
        <v>212</v>
      </c>
      <c r="H2290" s="624" t="s">
        <v>212</v>
      </c>
      <c r="I2290" s="824" t="s">
        <v>211</v>
      </c>
      <c r="J2290" s="625">
        <v>1</v>
      </c>
      <c r="K2290" s="624" t="s">
        <v>1893</v>
      </c>
      <c r="L2290" s="879">
        <v>1379004.5248868777</v>
      </c>
      <c r="M2290" s="624">
        <v>2014</v>
      </c>
      <c r="N2290" s="530" t="s">
        <v>210</v>
      </c>
      <c r="O2290" s="633">
        <f t="shared" si="1157"/>
        <v>1379004.5248868777</v>
      </c>
      <c r="P2290" s="530" t="s">
        <v>99</v>
      </c>
      <c r="Q2290" s="604"/>
      <c r="R2290" s="609"/>
      <c r="S2290" s="1351" t="s">
        <v>584</v>
      </c>
      <c r="T2290" s="865">
        <v>5</v>
      </c>
      <c r="U2290" s="634">
        <f t="shared" si="1148"/>
        <v>3</v>
      </c>
      <c r="V2290" s="611">
        <f t="shared" si="1149"/>
        <v>275800.90497737553</v>
      </c>
      <c r="W2290" s="611">
        <f t="shared" si="1150"/>
        <v>827402.71493212658</v>
      </c>
      <c r="X2290" s="611">
        <f t="shared" si="1151"/>
        <v>551601.80995475117</v>
      </c>
      <c r="Y2290" s="610">
        <f t="shared" si="1152"/>
        <v>4</v>
      </c>
      <c r="Z2290" s="611">
        <f t="shared" si="1153"/>
        <v>275800.90497737553</v>
      </c>
      <c r="AA2290" s="611">
        <f t="shared" si="1154"/>
        <v>1103203.6199095021</v>
      </c>
      <c r="AB2290" s="611">
        <f t="shared" si="1155"/>
        <v>275800.90497737564</v>
      </c>
      <c r="AC2290" s="5" t="b">
        <f t="shared" si="1156"/>
        <v>1</v>
      </c>
    </row>
    <row r="2291" spans="1:29" ht="15" customHeight="1">
      <c r="A2291" s="612" t="s">
        <v>560</v>
      </c>
      <c r="B2291" s="804">
        <v>1045</v>
      </c>
      <c r="C2291" s="643" t="s">
        <v>484</v>
      </c>
      <c r="D2291" s="530" t="s">
        <v>449</v>
      </c>
      <c r="E2291" s="824" t="s">
        <v>2052</v>
      </c>
      <c r="F2291" s="624" t="s">
        <v>568</v>
      </c>
      <c r="G2291" s="624" t="s">
        <v>212</v>
      </c>
      <c r="H2291" s="624" t="s">
        <v>212</v>
      </c>
      <c r="I2291" s="824" t="s">
        <v>211</v>
      </c>
      <c r="J2291" s="625">
        <v>1</v>
      </c>
      <c r="K2291" s="624" t="s">
        <v>1893</v>
      </c>
      <c r="L2291" s="879">
        <v>1379004.5248868777</v>
      </c>
      <c r="M2291" s="624">
        <v>2014</v>
      </c>
      <c r="N2291" s="530" t="s">
        <v>210</v>
      </c>
      <c r="O2291" s="633">
        <f t="shared" si="1157"/>
        <v>1379004.5248868777</v>
      </c>
      <c r="P2291" s="530" t="s">
        <v>99</v>
      </c>
      <c r="Q2291" s="604"/>
      <c r="R2291" s="609"/>
      <c r="S2291" s="1351" t="s">
        <v>584</v>
      </c>
      <c r="T2291" s="865">
        <v>5</v>
      </c>
      <c r="U2291" s="634">
        <f t="shared" si="1148"/>
        <v>3</v>
      </c>
      <c r="V2291" s="611">
        <f t="shared" si="1149"/>
        <v>275800.90497737553</v>
      </c>
      <c r="W2291" s="611">
        <f t="shared" si="1150"/>
        <v>827402.71493212658</v>
      </c>
      <c r="X2291" s="611">
        <f t="shared" si="1151"/>
        <v>551601.80995475117</v>
      </c>
      <c r="Y2291" s="610">
        <f t="shared" si="1152"/>
        <v>4</v>
      </c>
      <c r="Z2291" s="611">
        <f t="shared" si="1153"/>
        <v>275800.90497737553</v>
      </c>
      <c r="AA2291" s="611">
        <f t="shared" si="1154"/>
        <v>1103203.6199095021</v>
      </c>
      <c r="AB2291" s="611">
        <f t="shared" si="1155"/>
        <v>275800.90497737564</v>
      </c>
      <c r="AC2291" s="5" t="b">
        <f t="shared" si="1156"/>
        <v>1</v>
      </c>
    </row>
    <row r="2292" spans="1:29" ht="15" customHeight="1">
      <c r="A2292" s="612" t="s">
        <v>560</v>
      </c>
      <c r="B2292" s="804">
        <v>1046</v>
      </c>
      <c r="C2292" s="643" t="s">
        <v>484</v>
      </c>
      <c r="D2292" s="530" t="s">
        <v>449</v>
      </c>
      <c r="E2292" s="824" t="s">
        <v>2053</v>
      </c>
      <c r="F2292" s="624" t="s">
        <v>568</v>
      </c>
      <c r="G2292" s="624" t="s">
        <v>212</v>
      </c>
      <c r="H2292" s="624" t="s">
        <v>212</v>
      </c>
      <c r="I2292" s="824" t="s">
        <v>211</v>
      </c>
      <c r="J2292" s="625">
        <v>1</v>
      </c>
      <c r="K2292" s="624" t="s">
        <v>1893</v>
      </c>
      <c r="L2292" s="879">
        <v>1379004.5248868777</v>
      </c>
      <c r="M2292" s="624">
        <v>2014</v>
      </c>
      <c r="N2292" s="530" t="s">
        <v>210</v>
      </c>
      <c r="O2292" s="633">
        <f t="shared" si="1157"/>
        <v>1379004.5248868777</v>
      </c>
      <c r="P2292" s="530" t="s">
        <v>99</v>
      </c>
      <c r="Q2292" s="604"/>
      <c r="R2292" s="609"/>
      <c r="S2292" s="1351" t="s">
        <v>584</v>
      </c>
      <c r="T2292" s="865">
        <v>5</v>
      </c>
      <c r="U2292" s="634">
        <f t="shared" si="1148"/>
        <v>3</v>
      </c>
      <c r="V2292" s="611">
        <f t="shared" si="1149"/>
        <v>275800.90497737553</v>
      </c>
      <c r="W2292" s="611">
        <f t="shared" si="1150"/>
        <v>827402.71493212658</v>
      </c>
      <c r="X2292" s="611">
        <f t="shared" si="1151"/>
        <v>551601.80995475117</v>
      </c>
      <c r="Y2292" s="610">
        <f t="shared" si="1152"/>
        <v>4</v>
      </c>
      <c r="Z2292" s="611">
        <f t="shared" si="1153"/>
        <v>275800.90497737553</v>
      </c>
      <c r="AA2292" s="611">
        <f t="shared" si="1154"/>
        <v>1103203.6199095021</v>
      </c>
      <c r="AB2292" s="611">
        <f t="shared" si="1155"/>
        <v>275800.90497737564</v>
      </c>
      <c r="AC2292" s="5" t="b">
        <f t="shared" si="1156"/>
        <v>1</v>
      </c>
    </row>
    <row r="2293" spans="1:29" ht="15" customHeight="1">
      <c r="A2293" s="612" t="s">
        <v>560</v>
      </c>
      <c r="B2293" s="804">
        <v>1047</v>
      </c>
      <c r="C2293" s="643" t="s">
        <v>484</v>
      </c>
      <c r="D2293" s="530" t="s">
        <v>449</v>
      </c>
      <c r="E2293" s="824" t="s">
        <v>2054</v>
      </c>
      <c r="F2293" s="624" t="s">
        <v>568</v>
      </c>
      <c r="G2293" s="624" t="s">
        <v>212</v>
      </c>
      <c r="H2293" s="624" t="s">
        <v>212</v>
      </c>
      <c r="I2293" s="824" t="s">
        <v>211</v>
      </c>
      <c r="J2293" s="625">
        <v>1</v>
      </c>
      <c r="K2293" s="624" t="s">
        <v>1893</v>
      </c>
      <c r="L2293" s="879">
        <v>1379004.5248868777</v>
      </c>
      <c r="M2293" s="624">
        <v>2014</v>
      </c>
      <c r="N2293" s="530" t="s">
        <v>210</v>
      </c>
      <c r="O2293" s="633">
        <f t="shared" si="1157"/>
        <v>1379004.5248868777</v>
      </c>
      <c r="P2293" s="530" t="s">
        <v>99</v>
      </c>
      <c r="Q2293" s="604"/>
      <c r="R2293" s="609"/>
      <c r="S2293" s="1351" t="s">
        <v>584</v>
      </c>
      <c r="T2293" s="865">
        <v>5</v>
      </c>
      <c r="U2293" s="634">
        <f t="shared" si="1148"/>
        <v>3</v>
      </c>
      <c r="V2293" s="611">
        <f t="shared" si="1149"/>
        <v>275800.90497737553</v>
      </c>
      <c r="W2293" s="611">
        <f t="shared" si="1150"/>
        <v>827402.71493212658</v>
      </c>
      <c r="X2293" s="611">
        <f t="shared" si="1151"/>
        <v>551601.80995475117</v>
      </c>
      <c r="Y2293" s="610">
        <f t="shared" si="1152"/>
        <v>4</v>
      </c>
      <c r="Z2293" s="611">
        <f t="shared" si="1153"/>
        <v>275800.90497737553</v>
      </c>
      <c r="AA2293" s="611">
        <f t="shared" si="1154"/>
        <v>1103203.6199095021</v>
      </c>
      <c r="AB2293" s="611">
        <f t="shared" si="1155"/>
        <v>275800.90497737564</v>
      </c>
      <c r="AC2293" s="5" t="b">
        <f t="shared" si="1156"/>
        <v>1</v>
      </c>
    </row>
    <row r="2294" spans="1:29" ht="15" customHeight="1">
      <c r="A2294" s="612" t="s">
        <v>560</v>
      </c>
      <c r="B2294" s="804">
        <v>1048</v>
      </c>
      <c r="C2294" s="643" t="s">
        <v>484</v>
      </c>
      <c r="D2294" s="530" t="s">
        <v>449</v>
      </c>
      <c r="E2294" s="824" t="s">
        <v>587</v>
      </c>
      <c r="F2294" s="624" t="s">
        <v>568</v>
      </c>
      <c r="G2294" s="624" t="s">
        <v>212</v>
      </c>
      <c r="H2294" s="624" t="s">
        <v>212</v>
      </c>
      <c r="I2294" s="824" t="s">
        <v>211</v>
      </c>
      <c r="J2294" s="625">
        <v>1</v>
      </c>
      <c r="K2294" s="624" t="s">
        <v>1893</v>
      </c>
      <c r="L2294" s="879">
        <v>1379004.5248868777</v>
      </c>
      <c r="M2294" s="624">
        <v>2014</v>
      </c>
      <c r="N2294" s="530" t="s">
        <v>210</v>
      </c>
      <c r="O2294" s="633">
        <f t="shared" si="1157"/>
        <v>1379004.5248868777</v>
      </c>
      <c r="P2294" s="530" t="s">
        <v>99</v>
      </c>
      <c r="Q2294" s="604"/>
      <c r="R2294" s="609"/>
      <c r="S2294" s="1351" t="s">
        <v>584</v>
      </c>
      <c r="T2294" s="865">
        <v>5</v>
      </c>
      <c r="U2294" s="634">
        <f t="shared" si="1148"/>
        <v>3</v>
      </c>
      <c r="V2294" s="611">
        <f t="shared" si="1149"/>
        <v>275800.90497737553</v>
      </c>
      <c r="W2294" s="611">
        <f t="shared" si="1150"/>
        <v>827402.71493212658</v>
      </c>
      <c r="X2294" s="611">
        <f t="shared" si="1151"/>
        <v>551601.80995475117</v>
      </c>
      <c r="Y2294" s="610">
        <f t="shared" si="1152"/>
        <v>4</v>
      </c>
      <c r="Z2294" s="611">
        <f t="shared" si="1153"/>
        <v>275800.90497737553</v>
      </c>
      <c r="AA2294" s="611">
        <f t="shared" si="1154"/>
        <v>1103203.6199095021</v>
      </c>
      <c r="AB2294" s="611">
        <f t="shared" si="1155"/>
        <v>275800.90497737564</v>
      </c>
      <c r="AC2294" s="5" t="b">
        <f t="shared" si="1156"/>
        <v>1</v>
      </c>
    </row>
    <row r="2295" spans="1:29" ht="15" customHeight="1">
      <c r="A2295" s="612" t="s">
        <v>560</v>
      </c>
      <c r="B2295" s="804">
        <v>1049</v>
      </c>
      <c r="C2295" s="643" t="s">
        <v>484</v>
      </c>
      <c r="D2295" s="530" t="s">
        <v>449</v>
      </c>
      <c r="E2295" s="824" t="s">
        <v>2055</v>
      </c>
      <c r="F2295" s="624" t="s">
        <v>568</v>
      </c>
      <c r="G2295" s="624" t="s">
        <v>212</v>
      </c>
      <c r="H2295" s="624" t="s">
        <v>212</v>
      </c>
      <c r="I2295" s="824" t="s">
        <v>211</v>
      </c>
      <c r="J2295" s="625">
        <v>1</v>
      </c>
      <c r="K2295" s="624" t="s">
        <v>1893</v>
      </c>
      <c r="L2295" s="879">
        <v>1379004.5248868777</v>
      </c>
      <c r="M2295" s="624">
        <v>2014</v>
      </c>
      <c r="N2295" s="530" t="s">
        <v>210</v>
      </c>
      <c r="O2295" s="633">
        <f t="shared" si="1157"/>
        <v>1379004.5248868777</v>
      </c>
      <c r="P2295" s="530" t="s">
        <v>99</v>
      </c>
      <c r="Q2295" s="604"/>
      <c r="R2295" s="609"/>
      <c r="S2295" s="1351" t="s">
        <v>584</v>
      </c>
      <c r="T2295" s="865">
        <v>5</v>
      </c>
      <c r="U2295" s="634">
        <f t="shared" si="1148"/>
        <v>3</v>
      </c>
      <c r="V2295" s="611">
        <f t="shared" si="1149"/>
        <v>275800.90497737553</v>
      </c>
      <c r="W2295" s="611">
        <f t="shared" si="1150"/>
        <v>827402.71493212658</v>
      </c>
      <c r="X2295" s="611">
        <f t="shared" si="1151"/>
        <v>551601.80995475117</v>
      </c>
      <c r="Y2295" s="610">
        <f t="shared" si="1152"/>
        <v>4</v>
      </c>
      <c r="Z2295" s="611">
        <f t="shared" si="1153"/>
        <v>275800.90497737553</v>
      </c>
      <c r="AA2295" s="611">
        <f t="shared" si="1154"/>
        <v>1103203.6199095021</v>
      </c>
      <c r="AB2295" s="611">
        <f t="shared" si="1155"/>
        <v>275800.90497737564</v>
      </c>
      <c r="AC2295" s="5" t="b">
        <f t="shared" si="1156"/>
        <v>1</v>
      </c>
    </row>
    <row r="2296" spans="1:29" ht="15" customHeight="1">
      <c r="A2296" s="612" t="s">
        <v>560</v>
      </c>
      <c r="B2296" s="804">
        <v>1050</v>
      </c>
      <c r="C2296" s="643" t="s">
        <v>484</v>
      </c>
      <c r="D2296" s="530" t="s">
        <v>449</v>
      </c>
      <c r="E2296" s="824" t="s">
        <v>2056</v>
      </c>
      <c r="F2296" s="624" t="s">
        <v>568</v>
      </c>
      <c r="G2296" s="624" t="s">
        <v>212</v>
      </c>
      <c r="H2296" s="624" t="s">
        <v>212</v>
      </c>
      <c r="I2296" s="824" t="s">
        <v>211</v>
      </c>
      <c r="J2296" s="625">
        <v>1</v>
      </c>
      <c r="K2296" s="624" t="s">
        <v>1893</v>
      </c>
      <c r="L2296" s="879">
        <v>1379004.5248868777</v>
      </c>
      <c r="M2296" s="624">
        <v>2014</v>
      </c>
      <c r="N2296" s="530" t="s">
        <v>210</v>
      </c>
      <c r="O2296" s="633">
        <f t="shared" si="1157"/>
        <v>1379004.5248868777</v>
      </c>
      <c r="P2296" s="530" t="s">
        <v>99</v>
      </c>
      <c r="Q2296" s="604"/>
      <c r="R2296" s="609"/>
      <c r="S2296" s="1351" t="s">
        <v>584</v>
      </c>
      <c r="T2296" s="865">
        <v>5</v>
      </c>
      <c r="U2296" s="634">
        <f t="shared" si="1148"/>
        <v>3</v>
      </c>
      <c r="V2296" s="611">
        <f t="shared" si="1149"/>
        <v>275800.90497737553</v>
      </c>
      <c r="W2296" s="611">
        <f t="shared" si="1150"/>
        <v>827402.71493212658</v>
      </c>
      <c r="X2296" s="611">
        <f t="shared" si="1151"/>
        <v>551601.80995475117</v>
      </c>
      <c r="Y2296" s="610">
        <f t="shared" si="1152"/>
        <v>4</v>
      </c>
      <c r="Z2296" s="611">
        <f t="shared" si="1153"/>
        <v>275800.90497737553</v>
      </c>
      <c r="AA2296" s="611">
        <f t="shared" si="1154"/>
        <v>1103203.6199095021</v>
      </c>
      <c r="AB2296" s="611">
        <f t="shared" si="1155"/>
        <v>275800.90497737564</v>
      </c>
      <c r="AC2296" s="5" t="b">
        <f t="shared" si="1156"/>
        <v>1</v>
      </c>
    </row>
    <row r="2297" spans="1:29" ht="15" customHeight="1">
      <c r="A2297" s="612" t="s">
        <v>560</v>
      </c>
      <c r="B2297" s="804">
        <v>1051</v>
      </c>
      <c r="C2297" s="643" t="s">
        <v>484</v>
      </c>
      <c r="D2297" s="530" t="s">
        <v>449</v>
      </c>
      <c r="E2297" s="824" t="s">
        <v>2057</v>
      </c>
      <c r="F2297" s="624" t="s">
        <v>568</v>
      </c>
      <c r="G2297" s="624" t="s">
        <v>212</v>
      </c>
      <c r="H2297" s="624" t="s">
        <v>212</v>
      </c>
      <c r="I2297" s="824" t="s">
        <v>211</v>
      </c>
      <c r="J2297" s="625">
        <v>1</v>
      </c>
      <c r="K2297" s="624" t="s">
        <v>1893</v>
      </c>
      <c r="L2297" s="879">
        <v>1379004.5248868777</v>
      </c>
      <c r="M2297" s="624">
        <v>2014</v>
      </c>
      <c r="N2297" s="530" t="s">
        <v>210</v>
      </c>
      <c r="O2297" s="633">
        <f t="shared" si="1157"/>
        <v>1379004.5248868777</v>
      </c>
      <c r="P2297" s="530" t="s">
        <v>99</v>
      </c>
      <c r="Q2297" s="604"/>
      <c r="R2297" s="609"/>
      <c r="S2297" s="1351" t="s">
        <v>584</v>
      </c>
      <c r="T2297" s="865">
        <v>5</v>
      </c>
      <c r="U2297" s="634">
        <f t="shared" si="1148"/>
        <v>3</v>
      </c>
      <c r="V2297" s="611">
        <f t="shared" si="1149"/>
        <v>275800.90497737553</v>
      </c>
      <c r="W2297" s="611">
        <f t="shared" si="1150"/>
        <v>827402.71493212658</v>
      </c>
      <c r="X2297" s="611">
        <f t="shared" si="1151"/>
        <v>551601.80995475117</v>
      </c>
      <c r="Y2297" s="610">
        <f t="shared" si="1152"/>
        <v>4</v>
      </c>
      <c r="Z2297" s="611">
        <f t="shared" si="1153"/>
        <v>275800.90497737553</v>
      </c>
      <c r="AA2297" s="611">
        <f t="shared" si="1154"/>
        <v>1103203.6199095021</v>
      </c>
      <c r="AB2297" s="611">
        <f t="shared" si="1155"/>
        <v>275800.90497737564</v>
      </c>
      <c r="AC2297" s="5" t="b">
        <f t="shared" si="1156"/>
        <v>1</v>
      </c>
    </row>
    <row r="2298" spans="1:29" ht="15" customHeight="1">
      <c r="A2298" s="612" t="s">
        <v>560</v>
      </c>
      <c r="B2298" s="804">
        <v>1052</v>
      </c>
      <c r="C2298" s="643" t="s">
        <v>484</v>
      </c>
      <c r="D2298" s="530" t="s">
        <v>449</v>
      </c>
      <c r="E2298" s="824" t="s">
        <v>2058</v>
      </c>
      <c r="F2298" s="624" t="s">
        <v>568</v>
      </c>
      <c r="G2298" s="624" t="s">
        <v>212</v>
      </c>
      <c r="H2298" s="624" t="s">
        <v>212</v>
      </c>
      <c r="I2298" s="824" t="s">
        <v>211</v>
      </c>
      <c r="J2298" s="625">
        <v>1</v>
      </c>
      <c r="K2298" s="624" t="s">
        <v>1893</v>
      </c>
      <c r="L2298" s="879">
        <v>1379004.5248868777</v>
      </c>
      <c r="M2298" s="624">
        <v>2014</v>
      </c>
      <c r="N2298" s="530" t="s">
        <v>210</v>
      </c>
      <c r="O2298" s="633">
        <f t="shared" si="1157"/>
        <v>1379004.5248868777</v>
      </c>
      <c r="P2298" s="530" t="s">
        <v>99</v>
      </c>
      <c r="Q2298" s="604"/>
      <c r="R2298" s="609"/>
      <c r="S2298" s="1351" t="s">
        <v>584</v>
      </c>
      <c r="T2298" s="865">
        <v>5</v>
      </c>
      <c r="U2298" s="634">
        <f t="shared" si="1148"/>
        <v>3</v>
      </c>
      <c r="V2298" s="611">
        <f t="shared" si="1149"/>
        <v>275800.90497737553</v>
      </c>
      <c r="W2298" s="611">
        <f t="shared" si="1150"/>
        <v>827402.71493212658</v>
      </c>
      <c r="X2298" s="611">
        <f t="shared" si="1151"/>
        <v>551601.80995475117</v>
      </c>
      <c r="Y2298" s="610">
        <f t="shared" si="1152"/>
        <v>4</v>
      </c>
      <c r="Z2298" s="611">
        <f t="shared" si="1153"/>
        <v>275800.90497737553</v>
      </c>
      <c r="AA2298" s="611">
        <f t="shared" si="1154"/>
        <v>1103203.6199095021</v>
      </c>
      <c r="AB2298" s="611">
        <f t="shared" si="1155"/>
        <v>275800.90497737564</v>
      </c>
      <c r="AC2298" s="5" t="b">
        <f t="shared" si="1156"/>
        <v>1</v>
      </c>
    </row>
    <row r="2299" spans="1:29" ht="15" customHeight="1">
      <c r="A2299" s="612" t="s">
        <v>560</v>
      </c>
      <c r="B2299" s="804">
        <v>1053</v>
      </c>
      <c r="C2299" s="643" t="s">
        <v>484</v>
      </c>
      <c r="D2299" s="530" t="s">
        <v>449</v>
      </c>
      <c r="E2299" s="824" t="s">
        <v>2059</v>
      </c>
      <c r="F2299" s="624" t="s">
        <v>568</v>
      </c>
      <c r="G2299" s="624" t="s">
        <v>212</v>
      </c>
      <c r="H2299" s="624" t="s">
        <v>212</v>
      </c>
      <c r="I2299" s="824" t="s">
        <v>211</v>
      </c>
      <c r="J2299" s="625">
        <v>1</v>
      </c>
      <c r="K2299" s="624" t="s">
        <v>1893</v>
      </c>
      <c r="L2299" s="879">
        <v>1379004.5248868777</v>
      </c>
      <c r="M2299" s="624">
        <v>2014</v>
      </c>
      <c r="N2299" s="530" t="s">
        <v>210</v>
      </c>
      <c r="O2299" s="633">
        <f t="shared" si="1157"/>
        <v>1379004.5248868777</v>
      </c>
      <c r="P2299" s="530" t="s">
        <v>99</v>
      </c>
      <c r="Q2299" s="604"/>
      <c r="R2299" s="609"/>
      <c r="S2299" s="1351" t="s">
        <v>584</v>
      </c>
      <c r="T2299" s="865">
        <v>5</v>
      </c>
      <c r="U2299" s="634">
        <f t="shared" si="1148"/>
        <v>3</v>
      </c>
      <c r="V2299" s="611">
        <f t="shared" si="1149"/>
        <v>275800.90497737553</v>
      </c>
      <c r="W2299" s="611">
        <f t="shared" si="1150"/>
        <v>827402.71493212658</v>
      </c>
      <c r="X2299" s="611">
        <f t="shared" si="1151"/>
        <v>551601.80995475117</v>
      </c>
      <c r="Y2299" s="610">
        <f t="shared" si="1152"/>
        <v>4</v>
      </c>
      <c r="Z2299" s="611">
        <f t="shared" si="1153"/>
        <v>275800.90497737553</v>
      </c>
      <c r="AA2299" s="611">
        <f t="shared" si="1154"/>
        <v>1103203.6199095021</v>
      </c>
      <c r="AB2299" s="611">
        <f t="shared" si="1155"/>
        <v>275800.90497737564</v>
      </c>
      <c r="AC2299" s="5" t="b">
        <f t="shared" si="1156"/>
        <v>1</v>
      </c>
    </row>
    <row r="2300" spans="1:29" ht="15" customHeight="1">
      <c r="A2300" s="612" t="s">
        <v>560</v>
      </c>
      <c r="B2300" s="804">
        <v>1054</v>
      </c>
      <c r="C2300" s="643" t="s">
        <v>484</v>
      </c>
      <c r="D2300" s="530" t="s">
        <v>449</v>
      </c>
      <c r="E2300" s="824" t="s">
        <v>2060</v>
      </c>
      <c r="F2300" s="624" t="s">
        <v>568</v>
      </c>
      <c r="G2300" s="624" t="s">
        <v>212</v>
      </c>
      <c r="H2300" s="624" t="s">
        <v>212</v>
      </c>
      <c r="I2300" s="824" t="s">
        <v>211</v>
      </c>
      <c r="J2300" s="625">
        <v>1</v>
      </c>
      <c r="K2300" s="624" t="s">
        <v>1893</v>
      </c>
      <c r="L2300" s="879">
        <v>1379004.5248868777</v>
      </c>
      <c r="M2300" s="624">
        <v>2014</v>
      </c>
      <c r="N2300" s="530" t="s">
        <v>210</v>
      </c>
      <c r="O2300" s="633">
        <f t="shared" si="1157"/>
        <v>1379004.5248868777</v>
      </c>
      <c r="P2300" s="530" t="s">
        <v>99</v>
      </c>
      <c r="Q2300" s="604"/>
      <c r="R2300" s="609"/>
      <c r="S2300" s="1351" t="s">
        <v>584</v>
      </c>
      <c r="T2300" s="865">
        <v>5</v>
      </c>
      <c r="U2300" s="634">
        <f t="shared" si="1148"/>
        <v>3</v>
      </c>
      <c r="V2300" s="611">
        <f t="shared" si="1149"/>
        <v>275800.90497737553</v>
      </c>
      <c r="W2300" s="611">
        <f t="shared" si="1150"/>
        <v>827402.71493212658</v>
      </c>
      <c r="X2300" s="611">
        <f t="shared" si="1151"/>
        <v>551601.80995475117</v>
      </c>
      <c r="Y2300" s="610">
        <f t="shared" si="1152"/>
        <v>4</v>
      </c>
      <c r="Z2300" s="611">
        <f t="shared" si="1153"/>
        <v>275800.90497737553</v>
      </c>
      <c r="AA2300" s="611">
        <f t="shared" si="1154"/>
        <v>1103203.6199095021</v>
      </c>
      <c r="AB2300" s="611">
        <f t="shared" si="1155"/>
        <v>275800.90497737564</v>
      </c>
      <c r="AC2300" s="5" t="b">
        <f t="shared" si="1156"/>
        <v>1</v>
      </c>
    </row>
    <row r="2301" spans="1:29" ht="15" customHeight="1">
      <c r="A2301" s="612" t="s">
        <v>560</v>
      </c>
      <c r="B2301" s="804">
        <v>1055</v>
      </c>
      <c r="C2301" s="643" t="s">
        <v>484</v>
      </c>
      <c r="D2301" s="530" t="s">
        <v>449</v>
      </c>
      <c r="E2301" s="824" t="s">
        <v>2061</v>
      </c>
      <c r="F2301" s="624" t="s">
        <v>568</v>
      </c>
      <c r="G2301" s="624" t="s">
        <v>212</v>
      </c>
      <c r="H2301" s="624" t="s">
        <v>212</v>
      </c>
      <c r="I2301" s="824" t="s">
        <v>211</v>
      </c>
      <c r="J2301" s="625">
        <v>1</v>
      </c>
      <c r="K2301" s="624" t="s">
        <v>1893</v>
      </c>
      <c r="L2301" s="879">
        <v>1379004.5248868777</v>
      </c>
      <c r="M2301" s="624">
        <v>2014</v>
      </c>
      <c r="N2301" s="530" t="s">
        <v>210</v>
      </c>
      <c r="O2301" s="633">
        <f t="shared" si="1157"/>
        <v>1379004.5248868777</v>
      </c>
      <c r="P2301" s="530" t="s">
        <v>99</v>
      </c>
      <c r="Q2301" s="604"/>
      <c r="R2301" s="609"/>
      <c r="S2301" s="1351" t="s">
        <v>584</v>
      </c>
      <c r="T2301" s="865">
        <v>5</v>
      </c>
      <c r="U2301" s="634">
        <f t="shared" si="1148"/>
        <v>3</v>
      </c>
      <c r="V2301" s="611">
        <f t="shared" si="1149"/>
        <v>275800.90497737553</v>
      </c>
      <c r="W2301" s="611">
        <f t="shared" si="1150"/>
        <v>827402.71493212658</v>
      </c>
      <c r="X2301" s="611">
        <f t="shared" si="1151"/>
        <v>551601.80995475117</v>
      </c>
      <c r="Y2301" s="610">
        <f t="shared" si="1152"/>
        <v>4</v>
      </c>
      <c r="Z2301" s="611">
        <f t="shared" si="1153"/>
        <v>275800.90497737553</v>
      </c>
      <c r="AA2301" s="611">
        <f t="shared" si="1154"/>
        <v>1103203.6199095021</v>
      </c>
      <c r="AB2301" s="611">
        <f t="shared" si="1155"/>
        <v>275800.90497737564</v>
      </c>
      <c r="AC2301" s="5" t="b">
        <f t="shared" si="1156"/>
        <v>1</v>
      </c>
    </row>
    <row r="2302" spans="1:29" ht="15" customHeight="1">
      <c r="A2302" s="612" t="s">
        <v>560</v>
      </c>
      <c r="B2302" s="804">
        <v>1056</v>
      </c>
      <c r="C2302" s="643" t="s">
        <v>484</v>
      </c>
      <c r="D2302" s="530" t="s">
        <v>449</v>
      </c>
      <c r="E2302" s="824" t="s">
        <v>2062</v>
      </c>
      <c r="F2302" s="624" t="s">
        <v>568</v>
      </c>
      <c r="G2302" s="624" t="s">
        <v>212</v>
      </c>
      <c r="H2302" s="624" t="s">
        <v>212</v>
      </c>
      <c r="I2302" s="824" t="s">
        <v>211</v>
      </c>
      <c r="J2302" s="625">
        <v>1</v>
      </c>
      <c r="K2302" s="624" t="s">
        <v>1893</v>
      </c>
      <c r="L2302" s="879">
        <v>1379004.5248868777</v>
      </c>
      <c r="M2302" s="624">
        <v>2014</v>
      </c>
      <c r="N2302" s="530" t="s">
        <v>210</v>
      </c>
      <c r="O2302" s="633">
        <f t="shared" si="1157"/>
        <v>1379004.5248868777</v>
      </c>
      <c r="P2302" s="530" t="s">
        <v>99</v>
      </c>
      <c r="Q2302" s="604"/>
      <c r="R2302" s="609"/>
      <c r="S2302" s="1351" t="s">
        <v>584</v>
      </c>
      <c r="T2302" s="865">
        <v>5</v>
      </c>
      <c r="U2302" s="634">
        <f t="shared" si="1148"/>
        <v>3</v>
      </c>
      <c r="V2302" s="611">
        <f t="shared" si="1149"/>
        <v>275800.90497737553</v>
      </c>
      <c r="W2302" s="611">
        <f t="shared" si="1150"/>
        <v>827402.71493212658</v>
      </c>
      <c r="X2302" s="611">
        <f t="shared" si="1151"/>
        <v>551601.80995475117</v>
      </c>
      <c r="Y2302" s="610">
        <f t="shared" si="1152"/>
        <v>4</v>
      </c>
      <c r="Z2302" s="611">
        <f t="shared" si="1153"/>
        <v>275800.90497737553</v>
      </c>
      <c r="AA2302" s="611">
        <f t="shared" si="1154"/>
        <v>1103203.6199095021</v>
      </c>
      <c r="AB2302" s="611">
        <f t="shared" si="1155"/>
        <v>275800.90497737564</v>
      </c>
      <c r="AC2302" s="5" t="b">
        <f t="shared" si="1156"/>
        <v>1</v>
      </c>
    </row>
    <row r="2303" spans="1:29" ht="15" customHeight="1">
      <c r="A2303" s="612" t="s">
        <v>560</v>
      </c>
      <c r="B2303" s="804">
        <v>1057</v>
      </c>
      <c r="C2303" s="643" t="s">
        <v>484</v>
      </c>
      <c r="D2303" s="530" t="s">
        <v>449</v>
      </c>
      <c r="E2303" s="824" t="s">
        <v>2063</v>
      </c>
      <c r="F2303" s="624" t="s">
        <v>568</v>
      </c>
      <c r="G2303" s="624" t="s">
        <v>212</v>
      </c>
      <c r="H2303" s="624" t="s">
        <v>212</v>
      </c>
      <c r="I2303" s="824" t="s">
        <v>211</v>
      </c>
      <c r="J2303" s="625">
        <v>1</v>
      </c>
      <c r="K2303" s="624" t="s">
        <v>1893</v>
      </c>
      <c r="L2303" s="879">
        <v>1379004.5248868777</v>
      </c>
      <c r="M2303" s="624">
        <v>2014</v>
      </c>
      <c r="N2303" s="530" t="s">
        <v>210</v>
      </c>
      <c r="O2303" s="633">
        <f t="shared" si="1157"/>
        <v>1379004.5248868777</v>
      </c>
      <c r="P2303" s="530" t="s">
        <v>99</v>
      </c>
      <c r="Q2303" s="604"/>
      <c r="R2303" s="609"/>
      <c r="S2303" s="1351" t="s">
        <v>584</v>
      </c>
      <c r="T2303" s="865">
        <v>5</v>
      </c>
      <c r="U2303" s="634">
        <f t="shared" si="1148"/>
        <v>3</v>
      </c>
      <c r="V2303" s="611">
        <f t="shared" si="1149"/>
        <v>275800.90497737553</v>
      </c>
      <c r="W2303" s="611">
        <f t="shared" si="1150"/>
        <v>827402.71493212658</v>
      </c>
      <c r="X2303" s="611">
        <f t="shared" si="1151"/>
        <v>551601.80995475117</v>
      </c>
      <c r="Y2303" s="610">
        <f t="shared" si="1152"/>
        <v>4</v>
      </c>
      <c r="Z2303" s="611">
        <f t="shared" si="1153"/>
        <v>275800.90497737553</v>
      </c>
      <c r="AA2303" s="611">
        <f t="shared" si="1154"/>
        <v>1103203.6199095021</v>
      </c>
      <c r="AB2303" s="611">
        <f t="shared" si="1155"/>
        <v>275800.90497737564</v>
      </c>
      <c r="AC2303" s="5" t="b">
        <f t="shared" si="1156"/>
        <v>1</v>
      </c>
    </row>
    <row r="2304" spans="1:29" ht="15" customHeight="1">
      <c r="A2304" s="612" t="s">
        <v>560</v>
      </c>
      <c r="B2304" s="804">
        <v>1058</v>
      </c>
      <c r="C2304" s="643" t="s">
        <v>484</v>
      </c>
      <c r="D2304" s="530" t="s">
        <v>449</v>
      </c>
      <c r="E2304" s="824" t="s">
        <v>2064</v>
      </c>
      <c r="F2304" s="624" t="s">
        <v>568</v>
      </c>
      <c r="G2304" s="624" t="s">
        <v>212</v>
      </c>
      <c r="H2304" s="624" t="s">
        <v>212</v>
      </c>
      <c r="I2304" s="824" t="s">
        <v>211</v>
      </c>
      <c r="J2304" s="625">
        <v>1</v>
      </c>
      <c r="K2304" s="624" t="s">
        <v>1893</v>
      </c>
      <c r="L2304" s="879">
        <v>1379004.5248868777</v>
      </c>
      <c r="M2304" s="624">
        <v>2014</v>
      </c>
      <c r="N2304" s="530" t="s">
        <v>210</v>
      </c>
      <c r="O2304" s="633">
        <f t="shared" si="1157"/>
        <v>1379004.5248868777</v>
      </c>
      <c r="P2304" s="530" t="s">
        <v>99</v>
      </c>
      <c r="Q2304" s="604"/>
      <c r="R2304" s="609"/>
      <c r="S2304" s="1351" t="s">
        <v>584</v>
      </c>
      <c r="T2304" s="865">
        <v>5</v>
      </c>
      <c r="U2304" s="634">
        <f t="shared" si="1148"/>
        <v>3</v>
      </c>
      <c r="V2304" s="611">
        <f t="shared" si="1149"/>
        <v>275800.90497737553</v>
      </c>
      <c r="W2304" s="611">
        <f t="shared" si="1150"/>
        <v>827402.71493212658</v>
      </c>
      <c r="X2304" s="611">
        <f t="shared" si="1151"/>
        <v>551601.80995475117</v>
      </c>
      <c r="Y2304" s="610">
        <f t="shared" si="1152"/>
        <v>4</v>
      </c>
      <c r="Z2304" s="611">
        <f t="shared" si="1153"/>
        <v>275800.90497737553</v>
      </c>
      <c r="AA2304" s="611">
        <f t="shared" si="1154"/>
        <v>1103203.6199095021</v>
      </c>
      <c r="AB2304" s="611">
        <f t="shared" si="1155"/>
        <v>275800.90497737564</v>
      </c>
      <c r="AC2304" s="5" t="b">
        <f t="shared" si="1156"/>
        <v>1</v>
      </c>
    </row>
    <row r="2305" spans="1:29" ht="15" customHeight="1">
      <c r="A2305" s="612" t="s">
        <v>560</v>
      </c>
      <c r="B2305" s="804">
        <v>1059</v>
      </c>
      <c r="C2305" s="643" t="s">
        <v>484</v>
      </c>
      <c r="D2305" s="530" t="s">
        <v>449</v>
      </c>
      <c r="E2305" s="824" t="s">
        <v>2065</v>
      </c>
      <c r="F2305" s="624" t="s">
        <v>568</v>
      </c>
      <c r="G2305" s="624" t="s">
        <v>212</v>
      </c>
      <c r="H2305" s="624" t="s">
        <v>212</v>
      </c>
      <c r="I2305" s="824" t="s">
        <v>211</v>
      </c>
      <c r="J2305" s="625">
        <v>1</v>
      </c>
      <c r="K2305" s="624" t="s">
        <v>1893</v>
      </c>
      <c r="L2305" s="879">
        <v>1379004.5248868777</v>
      </c>
      <c r="M2305" s="624">
        <v>2014</v>
      </c>
      <c r="N2305" s="530" t="s">
        <v>210</v>
      </c>
      <c r="O2305" s="633">
        <f t="shared" si="1157"/>
        <v>1379004.5248868777</v>
      </c>
      <c r="P2305" s="530" t="s">
        <v>99</v>
      </c>
      <c r="Q2305" s="604"/>
      <c r="R2305" s="609"/>
      <c r="S2305" s="1351" t="s">
        <v>584</v>
      </c>
      <c r="T2305" s="865">
        <v>5</v>
      </c>
      <c r="U2305" s="634">
        <f t="shared" si="1148"/>
        <v>3</v>
      </c>
      <c r="V2305" s="611">
        <f t="shared" si="1149"/>
        <v>275800.90497737553</v>
      </c>
      <c r="W2305" s="611">
        <f t="shared" si="1150"/>
        <v>827402.71493212658</v>
      </c>
      <c r="X2305" s="611">
        <f t="shared" si="1151"/>
        <v>551601.80995475117</v>
      </c>
      <c r="Y2305" s="610">
        <f t="shared" si="1152"/>
        <v>4</v>
      </c>
      <c r="Z2305" s="611">
        <f t="shared" si="1153"/>
        <v>275800.90497737553</v>
      </c>
      <c r="AA2305" s="611">
        <f t="shared" si="1154"/>
        <v>1103203.6199095021</v>
      </c>
      <c r="AB2305" s="611">
        <f t="shared" si="1155"/>
        <v>275800.90497737564</v>
      </c>
      <c r="AC2305" s="5" t="b">
        <f t="shared" si="1156"/>
        <v>1</v>
      </c>
    </row>
    <row r="2306" spans="1:29" ht="15" customHeight="1">
      <c r="A2306" s="612" t="s">
        <v>560</v>
      </c>
      <c r="B2306" s="804">
        <v>1060</v>
      </c>
      <c r="C2306" s="643" t="s">
        <v>484</v>
      </c>
      <c r="D2306" s="530" t="s">
        <v>449</v>
      </c>
      <c r="E2306" s="824" t="s">
        <v>2066</v>
      </c>
      <c r="F2306" s="624" t="s">
        <v>568</v>
      </c>
      <c r="G2306" s="624" t="s">
        <v>212</v>
      </c>
      <c r="H2306" s="624" t="s">
        <v>212</v>
      </c>
      <c r="I2306" s="824" t="s">
        <v>211</v>
      </c>
      <c r="J2306" s="625">
        <v>1</v>
      </c>
      <c r="K2306" s="624" t="s">
        <v>1893</v>
      </c>
      <c r="L2306" s="879">
        <v>1379004.5248868777</v>
      </c>
      <c r="M2306" s="624">
        <v>2014</v>
      </c>
      <c r="N2306" s="530" t="s">
        <v>210</v>
      </c>
      <c r="O2306" s="633">
        <f t="shared" si="1157"/>
        <v>1379004.5248868777</v>
      </c>
      <c r="P2306" s="530" t="s">
        <v>99</v>
      </c>
      <c r="Q2306" s="604"/>
      <c r="R2306" s="609"/>
      <c r="S2306" s="1351" t="s">
        <v>584</v>
      </c>
      <c r="T2306" s="865">
        <v>5</v>
      </c>
      <c r="U2306" s="634">
        <f t="shared" si="1148"/>
        <v>3</v>
      </c>
      <c r="V2306" s="611">
        <f t="shared" si="1149"/>
        <v>275800.90497737553</v>
      </c>
      <c r="W2306" s="611">
        <f t="shared" si="1150"/>
        <v>827402.71493212658</v>
      </c>
      <c r="X2306" s="611">
        <f t="shared" si="1151"/>
        <v>551601.80995475117</v>
      </c>
      <c r="Y2306" s="610">
        <f t="shared" si="1152"/>
        <v>4</v>
      </c>
      <c r="Z2306" s="611">
        <f t="shared" si="1153"/>
        <v>275800.90497737553</v>
      </c>
      <c r="AA2306" s="611">
        <f t="shared" si="1154"/>
        <v>1103203.6199095021</v>
      </c>
      <c r="AB2306" s="611">
        <f t="shared" si="1155"/>
        <v>275800.90497737564</v>
      </c>
      <c r="AC2306" s="5" t="b">
        <f t="shared" si="1156"/>
        <v>1</v>
      </c>
    </row>
    <row r="2307" spans="1:29" ht="15" customHeight="1">
      <c r="A2307" s="612" t="s">
        <v>560</v>
      </c>
      <c r="B2307" s="804">
        <v>1061</v>
      </c>
      <c r="C2307" s="643" t="s">
        <v>484</v>
      </c>
      <c r="D2307" s="530" t="s">
        <v>449</v>
      </c>
      <c r="E2307" s="824" t="s">
        <v>2067</v>
      </c>
      <c r="F2307" s="624" t="s">
        <v>568</v>
      </c>
      <c r="G2307" s="624" t="s">
        <v>212</v>
      </c>
      <c r="H2307" s="624" t="s">
        <v>212</v>
      </c>
      <c r="I2307" s="824" t="s">
        <v>211</v>
      </c>
      <c r="J2307" s="625">
        <v>1</v>
      </c>
      <c r="K2307" s="624" t="s">
        <v>1893</v>
      </c>
      <c r="L2307" s="879">
        <v>1379004.5248868777</v>
      </c>
      <c r="M2307" s="624">
        <v>2014</v>
      </c>
      <c r="N2307" s="530" t="s">
        <v>210</v>
      </c>
      <c r="O2307" s="633">
        <f t="shared" si="1157"/>
        <v>1379004.5248868777</v>
      </c>
      <c r="P2307" s="530" t="s">
        <v>99</v>
      </c>
      <c r="Q2307" s="604"/>
      <c r="R2307" s="609"/>
      <c r="S2307" s="1351" t="s">
        <v>584</v>
      </c>
      <c r="T2307" s="865">
        <v>5</v>
      </c>
      <c r="U2307" s="634">
        <f t="shared" si="1148"/>
        <v>3</v>
      </c>
      <c r="V2307" s="611">
        <f t="shared" si="1149"/>
        <v>275800.90497737553</v>
      </c>
      <c r="W2307" s="611">
        <f t="shared" si="1150"/>
        <v>827402.71493212658</v>
      </c>
      <c r="X2307" s="611">
        <f t="shared" si="1151"/>
        <v>551601.80995475117</v>
      </c>
      <c r="Y2307" s="610">
        <f t="shared" si="1152"/>
        <v>4</v>
      </c>
      <c r="Z2307" s="611">
        <f t="shared" si="1153"/>
        <v>275800.90497737553</v>
      </c>
      <c r="AA2307" s="611">
        <f t="shared" si="1154"/>
        <v>1103203.6199095021</v>
      </c>
      <c r="AB2307" s="611">
        <f t="shared" si="1155"/>
        <v>275800.90497737564</v>
      </c>
      <c r="AC2307" s="5" t="b">
        <f t="shared" si="1156"/>
        <v>1</v>
      </c>
    </row>
    <row r="2308" spans="1:29" ht="15" customHeight="1">
      <c r="A2308" s="612" t="s">
        <v>560</v>
      </c>
      <c r="B2308" s="804">
        <v>1062</v>
      </c>
      <c r="C2308" s="643" t="s">
        <v>484</v>
      </c>
      <c r="D2308" s="530" t="s">
        <v>449</v>
      </c>
      <c r="E2308" s="824" t="s">
        <v>2068</v>
      </c>
      <c r="F2308" s="624" t="s">
        <v>568</v>
      </c>
      <c r="G2308" s="624" t="s">
        <v>212</v>
      </c>
      <c r="H2308" s="624" t="s">
        <v>212</v>
      </c>
      <c r="I2308" s="824" t="s">
        <v>211</v>
      </c>
      <c r="J2308" s="625">
        <v>1</v>
      </c>
      <c r="K2308" s="624" t="s">
        <v>1893</v>
      </c>
      <c r="L2308" s="879">
        <v>1379004.5248868777</v>
      </c>
      <c r="M2308" s="624">
        <v>2014</v>
      </c>
      <c r="N2308" s="530" t="s">
        <v>210</v>
      </c>
      <c r="O2308" s="633">
        <f t="shared" si="1157"/>
        <v>1379004.5248868777</v>
      </c>
      <c r="P2308" s="530" t="s">
        <v>99</v>
      </c>
      <c r="Q2308" s="604"/>
      <c r="R2308" s="609"/>
      <c r="S2308" s="1351" t="s">
        <v>584</v>
      </c>
      <c r="T2308" s="865">
        <v>5</v>
      </c>
      <c r="U2308" s="634">
        <f t="shared" si="1148"/>
        <v>3</v>
      </c>
      <c r="V2308" s="611">
        <f t="shared" si="1149"/>
        <v>275800.90497737553</v>
      </c>
      <c r="W2308" s="611">
        <f t="shared" si="1150"/>
        <v>827402.71493212658</v>
      </c>
      <c r="X2308" s="611">
        <f t="shared" si="1151"/>
        <v>551601.80995475117</v>
      </c>
      <c r="Y2308" s="610">
        <f t="shared" si="1152"/>
        <v>4</v>
      </c>
      <c r="Z2308" s="611">
        <f t="shared" si="1153"/>
        <v>275800.90497737553</v>
      </c>
      <c r="AA2308" s="611">
        <f t="shared" si="1154"/>
        <v>1103203.6199095021</v>
      </c>
      <c r="AB2308" s="611">
        <f t="shared" si="1155"/>
        <v>275800.90497737564</v>
      </c>
      <c r="AC2308" s="5" t="b">
        <f t="shared" si="1156"/>
        <v>1</v>
      </c>
    </row>
    <row r="2309" spans="1:29" ht="15" customHeight="1">
      <c r="A2309" s="612" t="s">
        <v>560</v>
      </c>
      <c r="B2309" s="804">
        <v>1063</v>
      </c>
      <c r="C2309" s="643" t="s">
        <v>484</v>
      </c>
      <c r="D2309" s="530" t="s">
        <v>449</v>
      </c>
      <c r="E2309" s="824" t="s">
        <v>2069</v>
      </c>
      <c r="F2309" s="624" t="s">
        <v>568</v>
      </c>
      <c r="G2309" s="624" t="s">
        <v>212</v>
      </c>
      <c r="H2309" s="624" t="s">
        <v>212</v>
      </c>
      <c r="I2309" s="824" t="s">
        <v>211</v>
      </c>
      <c r="J2309" s="625">
        <v>1</v>
      </c>
      <c r="K2309" s="624" t="s">
        <v>1893</v>
      </c>
      <c r="L2309" s="879">
        <v>1379004.5248868777</v>
      </c>
      <c r="M2309" s="624">
        <v>2014</v>
      </c>
      <c r="N2309" s="530" t="s">
        <v>210</v>
      </c>
      <c r="O2309" s="633">
        <f t="shared" si="1157"/>
        <v>1379004.5248868777</v>
      </c>
      <c r="P2309" s="530" t="s">
        <v>99</v>
      </c>
      <c r="Q2309" s="604"/>
      <c r="R2309" s="609"/>
      <c r="S2309" s="1351" t="s">
        <v>584</v>
      </c>
      <c r="T2309" s="865">
        <v>5</v>
      </c>
      <c r="U2309" s="634">
        <f t="shared" si="1148"/>
        <v>3</v>
      </c>
      <c r="V2309" s="611">
        <f t="shared" si="1149"/>
        <v>275800.90497737553</v>
      </c>
      <c r="W2309" s="611">
        <f t="shared" si="1150"/>
        <v>827402.71493212658</v>
      </c>
      <c r="X2309" s="611">
        <f t="shared" si="1151"/>
        <v>551601.80995475117</v>
      </c>
      <c r="Y2309" s="610">
        <f t="shared" si="1152"/>
        <v>4</v>
      </c>
      <c r="Z2309" s="611">
        <f t="shared" si="1153"/>
        <v>275800.90497737553</v>
      </c>
      <c r="AA2309" s="611">
        <f t="shared" si="1154"/>
        <v>1103203.6199095021</v>
      </c>
      <c r="AB2309" s="611">
        <f t="shared" si="1155"/>
        <v>275800.90497737564</v>
      </c>
      <c r="AC2309" s="5" t="b">
        <f t="shared" si="1156"/>
        <v>1</v>
      </c>
    </row>
    <row r="2310" spans="1:29" ht="15" customHeight="1">
      <c r="A2310" s="612" t="s">
        <v>560</v>
      </c>
      <c r="B2310" s="804">
        <v>1064</v>
      </c>
      <c r="C2310" s="643" t="s">
        <v>484</v>
      </c>
      <c r="D2310" s="530" t="s">
        <v>449</v>
      </c>
      <c r="E2310" s="824" t="s">
        <v>2070</v>
      </c>
      <c r="F2310" s="624" t="s">
        <v>568</v>
      </c>
      <c r="G2310" s="624" t="s">
        <v>212</v>
      </c>
      <c r="H2310" s="624" t="s">
        <v>212</v>
      </c>
      <c r="I2310" s="824" t="s">
        <v>211</v>
      </c>
      <c r="J2310" s="625">
        <v>1</v>
      </c>
      <c r="K2310" s="624" t="s">
        <v>1893</v>
      </c>
      <c r="L2310" s="879">
        <v>1379004.5248868777</v>
      </c>
      <c r="M2310" s="624">
        <v>2014</v>
      </c>
      <c r="N2310" s="530" t="s">
        <v>210</v>
      </c>
      <c r="O2310" s="633">
        <f t="shared" si="1157"/>
        <v>1379004.5248868777</v>
      </c>
      <c r="P2310" s="530" t="s">
        <v>99</v>
      </c>
      <c r="Q2310" s="604"/>
      <c r="R2310" s="609"/>
      <c r="S2310" s="1351" t="s">
        <v>584</v>
      </c>
      <c r="T2310" s="865">
        <v>5</v>
      </c>
      <c r="U2310" s="634">
        <f t="shared" si="1148"/>
        <v>3</v>
      </c>
      <c r="V2310" s="611">
        <f t="shared" si="1149"/>
        <v>275800.90497737553</v>
      </c>
      <c r="W2310" s="611">
        <f t="shared" si="1150"/>
        <v>827402.71493212658</v>
      </c>
      <c r="X2310" s="611">
        <f t="shared" si="1151"/>
        <v>551601.80995475117</v>
      </c>
      <c r="Y2310" s="610">
        <f t="shared" si="1152"/>
        <v>4</v>
      </c>
      <c r="Z2310" s="611">
        <f t="shared" si="1153"/>
        <v>275800.90497737553</v>
      </c>
      <c r="AA2310" s="611">
        <f t="shared" si="1154"/>
        <v>1103203.6199095021</v>
      </c>
      <c r="AB2310" s="611">
        <f t="shared" si="1155"/>
        <v>275800.90497737564</v>
      </c>
      <c r="AC2310" s="5" t="b">
        <f t="shared" si="1156"/>
        <v>1</v>
      </c>
    </row>
    <row r="2311" spans="1:29" ht="15" customHeight="1">
      <c r="A2311" s="612" t="s">
        <v>560</v>
      </c>
      <c r="B2311" s="804">
        <v>1065</v>
      </c>
      <c r="C2311" s="643" t="s">
        <v>484</v>
      </c>
      <c r="D2311" s="530" t="s">
        <v>449</v>
      </c>
      <c r="E2311" s="824" t="s">
        <v>2071</v>
      </c>
      <c r="F2311" s="624" t="s">
        <v>568</v>
      </c>
      <c r="G2311" s="624" t="s">
        <v>212</v>
      </c>
      <c r="H2311" s="624" t="s">
        <v>212</v>
      </c>
      <c r="I2311" s="824" t="s">
        <v>211</v>
      </c>
      <c r="J2311" s="625">
        <v>1</v>
      </c>
      <c r="K2311" s="624" t="s">
        <v>1893</v>
      </c>
      <c r="L2311" s="879">
        <v>1379004.5248868777</v>
      </c>
      <c r="M2311" s="624">
        <v>2014</v>
      </c>
      <c r="N2311" s="530" t="s">
        <v>210</v>
      </c>
      <c r="O2311" s="633">
        <f t="shared" si="1157"/>
        <v>1379004.5248868777</v>
      </c>
      <c r="P2311" s="530" t="s">
        <v>99</v>
      </c>
      <c r="Q2311" s="604"/>
      <c r="R2311" s="609"/>
      <c r="S2311" s="1351" t="s">
        <v>584</v>
      </c>
      <c r="T2311" s="865">
        <v>5</v>
      </c>
      <c r="U2311" s="634">
        <f t="shared" si="1148"/>
        <v>3</v>
      </c>
      <c r="V2311" s="611">
        <f t="shared" si="1149"/>
        <v>275800.90497737553</v>
      </c>
      <c r="W2311" s="611">
        <f t="shared" si="1150"/>
        <v>827402.71493212658</v>
      </c>
      <c r="X2311" s="611">
        <f t="shared" si="1151"/>
        <v>551601.80995475117</v>
      </c>
      <c r="Y2311" s="610">
        <f t="shared" si="1152"/>
        <v>4</v>
      </c>
      <c r="Z2311" s="611">
        <f t="shared" si="1153"/>
        <v>275800.90497737553</v>
      </c>
      <c r="AA2311" s="611">
        <f t="shared" si="1154"/>
        <v>1103203.6199095021</v>
      </c>
      <c r="AB2311" s="611">
        <f t="shared" si="1155"/>
        <v>275800.90497737564</v>
      </c>
      <c r="AC2311" s="5" t="b">
        <f t="shared" si="1156"/>
        <v>1</v>
      </c>
    </row>
    <row r="2312" spans="1:29" ht="15" customHeight="1">
      <c r="A2312" s="612" t="s">
        <v>560</v>
      </c>
      <c r="B2312" s="804">
        <v>1066</v>
      </c>
      <c r="C2312" s="643" t="s">
        <v>484</v>
      </c>
      <c r="D2312" s="530" t="s">
        <v>449</v>
      </c>
      <c r="E2312" s="824" t="s">
        <v>2072</v>
      </c>
      <c r="F2312" s="624" t="s">
        <v>568</v>
      </c>
      <c r="G2312" s="624" t="s">
        <v>212</v>
      </c>
      <c r="H2312" s="624" t="s">
        <v>212</v>
      </c>
      <c r="I2312" s="824" t="s">
        <v>211</v>
      </c>
      <c r="J2312" s="625">
        <v>1</v>
      </c>
      <c r="K2312" s="624" t="s">
        <v>1893</v>
      </c>
      <c r="L2312" s="879">
        <v>1379004.5248868777</v>
      </c>
      <c r="M2312" s="624">
        <v>2014</v>
      </c>
      <c r="N2312" s="530" t="s">
        <v>210</v>
      </c>
      <c r="O2312" s="633">
        <f t="shared" si="1157"/>
        <v>1379004.5248868777</v>
      </c>
      <c r="P2312" s="530" t="s">
        <v>99</v>
      </c>
      <c r="Q2312" s="604"/>
      <c r="R2312" s="609"/>
      <c r="S2312" s="1351" t="s">
        <v>584</v>
      </c>
      <c r="T2312" s="865">
        <v>5</v>
      </c>
      <c r="U2312" s="634">
        <f t="shared" si="1148"/>
        <v>3</v>
      </c>
      <c r="V2312" s="611">
        <f t="shared" si="1149"/>
        <v>275800.90497737553</v>
      </c>
      <c r="W2312" s="611">
        <f t="shared" si="1150"/>
        <v>827402.71493212658</v>
      </c>
      <c r="X2312" s="611">
        <f t="shared" si="1151"/>
        <v>551601.80995475117</v>
      </c>
      <c r="Y2312" s="610">
        <f t="shared" si="1152"/>
        <v>4</v>
      </c>
      <c r="Z2312" s="611">
        <f t="shared" si="1153"/>
        <v>275800.90497737553</v>
      </c>
      <c r="AA2312" s="611">
        <f t="shared" si="1154"/>
        <v>1103203.6199095021</v>
      </c>
      <c r="AB2312" s="611">
        <f t="shared" si="1155"/>
        <v>275800.90497737564</v>
      </c>
      <c r="AC2312" s="5" t="b">
        <f t="shared" si="1156"/>
        <v>1</v>
      </c>
    </row>
    <row r="2313" spans="1:29" ht="15" customHeight="1">
      <c r="A2313" s="612" t="s">
        <v>560</v>
      </c>
      <c r="B2313" s="804">
        <v>1067</v>
      </c>
      <c r="C2313" s="643" t="s">
        <v>484</v>
      </c>
      <c r="D2313" s="530" t="s">
        <v>449</v>
      </c>
      <c r="E2313" s="824" t="s">
        <v>2073</v>
      </c>
      <c r="F2313" s="624" t="s">
        <v>568</v>
      </c>
      <c r="G2313" s="624" t="s">
        <v>212</v>
      </c>
      <c r="H2313" s="624" t="s">
        <v>212</v>
      </c>
      <c r="I2313" s="824" t="s">
        <v>211</v>
      </c>
      <c r="J2313" s="625">
        <v>1</v>
      </c>
      <c r="K2313" s="624" t="s">
        <v>1893</v>
      </c>
      <c r="L2313" s="879">
        <v>1379004.5248868777</v>
      </c>
      <c r="M2313" s="624">
        <v>2014</v>
      </c>
      <c r="N2313" s="530" t="s">
        <v>210</v>
      </c>
      <c r="O2313" s="633">
        <f t="shared" si="1157"/>
        <v>1379004.5248868777</v>
      </c>
      <c r="P2313" s="530" t="s">
        <v>99</v>
      </c>
      <c r="Q2313" s="604"/>
      <c r="R2313" s="609"/>
      <c r="S2313" s="1351" t="s">
        <v>584</v>
      </c>
      <c r="T2313" s="865">
        <v>5</v>
      </c>
      <c r="U2313" s="634">
        <f t="shared" si="1148"/>
        <v>3</v>
      </c>
      <c r="V2313" s="611">
        <f t="shared" si="1149"/>
        <v>275800.90497737553</v>
      </c>
      <c r="W2313" s="611">
        <f t="shared" si="1150"/>
        <v>827402.71493212658</v>
      </c>
      <c r="X2313" s="611">
        <f t="shared" si="1151"/>
        <v>551601.80995475117</v>
      </c>
      <c r="Y2313" s="610">
        <f t="shared" si="1152"/>
        <v>4</v>
      </c>
      <c r="Z2313" s="611">
        <f t="shared" si="1153"/>
        <v>275800.90497737553</v>
      </c>
      <c r="AA2313" s="611">
        <f t="shared" si="1154"/>
        <v>1103203.6199095021</v>
      </c>
      <c r="AB2313" s="611">
        <f t="shared" si="1155"/>
        <v>275800.90497737564</v>
      </c>
      <c r="AC2313" s="5" t="b">
        <f t="shared" si="1156"/>
        <v>1</v>
      </c>
    </row>
    <row r="2314" spans="1:29" ht="15" customHeight="1">
      <c r="A2314" s="612" t="s">
        <v>560</v>
      </c>
      <c r="B2314" s="804">
        <v>1068</v>
      </c>
      <c r="C2314" s="643" t="s">
        <v>484</v>
      </c>
      <c r="D2314" s="530" t="s">
        <v>449</v>
      </c>
      <c r="E2314" s="824" t="s">
        <v>2074</v>
      </c>
      <c r="F2314" s="624" t="s">
        <v>568</v>
      </c>
      <c r="G2314" s="624" t="s">
        <v>212</v>
      </c>
      <c r="H2314" s="624" t="s">
        <v>212</v>
      </c>
      <c r="I2314" s="824" t="s">
        <v>211</v>
      </c>
      <c r="J2314" s="625">
        <v>1</v>
      </c>
      <c r="K2314" s="624" t="s">
        <v>1893</v>
      </c>
      <c r="L2314" s="879">
        <v>1379004.5248868777</v>
      </c>
      <c r="M2314" s="624">
        <v>2014</v>
      </c>
      <c r="N2314" s="530" t="s">
        <v>210</v>
      </c>
      <c r="O2314" s="633">
        <f t="shared" si="1157"/>
        <v>1379004.5248868777</v>
      </c>
      <c r="P2314" s="530" t="s">
        <v>99</v>
      </c>
      <c r="Q2314" s="604"/>
      <c r="R2314" s="609"/>
      <c r="S2314" s="1351" t="s">
        <v>584</v>
      </c>
      <c r="T2314" s="865">
        <v>5</v>
      </c>
      <c r="U2314" s="634">
        <f t="shared" si="1148"/>
        <v>3</v>
      </c>
      <c r="V2314" s="611">
        <f t="shared" si="1149"/>
        <v>275800.90497737553</v>
      </c>
      <c r="W2314" s="611">
        <f t="shared" si="1150"/>
        <v>827402.71493212658</v>
      </c>
      <c r="X2314" s="611">
        <f t="shared" si="1151"/>
        <v>551601.80995475117</v>
      </c>
      <c r="Y2314" s="610">
        <f t="shared" si="1152"/>
        <v>4</v>
      </c>
      <c r="Z2314" s="611">
        <f t="shared" si="1153"/>
        <v>275800.90497737553</v>
      </c>
      <c r="AA2314" s="611">
        <f t="shared" si="1154"/>
        <v>1103203.6199095021</v>
      </c>
      <c r="AB2314" s="611">
        <f t="shared" si="1155"/>
        <v>275800.90497737564</v>
      </c>
      <c r="AC2314" s="5" t="b">
        <f t="shared" si="1156"/>
        <v>1</v>
      </c>
    </row>
    <row r="2315" spans="1:29" ht="15" customHeight="1">
      <c r="A2315" s="612" t="s">
        <v>560</v>
      </c>
      <c r="B2315" s="804">
        <v>1069</v>
      </c>
      <c r="C2315" s="643" t="s">
        <v>484</v>
      </c>
      <c r="D2315" s="530" t="s">
        <v>449</v>
      </c>
      <c r="E2315" s="824" t="s">
        <v>2075</v>
      </c>
      <c r="F2315" s="624" t="s">
        <v>568</v>
      </c>
      <c r="G2315" s="624" t="s">
        <v>212</v>
      </c>
      <c r="H2315" s="624" t="s">
        <v>212</v>
      </c>
      <c r="I2315" s="824" t="s">
        <v>211</v>
      </c>
      <c r="J2315" s="625">
        <v>1</v>
      </c>
      <c r="K2315" s="624" t="s">
        <v>1893</v>
      </c>
      <c r="L2315" s="879">
        <v>1379004.5248868777</v>
      </c>
      <c r="M2315" s="624">
        <v>2014</v>
      </c>
      <c r="N2315" s="530" t="s">
        <v>210</v>
      </c>
      <c r="O2315" s="633">
        <f t="shared" si="1157"/>
        <v>1379004.5248868777</v>
      </c>
      <c r="P2315" s="530" t="s">
        <v>99</v>
      </c>
      <c r="Q2315" s="604"/>
      <c r="R2315" s="609"/>
      <c r="S2315" s="1351" t="s">
        <v>584</v>
      </c>
      <c r="T2315" s="865">
        <v>5</v>
      </c>
      <c r="U2315" s="634">
        <f t="shared" ref="U2315:U2378" si="1158">2016-M2315+1</f>
        <v>3</v>
      </c>
      <c r="V2315" s="611">
        <f t="shared" ref="V2315:V2378" si="1159">O2315/T2315</f>
        <v>275800.90497737553</v>
      </c>
      <c r="W2315" s="611">
        <f t="shared" ref="W2315:W2378" si="1160">U2315*V2315</f>
        <v>827402.71493212658</v>
      </c>
      <c r="X2315" s="611">
        <f t="shared" ref="X2315:X2378" si="1161">O2315-W2315</f>
        <v>551601.80995475117</v>
      </c>
      <c r="Y2315" s="610">
        <f t="shared" ref="Y2315:Y2378" si="1162">2017-M2315+1</f>
        <v>4</v>
      </c>
      <c r="Z2315" s="611">
        <f t="shared" ref="Z2315:Z2378" si="1163">O2315/T2315</f>
        <v>275800.90497737553</v>
      </c>
      <c r="AA2315" s="611">
        <f t="shared" ref="AA2315:AA2378" si="1164">Y2315*Z2315</f>
        <v>1103203.6199095021</v>
      </c>
      <c r="AB2315" s="611">
        <f t="shared" ref="AB2315:AB2378" si="1165">O2315-AA2315</f>
        <v>275800.90497737564</v>
      </c>
      <c r="AC2315" s="5" t="b">
        <f t="shared" ref="AC2315:AC2378" si="1166">AA2315+AB2315=O2315</f>
        <v>1</v>
      </c>
    </row>
    <row r="2316" spans="1:29" ht="15" customHeight="1">
      <c r="A2316" s="612" t="s">
        <v>560</v>
      </c>
      <c r="B2316" s="804">
        <v>1070</v>
      </c>
      <c r="C2316" s="643" t="s">
        <v>484</v>
      </c>
      <c r="D2316" s="530" t="s">
        <v>449</v>
      </c>
      <c r="E2316" s="824" t="s">
        <v>2076</v>
      </c>
      <c r="F2316" s="624" t="s">
        <v>568</v>
      </c>
      <c r="G2316" s="624" t="s">
        <v>212</v>
      </c>
      <c r="H2316" s="624" t="s">
        <v>212</v>
      </c>
      <c r="I2316" s="824" t="s">
        <v>211</v>
      </c>
      <c r="J2316" s="625">
        <v>1</v>
      </c>
      <c r="K2316" s="624" t="s">
        <v>1893</v>
      </c>
      <c r="L2316" s="879">
        <v>1379004.5248868777</v>
      </c>
      <c r="M2316" s="624">
        <v>2014</v>
      </c>
      <c r="N2316" s="530" t="s">
        <v>210</v>
      </c>
      <c r="O2316" s="633">
        <f t="shared" si="1157"/>
        <v>1379004.5248868777</v>
      </c>
      <c r="P2316" s="530" t="s">
        <v>99</v>
      </c>
      <c r="Q2316" s="604"/>
      <c r="R2316" s="609"/>
      <c r="S2316" s="1351" t="s">
        <v>584</v>
      </c>
      <c r="T2316" s="865">
        <v>5</v>
      </c>
      <c r="U2316" s="634">
        <f t="shared" si="1158"/>
        <v>3</v>
      </c>
      <c r="V2316" s="611">
        <f t="shared" si="1159"/>
        <v>275800.90497737553</v>
      </c>
      <c r="W2316" s="611">
        <f t="shared" si="1160"/>
        <v>827402.71493212658</v>
      </c>
      <c r="X2316" s="611">
        <f t="shared" si="1161"/>
        <v>551601.80995475117</v>
      </c>
      <c r="Y2316" s="610">
        <f t="shared" si="1162"/>
        <v>4</v>
      </c>
      <c r="Z2316" s="611">
        <f t="shared" si="1163"/>
        <v>275800.90497737553</v>
      </c>
      <c r="AA2316" s="611">
        <f t="shared" si="1164"/>
        <v>1103203.6199095021</v>
      </c>
      <c r="AB2316" s="611">
        <f t="shared" si="1165"/>
        <v>275800.90497737564</v>
      </c>
      <c r="AC2316" s="5" t="b">
        <f t="shared" si="1166"/>
        <v>1</v>
      </c>
    </row>
    <row r="2317" spans="1:29" ht="15" customHeight="1">
      <c r="A2317" s="612" t="s">
        <v>560</v>
      </c>
      <c r="B2317" s="804">
        <v>1071</v>
      </c>
      <c r="C2317" s="643" t="s">
        <v>484</v>
      </c>
      <c r="D2317" s="530" t="s">
        <v>449</v>
      </c>
      <c r="E2317" s="824" t="s">
        <v>2077</v>
      </c>
      <c r="F2317" s="624" t="s">
        <v>568</v>
      </c>
      <c r="G2317" s="624" t="s">
        <v>212</v>
      </c>
      <c r="H2317" s="624" t="s">
        <v>212</v>
      </c>
      <c r="I2317" s="824" t="s">
        <v>211</v>
      </c>
      <c r="J2317" s="625">
        <v>1</v>
      </c>
      <c r="K2317" s="624" t="s">
        <v>1893</v>
      </c>
      <c r="L2317" s="879">
        <v>1379004.5248868777</v>
      </c>
      <c r="M2317" s="624">
        <v>2014</v>
      </c>
      <c r="N2317" s="530" t="s">
        <v>210</v>
      </c>
      <c r="O2317" s="633">
        <f t="shared" si="1157"/>
        <v>1379004.5248868777</v>
      </c>
      <c r="P2317" s="530" t="s">
        <v>99</v>
      </c>
      <c r="Q2317" s="604"/>
      <c r="R2317" s="609"/>
      <c r="S2317" s="1351" t="s">
        <v>584</v>
      </c>
      <c r="T2317" s="865">
        <v>5</v>
      </c>
      <c r="U2317" s="634">
        <f t="shared" si="1158"/>
        <v>3</v>
      </c>
      <c r="V2317" s="611">
        <f t="shared" si="1159"/>
        <v>275800.90497737553</v>
      </c>
      <c r="W2317" s="611">
        <f t="shared" si="1160"/>
        <v>827402.71493212658</v>
      </c>
      <c r="X2317" s="611">
        <f t="shared" si="1161"/>
        <v>551601.80995475117</v>
      </c>
      <c r="Y2317" s="610">
        <f t="shared" si="1162"/>
        <v>4</v>
      </c>
      <c r="Z2317" s="611">
        <f t="shared" si="1163"/>
        <v>275800.90497737553</v>
      </c>
      <c r="AA2317" s="611">
        <f t="shared" si="1164"/>
        <v>1103203.6199095021</v>
      </c>
      <c r="AB2317" s="611">
        <f t="shared" si="1165"/>
        <v>275800.90497737564</v>
      </c>
      <c r="AC2317" s="5" t="b">
        <f t="shared" si="1166"/>
        <v>1</v>
      </c>
    </row>
    <row r="2318" spans="1:29" ht="15" customHeight="1">
      <c r="A2318" s="612" t="s">
        <v>560</v>
      </c>
      <c r="B2318" s="804">
        <v>1072</v>
      </c>
      <c r="C2318" s="643" t="s">
        <v>484</v>
      </c>
      <c r="D2318" s="530" t="s">
        <v>449</v>
      </c>
      <c r="E2318" s="824" t="s">
        <v>2078</v>
      </c>
      <c r="F2318" s="624" t="s">
        <v>568</v>
      </c>
      <c r="G2318" s="624" t="s">
        <v>212</v>
      </c>
      <c r="H2318" s="624" t="s">
        <v>212</v>
      </c>
      <c r="I2318" s="824" t="s">
        <v>211</v>
      </c>
      <c r="J2318" s="625">
        <v>1</v>
      </c>
      <c r="K2318" s="624" t="s">
        <v>1893</v>
      </c>
      <c r="L2318" s="879">
        <v>1379004.5248868777</v>
      </c>
      <c r="M2318" s="624">
        <v>2014</v>
      </c>
      <c r="N2318" s="530" t="s">
        <v>210</v>
      </c>
      <c r="O2318" s="633">
        <f t="shared" si="1157"/>
        <v>1379004.5248868777</v>
      </c>
      <c r="P2318" s="530" t="s">
        <v>99</v>
      </c>
      <c r="Q2318" s="604"/>
      <c r="R2318" s="609"/>
      <c r="S2318" s="1351" t="s">
        <v>584</v>
      </c>
      <c r="T2318" s="865">
        <v>5</v>
      </c>
      <c r="U2318" s="634">
        <f t="shared" si="1158"/>
        <v>3</v>
      </c>
      <c r="V2318" s="611">
        <f t="shared" si="1159"/>
        <v>275800.90497737553</v>
      </c>
      <c r="W2318" s="611">
        <f t="shared" si="1160"/>
        <v>827402.71493212658</v>
      </c>
      <c r="X2318" s="611">
        <f t="shared" si="1161"/>
        <v>551601.80995475117</v>
      </c>
      <c r="Y2318" s="610">
        <f t="shared" si="1162"/>
        <v>4</v>
      </c>
      <c r="Z2318" s="611">
        <f t="shared" si="1163"/>
        <v>275800.90497737553</v>
      </c>
      <c r="AA2318" s="611">
        <f t="shared" si="1164"/>
        <v>1103203.6199095021</v>
      </c>
      <c r="AB2318" s="611">
        <f t="shared" si="1165"/>
        <v>275800.90497737564</v>
      </c>
      <c r="AC2318" s="5" t="b">
        <f t="shared" si="1166"/>
        <v>1</v>
      </c>
    </row>
    <row r="2319" spans="1:29" ht="15" customHeight="1">
      <c r="A2319" s="612" t="s">
        <v>560</v>
      </c>
      <c r="B2319" s="804">
        <v>1073</v>
      </c>
      <c r="C2319" s="643" t="s">
        <v>484</v>
      </c>
      <c r="D2319" s="530" t="s">
        <v>449</v>
      </c>
      <c r="E2319" s="824" t="s">
        <v>2079</v>
      </c>
      <c r="F2319" s="624" t="s">
        <v>568</v>
      </c>
      <c r="G2319" s="624" t="s">
        <v>212</v>
      </c>
      <c r="H2319" s="624" t="s">
        <v>212</v>
      </c>
      <c r="I2319" s="824" t="s">
        <v>211</v>
      </c>
      <c r="J2319" s="625">
        <v>1</v>
      </c>
      <c r="K2319" s="624" t="s">
        <v>1893</v>
      </c>
      <c r="L2319" s="879">
        <v>1379004.5248868777</v>
      </c>
      <c r="M2319" s="624">
        <v>2014</v>
      </c>
      <c r="N2319" s="530" t="s">
        <v>210</v>
      </c>
      <c r="O2319" s="633">
        <f t="shared" si="1157"/>
        <v>1379004.5248868777</v>
      </c>
      <c r="P2319" s="530" t="s">
        <v>99</v>
      </c>
      <c r="Q2319" s="604"/>
      <c r="R2319" s="609"/>
      <c r="S2319" s="1351" t="s">
        <v>584</v>
      </c>
      <c r="T2319" s="865">
        <v>5</v>
      </c>
      <c r="U2319" s="634">
        <f t="shared" si="1158"/>
        <v>3</v>
      </c>
      <c r="V2319" s="611">
        <f t="shared" si="1159"/>
        <v>275800.90497737553</v>
      </c>
      <c r="W2319" s="611">
        <f t="shared" si="1160"/>
        <v>827402.71493212658</v>
      </c>
      <c r="X2319" s="611">
        <f t="shared" si="1161"/>
        <v>551601.80995475117</v>
      </c>
      <c r="Y2319" s="610">
        <f t="shared" si="1162"/>
        <v>4</v>
      </c>
      <c r="Z2319" s="611">
        <f t="shared" si="1163"/>
        <v>275800.90497737553</v>
      </c>
      <c r="AA2319" s="611">
        <f t="shared" si="1164"/>
        <v>1103203.6199095021</v>
      </c>
      <c r="AB2319" s="611">
        <f t="shared" si="1165"/>
        <v>275800.90497737564</v>
      </c>
      <c r="AC2319" s="5" t="b">
        <f t="shared" si="1166"/>
        <v>1</v>
      </c>
    </row>
    <row r="2320" spans="1:29" ht="15" customHeight="1">
      <c r="A2320" s="612" t="s">
        <v>560</v>
      </c>
      <c r="B2320" s="804">
        <v>1074</v>
      </c>
      <c r="C2320" s="643" t="s">
        <v>484</v>
      </c>
      <c r="D2320" s="530" t="s">
        <v>449</v>
      </c>
      <c r="E2320" s="824" t="s">
        <v>2080</v>
      </c>
      <c r="F2320" s="624" t="s">
        <v>568</v>
      </c>
      <c r="G2320" s="624" t="s">
        <v>212</v>
      </c>
      <c r="H2320" s="624" t="s">
        <v>212</v>
      </c>
      <c r="I2320" s="824" t="s">
        <v>211</v>
      </c>
      <c r="J2320" s="625">
        <v>1</v>
      </c>
      <c r="K2320" s="624" t="s">
        <v>1893</v>
      </c>
      <c r="L2320" s="879">
        <v>1379004.5248868777</v>
      </c>
      <c r="M2320" s="624">
        <v>2014</v>
      </c>
      <c r="N2320" s="530" t="s">
        <v>210</v>
      </c>
      <c r="O2320" s="633">
        <f t="shared" si="1157"/>
        <v>1379004.5248868777</v>
      </c>
      <c r="P2320" s="530" t="s">
        <v>99</v>
      </c>
      <c r="Q2320" s="604"/>
      <c r="R2320" s="609"/>
      <c r="S2320" s="1351" t="s">
        <v>584</v>
      </c>
      <c r="T2320" s="865">
        <v>5</v>
      </c>
      <c r="U2320" s="634">
        <f t="shared" si="1158"/>
        <v>3</v>
      </c>
      <c r="V2320" s="611">
        <f t="shared" si="1159"/>
        <v>275800.90497737553</v>
      </c>
      <c r="W2320" s="611">
        <f t="shared" si="1160"/>
        <v>827402.71493212658</v>
      </c>
      <c r="X2320" s="611">
        <f t="shared" si="1161"/>
        <v>551601.80995475117</v>
      </c>
      <c r="Y2320" s="610">
        <f t="shared" si="1162"/>
        <v>4</v>
      </c>
      <c r="Z2320" s="611">
        <f t="shared" si="1163"/>
        <v>275800.90497737553</v>
      </c>
      <c r="AA2320" s="611">
        <f t="shared" si="1164"/>
        <v>1103203.6199095021</v>
      </c>
      <c r="AB2320" s="611">
        <f t="shared" si="1165"/>
        <v>275800.90497737564</v>
      </c>
      <c r="AC2320" s="5" t="b">
        <f t="shared" si="1166"/>
        <v>1</v>
      </c>
    </row>
    <row r="2321" spans="1:29" ht="15" customHeight="1">
      <c r="A2321" s="612" t="s">
        <v>560</v>
      </c>
      <c r="B2321" s="804">
        <v>1075</v>
      </c>
      <c r="C2321" s="643" t="s">
        <v>484</v>
      </c>
      <c r="D2321" s="530" t="s">
        <v>449</v>
      </c>
      <c r="E2321" s="824" t="s">
        <v>2081</v>
      </c>
      <c r="F2321" s="624" t="s">
        <v>568</v>
      </c>
      <c r="G2321" s="624" t="s">
        <v>212</v>
      </c>
      <c r="H2321" s="624" t="s">
        <v>212</v>
      </c>
      <c r="I2321" s="824" t="s">
        <v>211</v>
      </c>
      <c r="J2321" s="625">
        <v>1</v>
      </c>
      <c r="K2321" s="624" t="s">
        <v>1893</v>
      </c>
      <c r="L2321" s="879">
        <v>1379004.5248868777</v>
      </c>
      <c r="M2321" s="624">
        <v>2014</v>
      </c>
      <c r="N2321" s="530" t="s">
        <v>210</v>
      </c>
      <c r="O2321" s="633">
        <f t="shared" si="1157"/>
        <v>1379004.5248868777</v>
      </c>
      <c r="P2321" s="530" t="s">
        <v>99</v>
      </c>
      <c r="Q2321" s="604"/>
      <c r="R2321" s="609"/>
      <c r="S2321" s="1351" t="s">
        <v>584</v>
      </c>
      <c r="T2321" s="865">
        <v>5</v>
      </c>
      <c r="U2321" s="634">
        <f t="shared" si="1158"/>
        <v>3</v>
      </c>
      <c r="V2321" s="611">
        <f t="shared" si="1159"/>
        <v>275800.90497737553</v>
      </c>
      <c r="W2321" s="611">
        <f t="shared" si="1160"/>
        <v>827402.71493212658</v>
      </c>
      <c r="X2321" s="611">
        <f t="shared" si="1161"/>
        <v>551601.80995475117</v>
      </c>
      <c r="Y2321" s="610">
        <f t="shared" si="1162"/>
        <v>4</v>
      </c>
      <c r="Z2321" s="611">
        <f t="shared" si="1163"/>
        <v>275800.90497737553</v>
      </c>
      <c r="AA2321" s="611">
        <f t="shared" si="1164"/>
        <v>1103203.6199095021</v>
      </c>
      <c r="AB2321" s="611">
        <f t="shared" si="1165"/>
        <v>275800.90497737564</v>
      </c>
      <c r="AC2321" s="5" t="b">
        <f t="shared" si="1166"/>
        <v>1</v>
      </c>
    </row>
    <row r="2322" spans="1:29" ht="15" customHeight="1">
      <c r="A2322" s="612" t="s">
        <v>560</v>
      </c>
      <c r="B2322" s="804">
        <v>1076</v>
      </c>
      <c r="C2322" s="643" t="s">
        <v>484</v>
      </c>
      <c r="D2322" s="530" t="s">
        <v>449</v>
      </c>
      <c r="E2322" s="824" t="s">
        <v>2082</v>
      </c>
      <c r="F2322" s="624" t="s">
        <v>568</v>
      </c>
      <c r="G2322" s="624" t="s">
        <v>212</v>
      </c>
      <c r="H2322" s="624" t="s">
        <v>212</v>
      </c>
      <c r="I2322" s="824" t="s">
        <v>211</v>
      </c>
      <c r="J2322" s="625">
        <v>1</v>
      </c>
      <c r="K2322" s="624" t="s">
        <v>1893</v>
      </c>
      <c r="L2322" s="879">
        <v>1379004.5248868777</v>
      </c>
      <c r="M2322" s="624">
        <v>2014</v>
      </c>
      <c r="N2322" s="530" t="s">
        <v>210</v>
      </c>
      <c r="O2322" s="633">
        <f t="shared" si="1157"/>
        <v>1379004.5248868777</v>
      </c>
      <c r="P2322" s="530" t="s">
        <v>99</v>
      </c>
      <c r="Q2322" s="604"/>
      <c r="R2322" s="609"/>
      <c r="S2322" s="1351" t="s">
        <v>584</v>
      </c>
      <c r="T2322" s="865">
        <v>5</v>
      </c>
      <c r="U2322" s="634">
        <f t="shared" si="1158"/>
        <v>3</v>
      </c>
      <c r="V2322" s="611">
        <f t="shared" si="1159"/>
        <v>275800.90497737553</v>
      </c>
      <c r="W2322" s="611">
        <f t="shared" si="1160"/>
        <v>827402.71493212658</v>
      </c>
      <c r="X2322" s="611">
        <f t="shared" si="1161"/>
        <v>551601.80995475117</v>
      </c>
      <c r="Y2322" s="610">
        <f t="shared" si="1162"/>
        <v>4</v>
      </c>
      <c r="Z2322" s="611">
        <f t="shared" si="1163"/>
        <v>275800.90497737553</v>
      </c>
      <c r="AA2322" s="611">
        <f t="shared" si="1164"/>
        <v>1103203.6199095021</v>
      </c>
      <c r="AB2322" s="611">
        <f t="shared" si="1165"/>
        <v>275800.90497737564</v>
      </c>
      <c r="AC2322" s="5" t="b">
        <f t="shared" si="1166"/>
        <v>1</v>
      </c>
    </row>
    <row r="2323" spans="1:29" ht="15" customHeight="1">
      <c r="A2323" s="612" t="s">
        <v>560</v>
      </c>
      <c r="B2323" s="804">
        <v>1077</v>
      </c>
      <c r="C2323" s="643" t="s">
        <v>484</v>
      </c>
      <c r="D2323" s="530" t="s">
        <v>449</v>
      </c>
      <c r="E2323" s="824" t="s">
        <v>2083</v>
      </c>
      <c r="F2323" s="624" t="s">
        <v>568</v>
      </c>
      <c r="G2323" s="624" t="s">
        <v>212</v>
      </c>
      <c r="H2323" s="624" t="s">
        <v>212</v>
      </c>
      <c r="I2323" s="824" t="s">
        <v>211</v>
      </c>
      <c r="J2323" s="625">
        <v>1</v>
      </c>
      <c r="K2323" s="624" t="s">
        <v>1893</v>
      </c>
      <c r="L2323" s="879">
        <v>1379004.5248868777</v>
      </c>
      <c r="M2323" s="624">
        <v>2014</v>
      </c>
      <c r="N2323" s="530" t="s">
        <v>210</v>
      </c>
      <c r="O2323" s="633">
        <f t="shared" si="1157"/>
        <v>1379004.5248868777</v>
      </c>
      <c r="P2323" s="530" t="s">
        <v>99</v>
      </c>
      <c r="Q2323" s="604"/>
      <c r="R2323" s="609"/>
      <c r="S2323" s="1351" t="s">
        <v>584</v>
      </c>
      <c r="T2323" s="865">
        <v>5</v>
      </c>
      <c r="U2323" s="634">
        <f t="shared" si="1158"/>
        <v>3</v>
      </c>
      <c r="V2323" s="611">
        <f t="shared" si="1159"/>
        <v>275800.90497737553</v>
      </c>
      <c r="W2323" s="611">
        <f t="shared" si="1160"/>
        <v>827402.71493212658</v>
      </c>
      <c r="X2323" s="611">
        <f t="shared" si="1161"/>
        <v>551601.80995475117</v>
      </c>
      <c r="Y2323" s="610">
        <f t="shared" si="1162"/>
        <v>4</v>
      </c>
      <c r="Z2323" s="611">
        <f t="shared" si="1163"/>
        <v>275800.90497737553</v>
      </c>
      <c r="AA2323" s="611">
        <f t="shared" si="1164"/>
        <v>1103203.6199095021</v>
      </c>
      <c r="AB2323" s="611">
        <f t="shared" si="1165"/>
        <v>275800.90497737564</v>
      </c>
      <c r="AC2323" s="5" t="b">
        <f t="shared" si="1166"/>
        <v>1</v>
      </c>
    </row>
    <row r="2324" spans="1:29" ht="15" customHeight="1">
      <c r="A2324" s="612" t="s">
        <v>560</v>
      </c>
      <c r="B2324" s="804">
        <v>1078</v>
      </c>
      <c r="C2324" s="643" t="s">
        <v>484</v>
      </c>
      <c r="D2324" s="530" t="s">
        <v>449</v>
      </c>
      <c r="E2324" s="824" t="s">
        <v>2084</v>
      </c>
      <c r="F2324" s="624" t="s">
        <v>568</v>
      </c>
      <c r="G2324" s="624" t="s">
        <v>212</v>
      </c>
      <c r="H2324" s="624" t="s">
        <v>212</v>
      </c>
      <c r="I2324" s="824" t="s">
        <v>211</v>
      </c>
      <c r="J2324" s="625">
        <v>1</v>
      </c>
      <c r="K2324" s="624" t="s">
        <v>1893</v>
      </c>
      <c r="L2324" s="879">
        <v>1379004.5248868777</v>
      </c>
      <c r="M2324" s="624">
        <v>2014</v>
      </c>
      <c r="N2324" s="530" t="s">
        <v>210</v>
      </c>
      <c r="O2324" s="633">
        <f t="shared" si="1157"/>
        <v>1379004.5248868777</v>
      </c>
      <c r="P2324" s="530" t="s">
        <v>99</v>
      </c>
      <c r="Q2324" s="604"/>
      <c r="R2324" s="609"/>
      <c r="S2324" s="1351" t="s">
        <v>584</v>
      </c>
      <c r="T2324" s="865">
        <v>5</v>
      </c>
      <c r="U2324" s="634">
        <f t="shared" si="1158"/>
        <v>3</v>
      </c>
      <c r="V2324" s="611">
        <f t="shared" si="1159"/>
        <v>275800.90497737553</v>
      </c>
      <c r="W2324" s="611">
        <f t="shared" si="1160"/>
        <v>827402.71493212658</v>
      </c>
      <c r="X2324" s="611">
        <f t="shared" si="1161"/>
        <v>551601.80995475117</v>
      </c>
      <c r="Y2324" s="610">
        <f t="shared" si="1162"/>
        <v>4</v>
      </c>
      <c r="Z2324" s="611">
        <f t="shared" si="1163"/>
        <v>275800.90497737553</v>
      </c>
      <c r="AA2324" s="611">
        <f t="shared" si="1164"/>
        <v>1103203.6199095021</v>
      </c>
      <c r="AB2324" s="611">
        <f t="shared" si="1165"/>
        <v>275800.90497737564</v>
      </c>
      <c r="AC2324" s="5" t="b">
        <f t="shared" si="1166"/>
        <v>1</v>
      </c>
    </row>
    <row r="2325" spans="1:29" ht="15" customHeight="1">
      <c r="A2325" s="612" t="s">
        <v>560</v>
      </c>
      <c r="B2325" s="804">
        <v>1079</v>
      </c>
      <c r="C2325" s="643" t="s">
        <v>484</v>
      </c>
      <c r="D2325" s="530" t="s">
        <v>449</v>
      </c>
      <c r="E2325" s="824" t="s">
        <v>2085</v>
      </c>
      <c r="F2325" s="624" t="s">
        <v>568</v>
      </c>
      <c r="G2325" s="624" t="s">
        <v>212</v>
      </c>
      <c r="H2325" s="624" t="s">
        <v>212</v>
      </c>
      <c r="I2325" s="824" t="s">
        <v>211</v>
      </c>
      <c r="J2325" s="625">
        <v>1</v>
      </c>
      <c r="K2325" s="624" t="s">
        <v>1893</v>
      </c>
      <c r="L2325" s="879">
        <v>1379004.5248868777</v>
      </c>
      <c r="M2325" s="624">
        <v>2014</v>
      </c>
      <c r="N2325" s="530" t="s">
        <v>210</v>
      </c>
      <c r="O2325" s="633">
        <f t="shared" ref="O2325:O2388" si="1167">J2325*L2325</f>
        <v>1379004.5248868777</v>
      </c>
      <c r="P2325" s="530" t="s">
        <v>99</v>
      </c>
      <c r="Q2325" s="604"/>
      <c r="R2325" s="609"/>
      <c r="S2325" s="1351" t="s">
        <v>584</v>
      </c>
      <c r="T2325" s="865">
        <v>5</v>
      </c>
      <c r="U2325" s="634">
        <f t="shared" si="1158"/>
        <v>3</v>
      </c>
      <c r="V2325" s="611">
        <f t="shared" si="1159"/>
        <v>275800.90497737553</v>
      </c>
      <c r="W2325" s="611">
        <f t="shared" si="1160"/>
        <v>827402.71493212658</v>
      </c>
      <c r="X2325" s="611">
        <f t="shared" si="1161"/>
        <v>551601.80995475117</v>
      </c>
      <c r="Y2325" s="610">
        <f t="shared" si="1162"/>
        <v>4</v>
      </c>
      <c r="Z2325" s="611">
        <f t="shared" si="1163"/>
        <v>275800.90497737553</v>
      </c>
      <c r="AA2325" s="611">
        <f t="shared" si="1164"/>
        <v>1103203.6199095021</v>
      </c>
      <c r="AB2325" s="611">
        <f t="shared" si="1165"/>
        <v>275800.90497737564</v>
      </c>
      <c r="AC2325" s="5" t="b">
        <f t="shared" si="1166"/>
        <v>1</v>
      </c>
    </row>
    <row r="2326" spans="1:29" ht="15" customHeight="1">
      <c r="A2326" s="612" t="s">
        <v>560</v>
      </c>
      <c r="B2326" s="804">
        <v>1080</v>
      </c>
      <c r="C2326" s="643" t="s">
        <v>484</v>
      </c>
      <c r="D2326" s="530" t="s">
        <v>449</v>
      </c>
      <c r="E2326" s="824" t="s">
        <v>2086</v>
      </c>
      <c r="F2326" s="624" t="s">
        <v>568</v>
      </c>
      <c r="G2326" s="624" t="s">
        <v>212</v>
      </c>
      <c r="H2326" s="624" t="s">
        <v>212</v>
      </c>
      <c r="I2326" s="824" t="s">
        <v>211</v>
      </c>
      <c r="J2326" s="625">
        <v>1</v>
      </c>
      <c r="K2326" s="624" t="s">
        <v>1893</v>
      </c>
      <c r="L2326" s="879">
        <v>1379004.5248868777</v>
      </c>
      <c r="M2326" s="624">
        <v>2014</v>
      </c>
      <c r="N2326" s="530" t="s">
        <v>210</v>
      </c>
      <c r="O2326" s="633">
        <f t="shared" si="1167"/>
        <v>1379004.5248868777</v>
      </c>
      <c r="P2326" s="530" t="s">
        <v>99</v>
      </c>
      <c r="Q2326" s="604"/>
      <c r="R2326" s="609"/>
      <c r="S2326" s="1351" t="s">
        <v>584</v>
      </c>
      <c r="T2326" s="865">
        <v>5</v>
      </c>
      <c r="U2326" s="634">
        <f t="shared" si="1158"/>
        <v>3</v>
      </c>
      <c r="V2326" s="611">
        <f t="shared" si="1159"/>
        <v>275800.90497737553</v>
      </c>
      <c r="W2326" s="611">
        <f t="shared" si="1160"/>
        <v>827402.71493212658</v>
      </c>
      <c r="X2326" s="611">
        <f t="shared" si="1161"/>
        <v>551601.80995475117</v>
      </c>
      <c r="Y2326" s="610">
        <f t="shared" si="1162"/>
        <v>4</v>
      </c>
      <c r="Z2326" s="611">
        <f t="shared" si="1163"/>
        <v>275800.90497737553</v>
      </c>
      <c r="AA2326" s="611">
        <f t="shared" si="1164"/>
        <v>1103203.6199095021</v>
      </c>
      <c r="AB2326" s="611">
        <f t="shared" si="1165"/>
        <v>275800.90497737564</v>
      </c>
      <c r="AC2326" s="5" t="b">
        <f t="shared" si="1166"/>
        <v>1</v>
      </c>
    </row>
    <row r="2327" spans="1:29" ht="15" customHeight="1">
      <c r="A2327" s="612" t="s">
        <v>560</v>
      </c>
      <c r="B2327" s="804">
        <v>1081</v>
      </c>
      <c r="C2327" s="643" t="s">
        <v>484</v>
      </c>
      <c r="D2327" s="530" t="s">
        <v>449</v>
      </c>
      <c r="E2327" s="824" t="s">
        <v>2087</v>
      </c>
      <c r="F2327" s="624" t="s">
        <v>568</v>
      </c>
      <c r="G2327" s="624" t="s">
        <v>212</v>
      </c>
      <c r="H2327" s="624" t="s">
        <v>212</v>
      </c>
      <c r="I2327" s="824" t="s">
        <v>211</v>
      </c>
      <c r="J2327" s="625">
        <v>1</v>
      </c>
      <c r="K2327" s="624" t="s">
        <v>1893</v>
      </c>
      <c r="L2327" s="879">
        <v>1379004.5248868777</v>
      </c>
      <c r="M2327" s="624">
        <v>2014</v>
      </c>
      <c r="N2327" s="530" t="s">
        <v>210</v>
      </c>
      <c r="O2327" s="633">
        <f t="shared" si="1167"/>
        <v>1379004.5248868777</v>
      </c>
      <c r="P2327" s="530" t="s">
        <v>99</v>
      </c>
      <c r="Q2327" s="604"/>
      <c r="R2327" s="609"/>
      <c r="S2327" s="1351" t="s">
        <v>584</v>
      </c>
      <c r="T2327" s="865">
        <v>5</v>
      </c>
      <c r="U2327" s="634">
        <f t="shared" si="1158"/>
        <v>3</v>
      </c>
      <c r="V2327" s="611">
        <f t="shared" si="1159"/>
        <v>275800.90497737553</v>
      </c>
      <c r="W2327" s="611">
        <f t="shared" si="1160"/>
        <v>827402.71493212658</v>
      </c>
      <c r="X2327" s="611">
        <f t="shared" si="1161"/>
        <v>551601.80995475117</v>
      </c>
      <c r="Y2327" s="610">
        <f t="shared" si="1162"/>
        <v>4</v>
      </c>
      <c r="Z2327" s="611">
        <f t="shared" si="1163"/>
        <v>275800.90497737553</v>
      </c>
      <c r="AA2327" s="611">
        <f t="shared" si="1164"/>
        <v>1103203.6199095021</v>
      </c>
      <c r="AB2327" s="611">
        <f t="shared" si="1165"/>
        <v>275800.90497737564</v>
      </c>
      <c r="AC2327" s="5" t="b">
        <f t="shared" si="1166"/>
        <v>1</v>
      </c>
    </row>
    <row r="2328" spans="1:29" ht="15" customHeight="1">
      <c r="A2328" s="612" t="s">
        <v>560</v>
      </c>
      <c r="B2328" s="804">
        <v>1082</v>
      </c>
      <c r="C2328" s="643" t="s">
        <v>484</v>
      </c>
      <c r="D2328" s="530" t="s">
        <v>449</v>
      </c>
      <c r="E2328" s="824" t="s">
        <v>2088</v>
      </c>
      <c r="F2328" s="624" t="s">
        <v>568</v>
      </c>
      <c r="G2328" s="624" t="s">
        <v>212</v>
      </c>
      <c r="H2328" s="624" t="s">
        <v>212</v>
      </c>
      <c r="I2328" s="824" t="s">
        <v>211</v>
      </c>
      <c r="J2328" s="625">
        <v>1</v>
      </c>
      <c r="K2328" s="624" t="s">
        <v>1893</v>
      </c>
      <c r="L2328" s="879">
        <v>1379004.5248868777</v>
      </c>
      <c r="M2328" s="624">
        <v>2014</v>
      </c>
      <c r="N2328" s="530" t="s">
        <v>210</v>
      </c>
      <c r="O2328" s="633">
        <f t="shared" si="1167"/>
        <v>1379004.5248868777</v>
      </c>
      <c r="P2328" s="530" t="s">
        <v>99</v>
      </c>
      <c r="Q2328" s="604"/>
      <c r="R2328" s="609"/>
      <c r="S2328" s="1351" t="s">
        <v>584</v>
      </c>
      <c r="T2328" s="865">
        <v>5</v>
      </c>
      <c r="U2328" s="634">
        <f t="shared" si="1158"/>
        <v>3</v>
      </c>
      <c r="V2328" s="611">
        <f t="shared" si="1159"/>
        <v>275800.90497737553</v>
      </c>
      <c r="W2328" s="611">
        <f t="shared" si="1160"/>
        <v>827402.71493212658</v>
      </c>
      <c r="X2328" s="611">
        <f t="shared" si="1161"/>
        <v>551601.80995475117</v>
      </c>
      <c r="Y2328" s="610">
        <f t="shared" si="1162"/>
        <v>4</v>
      </c>
      <c r="Z2328" s="611">
        <f t="shared" si="1163"/>
        <v>275800.90497737553</v>
      </c>
      <c r="AA2328" s="611">
        <f t="shared" si="1164"/>
        <v>1103203.6199095021</v>
      </c>
      <c r="AB2328" s="611">
        <f t="shared" si="1165"/>
        <v>275800.90497737564</v>
      </c>
      <c r="AC2328" s="5" t="b">
        <f t="shared" si="1166"/>
        <v>1</v>
      </c>
    </row>
    <row r="2329" spans="1:29" ht="15" customHeight="1">
      <c r="A2329" s="612" t="s">
        <v>560</v>
      </c>
      <c r="B2329" s="804">
        <v>1083</v>
      </c>
      <c r="C2329" s="643" t="s">
        <v>484</v>
      </c>
      <c r="D2329" s="530" t="s">
        <v>449</v>
      </c>
      <c r="E2329" s="824" t="s">
        <v>2089</v>
      </c>
      <c r="F2329" s="624" t="s">
        <v>568</v>
      </c>
      <c r="G2329" s="624" t="s">
        <v>212</v>
      </c>
      <c r="H2329" s="624" t="s">
        <v>212</v>
      </c>
      <c r="I2329" s="824" t="s">
        <v>211</v>
      </c>
      <c r="J2329" s="625">
        <v>1</v>
      </c>
      <c r="K2329" s="624" t="s">
        <v>1893</v>
      </c>
      <c r="L2329" s="879">
        <v>1379004.5248868777</v>
      </c>
      <c r="M2329" s="624">
        <v>2014</v>
      </c>
      <c r="N2329" s="530" t="s">
        <v>210</v>
      </c>
      <c r="O2329" s="633">
        <f t="shared" si="1167"/>
        <v>1379004.5248868777</v>
      </c>
      <c r="P2329" s="530" t="s">
        <v>99</v>
      </c>
      <c r="Q2329" s="604"/>
      <c r="R2329" s="609"/>
      <c r="S2329" s="1351" t="s">
        <v>584</v>
      </c>
      <c r="T2329" s="865">
        <v>5</v>
      </c>
      <c r="U2329" s="634">
        <f t="shared" si="1158"/>
        <v>3</v>
      </c>
      <c r="V2329" s="611">
        <f t="shared" si="1159"/>
        <v>275800.90497737553</v>
      </c>
      <c r="W2329" s="611">
        <f t="shared" si="1160"/>
        <v>827402.71493212658</v>
      </c>
      <c r="X2329" s="611">
        <f t="shared" si="1161"/>
        <v>551601.80995475117</v>
      </c>
      <c r="Y2329" s="610">
        <f t="shared" si="1162"/>
        <v>4</v>
      </c>
      <c r="Z2329" s="611">
        <f t="shared" si="1163"/>
        <v>275800.90497737553</v>
      </c>
      <c r="AA2329" s="611">
        <f t="shared" si="1164"/>
        <v>1103203.6199095021</v>
      </c>
      <c r="AB2329" s="611">
        <f t="shared" si="1165"/>
        <v>275800.90497737564</v>
      </c>
      <c r="AC2329" s="5" t="b">
        <f t="shared" si="1166"/>
        <v>1</v>
      </c>
    </row>
    <row r="2330" spans="1:29" ht="15" customHeight="1">
      <c r="A2330" s="612" t="s">
        <v>560</v>
      </c>
      <c r="B2330" s="804">
        <v>1084</v>
      </c>
      <c r="C2330" s="643" t="s">
        <v>484</v>
      </c>
      <c r="D2330" s="530" t="s">
        <v>449</v>
      </c>
      <c r="E2330" s="824" t="s">
        <v>2090</v>
      </c>
      <c r="F2330" s="624" t="s">
        <v>568</v>
      </c>
      <c r="G2330" s="624" t="s">
        <v>212</v>
      </c>
      <c r="H2330" s="624" t="s">
        <v>212</v>
      </c>
      <c r="I2330" s="824" t="s">
        <v>211</v>
      </c>
      <c r="J2330" s="625">
        <v>1</v>
      </c>
      <c r="K2330" s="624" t="s">
        <v>1893</v>
      </c>
      <c r="L2330" s="879">
        <v>1379004.5248868777</v>
      </c>
      <c r="M2330" s="624">
        <v>2014</v>
      </c>
      <c r="N2330" s="530" t="s">
        <v>210</v>
      </c>
      <c r="O2330" s="633">
        <f t="shared" si="1167"/>
        <v>1379004.5248868777</v>
      </c>
      <c r="P2330" s="530" t="s">
        <v>99</v>
      </c>
      <c r="Q2330" s="604"/>
      <c r="R2330" s="609"/>
      <c r="S2330" s="1351" t="s">
        <v>584</v>
      </c>
      <c r="T2330" s="865">
        <v>5</v>
      </c>
      <c r="U2330" s="634">
        <f t="shared" si="1158"/>
        <v>3</v>
      </c>
      <c r="V2330" s="611">
        <f t="shared" si="1159"/>
        <v>275800.90497737553</v>
      </c>
      <c r="W2330" s="611">
        <f t="shared" si="1160"/>
        <v>827402.71493212658</v>
      </c>
      <c r="X2330" s="611">
        <f t="shared" si="1161"/>
        <v>551601.80995475117</v>
      </c>
      <c r="Y2330" s="610">
        <f t="shared" si="1162"/>
        <v>4</v>
      </c>
      <c r="Z2330" s="611">
        <f t="shared" si="1163"/>
        <v>275800.90497737553</v>
      </c>
      <c r="AA2330" s="611">
        <f t="shared" si="1164"/>
        <v>1103203.6199095021</v>
      </c>
      <c r="AB2330" s="611">
        <f t="shared" si="1165"/>
        <v>275800.90497737564</v>
      </c>
      <c r="AC2330" s="5" t="b">
        <f t="shared" si="1166"/>
        <v>1</v>
      </c>
    </row>
    <row r="2331" spans="1:29" ht="15" customHeight="1">
      <c r="A2331" s="612" t="s">
        <v>560</v>
      </c>
      <c r="B2331" s="804">
        <v>1085</v>
      </c>
      <c r="C2331" s="643" t="s">
        <v>484</v>
      </c>
      <c r="D2331" s="530" t="s">
        <v>449</v>
      </c>
      <c r="E2331" s="824" t="s">
        <v>2091</v>
      </c>
      <c r="F2331" s="624" t="s">
        <v>568</v>
      </c>
      <c r="G2331" s="624" t="s">
        <v>212</v>
      </c>
      <c r="H2331" s="624" t="s">
        <v>212</v>
      </c>
      <c r="I2331" s="824" t="s">
        <v>211</v>
      </c>
      <c r="J2331" s="625">
        <v>1</v>
      </c>
      <c r="K2331" s="624" t="s">
        <v>1893</v>
      </c>
      <c r="L2331" s="879">
        <v>1379004.5248868777</v>
      </c>
      <c r="M2331" s="624">
        <v>2014</v>
      </c>
      <c r="N2331" s="530" t="s">
        <v>210</v>
      </c>
      <c r="O2331" s="633">
        <f t="shared" si="1167"/>
        <v>1379004.5248868777</v>
      </c>
      <c r="P2331" s="530" t="s">
        <v>99</v>
      </c>
      <c r="Q2331" s="604"/>
      <c r="R2331" s="609"/>
      <c r="S2331" s="1351" t="s">
        <v>584</v>
      </c>
      <c r="T2331" s="865">
        <v>5</v>
      </c>
      <c r="U2331" s="634">
        <f t="shared" si="1158"/>
        <v>3</v>
      </c>
      <c r="V2331" s="611">
        <f t="shared" si="1159"/>
        <v>275800.90497737553</v>
      </c>
      <c r="W2331" s="611">
        <f t="shared" si="1160"/>
        <v>827402.71493212658</v>
      </c>
      <c r="X2331" s="611">
        <f t="shared" si="1161"/>
        <v>551601.80995475117</v>
      </c>
      <c r="Y2331" s="610">
        <f t="shared" si="1162"/>
        <v>4</v>
      </c>
      <c r="Z2331" s="611">
        <f t="shared" si="1163"/>
        <v>275800.90497737553</v>
      </c>
      <c r="AA2331" s="611">
        <f t="shared" si="1164"/>
        <v>1103203.6199095021</v>
      </c>
      <c r="AB2331" s="611">
        <f t="shared" si="1165"/>
        <v>275800.90497737564</v>
      </c>
      <c r="AC2331" s="5" t="b">
        <f t="shared" si="1166"/>
        <v>1</v>
      </c>
    </row>
    <row r="2332" spans="1:29" ht="15" customHeight="1">
      <c r="A2332" s="612" t="s">
        <v>560</v>
      </c>
      <c r="B2332" s="804">
        <v>1086</v>
      </c>
      <c r="C2332" s="643" t="s">
        <v>484</v>
      </c>
      <c r="D2332" s="530" t="s">
        <v>449</v>
      </c>
      <c r="E2332" s="824" t="s">
        <v>2092</v>
      </c>
      <c r="F2332" s="624" t="s">
        <v>568</v>
      </c>
      <c r="G2332" s="624" t="s">
        <v>212</v>
      </c>
      <c r="H2332" s="624" t="s">
        <v>212</v>
      </c>
      <c r="I2332" s="824" t="s">
        <v>211</v>
      </c>
      <c r="J2332" s="625">
        <v>1</v>
      </c>
      <c r="K2332" s="624" t="s">
        <v>1893</v>
      </c>
      <c r="L2332" s="879">
        <v>1379004.5248868777</v>
      </c>
      <c r="M2332" s="624">
        <v>2014</v>
      </c>
      <c r="N2332" s="530" t="s">
        <v>210</v>
      </c>
      <c r="O2332" s="633">
        <f t="shared" si="1167"/>
        <v>1379004.5248868777</v>
      </c>
      <c r="P2332" s="530" t="s">
        <v>99</v>
      </c>
      <c r="Q2332" s="604"/>
      <c r="R2332" s="609"/>
      <c r="S2332" s="1351" t="s">
        <v>584</v>
      </c>
      <c r="T2332" s="865">
        <v>5</v>
      </c>
      <c r="U2332" s="634">
        <f t="shared" si="1158"/>
        <v>3</v>
      </c>
      <c r="V2332" s="611">
        <f t="shared" si="1159"/>
        <v>275800.90497737553</v>
      </c>
      <c r="W2332" s="611">
        <f t="shared" si="1160"/>
        <v>827402.71493212658</v>
      </c>
      <c r="X2332" s="611">
        <f t="shared" si="1161"/>
        <v>551601.80995475117</v>
      </c>
      <c r="Y2332" s="610">
        <f t="shared" si="1162"/>
        <v>4</v>
      </c>
      <c r="Z2332" s="611">
        <f t="shared" si="1163"/>
        <v>275800.90497737553</v>
      </c>
      <c r="AA2332" s="611">
        <f t="shared" si="1164"/>
        <v>1103203.6199095021</v>
      </c>
      <c r="AB2332" s="611">
        <f t="shared" si="1165"/>
        <v>275800.90497737564</v>
      </c>
      <c r="AC2332" s="5" t="b">
        <f t="shared" si="1166"/>
        <v>1</v>
      </c>
    </row>
    <row r="2333" spans="1:29" ht="15" customHeight="1">
      <c r="A2333" s="612" t="s">
        <v>560</v>
      </c>
      <c r="B2333" s="804">
        <v>1087</v>
      </c>
      <c r="C2333" s="643" t="s">
        <v>484</v>
      </c>
      <c r="D2333" s="530" t="s">
        <v>449</v>
      </c>
      <c r="E2333" s="824" t="s">
        <v>2093</v>
      </c>
      <c r="F2333" s="624" t="s">
        <v>568</v>
      </c>
      <c r="G2333" s="624" t="s">
        <v>212</v>
      </c>
      <c r="H2333" s="624" t="s">
        <v>212</v>
      </c>
      <c r="I2333" s="824" t="s">
        <v>211</v>
      </c>
      <c r="J2333" s="625">
        <v>1</v>
      </c>
      <c r="K2333" s="624" t="s">
        <v>1893</v>
      </c>
      <c r="L2333" s="879">
        <v>1379004.5248868777</v>
      </c>
      <c r="M2333" s="624">
        <v>2014</v>
      </c>
      <c r="N2333" s="530" t="s">
        <v>210</v>
      </c>
      <c r="O2333" s="633">
        <f t="shared" si="1167"/>
        <v>1379004.5248868777</v>
      </c>
      <c r="P2333" s="530" t="s">
        <v>99</v>
      </c>
      <c r="Q2333" s="604"/>
      <c r="R2333" s="609"/>
      <c r="S2333" s="1351" t="s">
        <v>584</v>
      </c>
      <c r="T2333" s="865">
        <v>5</v>
      </c>
      <c r="U2333" s="634">
        <f t="shared" si="1158"/>
        <v>3</v>
      </c>
      <c r="V2333" s="611">
        <f t="shared" si="1159"/>
        <v>275800.90497737553</v>
      </c>
      <c r="W2333" s="611">
        <f t="shared" si="1160"/>
        <v>827402.71493212658</v>
      </c>
      <c r="X2333" s="611">
        <f t="shared" si="1161"/>
        <v>551601.80995475117</v>
      </c>
      <c r="Y2333" s="610">
        <f t="shared" si="1162"/>
        <v>4</v>
      </c>
      <c r="Z2333" s="611">
        <f t="shared" si="1163"/>
        <v>275800.90497737553</v>
      </c>
      <c r="AA2333" s="611">
        <f t="shared" si="1164"/>
        <v>1103203.6199095021</v>
      </c>
      <c r="AB2333" s="611">
        <f t="shared" si="1165"/>
        <v>275800.90497737564</v>
      </c>
      <c r="AC2333" s="5" t="b">
        <f t="shared" si="1166"/>
        <v>1</v>
      </c>
    </row>
    <row r="2334" spans="1:29" ht="15" customHeight="1">
      <c r="A2334" s="612" t="s">
        <v>560</v>
      </c>
      <c r="B2334" s="804">
        <v>1088</v>
      </c>
      <c r="C2334" s="643" t="s">
        <v>484</v>
      </c>
      <c r="D2334" s="530" t="s">
        <v>449</v>
      </c>
      <c r="E2334" s="824" t="s">
        <v>2094</v>
      </c>
      <c r="F2334" s="624" t="s">
        <v>568</v>
      </c>
      <c r="G2334" s="624" t="s">
        <v>212</v>
      </c>
      <c r="H2334" s="624" t="s">
        <v>212</v>
      </c>
      <c r="I2334" s="824" t="s">
        <v>211</v>
      </c>
      <c r="J2334" s="625">
        <v>1</v>
      </c>
      <c r="K2334" s="624" t="s">
        <v>1893</v>
      </c>
      <c r="L2334" s="879">
        <v>1379004.5248868777</v>
      </c>
      <c r="M2334" s="624">
        <v>2014</v>
      </c>
      <c r="N2334" s="530" t="s">
        <v>210</v>
      </c>
      <c r="O2334" s="633">
        <f t="shared" si="1167"/>
        <v>1379004.5248868777</v>
      </c>
      <c r="P2334" s="530" t="s">
        <v>99</v>
      </c>
      <c r="Q2334" s="604"/>
      <c r="R2334" s="609"/>
      <c r="S2334" s="1351" t="s">
        <v>584</v>
      </c>
      <c r="T2334" s="865">
        <v>5</v>
      </c>
      <c r="U2334" s="634">
        <f t="shared" si="1158"/>
        <v>3</v>
      </c>
      <c r="V2334" s="611">
        <f t="shared" si="1159"/>
        <v>275800.90497737553</v>
      </c>
      <c r="W2334" s="611">
        <f t="shared" si="1160"/>
        <v>827402.71493212658</v>
      </c>
      <c r="X2334" s="611">
        <f t="shared" si="1161"/>
        <v>551601.80995475117</v>
      </c>
      <c r="Y2334" s="610">
        <f t="shared" si="1162"/>
        <v>4</v>
      </c>
      <c r="Z2334" s="611">
        <f t="shared" si="1163"/>
        <v>275800.90497737553</v>
      </c>
      <c r="AA2334" s="611">
        <f t="shared" si="1164"/>
        <v>1103203.6199095021</v>
      </c>
      <c r="AB2334" s="611">
        <f t="shared" si="1165"/>
        <v>275800.90497737564</v>
      </c>
      <c r="AC2334" s="5" t="b">
        <f t="shared" si="1166"/>
        <v>1</v>
      </c>
    </row>
    <row r="2335" spans="1:29" ht="15" customHeight="1">
      <c r="A2335" s="612" t="s">
        <v>560</v>
      </c>
      <c r="B2335" s="804">
        <v>1089</v>
      </c>
      <c r="C2335" s="643" t="s">
        <v>484</v>
      </c>
      <c r="D2335" s="530" t="s">
        <v>449</v>
      </c>
      <c r="E2335" s="824" t="s">
        <v>2095</v>
      </c>
      <c r="F2335" s="624" t="s">
        <v>568</v>
      </c>
      <c r="G2335" s="624" t="s">
        <v>212</v>
      </c>
      <c r="H2335" s="624" t="s">
        <v>212</v>
      </c>
      <c r="I2335" s="824" t="s">
        <v>211</v>
      </c>
      <c r="J2335" s="625">
        <v>1</v>
      </c>
      <c r="K2335" s="624" t="s">
        <v>1893</v>
      </c>
      <c r="L2335" s="879">
        <v>1379004.5248868777</v>
      </c>
      <c r="M2335" s="624">
        <v>2014</v>
      </c>
      <c r="N2335" s="530" t="s">
        <v>210</v>
      </c>
      <c r="O2335" s="633">
        <f t="shared" si="1167"/>
        <v>1379004.5248868777</v>
      </c>
      <c r="P2335" s="530" t="s">
        <v>99</v>
      </c>
      <c r="Q2335" s="604"/>
      <c r="R2335" s="609"/>
      <c r="S2335" s="1351" t="s">
        <v>584</v>
      </c>
      <c r="T2335" s="865">
        <v>5</v>
      </c>
      <c r="U2335" s="634">
        <f t="shared" si="1158"/>
        <v>3</v>
      </c>
      <c r="V2335" s="611">
        <f t="shared" si="1159"/>
        <v>275800.90497737553</v>
      </c>
      <c r="W2335" s="611">
        <f t="shared" si="1160"/>
        <v>827402.71493212658</v>
      </c>
      <c r="X2335" s="611">
        <f t="shared" si="1161"/>
        <v>551601.80995475117</v>
      </c>
      <c r="Y2335" s="610">
        <f t="shared" si="1162"/>
        <v>4</v>
      </c>
      <c r="Z2335" s="611">
        <f t="shared" si="1163"/>
        <v>275800.90497737553</v>
      </c>
      <c r="AA2335" s="611">
        <f t="shared" si="1164"/>
        <v>1103203.6199095021</v>
      </c>
      <c r="AB2335" s="611">
        <f t="shared" si="1165"/>
        <v>275800.90497737564</v>
      </c>
      <c r="AC2335" s="5" t="b">
        <f t="shared" si="1166"/>
        <v>1</v>
      </c>
    </row>
    <row r="2336" spans="1:29" ht="15" customHeight="1">
      <c r="A2336" s="612" t="s">
        <v>560</v>
      </c>
      <c r="B2336" s="804">
        <v>1090</v>
      </c>
      <c r="C2336" s="643" t="s">
        <v>484</v>
      </c>
      <c r="D2336" s="530" t="s">
        <v>449</v>
      </c>
      <c r="E2336" s="824" t="s">
        <v>2096</v>
      </c>
      <c r="F2336" s="624" t="s">
        <v>568</v>
      </c>
      <c r="G2336" s="624" t="s">
        <v>212</v>
      </c>
      <c r="H2336" s="624" t="s">
        <v>212</v>
      </c>
      <c r="I2336" s="824" t="s">
        <v>211</v>
      </c>
      <c r="J2336" s="625">
        <v>1</v>
      </c>
      <c r="K2336" s="624" t="s">
        <v>1893</v>
      </c>
      <c r="L2336" s="879">
        <v>1379004.5248868777</v>
      </c>
      <c r="M2336" s="624">
        <v>2014</v>
      </c>
      <c r="N2336" s="530" t="s">
        <v>210</v>
      </c>
      <c r="O2336" s="633">
        <f t="shared" si="1167"/>
        <v>1379004.5248868777</v>
      </c>
      <c r="P2336" s="530" t="s">
        <v>99</v>
      </c>
      <c r="Q2336" s="604"/>
      <c r="R2336" s="609"/>
      <c r="S2336" s="1351" t="s">
        <v>584</v>
      </c>
      <c r="T2336" s="865">
        <v>5</v>
      </c>
      <c r="U2336" s="634">
        <f t="shared" si="1158"/>
        <v>3</v>
      </c>
      <c r="V2336" s="611">
        <f t="shared" si="1159"/>
        <v>275800.90497737553</v>
      </c>
      <c r="W2336" s="611">
        <f t="shared" si="1160"/>
        <v>827402.71493212658</v>
      </c>
      <c r="X2336" s="611">
        <f t="shared" si="1161"/>
        <v>551601.80995475117</v>
      </c>
      <c r="Y2336" s="610">
        <f t="shared" si="1162"/>
        <v>4</v>
      </c>
      <c r="Z2336" s="611">
        <f t="shared" si="1163"/>
        <v>275800.90497737553</v>
      </c>
      <c r="AA2336" s="611">
        <f t="shared" si="1164"/>
        <v>1103203.6199095021</v>
      </c>
      <c r="AB2336" s="611">
        <f t="shared" si="1165"/>
        <v>275800.90497737564</v>
      </c>
      <c r="AC2336" s="5" t="b">
        <f t="shared" si="1166"/>
        <v>1</v>
      </c>
    </row>
    <row r="2337" spans="1:29" ht="15" customHeight="1">
      <c r="A2337" s="612" t="s">
        <v>560</v>
      </c>
      <c r="B2337" s="804">
        <v>1091</v>
      </c>
      <c r="C2337" s="643" t="s">
        <v>484</v>
      </c>
      <c r="D2337" s="530" t="s">
        <v>449</v>
      </c>
      <c r="E2337" s="824" t="s">
        <v>2097</v>
      </c>
      <c r="F2337" s="624" t="s">
        <v>568</v>
      </c>
      <c r="G2337" s="624" t="s">
        <v>212</v>
      </c>
      <c r="H2337" s="624" t="s">
        <v>212</v>
      </c>
      <c r="I2337" s="824" t="s">
        <v>211</v>
      </c>
      <c r="J2337" s="625">
        <v>1</v>
      </c>
      <c r="K2337" s="624" t="s">
        <v>1893</v>
      </c>
      <c r="L2337" s="879">
        <v>1379004.5248868777</v>
      </c>
      <c r="M2337" s="624">
        <v>2014</v>
      </c>
      <c r="N2337" s="530" t="s">
        <v>210</v>
      </c>
      <c r="O2337" s="633">
        <f t="shared" si="1167"/>
        <v>1379004.5248868777</v>
      </c>
      <c r="P2337" s="530" t="s">
        <v>99</v>
      </c>
      <c r="Q2337" s="604"/>
      <c r="R2337" s="609"/>
      <c r="S2337" s="1351" t="s">
        <v>584</v>
      </c>
      <c r="T2337" s="865">
        <v>5</v>
      </c>
      <c r="U2337" s="634">
        <f t="shared" si="1158"/>
        <v>3</v>
      </c>
      <c r="V2337" s="611">
        <f t="shared" si="1159"/>
        <v>275800.90497737553</v>
      </c>
      <c r="W2337" s="611">
        <f t="shared" si="1160"/>
        <v>827402.71493212658</v>
      </c>
      <c r="X2337" s="611">
        <f t="shared" si="1161"/>
        <v>551601.80995475117</v>
      </c>
      <c r="Y2337" s="610">
        <f t="shared" si="1162"/>
        <v>4</v>
      </c>
      <c r="Z2337" s="611">
        <f t="shared" si="1163"/>
        <v>275800.90497737553</v>
      </c>
      <c r="AA2337" s="611">
        <f t="shared" si="1164"/>
        <v>1103203.6199095021</v>
      </c>
      <c r="AB2337" s="611">
        <f t="shared" si="1165"/>
        <v>275800.90497737564</v>
      </c>
      <c r="AC2337" s="5" t="b">
        <f t="shared" si="1166"/>
        <v>1</v>
      </c>
    </row>
    <row r="2338" spans="1:29" ht="15" customHeight="1">
      <c r="A2338" s="612" t="s">
        <v>560</v>
      </c>
      <c r="B2338" s="804">
        <v>1092</v>
      </c>
      <c r="C2338" s="643" t="s">
        <v>484</v>
      </c>
      <c r="D2338" s="530" t="s">
        <v>449</v>
      </c>
      <c r="E2338" s="824" t="s">
        <v>2098</v>
      </c>
      <c r="F2338" s="624" t="s">
        <v>568</v>
      </c>
      <c r="G2338" s="624" t="s">
        <v>212</v>
      </c>
      <c r="H2338" s="624" t="s">
        <v>212</v>
      </c>
      <c r="I2338" s="824" t="s">
        <v>211</v>
      </c>
      <c r="J2338" s="625">
        <v>1</v>
      </c>
      <c r="K2338" s="624" t="s">
        <v>1893</v>
      </c>
      <c r="L2338" s="879">
        <v>1379004.5248868777</v>
      </c>
      <c r="M2338" s="624">
        <v>2014</v>
      </c>
      <c r="N2338" s="530" t="s">
        <v>210</v>
      </c>
      <c r="O2338" s="633">
        <f t="shared" si="1167"/>
        <v>1379004.5248868777</v>
      </c>
      <c r="P2338" s="530" t="s">
        <v>99</v>
      </c>
      <c r="Q2338" s="604"/>
      <c r="R2338" s="609"/>
      <c r="S2338" s="1351" t="s">
        <v>584</v>
      </c>
      <c r="T2338" s="865">
        <v>5</v>
      </c>
      <c r="U2338" s="634">
        <f t="shared" si="1158"/>
        <v>3</v>
      </c>
      <c r="V2338" s="611">
        <f t="shared" si="1159"/>
        <v>275800.90497737553</v>
      </c>
      <c r="W2338" s="611">
        <f t="shared" si="1160"/>
        <v>827402.71493212658</v>
      </c>
      <c r="X2338" s="611">
        <f t="shared" si="1161"/>
        <v>551601.80995475117</v>
      </c>
      <c r="Y2338" s="610">
        <f t="shared" si="1162"/>
        <v>4</v>
      </c>
      <c r="Z2338" s="611">
        <f t="shared" si="1163"/>
        <v>275800.90497737553</v>
      </c>
      <c r="AA2338" s="611">
        <f t="shared" si="1164"/>
        <v>1103203.6199095021</v>
      </c>
      <c r="AB2338" s="611">
        <f t="shared" si="1165"/>
        <v>275800.90497737564</v>
      </c>
      <c r="AC2338" s="5" t="b">
        <f t="shared" si="1166"/>
        <v>1</v>
      </c>
    </row>
    <row r="2339" spans="1:29" ht="15" customHeight="1">
      <c r="A2339" s="612" t="s">
        <v>560</v>
      </c>
      <c r="B2339" s="804">
        <v>1093</v>
      </c>
      <c r="C2339" s="643" t="s">
        <v>484</v>
      </c>
      <c r="D2339" s="530" t="s">
        <v>449</v>
      </c>
      <c r="E2339" s="824" t="s">
        <v>565</v>
      </c>
      <c r="F2339" s="624" t="s">
        <v>568</v>
      </c>
      <c r="G2339" s="624" t="s">
        <v>212</v>
      </c>
      <c r="H2339" s="624" t="s">
        <v>212</v>
      </c>
      <c r="I2339" s="824" t="s">
        <v>211</v>
      </c>
      <c r="J2339" s="625">
        <v>1</v>
      </c>
      <c r="K2339" s="624" t="s">
        <v>1893</v>
      </c>
      <c r="L2339" s="879">
        <v>1379004.5248868777</v>
      </c>
      <c r="M2339" s="624">
        <v>2014</v>
      </c>
      <c r="N2339" s="530" t="s">
        <v>210</v>
      </c>
      <c r="O2339" s="633">
        <f t="shared" si="1167"/>
        <v>1379004.5248868777</v>
      </c>
      <c r="P2339" s="530" t="s">
        <v>99</v>
      </c>
      <c r="Q2339" s="604"/>
      <c r="R2339" s="609"/>
      <c r="S2339" s="1351" t="s">
        <v>584</v>
      </c>
      <c r="T2339" s="865">
        <v>5</v>
      </c>
      <c r="U2339" s="634">
        <f t="shared" si="1158"/>
        <v>3</v>
      </c>
      <c r="V2339" s="611">
        <f t="shared" si="1159"/>
        <v>275800.90497737553</v>
      </c>
      <c r="W2339" s="611">
        <f t="shared" si="1160"/>
        <v>827402.71493212658</v>
      </c>
      <c r="X2339" s="611">
        <f t="shared" si="1161"/>
        <v>551601.80995475117</v>
      </c>
      <c r="Y2339" s="610">
        <f t="shared" si="1162"/>
        <v>4</v>
      </c>
      <c r="Z2339" s="611">
        <f t="shared" si="1163"/>
        <v>275800.90497737553</v>
      </c>
      <c r="AA2339" s="611">
        <f t="shared" si="1164"/>
        <v>1103203.6199095021</v>
      </c>
      <c r="AB2339" s="611">
        <f t="shared" si="1165"/>
        <v>275800.90497737564</v>
      </c>
      <c r="AC2339" s="5" t="b">
        <f t="shared" si="1166"/>
        <v>1</v>
      </c>
    </row>
    <row r="2340" spans="1:29" ht="15" customHeight="1">
      <c r="A2340" s="612" t="s">
        <v>560</v>
      </c>
      <c r="B2340" s="804">
        <v>1094</v>
      </c>
      <c r="C2340" s="643" t="s">
        <v>484</v>
      </c>
      <c r="D2340" s="530" t="s">
        <v>449</v>
      </c>
      <c r="E2340" s="824" t="s">
        <v>2099</v>
      </c>
      <c r="F2340" s="624" t="s">
        <v>568</v>
      </c>
      <c r="G2340" s="624" t="s">
        <v>212</v>
      </c>
      <c r="H2340" s="624" t="s">
        <v>212</v>
      </c>
      <c r="I2340" s="824" t="s">
        <v>211</v>
      </c>
      <c r="J2340" s="625">
        <v>1</v>
      </c>
      <c r="K2340" s="624" t="s">
        <v>1893</v>
      </c>
      <c r="L2340" s="879">
        <v>1379004.5248868777</v>
      </c>
      <c r="M2340" s="624">
        <v>2014</v>
      </c>
      <c r="N2340" s="530" t="s">
        <v>210</v>
      </c>
      <c r="O2340" s="633">
        <f t="shared" si="1167"/>
        <v>1379004.5248868777</v>
      </c>
      <c r="P2340" s="530" t="s">
        <v>99</v>
      </c>
      <c r="Q2340" s="604"/>
      <c r="R2340" s="609"/>
      <c r="S2340" s="1351" t="s">
        <v>584</v>
      </c>
      <c r="T2340" s="865">
        <v>5</v>
      </c>
      <c r="U2340" s="634">
        <f t="shared" si="1158"/>
        <v>3</v>
      </c>
      <c r="V2340" s="611">
        <f t="shared" si="1159"/>
        <v>275800.90497737553</v>
      </c>
      <c r="W2340" s="611">
        <f t="shared" si="1160"/>
        <v>827402.71493212658</v>
      </c>
      <c r="X2340" s="611">
        <f t="shared" si="1161"/>
        <v>551601.80995475117</v>
      </c>
      <c r="Y2340" s="610">
        <f t="shared" si="1162"/>
        <v>4</v>
      </c>
      <c r="Z2340" s="611">
        <f t="shared" si="1163"/>
        <v>275800.90497737553</v>
      </c>
      <c r="AA2340" s="611">
        <f t="shared" si="1164"/>
        <v>1103203.6199095021</v>
      </c>
      <c r="AB2340" s="611">
        <f t="shared" si="1165"/>
        <v>275800.90497737564</v>
      </c>
      <c r="AC2340" s="5" t="b">
        <f t="shared" si="1166"/>
        <v>1</v>
      </c>
    </row>
    <row r="2341" spans="1:29" ht="15" customHeight="1">
      <c r="A2341" s="612" t="s">
        <v>560</v>
      </c>
      <c r="B2341" s="804">
        <v>1095</v>
      </c>
      <c r="C2341" s="643" t="s">
        <v>484</v>
      </c>
      <c r="D2341" s="530" t="s">
        <v>449</v>
      </c>
      <c r="E2341" s="824" t="s">
        <v>2100</v>
      </c>
      <c r="F2341" s="624" t="s">
        <v>568</v>
      </c>
      <c r="G2341" s="624" t="s">
        <v>212</v>
      </c>
      <c r="H2341" s="624" t="s">
        <v>212</v>
      </c>
      <c r="I2341" s="824" t="s">
        <v>211</v>
      </c>
      <c r="J2341" s="625">
        <v>1</v>
      </c>
      <c r="K2341" s="624" t="s">
        <v>1893</v>
      </c>
      <c r="L2341" s="879">
        <v>1379004.5248868777</v>
      </c>
      <c r="M2341" s="624">
        <v>2014</v>
      </c>
      <c r="N2341" s="530" t="s">
        <v>210</v>
      </c>
      <c r="O2341" s="633">
        <f t="shared" si="1167"/>
        <v>1379004.5248868777</v>
      </c>
      <c r="P2341" s="530" t="s">
        <v>99</v>
      </c>
      <c r="Q2341" s="604"/>
      <c r="R2341" s="609"/>
      <c r="S2341" s="1351" t="s">
        <v>584</v>
      </c>
      <c r="T2341" s="865">
        <v>5</v>
      </c>
      <c r="U2341" s="634">
        <f t="shared" si="1158"/>
        <v>3</v>
      </c>
      <c r="V2341" s="611">
        <f t="shared" si="1159"/>
        <v>275800.90497737553</v>
      </c>
      <c r="W2341" s="611">
        <f t="shared" si="1160"/>
        <v>827402.71493212658</v>
      </c>
      <c r="X2341" s="611">
        <f t="shared" si="1161"/>
        <v>551601.80995475117</v>
      </c>
      <c r="Y2341" s="610">
        <f t="shared" si="1162"/>
        <v>4</v>
      </c>
      <c r="Z2341" s="611">
        <f t="shared" si="1163"/>
        <v>275800.90497737553</v>
      </c>
      <c r="AA2341" s="611">
        <f t="shared" si="1164"/>
        <v>1103203.6199095021</v>
      </c>
      <c r="AB2341" s="611">
        <f t="shared" si="1165"/>
        <v>275800.90497737564</v>
      </c>
      <c r="AC2341" s="5" t="b">
        <f t="shared" si="1166"/>
        <v>1</v>
      </c>
    </row>
    <row r="2342" spans="1:29" ht="15" customHeight="1">
      <c r="A2342" s="612" t="s">
        <v>560</v>
      </c>
      <c r="B2342" s="804">
        <v>1096</v>
      </c>
      <c r="C2342" s="643" t="s">
        <v>484</v>
      </c>
      <c r="D2342" s="530" t="s">
        <v>449</v>
      </c>
      <c r="E2342" s="824" t="s">
        <v>2101</v>
      </c>
      <c r="F2342" s="624" t="s">
        <v>568</v>
      </c>
      <c r="G2342" s="624" t="s">
        <v>212</v>
      </c>
      <c r="H2342" s="624" t="s">
        <v>212</v>
      </c>
      <c r="I2342" s="824" t="s">
        <v>211</v>
      </c>
      <c r="J2342" s="625">
        <v>1</v>
      </c>
      <c r="K2342" s="624" t="s">
        <v>1893</v>
      </c>
      <c r="L2342" s="879">
        <v>1379004.5248868777</v>
      </c>
      <c r="M2342" s="624">
        <v>2014</v>
      </c>
      <c r="N2342" s="530" t="s">
        <v>210</v>
      </c>
      <c r="O2342" s="633">
        <f t="shared" si="1167"/>
        <v>1379004.5248868777</v>
      </c>
      <c r="P2342" s="530" t="s">
        <v>99</v>
      </c>
      <c r="Q2342" s="604"/>
      <c r="R2342" s="609"/>
      <c r="S2342" s="1351" t="s">
        <v>584</v>
      </c>
      <c r="T2342" s="865">
        <v>5</v>
      </c>
      <c r="U2342" s="634">
        <f t="shared" si="1158"/>
        <v>3</v>
      </c>
      <c r="V2342" s="611">
        <f t="shared" si="1159"/>
        <v>275800.90497737553</v>
      </c>
      <c r="W2342" s="611">
        <f t="shared" si="1160"/>
        <v>827402.71493212658</v>
      </c>
      <c r="X2342" s="611">
        <f t="shared" si="1161"/>
        <v>551601.80995475117</v>
      </c>
      <c r="Y2342" s="610">
        <f t="shared" si="1162"/>
        <v>4</v>
      </c>
      <c r="Z2342" s="611">
        <f t="shared" si="1163"/>
        <v>275800.90497737553</v>
      </c>
      <c r="AA2342" s="611">
        <f t="shared" si="1164"/>
        <v>1103203.6199095021</v>
      </c>
      <c r="AB2342" s="611">
        <f t="shared" si="1165"/>
        <v>275800.90497737564</v>
      </c>
      <c r="AC2342" s="5" t="b">
        <f t="shared" si="1166"/>
        <v>1</v>
      </c>
    </row>
    <row r="2343" spans="1:29" ht="15" customHeight="1">
      <c r="A2343" s="612" t="s">
        <v>560</v>
      </c>
      <c r="B2343" s="804">
        <v>1097</v>
      </c>
      <c r="C2343" s="643" t="s">
        <v>484</v>
      </c>
      <c r="D2343" s="530" t="s">
        <v>449</v>
      </c>
      <c r="E2343" s="824" t="s">
        <v>2102</v>
      </c>
      <c r="F2343" s="624" t="s">
        <v>568</v>
      </c>
      <c r="G2343" s="624" t="s">
        <v>212</v>
      </c>
      <c r="H2343" s="624" t="s">
        <v>212</v>
      </c>
      <c r="I2343" s="824" t="s">
        <v>211</v>
      </c>
      <c r="J2343" s="625">
        <v>1</v>
      </c>
      <c r="K2343" s="624" t="s">
        <v>1893</v>
      </c>
      <c r="L2343" s="879">
        <v>1379004.5248868777</v>
      </c>
      <c r="M2343" s="624">
        <v>2014</v>
      </c>
      <c r="N2343" s="530" t="s">
        <v>210</v>
      </c>
      <c r="O2343" s="633">
        <f t="shared" si="1167"/>
        <v>1379004.5248868777</v>
      </c>
      <c r="P2343" s="530" t="s">
        <v>99</v>
      </c>
      <c r="Q2343" s="604"/>
      <c r="R2343" s="609"/>
      <c r="S2343" s="1351" t="s">
        <v>584</v>
      </c>
      <c r="T2343" s="865">
        <v>5</v>
      </c>
      <c r="U2343" s="634">
        <f t="shared" si="1158"/>
        <v>3</v>
      </c>
      <c r="V2343" s="611">
        <f t="shared" si="1159"/>
        <v>275800.90497737553</v>
      </c>
      <c r="W2343" s="611">
        <f t="shared" si="1160"/>
        <v>827402.71493212658</v>
      </c>
      <c r="X2343" s="611">
        <f t="shared" si="1161"/>
        <v>551601.80995475117</v>
      </c>
      <c r="Y2343" s="610">
        <f t="shared" si="1162"/>
        <v>4</v>
      </c>
      <c r="Z2343" s="611">
        <f t="shared" si="1163"/>
        <v>275800.90497737553</v>
      </c>
      <c r="AA2343" s="611">
        <f t="shared" si="1164"/>
        <v>1103203.6199095021</v>
      </c>
      <c r="AB2343" s="611">
        <f t="shared" si="1165"/>
        <v>275800.90497737564</v>
      </c>
      <c r="AC2343" s="5" t="b">
        <f t="shared" si="1166"/>
        <v>1</v>
      </c>
    </row>
    <row r="2344" spans="1:29" ht="15" customHeight="1">
      <c r="A2344" s="612" t="s">
        <v>560</v>
      </c>
      <c r="B2344" s="804">
        <v>1098</v>
      </c>
      <c r="C2344" s="643" t="s">
        <v>484</v>
      </c>
      <c r="D2344" s="530" t="s">
        <v>449</v>
      </c>
      <c r="E2344" s="824" t="s">
        <v>2103</v>
      </c>
      <c r="F2344" s="624" t="s">
        <v>568</v>
      </c>
      <c r="G2344" s="624" t="s">
        <v>212</v>
      </c>
      <c r="H2344" s="624" t="s">
        <v>212</v>
      </c>
      <c r="I2344" s="824" t="s">
        <v>211</v>
      </c>
      <c r="J2344" s="625">
        <v>1</v>
      </c>
      <c r="K2344" s="624" t="s">
        <v>1893</v>
      </c>
      <c r="L2344" s="879">
        <v>1379004.5248868777</v>
      </c>
      <c r="M2344" s="624">
        <v>2014</v>
      </c>
      <c r="N2344" s="530" t="s">
        <v>210</v>
      </c>
      <c r="O2344" s="633">
        <f t="shared" si="1167"/>
        <v>1379004.5248868777</v>
      </c>
      <c r="P2344" s="530" t="s">
        <v>99</v>
      </c>
      <c r="Q2344" s="604"/>
      <c r="R2344" s="609"/>
      <c r="S2344" s="1351" t="s">
        <v>584</v>
      </c>
      <c r="T2344" s="865">
        <v>5</v>
      </c>
      <c r="U2344" s="634">
        <f t="shared" si="1158"/>
        <v>3</v>
      </c>
      <c r="V2344" s="611">
        <f t="shared" si="1159"/>
        <v>275800.90497737553</v>
      </c>
      <c r="W2344" s="611">
        <f t="shared" si="1160"/>
        <v>827402.71493212658</v>
      </c>
      <c r="X2344" s="611">
        <f t="shared" si="1161"/>
        <v>551601.80995475117</v>
      </c>
      <c r="Y2344" s="610">
        <f t="shared" si="1162"/>
        <v>4</v>
      </c>
      <c r="Z2344" s="611">
        <f t="shared" si="1163"/>
        <v>275800.90497737553</v>
      </c>
      <c r="AA2344" s="611">
        <f t="shared" si="1164"/>
        <v>1103203.6199095021</v>
      </c>
      <c r="AB2344" s="611">
        <f t="shared" si="1165"/>
        <v>275800.90497737564</v>
      </c>
      <c r="AC2344" s="5" t="b">
        <f t="shared" si="1166"/>
        <v>1</v>
      </c>
    </row>
    <row r="2345" spans="1:29" ht="15" customHeight="1">
      <c r="A2345" s="612" t="s">
        <v>560</v>
      </c>
      <c r="B2345" s="804">
        <v>1099</v>
      </c>
      <c r="C2345" s="643" t="s">
        <v>484</v>
      </c>
      <c r="D2345" s="530" t="s">
        <v>449</v>
      </c>
      <c r="E2345" s="824" t="s">
        <v>2104</v>
      </c>
      <c r="F2345" s="624" t="s">
        <v>568</v>
      </c>
      <c r="G2345" s="624" t="s">
        <v>212</v>
      </c>
      <c r="H2345" s="624" t="s">
        <v>212</v>
      </c>
      <c r="I2345" s="824" t="s">
        <v>211</v>
      </c>
      <c r="J2345" s="625">
        <v>1</v>
      </c>
      <c r="K2345" s="624" t="s">
        <v>1893</v>
      </c>
      <c r="L2345" s="879">
        <v>1379004.5248868777</v>
      </c>
      <c r="M2345" s="624">
        <v>2014</v>
      </c>
      <c r="N2345" s="530" t="s">
        <v>210</v>
      </c>
      <c r="O2345" s="633">
        <f t="shared" si="1167"/>
        <v>1379004.5248868777</v>
      </c>
      <c r="P2345" s="530" t="s">
        <v>99</v>
      </c>
      <c r="Q2345" s="604"/>
      <c r="R2345" s="609"/>
      <c r="S2345" s="1351" t="s">
        <v>584</v>
      </c>
      <c r="T2345" s="865">
        <v>5</v>
      </c>
      <c r="U2345" s="634">
        <f t="shared" si="1158"/>
        <v>3</v>
      </c>
      <c r="V2345" s="611">
        <f t="shared" si="1159"/>
        <v>275800.90497737553</v>
      </c>
      <c r="W2345" s="611">
        <f t="shared" si="1160"/>
        <v>827402.71493212658</v>
      </c>
      <c r="X2345" s="611">
        <f t="shared" si="1161"/>
        <v>551601.80995475117</v>
      </c>
      <c r="Y2345" s="610">
        <f t="shared" si="1162"/>
        <v>4</v>
      </c>
      <c r="Z2345" s="611">
        <f t="shared" si="1163"/>
        <v>275800.90497737553</v>
      </c>
      <c r="AA2345" s="611">
        <f t="shared" si="1164"/>
        <v>1103203.6199095021</v>
      </c>
      <c r="AB2345" s="611">
        <f t="shared" si="1165"/>
        <v>275800.90497737564</v>
      </c>
      <c r="AC2345" s="5" t="b">
        <f t="shared" si="1166"/>
        <v>1</v>
      </c>
    </row>
    <row r="2346" spans="1:29" ht="15" customHeight="1">
      <c r="A2346" s="612" t="s">
        <v>560</v>
      </c>
      <c r="B2346" s="804">
        <v>1100</v>
      </c>
      <c r="C2346" s="643" t="s">
        <v>484</v>
      </c>
      <c r="D2346" s="530" t="s">
        <v>449</v>
      </c>
      <c r="E2346" s="824" t="s">
        <v>2105</v>
      </c>
      <c r="F2346" s="624" t="s">
        <v>568</v>
      </c>
      <c r="G2346" s="624" t="s">
        <v>212</v>
      </c>
      <c r="H2346" s="624" t="s">
        <v>212</v>
      </c>
      <c r="I2346" s="824" t="s">
        <v>211</v>
      </c>
      <c r="J2346" s="625">
        <v>1</v>
      </c>
      <c r="K2346" s="624" t="s">
        <v>1893</v>
      </c>
      <c r="L2346" s="879">
        <v>1379004.5248868777</v>
      </c>
      <c r="M2346" s="624">
        <v>2014</v>
      </c>
      <c r="N2346" s="530" t="s">
        <v>210</v>
      </c>
      <c r="O2346" s="633">
        <f t="shared" si="1167"/>
        <v>1379004.5248868777</v>
      </c>
      <c r="P2346" s="530" t="s">
        <v>99</v>
      </c>
      <c r="Q2346" s="604"/>
      <c r="R2346" s="609"/>
      <c r="S2346" s="1351" t="s">
        <v>584</v>
      </c>
      <c r="T2346" s="865">
        <v>5</v>
      </c>
      <c r="U2346" s="634">
        <f t="shared" si="1158"/>
        <v>3</v>
      </c>
      <c r="V2346" s="611">
        <f t="shared" si="1159"/>
        <v>275800.90497737553</v>
      </c>
      <c r="W2346" s="611">
        <f t="shared" si="1160"/>
        <v>827402.71493212658</v>
      </c>
      <c r="X2346" s="611">
        <f t="shared" si="1161"/>
        <v>551601.80995475117</v>
      </c>
      <c r="Y2346" s="610">
        <f t="shared" si="1162"/>
        <v>4</v>
      </c>
      <c r="Z2346" s="611">
        <f t="shared" si="1163"/>
        <v>275800.90497737553</v>
      </c>
      <c r="AA2346" s="611">
        <f t="shared" si="1164"/>
        <v>1103203.6199095021</v>
      </c>
      <c r="AB2346" s="611">
        <f t="shared" si="1165"/>
        <v>275800.90497737564</v>
      </c>
      <c r="AC2346" s="5" t="b">
        <f t="shared" si="1166"/>
        <v>1</v>
      </c>
    </row>
    <row r="2347" spans="1:29" ht="15" customHeight="1">
      <c r="A2347" s="612" t="s">
        <v>560</v>
      </c>
      <c r="B2347" s="804">
        <v>1101</v>
      </c>
      <c r="C2347" s="643" t="s">
        <v>484</v>
      </c>
      <c r="D2347" s="530" t="s">
        <v>449</v>
      </c>
      <c r="E2347" s="824" t="s">
        <v>2106</v>
      </c>
      <c r="F2347" s="624" t="s">
        <v>568</v>
      </c>
      <c r="G2347" s="624" t="s">
        <v>212</v>
      </c>
      <c r="H2347" s="624" t="s">
        <v>212</v>
      </c>
      <c r="I2347" s="824" t="s">
        <v>211</v>
      </c>
      <c r="J2347" s="625">
        <v>1</v>
      </c>
      <c r="K2347" s="624" t="s">
        <v>1893</v>
      </c>
      <c r="L2347" s="879">
        <v>1379004.5248868777</v>
      </c>
      <c r="M2347" s="624">
        <v>2014</v>
      </c>
      <c r="N2347" s="530" t="s">
        <v>210</v>
      </c>
      <c r="O2347" s="633">
        <f t="shared" si="1167"/>
        <v>1379004.5248868777</v>
      </c>
      <c r="P2347" s="530" t="s">
        <v>99</v>
      </c>
      <c r="Q2347" s="604"/>
      <c r="R2347" s="609"/>
      <c r="S2347" s="1351" t="s">
        <v>584</v>
      </c>
      <c r="T2347" s="865">
        <v>5</v>
      </c>
      <c r="U2347" s="634">
        <f t="shared" si="1158"/>
        <v>3</v>
      </c>
      <c r="V2347" s="611">
        <f t="shared" si="1159"/>
        <v>275800.90497737553</v>
      </c>
      <c r="W2347" s="611">
        <f t="shared" si="1160"/>
        <v>827402.71493212658</v>
      </c>
      <c r="X2347" s="611">
        <f t="shared" si="1161"/>
        <v>551601.80995475117</v>
      </c>
      <c r="Y2347" s="610">
        <f t="shared" si="1162"/>
        <v>4</v>
      </c>
      <c r="Z2347" s="611">
        <f t="shared" si="1163"/>
        <v>275800.90497737553</v>
      </c>
      <c r="AA2347" s="611">
        <f t="shared" si="1164"/>
        <v>1103203.6199095021</v>
      </c>
      <c r="AB2347" s="611">
        <f t="shared" si="1165"/>
        <v>275800.90497737564</v>
      </c>
      <c r="AC2347" s="5" t="b">
        <f t="shared" si="1166"/>
        <v>1</v>
      </c>
    </row>
    <row r="2348" spans="1:29" ht="15" customHeight="1">
      <c r="A2348" s="612" t="s">
        <v>560</v>
      </c>
      <c r="B2348" s="804">
        <v>1102</v>
      </c>
      <c r="C2348" s="643" t="s">
        <v>484</v>
      </c>
      <c r="D2348" s="530" t="s">
        <v>449</v>
      </c>
      <c r="E2348" s="824" t="s">
        <v>535</v>
      </c>
      <c r="F2348" s="624" t="s">
        <v>568</v>
      </c>
      <c r="G2348" s="624" t="s">
        <v>212</v>
      </c>
      <c r="H2348" s="624" t="s">
        <v>212</v>
      </c>
      <c r="I2348" s="824" t="s">
        <v>211</v>
      </c>
      <c r="J2348" s="625">
        <v>1</v>
      </c>
      <c r="K2348" s="624" t="s">
        <v>1893</v>
      </c>
      <c r="L2348" s="879">
        <v>1379004.5248868777</v>
      </c>
      <c r="M2348" s="624">
        <v>2014</v>
      </c>
      <c r="N2348" s="530" t="s">
        <v>210</v>
      </c>
      <c r="O2348" s="633">
        <f t="shared" si="1167"/>
        <v>1379004.5248868777</v>
      </c>
      <c r="P2348" s="530" t="s">
        <v>99</v>
      </c>
      <c r="Q2348" s="604"/>
      <c r="R2348" s="609"/>
      <c r="S2348" s="1351" t="s">
        <v>584</v>
      </c>
      <c r="T2348" s="865">
        <v>5</v>
      </c>
      <c r="U2348" s="634">
        <f t="shared" si="1158"/>
        <v>3</v>
      </c>
      <c r="V2348" s="611">
        <f t="shared" si="1159"/>
        <v>275800.90497737553</v>
      </c>
      <c r="W2348" s="611">
        <f t="shared" si="1160"/>
        <v>827402.71493212658</v>
      </c>
      <c r="X2348" s="611">
        <f t="shared" si="1161"/>
        <v>551601.80995475117</v>
      </c>
      <c r="Y2348" s="610">
        <f t="shared" si="1162"/>
        <v>4</v>
      </c>
      <c r="Z2348" s="611">
        <f t="shared" si="1163"/>
        <v>275800.90497737553</v>
      </c>
      <c r="AA2348" s="611">
        <f t="shared" si="1164"/>
        <v>1103203.6199095021</v>
      </c>
      <c r="AB2348" s="611">
        <f t="shared" si="1165"/>
        <v>275800.90497737564</v>
      </c>
      <c r="AC2348" s="5" t="b">
        <f t="shared" si="1166"/>
        <v>1</v>
      </c>
    </row>
    <row r="2349" spans="1:29" ht="15" customHeight="1">
      <c r="A2349" s="612" t="s">
        <v>560</v>
      </c>
      <c r="B2349" s="804">
        <v>1103</v>
      </c>
      <c r="C2349" s="643" t="s">
        <v>484</v>
      </c>
      <c r="D2349" s="530" t="s">
        <v>449</v>
      </c>
      <c r="E2349" s="824" t="s">
        <v>593</v>
      </c>
      <c r="F2349" s="624" t="s">
        <v>568</v>
      </c>
      <c r="G2349" s="624" t="s">
        <v>212</v>
      </c>
      <c r="H2349" s="624" t="s">
        <v>212</v>
      </c>
      <c r="I2349" s="824" t="s">
        <v>211</v>
      </c>
      <c r="J2349" s="625">
        <v>1</v>
      </c>
      <c r="K2349" s="624" t="s">
        <v>1893</v>
      </c>
      <c r="L2349" s="879">
        <v>1379004.5248868777</v>
      </c>
      <c r="M2349" s="624">
        <v>2014</v>
      </c>
      <c r="N2349" s="530" t="s">
        <v>210</v>
      </c>
      <c r="O2349" s="633">
        <f t="shared" si="1167"/>
        <v>1379004.5248868777</v>
      </c>
      <c r="P2349" s="530" t="s">
        <v>99</v>
      </c>
      <c r="Q2349" s="604"/>
      <c r="R2349" s="609"/>
      <c r="S2349" s="1351" t="s">
        <v>584</v>
      </c>
      <c r="T2349" s="865">
        <v>5</v>
      </c>
      <c r="U2349" s="634">
        <f t="shared" si="1158"/>
        <v>3</v>
      </c>
      <c r="V2349" s="611">
        <f t="shared" si="1159"/>
        <v>275800.90497737553</v>
      </c>
      <c r="W2349" s="611">
        <f t="shared" si="1160"/>
        <v>827402.71493212658</v>
      </c>
      <c r="X2349" s="611">
        <f t="shared" si="1161"/>
        <v>551601.80995475117</v>
      </c>
      <c r="Y2349" s="610">
        <f t="shared" si="1162"/>
        <v>4</v>
      </c>
      <c r="Z2349" s="611">
        <f t="shared" si="1163"/>
        <v>275800.90497737553</v>
      </c>
      <c r="AA2349" s="611">
        <f t="shared" si="1164"/>
        <v>1103203.6199095021</v>
      </c>
      <c r="AB2349" s="611">
        <f t="shared" si="1165"/>
        <v>275800.90497737564</v>
      </c>
      <c r="AC2349" s="5" t="b">
        <f t="shared" si="1166"/>
        <v>1</v>
      </c>
    </row>
    <row r="2350" spans="1:29" ht="15" customHeight="1">
      <c r="A2350" s="612" t="s">
        <v>560</v>
      </c>
      <c r="B2350" s="804">
        <v>1104</v>
      </c>
      <c r="C2350" s="643" t="s">
        <v>484</v>
      </c>
      <c r="D2350" s="530" t="s">
        <v>449</v>
      </c>
      <c r="E2350" s="824" t="s">
        <v>2107</v>
      </c>
      <c r="F2350" s="624" t="s">
        <v>568</v>
      </c>
      <c r="G2350" s="624" t="s">
        <v>212</v>
      </c>
      <c r="H2350" s="624" t="s">
        <v>212</v>
      </c>
      <c r="I2350" s="824" t="s">
        <v>211</v>
      </c>
      <c r="J2350" s="625">
        <v>1</v>
      </c>
      <c r="K2350" s="624" t="s">
        <v>1893</v>
      </c>
      <c r="L2350" s="879">
        <v>1379004.5248868777</v>
      </c>
      <c r="M2350" s="624">
        <v>2014</v>
      </c>
      <c r="N2350" s="530" t="s">
        <v>210</v>
      </c>
      <c r="O2350" s="633">
        <f t="shared" si="1167"/>
        <v>1379004.5248868777</v>
      </c>
      <c r="P2350" s="530" t="s">
        <v>99</v>
      </c>
      <c r="Q2350" s="604"/>
      <c r="R2350" s="609"/>
      <c r="S2350" s="1351" t="s">
        <v>584</v>
      </c>
      <c r="T2350" s="865">
        <v>5</v>
      </c>
      <c r="U2350" s="634">
        <f t="shared" si="1158"/>
        <v>3</v>
      </c>
      <c r="V2350" s="611">
        <f t="shared" si="1159"/>
        <v>275800.90497737553</v>
      </c>
      <c r="W2350" s="611">
        <f t="shared" si="1160"/>
        <v>827402.71493212658</v>
      </c>
      <c r="X2350" s="611">
        <f t="shared" si="1161"/>
        <v>551601.80995475117</v>
      </c>
      <c r="Y2350" s="610">
        <f t="shared" si="1162"/>
        <v>4</v>
      </c>
      <c r="Z2350" s="611">
        <f t="shared" si="1163"/>
        <v>275800.90497737553</v>
      </c>
      <c r="AA2350" s="611">
        <f t="shared" si="1164"/>
        <v>1103203.6199095021</v>
      </c>
      <c r="AB2350" s="611">
        <f t="shared" si="1165"/>
        <v>275800.90497737564</v>
      </c>
      <c r="AC2350" s="5" t="b">
        <f t="shared" si="1166"/>
        <v>1</v>
      </c>
    </row>
    <row r="2351" spans="1:29" ht="15" customHeight="1">
      <c r="A2351" s="612" t="s">
        <v>560</v>
      </c>
      <c r="B2351" s="804">
        <v>1105</v>
      </c>
      <c r="C2351" s="643" t="s">
        <v>484</v>
      </c>
      <c r="D2351" s="530" t="s">
        <v>449</v>
      </c>
      <c r="E2351" s="824" t="s">
        <v>2108</v>
      </c>
      <c r="F2351" s="624" t="s">
        <v>568</v>
      </c>
      <c r="G2351" s="624" t="s">
        <v>212</v>
      </c>
      <c r="H2351" s="624" t="s">
        <v>212</v>
      </c>
      <c r="I2351" s="824" t="s">
        <v>211</v>
      </c>
      <c r="J2351" s="625">
        <v>1</v>
      </c>
      <c r="K2351" s="624" t="s">
        <v>1893</v>
      </c>
      <c r="L2351" s="879">
        <v>1379004.5248868777</v>
      </c>
      <c r="M2351" s="624">
        <v>2014</v>
      </c>
      <c r="N2351" s="530" t="s">
        <v>210</v>
      </c>
      <c r="O2351" s="633">
        <f t="shared" si="1167"/>
        <v>1379004.5248868777</v>
      </c>
      <c r="P2351" s="530" t="s">
        <v>99</v>
      </c>
      <c r="Q2351" s="604"/>
      <c r="R2351" s="609"/>
      <c r="S2351" s="1351" t="s">
        <v>584</v>
      </c>
      <c r="T2351" s="865">
        <v>5</v>
      </c>
      <c r="U2351" s="634">
        <f t="shared" si="1158"/>
        <v>3</v>
      </c>
      <c r="V2351" s="611">
        <f t="shared" si="1159"/>
        <v>275800.90497737553</v>
      </c>
      <c r="W2351" s="611">
        <f t="shared" si="1160"/>
        <v>827402.71493212658</v>
      </c>
      <c r="X2351" s="611">
        <f t="shared" si="1161"/>
        <v>551601.80995475117</v>
      </c>
      <c r="Y2351" s="610">
        <f t="shared" si="1162"/>
        <v>4</v>
      </c>
      <c r="Z2351" s="611">
        <f t="shared" si="1163"/>
        <v>275800.90497737553</v>
      </c>
      <c r="AA2351" s="611">
        <f t="shared" si="1164"/>
        <v>1103203.6199095021</v>
      </c>
      <c r="AB2351" s="611">
        <f t="shared" si="1165"/>
        <v>275800.90497737564</v>
      </c>
      <c r="AC2351" s="5" t="b">
        <f t="shared" si="1166"/>
        <v>1</v>
      </c>
    </row>
    <row r="2352" spans="1:29" ht="15" customHeight="1">
      <c r="A2352" s="612" t="s">
        <v>560</v>
      </c>
      <c r="B2352" s="804">
        <v>1106</v>
      </c>
      <c r="C2352" s="643" t="s">
        <v>484</v>
      </c>
      <c r="D2352" s="530" t="s">
        <v>449</v>
      </c>
      <c r="E2352" s="824" t="s">
        <v>2109</v>
      </c>
      <c r="F2352" s="624" t="s">
        <v>568</v>
      </c>
      <c r="G2352" s="624" t="s">
        <v>212</v>
      </c>
      <c r="H2352" s="624" t="s">
        <v>212</v>
      </c>
      <c r="I2352" s="824" t="s">
        <v>211</v>
      </c>
      <c r="J2352" s="625">
        <v>1</v>
      </c>
      <c r="K2352" s="624" t="s">
        <v>1893</v>
      </c>
      <c r="L2352" s="879">
        <v>1379004.5248868777</v>
      </c>
      <c r="M2352" s="624">
        <v>2014</v>
      </c>
      <c r="N2352" s="530" t="s">
        <v>210</v>
      </c>
      <c r="O2352" s="633">
        <f t="shared" si="1167"/>
        <v>1379004.5248868777</v>
      </c>
      <c r="P2352" s="530" t="s">
        <v>99</v>
      </c>
      <c r="Q2352" s="604"/>
      <c r="R2352" s="609"/>
      <c r="S2352" s="1351" t="s">
        <v>584</v>
      </c>
      <c r="T2352" s="865">
        <v>5</v>
      </c>
      <c r="U2352" s="634">
        <f t="shared" si="1158"/>
        <v>3</v>
      </c>
      <c r="V2352" s="611">
        <f t="shared" si="1159"/>
        <v>275800.90497737553</v>
      </c>
      <c r="W2352" s="611">
        <f t="shared" si="1160"/>
        <v>827402.71493212658</v>
      </c>
      <c r="X2352" s="611">
        <f t="shared" si="1161"/>
        <v>551601.80995475117</v>
      </c>
      <c r="Y2352" s="610">
        <f t="shared" si="1162"/>
        <v>4</v>
      </c>
      <c r="Z2352" s="611">
        <f t="shared" si="1163"/>
        <v>275800.90497737553</v>
      </c>
      <c r="AA2352" s="611">
        <f t="shared" si="1164"/>
        <v>1103203.6199095021</v>
      </c>
      <c r="AB2352" s="611">
        <f t="shared" si="1165"/>
        <v>275800.90497737564</v>
      </c>
      <c r="AC2352" s="5" t="b">
        <f t="shared" si="1166"/>
        <v>1</v>
      </c>
    </row>
    <row r="2353" spans="1:29" ht="15" customHeight="1">
      <c r="A2353" s="612" t="s">
        <v>560</v>
      </c>
      <c r="B2353" s="804">
        <v>1107</v>
      </c>
      <c r="C2353" s="643" t="s">
        <v>484</v>
      </c>
      <c r="D2353" s="530" t="s">
        <v>449</v>
      </c>
      <c r="E2353" s="824" t="s">
        <v>2110</v>
      </c>
      <c r="F2353" s="624" t="s">
        <v>568</v>
      </c>
      <c r="G2353" s="624" t="s">
        <v>212</v>
      </c>
      <c r="H2353" s="624" t="s">
        <v>212</v>
      </c>
      <c r="I2353" s="824" t="s">
        <v>211</v>
      </c>
      <c r="J2353" s="625">
        <v>1</v>
      </c>
      <c r="K2353" s="624" t="s">
        <v>1893</v>
      </c>
      <c r="L2353" s="879">
        <v>1379004.5248868777</v>
      </c>
      <c r="M2353" s="624">
        <v>2014</v>
      </c>
      <c r="N2353" s="530" t="s">
        <v>210</v>
      </c>
      <c r="O2353" s="633">
        <f t="shared" si="1167"/>
        <v>1379004.5248868777</v>
      </c>
      <c r="P2353" s="530" t="s">
        <v>99</v>
      </c>
      <c r="Q2353" s="604"/>
      <c r="R2353" s="609"/>
      <c r="S2353" s="1351" t="s">
        <v>584</v>
      </c>
      <c r="T2353" s="865">
        <v>5</v>
      </c>
      <c r="U2353" s="634">
        <f t="shared" si="1158"/>
        <v>3</v>
      </c>
      <c r="V2353" s="611">
        <f t="shared" si="1159"/>
        <v>275800.90497737553</v>
      </c>
      <c r="W2353" s="611">
        <f t="shared" si="1160"/>
        <v>827402.71493212658</v>
      </c>
      <c r="X2353" s="611">
        <f t="shared" si="1161"/>
        <v>551601.80995475117</v>
      </c>
      <c r="Y2353" s="610">
        <f t="shared" si="1162"/>
        <v>4</v>
      </c>
      <c r="Z2353" s="611">
        <f t="shared" si="1163"/>
        <v>275800.90497737553</v>
      </c>
      <c r="AA2353" s="611">
        <f t="shared" si="1164"/>
        <v>1103203.6199095021</v>
      </c>
      <c r="AB2353" s="611">
        <f t="shared" si="1165"/>
        <v>275800.90497737564</v>
      </c>
      <c r="AC2353" s="5" t="b">
        <f t="shared" si="1166"/>
        <v>1</v>
      </c>
    </row>
    <row r="2354" spans="1:29" ht="15" customHeight="1">
      <c r="A2354" s="612" t="s">
        <v>560</v>
      </c>
      <c r="B2354" s="804">
        <v>1108</v>
      </c>
      <c r="C2354" s="643" t="s">
        <v>484</v>
      </c>
      <c r="D2354" s="530" t="s">
        <v>449</v>
      </c>
      <c r="E2354" s="824" t="s">
        <v>2111</v>
      </c>
      <c r="F2354" s="624" t="s">
        <v>568</v>
      </c>
      <c r="G2354" s="624" t="s">
        <v>212</v>
      </c>
      <c r="H2354" s="624" t="s">
        <v>212</v>
      </c>
      <c r="I2354" s="824" t="s">
        <v>211</v>
      </c>
      <c r="J2354" s="625">
        <v>1</v>
      </c>
      <c r="K2354" s="624" t="s">
        <v>1893</v>
      </c>
      <c r="L2354" s="879">
        <v>1379004.5248868777</v>
      </c>
      <c r="M2354" s="624">
        <v>2014</v>
      </c>
      <c r="N2354" s="530" t="s">
        <v>210</v>
      </c>
      <c r="O2354" s="633">
        <f t="shared" si="1167"/>
        <v>1379004.5248868777</v>
      </c>
      <c r="P2354" s="530" t="s">
        <v>99</v>
      </c>
      <c r="Q2354" s="604"/>
      <c r="R2354" s="609"/>
      <c r="S2354" s="1351" t="s">
        <v>584</v>
      </c>
      <c r="T2354" s="865">
        <v>5</v>
      </c>
      <c r="U2354" s="634">
        <f t="shared" si="1158"/>
        <v>3</v>
      </c>
      <c r="V2354" s="611">
        <f t="shared" si="1159"/>
        <v>275800.90497737553</v>
      </c>
      <c r="W2354" s="611">
        <f t="shared" si="1160"/>
        <v>827402.71493212658</v>
      </c>
      <c r="X2354" s="611">
        <f t="shared" si="1161"/>
        <v>551601.80995475117</v>
      </c>
      <c r="Y2354" s="610">
        <f t="shared" si="1162"/>
        <v>4</v>
      </c>
      <c r="Z2354" s="611">
        <f t="shared" si="1163"/>
        <v>275800.90497737553</v>
      </c>
      <c r="AA2354" s="611">
        <f t="shared" si="1164"/>
        <v>1103203.6199095021</v>
      </c>
      <c r="AB2354" s="611">
        <f t="shared" si="1165"/>
        <v>275800.90497737564</v>
      </c>
      <c r="AC2354" s="5" t="b">
        <f t="shared" si="1166"/>
        <v>1</v>
      </c>
    </row>
    <row r="2355" spans="1:29" ht="15" customHeight="1">
      <c r="A2355" s="612" t="s">
        <v>560</v>
      </c>
      <c r="B2355" s="804">
        <v>1109</v>
      </c>
      <c r="C2355" s="643" t="s">
        <v>484</v>
      </c>
      <c r="D2355" s="530" t="s">
        <v>449</v>
      </c>
      <c r="E2355" s="824" t="s">
        <v>2112</v>
      </c>
      <c r="F2355" s="624" t="s">
        <v>568</v>
      </c>
      <c r="G2355" s="624" t="s">
        <v>212</v>
      </c>
      <c r="H2355" s="624" t="s">
        <v>212</v>
      </c>
      <c r="I2355" s="824" t="s">
        <v>211</v>
      </c>
      <c r="J2355" s="625">
        <v>1</v>
      </c>
      <c r="K2355" s="624" t="s">
        <v>1893</v>
      </c>
      <c r="L2355" s="879">
        <v>1379004.5248868777</v>
      </c>
      <c r="M2355" s="624">
        <v>2014</v>
      </c>
      <c r="N2355" s="530" t="s">
        <v>210</v>
      </c>
      <c r="O2355" s="633">
        <f t="shared" si="1167"/>
        <v>1379004.5248868777</v>
      </c>
      <c r="P2355" s="530" t="s">
        <v>99</v>
      </c>
      <c r="Q2355" s="604"/>
      <c r="R2355" s="609"/>
      <c r="S2355" s="1351" t="s">
        <v>584</v>
      </c>
      <c r="T2355" s="865">
        <v>5</v>
      </c>
      <c r="U2355" s="634">
        <f t="shared" si="1158"/>
        <v>3</v>
      </c>
      <c r="V2355" s="611">
        <f t="shared" si="1159"/>
        <v>275800.90497737553</v>
      </c>
      <c r="W2355" s="611">
        <f t="shared" si="1160"/>
        <v>827402.71493212658</v>
      </c>
      <c r="X2355" s="611">
        <f t="shared" si="1161"/>
        <v>551601.80995475117</v>
      </c>
      <c r="Y2355" s="610">
        <f t="shared" si="1162"/>
        <v>4</v>
      </c>
      <c r="Z2355" s="611">
        <f t="shared" si="1163"/>
        <v>275800.90497737553</v>
      </c>
      <c r="AA2355" s="611">
        <f t="shared" si="1164"/>
        <v>1103203.6199095021</v>
      </c>
      <c r="AB2355" s="611">
        <f t="shared" si="1165"/>
        <v>275800.90497737564</v>
      </c>
      <c r="AC2355" s="5" t="b">
        <f t="shared" si="1166"/>
        <v>1</v>
      </c>
    </row>
    <row r="2356" spans="1:29" ht="15" customHeight="1">
      <c r="A2356" s="612" t="s">
        <v>560</v>
      </c>
      <c r="B2356" s="804">
        <v>1110</v>
      </c>
      <c r="C2356" s="643" t="s">
        <v>484</v>
      </c>
      <c r="D2356" s="530" t="s">
        <v>449</v>
      </c>
      <c r="E2356" s="824" t="s">
        <v>2113</v>
      </c>
      <c r="F2356" s="624" t="s">
        <v>568</v>
      </c>
      <c r="G2356" s="624" t="s">
        <v>212</v>
      </c>
      <c r="H2356" s="624" t="s">
        <v>212</v>
      </c>
      <c r="I2356" s="824" t="s">
        <v>211</v>
      </c>
      <c r="J2356" s="625">
        <v>1</v>
      </c>
      <c r="K2356" s="624" t="s">
        <v>1893</v>
      </c>
      <c r="L2356" s="879">
        <v>1379004.5248868777</v>
      </c>
      <c r="M2356" s="624">
        <v>2014</v>
      </c>
      <c r="N2356" s="530" t="s">
        <v>210</v>
      </c>
      <c r="O2356" s="633">
        <f t="shared" si="1167"/>
        <v>1379004.5248868777</v>
      </c>
      <c r="P2356" s="530" t="s">
        <v>99</v>
      </c>
      <c r="Q2356" s="604"/>
      <c r="R2356" s="609"/>
      <c r="S2356" s="1351" t="s">
        <v>584</v>
      </c>
      <c r="T2356" s="865">
        <v>5</v>
      </c>
      <c r="U2356" s="634">
        <f t="shared" si="1158"/>
        <v>3</v>
      </c>
      <c r="V2356" s="611">
        <f t="shared" si="1159"/>
        <v>275800.90497737553</v>
      </c>
      <c r="W2356" s="611">
        <f t="shared" si="1160"/>
        <v>827402.71493212658</v>
      </c>
      <c r="X2356" s="611">
        <f t="shared" si="1161"/>
        <v>551601.80995475117</v>
      </c>
      <c r="Y2356" s="610">
        <f t="shared" si="1162"/>
        <v>4</v>
      </c>
      <c r="Z2356" s="611">
        <f t="shared" si="1163"/>
        <v>275800.90497737553</v>
      </c>
      <c r="AA2356" s="611">
        <f t="shared" si="1164"/>
        <v>1103203.6199095021</v>
      </c>
      <c r="AB2356" s="611">
        <f t="shared" si="1165"/>
        <v>275800.90497737564</v>
      </c>
      <c r="AC2356" s="5" t="b">
        <f t="shared" si="1166"/>
        <v>1</v>
      </c>
    </row>
    <row r="2357" spans="1:29" ht="15" customHeight="1">
      <c r="A2357" s="612" t="s">
        <v>560</v>
      </c>
      <c r="B2357" s="804">
        <v>1111</v>
      </c>
      <c r="C2357" s="643" t="s">
        <v>484</v>
      </c>
      <c r="D2357" s="530" t="s">
        <v>449</v>
      </c>
      <c r="E2357" s="824" t="s">
        <v>2114</v>
      </c>
      <c r="F2357" s="624" t="s">
        <v>568</v>
      </c>
      <c r="G2357" s="624" t="s">
        <v>212</v>
      </c>
      <c r="H2357" s="624" t="s">
        <v>212</v>
      </c>
      <c r="I2357" s="824" t="s">
        <v>211</v>
      </c>
      <c r="J2357" s="625">
        <v>1</v>
      </c>
      <c r="K2357" s="624" t="s">
        <v>1893</v>
      </c>
      <c r="L2357" s="879">
        <v>1379004.5248868777</v>
      </c>
      <c r="M2357" s="624">
        <v>2014</v>
      </c>
      <c r="N2357" s="530" t="s">
        <v>210</v>
      </c>
      <c r="O2357" s="633">
        <f t="shared" si="1167"/>
        <v>1379004.5248868777</v>
      </c>
      <c r="P2357" s="530" t="s">
        <v>99</v>
      </c>
      <c r="Q2357" s="604"/>
      <c r="R2357" s="609"/>
      <c r="S2357" s="1351" t="s">
        <v>584</v>
      </c>
      <c r="T2357" s="865">
        <v>5</v>
      </c>
      <c r="U2357" s="634">
        <f t="shared" si="1158"/>
        <v>3</v>
      </c>
      <c r="V2357" s="611">
        <f t="shared" si="1159"/>
        <v>275800.90497737553</v>
      </c>
      <c r="W2357" s="611">
        <f t="shared" si="1160"/>
        <v>827402.71493212658</v>
      </c>
      <c r="X2357" s="611">
        <f t="shared" si="1161"/>
        <v>551601.80995475117</v>
      </c>
      <c r="Y2357" s="610">
        <f t="shared" si="1162"/>
        <v>4</v>
      </c>
      <c r="Z2357" s="611">
        <f t="shared" si="1163"/>
        <v>275800.90497737553</v>
      </c>
      <c r="AA2357" s="611">
        <f t="shared" si="1164"/>
        <v>1103203.6199095021</v>
      </c>
      <c r="AB2357" s="611">
        <f t="shared" si="1165"/>
        <v>275800.90497737564</v>
      </c>
      <c r="AC2357" s="5" t="b">
        <f t="shared" si="1166"/>
        <v>1</v>
      </c>
    </row>
    <row r="2358" spans="1:29" ht="15" customHeight="1">
      <c r="A2358" s="612" t="s">
        <v>560</v>
      </c>
      <c r="B2358" s="804">
        <v>1112</v>
      </c>
      <c r="C2358" s="643" t="s">
        <v>484</v>
      </c>
      <c r="D2358" s="530" t="s">
        <v>449</v>
      </c>
      <c r="E2358" s="824" t="s">
        <v>2115</v>
      </c>
      <c r="F2358" s="624" t="s">
        <v>568</v>
      </c>
      <c r="G2358" s="624" t="s">
        <v>212</v>
      </c>
      <c r="H2358" s="624" t="s">
        <v>212</v>
      </c>
      <c r="I2358" s="824" t="s">
        <v>211</v>
      </c>
      <c r="J2358" s="625">
        <v>1</v>
      </c>
      <c r="K2358" s="624" t="s">
        <v>1893</v>
      </c>
      <c r="L2358" s="879">
        <v>1379004.5248868777</v>
      </c>
      <c r="M2358" s="624">
        <v>2014</v>
      </c>
      <c r="N2358" s="530" t="s">
        <v>210</v>
      </c>
      <c r="O2358" s="633">
        <f t="shared" si="1167"/>
        <v>1379004.5248868777</v>
      </c>
      <c r="P2358" s="530" t="s">
        <v>99</v>
      </c>
      <c r="Q2358" s="604"/>
      <c r="R2358" s="609"/>
      <c r="S2358" s="1351" t="s">
        <v>584</v>
      </c>
      <c r="T2358" s="865">
        <v>5</v>
      </c>
      <c r="U2358" s="634">
        <f t="shared" si="1158"/>
        <v>3</v>
      </c>
      <c r="V2358" s="611">
        <f t="shared" si="1159"/>
        <v>275800.90497737553</v>
      </c>
      <c r="W2358" s="611">
        <f t="shared" si="1160"/>
        <v>827402.71493212658</v>
      </c>
      <c r="X2358" s="611">
        <f t="shared" si="1161"/>
        <v>551601.80995475117</v>
      </c>
      <c r="Y2358" s="610">
        <f t="shared" si="1162"/>
        <v>4</v>
      </c>
      <c r="Z2358" s="611">
        <f t="shared" si="1163"/>
        <v>275800.90497737553</v>
      </c>
      <c r="AA2358" s="611">
        <f t="shared" si="1164"/>
        <v>1103203.6199095021</v>
      </c>
      <c r="AB2358" s="611">
        <f t="shared" si="1165"/>
        <v>275800.90497737564</v>
      </c>
      <c r="AC2358" s="5" t="b">
        <f t="shared" si="1166"/>
        <v>1</v>
      </c>
    </row>
    <row r="2359" spans="1:29" ht="15" customHeight="1">
      <c r="A2359" s="612" t="s">
        <v>560</v>
      </c>
      <c r="B2359" s="804">
        <v>1113</v>
      </c>
      <c r="C2359" s="643" t="s">
        <v>484</v>
      </c>
      <c r="D2359" s="530" t="s">
        <v>449</v>
      </c>
      <c r="E2359" s="824" t="s">
        <v>2116</v>
      </c>
      <c r="F2359" s="624" t="s">
        <v>568</v>
      </c>
      <c r="G2359" s="624" t="s">
        <v>212</v>
      </c>
      <c r="H2359" s="624" t="s">
        <v>212</v>
      </c>
      <c r="I2359" s="824" t="s">
        <v>211</v>
      </c>
      <c r="J2359" s="625">
        <v>1</v>
      </c>
      <c r="K2359" s="624" t="s">
        <v>1893</v>
      </c>
      <c r="L2359" s="879">
        <v>1379004.5248868777</v>
      </c>
      <c r="M2359" s="624">
        <v>2014</v>
      </c>
      <c r="N2359" s="530" t="s">
        <v>210</v>
      </c>
      <c r="O2359" s="633">
        <f t="shared" si="1167"/>
        <v>1379004.5248868777</v>
      </c>
      <c r="P2359" s="530" t="s">
        <v>99</v>
      </c>
      <c r="Q2359" s="604"/>
      <c r="R2359" s="609"/>
      <c r="S2359" s="1351" t="s">
        <v>584</v>
      </c>
      <c r="T2359" s="865">
        <v>5</v>
      </c>
      <c r="U2359" s="634">
        <f t="shared" si="1158"/>
        <v>3</v>
      </c>
      <c r="V2359" s="611">
        <f t="shared" si="1159"/>
        <v>275800.90497737553</v>
      </c>
      <c r="W2359" s="611">
        <f t="shared" si="1160"/>
        <v>827402.71493212658</v>
      </c>
      <c r="X2359" s="611">
        <f t="shared" si="1161"/>
        <v>551601.80995475117</v>
      </c>
      <c r="Y2359" s="610">
        <f t="shared" si="1162"/>
        <v>4</v>
      </c>
      <c r="Z2359" s="611">
        <f t="shared" si="1163"/>
        <v>275800.90497737553</v>
      </c>
      <c r="AA2359" s="611">
        <f t="shared" si="1164"/>
        <v>1103203.6199095021</v>
      </c>
      <c r="AB2359" s="611">
        <f t="shared" si="1165"/>
        <v>275800.90497737564</v>
      </c>
      <c r="AC2359" s="5" t="b">
        <f t="shared" si="1166"/>
        <v>1</v>
      </c>
    </row>
    <row r="2360" spans="1:29" ht="15" customHeight="1">
      <c r="A2360" s="612" t="s">
        <v>560</v>
      </c>
      <c r="B2360" s="804">
        <v>1114</v>
      </c>
      <c r="C2360" s="643" t="s">
        <v>484</v>
      </c>
      <c r="D2360" s="530" t="s">
        <v>449</v>
      </c>
      <c r="E2360" s="824" t="s">
        <v>2117</v>
      </c>
      <c r="F2360" s="624" t="s">
        <v>568</v>
      </c>
      <c r="G2360" s="624" t="s">
        <v>212</v>
      </c>
      <c r="H2360" s="624" t="s">
        <v>212</v>
      </c>
      <c r="I2360" s="824" t="s">
        <v>211</v>
      </c>
      <c r="J2360" s="625">
        <v>1</v>
      </c>
      <c r="K2360" s="624" t="s">
        <v>1893</v>
      </c>
      <c r="L2360" s="879">
        <v>1379004.5248868777</v>
      </c>
      <c r="M2360" s="624">
        <v>2014</v>
      </c>
      <c r="N2360" s="530" t="s">
        <v>210</v>
      </c>
      <c r="O2360" s="633">
        <f t="shared" si="1167"/>
        <v>1379004.5248868777</v>
      </c>
      <c r="P2360" s="530" t="s">
        <v>99</v>
      </c>
      <c r="Q2360" s="604"/>
      <c r="R2360" s="609"/>
      <c r="S2360" s="1351" t="s">
        <v>584</v>
      </c>
      <c r="T2360" s="865">
        <v>5</v>
      </c>
      <c r="U2360" s="634">
        <f t="shared" si="1158"/>
        <v>3</v>
      </c>
      <c r="V2360" s="611">
        <f t="shared" si="1159"/>
        <v>275800.90497737553</v>
      </c>
      <c r="W2360" s="611">
        <f t="shared" si="1160"/>
        <v>827402.71493212658</v>
      </c>
      <c r="X2360" s="611">
        <f t="shared" si="1161"/>
        <v>551601.80995475117</v>
      </c>
      <c r="Y2360" s="610">
        <f t="shared" si="1162"/>
        <v>4</v>
      </c>
      <c r="Z2360" s="611">
        <f t="shared" si="1163"/>
        <v>275800.90497737553</v>
      </c>
      <c r="AA2360" s="611">
        <f t="shared" si="1164"/>
        <v>1103203.6199095021</v>
      </c>
      <c r="AB2360" s="611">
        <f t="shared" si="1165"/>
        <v>275800.90497737564</v>
      </c>
      <c r="AC2360" s="5" t="b">
        <f t="shared" si="1166"/>
        <v>1</v>
      </c>
    </row>
    <row r="2361" spans="1:29" ht="15" customHeight="1">
      <c r="A2361" s="612" t="s">
        <v>560</v>
      </c>
      <c r="B2361" s="804">
        <v>1115</v>
      </c>
      <c r="C2361" s="643" t="s">
        <v>484</v>
      </c>
      <c r="D2361" s="530" t="s">
        <v>449</v>
      </c>
      <c r="E2361" s="824" t="s">
        <v>2118</v>
      </c>
      <c r="F2361" s="624" t="s">
        <v>568</v>
      </c>
      <c r="G2361" s="624" t="s">
        <v>212</v>
      </c>
      <c r="H2361" s="624" t="s">
        <v>212</v>
      </c>
      <c r="I2361" s="824" t="s">
        <v>211</v>
      </c>
      <c r="J2361" s="625">
        <v>1</v>
      </c>
      <c r="K2361" s="624" t="s">
        <v>1893</v>
      </c>
      <c r="L2361" s="879">
        <v>1379004.5248868777</v>
      </c>
      <c r="M2361" s="624">
        <v>2014</v>
      </c>
      <c r="N2361" s="530" t="s">
        <v>210</v>
      </c>
      <c r="O2361" s="633">
        <f t="shared" si="1167"/>
        <v>1379004.5248868777</v>
      </c>
      <c r="P2361" s="530" t="s">
        <v>99</v>
      </c>
      <c r="Q2361" s="604"/>
      <c r="R2361" s="609"/>
      <c r="S2361" s="1351" t="s">
        <v>584</v>
      </c>
      <c r="T2361" s="865">
        <v>5</v>
      </c>
      <c r="U2361" s="634">
        <f t="shared" si="1158"/>
        <v>3</v>
      </c>
      <c r="V2361" s="611">
        <f t="shared" si="1159"/>
        <v>275800.90497737553</v>
      </c>
      <c r="W2361" s="611">
        <f t="shared" si="1160"/>
        <v>827402.71493212658</v>
      </c>
      <c r="X2361" s="611">
        <f t="shared" si="1161"/>
        <v>551601.80995475117</v>
      </c>
      <c r="Y2361" s="610">
        <f t="shared" si="1162"/>
        <v>4</v>
      </c>
      <c r="Z2361" s="611">
        <f t="shared" si="1163"/>
        <v>275800.90497737553</v>
      </c>
      <c r="AA2361" s="611">
        <f t="shared" si="1164"/>
        <v>1103203.6199095021</v>
      </c>
      <c r="AB2361" s="611">
        <f t="shared" si="1165"/>
        <v>275800.90497737564</v>
      </c>
      <c r="AC2361" s="5" t="b">
        <f t="shared" si="1166"/>
        <v>1</v>
      </c>
    </row>
    <row r="2362" spans="1:29" ht="15" customHeight="1">
      <c r="A2362" s="612" t="s">
        <v>560</v>
      </c>
      <c r="B2362" s="804">
        <v>1116</v>
      </c>
      <c r="C2362" s="643" t="s">
        <v>484</v>
      </c>
      <c r="D2362" s="530" t="s">
        <v>449</v>
      </c>
      <c r="E2362" s="824" t="s">
        <v>2119</v>
      </c>
      <c r="F2362" s="624" t="s">
        <v>568</v>
      </c>
      <c r="G2362" s="624" t="s">
        <v>212</v>
      </c>
      <c r="H2362" s="624" t="s">
        <v>212</v>
      </c>
      <c r="I2362" s="824" t="s">
        <v>211</v>
      </c>
      <c r="J2362" s="625">
        <v>1</v>
      </c>
      <c r="K2362" s="624" t="s">
        <v>1893</v>
      </c>
      <c r="L2362" s="879">
        <v>1379004.5248868777</v>
      </c>
      <c r="M2362" s="624">
        <v>2014</v>
      </c>
      <c r="N2362" s="530" t="s">
        <v>210</v>
      </c>
      <c r="O2362" s="633">
        <f t="shared" si="1167"/>
        <v>1379004.5248868777</v>
      </c>
      <c r="P2362" s="530" t="s">
        <v>99</v>
      </c>
      <c r="Q2362" s="604"/>
      <c r="R2362" s="609"/>
      <c r="S2362" s="1351" t="s">
        <v>584</v>
      </c>
      <c r="T2362" s="865">
        <v>5</v>
      </c>
      <c r="U2362" s="634">
        <f t="shared" si="1158"/>
        <v>3</v>
      </c>
      <c r="V2362" s="611">
        <f t="shared" si="1159"/>
        <v>275800.90497737553</v>
      </c>
      <c r="W2362" s="611">
        <f t="shared" si="1160"/>
        <v>827402.71493212658</v>
      </c>
      <c r="X2362" s="611">
        <f t="shared" si="1161"/>
        <v>551601.80995475117</v>
      </c>
      <c r="Y2362" s="610">
        <f t="shared" si="1162"/>
        <v>4</v>
      </c>
      <c r="Z2362" s="611">
        <f t="shared" si="1163"/>
        <v>275800.90497737553</v>
      </c>
      <c r="AA2362" s="611">
        <f t="shared" si="1164"/>
        <v>1103203.6199095021</v>
      </c>
      <c r="AB2362" s="611">
        <f t="shared" si="1165"/>
        <v>275800.90497737564</v>
      </c>
      <c r="AC2362" s="5" t="b">
        <f t="shared" si="1166"/>
        <v>1</v>
      </c>
    </row>
    <row r="2363" spans="1:29" ht="15" customHeight="1">
      <c r="A2363" s="612" t="s">
        <v>560</v>
      </c>
      <c r="B2363" s="804">
        <v>1117</v>
      </c>
      <c r="C2363" s="643" t="s">
        <v>484</v>
      </c>
      <c r="D2363" s="530" t="s">
        <v>449</v>
      </c>
      <c r="E2363" s="824" t="s">
        <v>2120</v>
      </c>
      <c r="F2363" s="624" t="s">
        <v>568</v>
      </c>
      <c r="G2363" s="624" t="s">
        <v>212</v>
      </c>
      <c r="H2363" s="624" t="s">
        <v>212</v>
      </c>
      <c r="I2363" s="824" t="s">
        <v>211</v>
      </c>
      <c r="J2363" s="625">
        <v>1</v>
      </c>
      <c r="K2363" s="624" t="s">
        <v>1893</v>
      </c>
      <c r="L2363" s="879">
        <v>1379004.5248868777</v>
      </c>
      <c r="M2363" s="624">
        <v>2014</v>
      </c>
      <c r="N2363" s="530" t="s">
        <v>210</v>
      </c>
      <c r="O2363" s="633">
        <f t="shared" si="1167"/>
        <v>1379004.5248868777</v>
      </c>
      <c r="P2363" s="530" t="s">
        <v>99</v>
      </c>
      <c r="Q2363" s="604"/>
      <c r="R2363" s="609"/>
      <c r="S2363" s="1351" t="s">
        <v>584</v>
      </c>
      <c r="T2363" s="865">
        <v>5</v>
      </c>
      <c r="U2363" s="634">
        <f t="shared" si="1158"/>
        <v>3</v>
      </c>
      <c r="V2363" s="611">
        <f t="shared" si="1159"/>
        <v>275800.90497737553</v>
      </c>
      <c r="W2363" s="611">
        <f t="shared" si="1160"/>
        <v>827402.71493212658</v>
      </c>
      <c r="X2363" s="611">
        <f t="shared" si="1161"/>
        <v>551601.80995475117</v>
      </c>
      <c r="Y2363" s="610">
        <f t="shared" si="1162"/>
        <v>4</v>
      </c>
      <c r="Z2363" s="611">
        <f t="shared" si="1163"/>
        <v>275800.90497737553</v>
      </c>
      <c r="AA2363" s="611">
        <f t="shared" si="1164"/>
        <v>1103203.6199095021</v>
      </c>
      <c r="AB2363" s="611">
        <f t="shared" si="1165"/>
        <v>275800.90497737564</v>
      </c>
      <c r="AC2363" s="5" t="b">
        <f t="shared" si="1166"/>
        <v>1</v>
      </c>
    </row>
    <row r="2364" spans="1:29" ht="15" customHeight="1">
      <c r="A2364" s="612" t="s">
        <v>560</v>
      </c>
      <c r="B2364" s="804">
        <v>1118</v>
      </c>
      <c r="C2364" s="643" t="s">
        <v>484</v>
      </c>
      <c r="D2364" s="530" t="s">
        <v>449</v>
      </c>
      <c r="E2364" s="824" t="s">
        <v>2121</v>
      </c>
      <c r="F2364" s="624" t="s">
        <v>568</v>
      </c>
      <c r="G2364" s="624" t="s">
        <v>212</v>
      </c>
      <c r="H2364" s="624" t="s">
        <v>212</v>
      </c>
      <c r="I2364" s="824" t="s">
        <v>211</v>
      </c>
      <c r="J2364" s="625">
        <v>1</v>
      </c>
      <c r="K2364" s="624" t="s">
        <v>1893</v>
      </c>
      <c r="L2364" s="879">
        <v>1379004.5248868777</v>
      </c>
      <c r="M2364" s="624">
        <v>2014</v>
      </c>
      <c r="N2364" s="530" t="s">
        <v>210</v>
      </c>
      <c r="O2364" s="633">
        <f t="shared" si="1167"/>
        <v>1379004.5248868777</v>
      </c>
      <c r="P2364" s="530" t="s">
        <v>99</v>
      </c>
      <c r="Q2364" s="604"/>
      <c r="R2364" s="609"/>
      <c r="S2364" s="1351" t="s">
        <v>584</v>
      </c>
      <c r="T2364" s="865">
        <v>5</v>
      </c>
      <c r="U2364" s="634">
        <f t="shared" si="1158"/>
        <v>3</v>
      </c>
      <c r="V2364" s="611">
        <f t="shared" si="1159"/>
        <v>275800.90497737553</v>
      </c>
      <c r="W2364" s="611">
        <f t="shared" si="1160"/>
        <v>827402.71493212658</v>
      </c>
      <c r="X2364" s="611">
        <f t="shared" si="1161"/>
        <v>551601.80995475117</v>
      </c>
      <c r="Y2364" s="610">
        <f t="shared" si="1162"/>
        <v>4</v>
      </c>
      <c r="Z2364" s="611">
        <f t="shared" si="1163"/>
        <v>275800.90497737553</v>
      </c>
      <c r="AA2364" s="611">
        <f t="shared" si="1164"/>
        <v>1103203.6199095021</v>
      </c>
      <c r="AB2364" s="611">
        <f t="shared" si="1165"/>
        <v>275800.90497737564</v>
      </c>
      <c r="AC2364" s="5" t="b">
        <f t="shared" si="1166"/>
        <v>1</v>
      </c>
    </row>
    <row r="2365" spans="1:29" ht="15" customHeight="1">
      <c r="A2365" s="612" t="s">
        <v>560</v>
      </c>
      <c r="B2365" s="804">
        <v>1119</v>
      </c>
      <c r="C2365" s="643" t="s">
        <v>484</v>
      </c>
      <c r="D2365" s="530" t="s">
        <v>449</v>
      </c>
      <c r="E2365" s="824" t="s">
        <v>2122</v>
      </c>
      <c r="F2365" s="624" t="s">
        <v>568</v>
      </c>
      <c r="G2365" s="624" t="s">
        <v>212</v>
      </c>
      <c r="H2365" s="624" t="s">
        <v>212</v>
      </c>
      <c r="I2365" s="824" t="s">
        <v>211</v>
      </c>
      <c r="J2365" s="625">
        <v>1</v>
      </c>
      <c r="K2365" s="624" t="s">
        <v>1893</v>
      </c>
      <c r="L2365" s="879">
        <v>1379004.5248868777</v>
      </c>
      <c r="M2365" s="624">
        <v>2014</v>
      </c>
      <c r="N2365" s="530" t="s">
        <v>210</v>
      </c>
      <c r="O2365" s="633">
        <f t="shared" si="1167"/>
        <v>1379004.5248868777</v>
      </c>
      <c r="P2365" s="530" t="s">
        <v>99</v>
      </c>
      <c r="Q2365" s="604"/>
      <c r="R2365" s="609"/>
      <c r="S2365" s="1351" t="s">
        <v>584</v>
      </c>
      <c r="T2365" s="865">
        <v>5</v>
      </c>
      <c r="U2365" s="634">
        <f t="shared" si="1158"/>
        <v>3</v>
      </c>
      <c r="V2365" s="611">
        <f t="shared" si="1159"/>
        <v>275800.90497737553</v>
      </c>
      <c r="W2365" s="611">
        <f t="shared" si="1160"/>
        <v>827402.71493212658</v>
      </c>
      <c r="X2365" s="611">
        <f t="shared" si="1161"/>
        <v>551601.80995475117</v>
      </c>
      <c r="Y2365" s="610">
        <f t="shared" si="1162"/>
        <v>4</v>
      </c>
      <c r="Z2365" s="611">
        <f t="shared" si="1163"/>
        <v>275800.90497737553</v>
      </c>
      <c r="AA2365" s="611">
        <f t="shared" si="1164"/>
        <v>1103203.6199095021</v>
      </c>
      <c r="AB2365" s="611">
        <f t="shared" si="1165"/>
        <v>275800.90497737564</v>
      </c>
      <c r="AC2365" s="5" t="b">
        <f t="shared" si="1166"/>
        <v>1</v>
      </c>
    </row>
    <row r="2366" spans="1:29" ht="15" customHeight="1">
      <c r="A2366" s="612" t="s">
        <v>560</v>
      </c>
      <c r="B2366" s="804">
        <v>1120</v>
      </c>
      <c r="C2366" s="643" t="s">
        <v>484</v>
      </c>
      <c r="D2366" s="530" t="s">
        <v>449</v>
      </c>
      <c r="E2366" s="824" t="s">
        <v>2123</v>
      </c>
      <c r="F2366" s="624" t="s">
        <v>568</v>
      </c>
      <c r="G2366" s="624" t="s">
        <v>212</v>
      </c>
      <c r="H2366" s="624" t="s">
        <v>212</v>
      </c>
      <c r="I2366" s="824" t="s">
        <v>211</v>
      </c>
      <c r="J2366" s="625">
        <v>1</v>
      </c>
      <c r="K2366" s="624" t="s">
        <v>1893</v>
      </c>
      <c r="L2366" s="879">
        <v>1379004.5248868777</v>
      </c>
      <c r="M2366" s="624">
        <v>2014</v>
      </c>
      <c r="N2366" s="530" t="s">
        <v>210</v>
      </c>
      <c r="O2366" s="633">
        <f t="shared" si="1167"/>
        <v>1379004.5248868777</v>
      </c>
      <c r="P2366" s="530" t="s">
        <v>99</v>
      </c>
      <c r="Q2366" s="604"/>
      <c r="R2366" s="609"/>
      <c r="S2366" s="1351" t="s">
        <v>584</v>
      </c>
      <c r="T2366" s="865">
        <v>5</v>
      </c>
      <c r="U2366" s="634">
        <f t="shared" si="1158"/>
        <v>3</v>
      </c>
      <c r="V2366" s="611">
        <f t="shared" si="1159"/>
        <v>275800.90497737553</v>
      </c>
      <c r="W2366" s="611">
        <f t="shared" si="1160"/>
        <v>827402.71493212658</v>
      </c>
      <c r="X2366" s="611">
        <f t="shared" si="1161"/>
        <v>551601.80995475117</v>
      </c>
      <c r="Y2366" s="610">
        <f t="shared" si="1162"/>
        <v>4</v>
      </c>
      <c r="Z2366" s="611">
        <f t="shared" si="1163"/>
        <v>275800.90497737553</v>
      </c>
      <c r="AA2366" s="611">
        <f t="shared" si="1164"/>
        <v>1103203.6199095021</v>
      </c>
      <c r="AB2366" s="611">
        <f t="shared" si="1165"/>
        <v>275800.90497737564</v>
      </c>
      <c r="AC2366" s="5" t="b">
        <f t="shared" si="1166"/>
        <v>1</v>
      </c>
    </row>
    <row r="2367" spans="1:29" ht="15" customHeight="1">
      <c r="A2367" s="612" t="s">
        <v>560</v>
      </c>
      <c r="B2367" s="804">
        <v>1121</v>
      </c>
      <c r="C2367" s="643" t="s">
        <v>484</v>
      </c>
      <c r="D2367" s="530" t="s">
        <v>449</v>
      </c>
      <c r="E2367" s="824" t="s">
        <v>2124</v>
      </c>
      <c r="F2367" s="624" t="s">
        <v>568</v>
      </c>
      <c r="G2367" s="624" t="s">
        <v>212</v>
      </c>
      <c r="H2367" s="624" t="s">
        <v>212</v>
      </c>
      <c r="I2367" s="824" t="s">
        <v>211</v>
      </c>
      <c r="J2367" s="625">
        <v>1</v>
      </c>
      <c r="K2367" s="624" t="s">
        <v>1893</v>
      </c>
      <c r="L2367" s="879">
        <v>1379004.5248868777</v>
      </c>
      <c r="M2367" s="624">
        <v>2014</v>
      </c>
      <c r="N2367" s="530" t="s">
        <v>210</v>
      </c>
      <c r="O2367" s="633">
        <f t="shared" si="1167"/>
        <v>1379004.5248868777</v>
      </c>
      <c r="P2367" s="530" t="s">
        <v>99</v>
      </c>
      <c r="Q2367" s="604"/>
      <c r="R2367" s="609"/>
      <c r="S2367" s="1351" t="s">
        <v>584</v>
      </c>
      <c r="T2367" s="865">
        <v>5</v>
      </c>
      <c r="U2367" s="634">
        <f t="shared" si="1158"/>
        <v>3</v>
      </c>
      <c r="V2367" s="611">
        <f t="shared" si="1159"/>
        <v>275800.90497737553</v>
      </c>
      <c r="W2367" s="611">
        <f t="shared" si="1160"/>
        <v>827402.71493212658</v>
      </c>
      <c r="X2367" s="611">
        <f t="shared" si="1161"/>
        <v>551601.80995475117</v>
      </c>
      <c r="Y2367" s="610">
        <f t="shared" si="1162"/>
        <v>4</v>
      </c>
      <c r="Z2367" s="611">
        <f t="shared" si="1163"/>
        <v>275800.90497737553</v>
      </c>
      <c r="AA2367" s="611">
        <f t="shared" si="1164"/>
        <v>1103203.6199095021</v>
      </c>
      <c r="AB2367" s="611">
        <f t="shared" si="1165"/>
        <v>275800.90497737564</v>
      </c>
      <c r="AC2367" s="5" t="b">
        <f t="shared" si="1166"/>
        <v>1</v>
      </c>
    </row>
    <row r="2368" spans="1:29" ht="15" customHeight="1">
      <c r="A2368" s="612" t="s">
        <v>560</v>
      </c>
      <c r="B2368" s="804">
        <v>1122</v>
      </c>
      <c r="C2368" s="643" t="s">
        <v>484</v>
      </c>
      <c r="D2368" s="530" t="s">
        <v>449</v>
      </c>
      <c r="E2368" s="824" t="s">
        <v>2125</v>
      </c>
      <c r="F2368" s="624" t="s">
        <v>568</v>
      </c>
      <c r="G2368" s="624" t="s">
        <v>212</v>
      </c>
      <c r="H2368" s="624" t="s">
        <v>212</v>
      </c>
      <c r="I2368" s="824" t="s">
        <v>211</v>
      </c>
      <c r="J2368" s="625">
        <v>1</v>
      </c>
      <c r="K2368" s="624" t="s">
        <v>1893</v>
      </c>
      <c r="L2368" s="879">
        <v>1379004.5248868777</v>
      </c>
      <c r="M2368" s="624">
        <v>2014</v>
      </c>
      <c r="N2368" s="530" t="s">
        <v>210</v>
      </c>
      <c r="O2368" s="633">
        <f t="shared" si="1167"/>
        <v>1379004.5248868777</v>
      </c>
      <c r="P2368" s="530" t="s">
        <v>99</v>
      </c>
      <c r="Q2368" s="604"/>
      <c r="R2368" s="609"/>
      <c r="S2368" s="1351" t="s">
        <v>584</v>
      </c>
      <c r="T2368" s="865">
        <v>5</v>
      </c>
      <c r="U2368" s="634">
        <f t="shared" si="1158"/>
        <v>3</v>
      </c>
      <c r="V2368" s="611">
        <f t="shared" si="1159"/>
        <v>275800.90497737553</v>
      </c>
      <c r="W2368" s="611">
        <f t="shared" si="1160"/>
        <v>827402.71493212658</v>
      </c>
      <c r="X2368" s="611">
        <f t="shared" si="1161"/>
        <v>551601.80995475117</v>
      </c>
      <c r="Y2368" s="610">
        <f t="shared" si="1162"/>
        <v>4</v>
      </c>
      <c r="Z2368" s="611">
        <f t="shared" si="1163"/>
        <v>275800.90497737553</v>
      </c>
      <c r="AA2368" s="611">
        <f t="shared" si="1164"/>
        <v>1103203.6199095021</v>
      </c>
      <c r="AB2368" s="611">
        <f t="shared" si="1165"/>
        <v>275800.90497737564</v>
      </c>
      <c r="AC2368" s="5" t="b">
        <f t="shared" si="1166"/>
        <v>1</v>
      </c>
    </row>
    <row r="2369" spans="1:29" ht="15" customHeight="1">
      <c r="A2369" s="612" t="s">
        <v>560</v>
      </c>
      <c r="B2369" s="804">
        <v>1123</v>
      </c>
      <c r="C2369" s="643" t="s">
        <v>484</v>
      </c>
      <c r="D2369" s="530" t="s">
        <v>449</v>
      </c>
      <c r="E2369" s="824" t="s">
        <v>2126</v>
      </c>
      <c r="F2369" s="624" t="s">
        <v>568</v>
      </c>
      <c r="G2369" s="624" t="s">
        <v>212</v>
      </c>
      <c r="H2369" s="624" t="s">
        <v>212</v>
      </c>
      <c r="I2369" s="824" t="s">
        <v>211</v>
      </c>
      <c r="J2369" s="625">
        <v>1</v>
      </c>
      <c r="K2369" s="624" t="s">
        <v>1893</v>
      </c>
      <c r="L2369" s="879">
        <v>1379004.5248868777</v>
      </c>
      <c r="M2369" s="624">
        <v>2014</v>
      </c>
      <c r="N2369" s="530" t="s">
        <v>210</v>
      </c>
      <c r="O2369" s="633">
        <f t="shared" si="1167"/>
        <v>1379004.5248868777</v>
      </c>
      <c r="P2369" s="530" t="s">
        <v>99</v>
      </c>
      <c r="Q2369" s="604"/>
      <c r="R2369" s="609"/>
      <c r="S2369" s="1351" t="s">
        <v>584</v>
      </c>
      <c r="T2369" s="865">
        <v>5</v>
      </c>
      <c r="U2369" s="634">
        <f t="shared" si="1158"/>
        <v>3</v>
      </c>
      <c r="V2369" s="611">
        <f t="shared" si="1159"/>
        <v>275800.90497737553</v>
      </c>
      <c r="W2369" s="611">
        <f t="shared" si="1160"/>
        <v>827402.71493212658</v>
      </c>
      <c r="X2369" s="611">
        <f t="shared" si="1161"/>
        <v>551601.80995475117</v>
      </c>
      <c r="Y2369" s="610">
        <f t="shared" si="1162"/>
        <v>4</v>
      </c>
      <c r="Z2369" s="611">
        <f t="shared" si="1163"/>
        <v>275800.90497737553</v>
      </c>
      <c r="AA2369" s="611">
        <f t="shared" si="1164"/>
        <v>1103203.6199095021</v>
      </c>
      <c r="AB2369" s="611">
        <f t="shared" si="1165"/>
        <v>275800.90497737564</v>
      </c>
      <c r="AC2369" s="5" t="b">
        <f t="shared" si="1166"/>
        <v>1</v>
      </c>
    </row>
    <row r="2370" spans="1:29" ht="15" customHeight="1">
      <c r="A2370" s="612" t="s">
        <v>560</v>
      </c>
      <c r="B2370" s="804">
        <v>1124</v>
      </c>
      <c r="C2370" s="643" t="s">
        <v>484</v>
      </c>
      <c r="D2370" s="530" t="s">
        <v>449</v>
      </c>
      <c r="E2370" s="824" t="s">
        <v>2127</v>
      </c>
      <c r="F2370" s="624" t="s">
        <v>568</v>
      </c>
      <c r="G2370" s="624" t="s">
        <v>212</v>
      </c>
      <c r="H2370" s="624" t="s">
        <v>212</v>
      </c>
      <c r="I2370" s="824" t="s">
        <v>211</v>
      </c>
      <c r="J2370" s="625">
        <v>1</v>
      </c>
      <c r="K2370" s="624" t="s">
        <v>1893</v>
      </c>
      <c r="L2370" s="879">
        <v>1379004.5248868777</v>
      </c>
      <c r="M2370" s="624">
        <v>2014</v>
      </c>
      <c r="N2370" s="530" t="s">
        <v>210</v>
      </c>
      <c r="O2370" s="633">
        <f t="shared" si="1167"/>
        <v>1379004.5248868777</v>
      </c>
      <c r="P2370" s="530" t="s">
        <v>99</v>
      </c>
      <c r="Q2370" s="604"/>
      <c r="R2370" s="609"/>
      <c r="S2370" s="1351" t="s">
        <v>584</v>
      </c>
      <c r="T2370" s="865">
        <v>5</v>
      </c>
      <c r="U2370" s="634">
        <f t="shared" si="1158"/>
        <v>3</v>
      </c>
      <c r="V2370" s="611">
        <f t="shared" si="1159"/>
        <v>275800.90497737553</v>
      </c>
      <c r="W2370" s="611">
        <f t="shared" si="1160"/>
        <v>827402.71493212658</v>
      </c>
      <c r="X2370" s="611">
        <f t="shared" si="1161"/>
        <v>551601.80995475117</v>
      </c>
      <c r="Y2370" s="610">
        <f t="shared" si="1162"/>
        <v>4</v>
      </c>
      <c r="Z2370" s="611">
        <f t="shared" si="1163"/>
        <v>275800.90497737553</v>
      </c>
      <c r="AA2370" s="611">
        <f t="shared" si="1164"/>
        <v>1103203.6199095021</v>
      </c>
      <c r="AB2370" s="611">
        <f t="shared" si="1165"/>
        <v>275800.90497737564</v>
      </c>
      <c r="AC2370" s="5" t="b">
        <f t="shared" si="1166"/>
        <v>1</v>
      </c>
    </row>
    <row r="2371" spans="1:29" ht="15" customHeight="1">
      <c r="A2371" s="612" t="s">
        <v>560</v>
      </c>
      <c r="B2371" s="804">
        <v>1125</v>
      </c>
      <c r="C2371" s="643" t="s">
        <v>484</v>
      </c>
      <c r="D2371" s="530" t="s">
        <v>449</v>
      </c>
      <c r="E2371" s="824" t="s">
        <v>2128</v>
      </c>
      <c r="F2371" s="624" t="s">
        <v>568</v>
      </c>
      <c r="G2371" s="624" t="s">
        <v>212</v>
      </c>
      <c r="H2371" s="624" t="s">
        <v>212</v>
      </c>
      <c r="I2371" s="824" t="s">
        <v>211</v>
      </c>
      <c r="J2371" s="625">
        <v>1</v>
      </c>
      <c r="K2371" s="624" t="s">
        <v>1893</v>
      </c>
      <c r="L2371" s="879">
        <v>1379004.5248868777</v>
      </c>
      <c r="M2371" s="624">
        <v>2014</v>
      </c>
      <c r="N2371" s="530" t="s">
        <v>210</v>
      </c>
      <c r="O2371" s="633">
        <f t="shared" si="1167"/>
        <v>1379004.5248868777</v>
      </c>
      <c r="P2371" s="530" t="s">
        <v>99</v>
      </c>
      <c r="Q2371" s="604"/>
      <c r="R2371" s="609"/>
      <c r="S2371" s="1351" t="s">
        <v>584</v>
      </c>
      <c r="T2371" s="865">
        <v>5</v>
      </c>
      <c r="U2371" s="634">
        <f t="shared" si="1158"/>
        <v>3</v>
      </c>
      <c r="V2371" s="611">
        <f t="shared" si="1159"/>
        <v>275800.90497737553</v>
      </c>
      <c r="W2371" s="611">
        <f t="shared" si="1160"/>
        <v>827402.71493212658</v>
      </c>
      <c r="X2371" s="611">
        <f t="shared" si="1161"/>
        <v>551601.80995475117</v>
      </c>
      <c r="Y2371" s="610">
        <f t="shared" si="1162"/>
        <v>4</v>
      </c>
      <c r="Z2371" s="611">
        <f t="shared" si="1163"/>
        <v>275800.90497737553</v>
      </c>
      <c r="AA2371" s="611">
        <f t="shared" si="1164"/>
        <v>1103203.6199095021</v>
      </c>
      <c r="AB2371" s="611">
        <f t="shared" si="1165"/>
        <v>275800.90497737564</v>
      </c>
      <c r="AC2371" s="5" t="b">
        <f t="shared" si="1166"/>
        <v>1</v>
      </c>
    </row>
    <row r="2372" spans="1:29" ht="15" customHeight="1">
      <c r="A2372" s="612" t="s">
        <v>560</v>
      </c>
      <c r="B2372" s="804">
        <v>1126</v>
      </c>
      <c r="C2372" s="643" t="s">
        <v>484</v>
      </c>
      <c r="D2372" s="530" t="s">
        <v>449</v>
      </c>
      <c r="E2372" s="824" t="s">
        <v>2129</v>
      </c>
      <c r="F2372" s="624" t="s">
        <v>568</v>
      </c>
      <c r="G2372" s="624" t="s">
        <v>212</v>
      </c>
      <c r="H2372" s="624" t="s">
        <v>212</v>
      </c>
      <c r="I2372" s="824" t="s">
        <v>211</v>
      </c>
      <c r="J2372" s="625">
        <v>1</v>
      </c>
      <c r="K2372" s="624" t="s">
        <v>1893</v>
      </c>
      <c r="L2372" s="879">
        <v>1379004.5248868777</v>
      </c>
      <c r="M2372" s="624">
        <v>2014</v>
      </c>
      <c r="N2372" s="530" t="s">
        <v>210</v>
      </c>
      <c r="O2372" s="633">
        <f t="shared" si="1167"/>
        <v>1379004.5248868777</v>
      </c>
      <c r="P2372" s="530" t="s">
        <v>99</v>
      </c>
      <c r="Q2372" s="604"/>
      <c r="R2372" s="609"/>
      <c r="S2372" s="1351" t="s">
        <v>584</v>
      </c>
      <c r="T2372" s="865">
        <v>5</v>
      </c>
      <c r="U2372" s="634">
        <f t="shared" si="1158"/>
        <v>3</v>
      </c>
      <c r="V2372" s="611">
        <f t="shared" si="1159"/>
        <v>275800.90497737553</v>
      </c>
      <c r="W2372" s="611">
        <f t="shared" si="1160"/>
        <v>827402.71493212658</v>
      </c>
      <c r="X2372" s="611">
        <f t="shared" si="1161"/>
        <v>551601.80995475117</v>
      </c>
      <c r="Y2372" s="610">
        <f t="shared" si="1162"/>
        <v>4</v>
      </c>
      <c r="Z2372" s="611">
        <f t="shared" si="1163"/>
        <v>275800.90497737553</v>
      </c>
      <c r="AA2372" s="611">
        <f t="shared" si="1164"/>
        <v>1103203.6199095021</v>
      </c>
      <c r="AB2372" s="611">
        <f t="shared" si="1165"/>
        <v>275800.90497737564</v>
      </c>
      <c r="AC2372" s="5" t="b">
        <f t="shared" si="1166"/>
        <v>1</v>
      </c>
    </row>
    <row r="2373" spans="1:29" ht="15" customHeight="1">
      <c r="A2373" s="612" t="s">
        <v>560</v>
      </c>
      <c r="B2373" s="804">
        <v>1127</v>
      </c>
      <c r="C2373" s="643" t="s">
        <v>484</v>
      </c>
      <c r="D2373" s="530" t="s">
        <v>449</v>
      </c>
      <c r="E2373" s="824" t="s">
        <v>2130</v>
      </c>
      <c r="F2373" s="624" t="s">
        <v>568</v>
      </c>
      <c r="G2373" s="624" t="s">
        <v>212</v>
      </c>
      <c r="H2373" s="624" t="s">
        <v>212</v>
      </c>
      <c r="I2373" s="824" t="s">
        <v>211</v>
      </c>
      <c r="J2373" s="625">
        <v>1</v>
      </c>
      <c r="K2373" s="624" t="s">
        <v>1893</v>
      </c>
      <c r="L2373" s="879">
        <v>1379004.5248868777</v>
      </c>
      <c r="M2373" s="624">
        <v>2014</v>
      </c>
      <c r="N2373" s="530" t="s">
        <v>210</v>
      </c>
      <c r="O2373" s="633">
        <f t="shared" si="1167"/>
        <v>1379004.5248868777</v>
      </c>
      <c r="P2373" s="530" t="s">
        <v>99</v>
      </c>
      <c r="Q2373" s="604"/>
      <c r="R2373" s="609"/>
      <c r="S2373" s="1351" t="s">
        <v>584</v>
      </c>
      <c r="T2373" s="865">
        <v>5</v>
      </c>
      <c r="U2373" s="634">
        <f t="shared" si="1158"/>
        <v>3</v>
      </c>
      <c r="V2373" s="611">
        <f t="shared" si="1159"/>
        <v>275800.90497737553</v>
      </c>
      <c r="W2373" s="611">
        <f t="shared" si="1160"/>
        <v>827402.71493212658</v>
      </c>
      <c r="X2373" s="611">
        <f t="shared" si="1161"/>
        <v>551601.80995475117</v>
      </c>
      <c r="Y2373" s="610">
        <f t="shared" si="1162"/>
        <v>4</v>
      </c>
      <c r="Z2373" s="611">
        <f t="shared" si="1163"/>
        <v>275800.90497737553</v>
      </c>
      <c r="AA2373" s="611">
        <f t="shared" si="1164"/>
        <v>1103203.6199095021</v>
      </c>
      <c r="AB2373" s="611">
        <f t="shared" si="1165"/>
        <v>275800.90497737564</v>
      </c>
      <c r="AC2373" s="5" t="b">
        <f t="shared" si="1166"/>
        <v>1</v>
      </c>
    </row>
    <row r="2374" spans="1:29" ht="15" customHeight="1">
      <c r="A2374" s="612" t="s">
        <v>560</v>
      </c>
      <c r="B2374" s="804">
        <v>1128</v>
      </c>
      <c r="C2374" s="643" t="s">
        <v>484</v>
      </c>
      <c r="D2374" s="530" t="s">
        <v>449</v>
      </c>
      <c r="E2374" s="824" t="s">
        <v>2131</v>
      </c>
      <c r="F2374" s="624" t="s">
        <v>568</v>
      </c>
      <c r="G2374" s="624" t="s">
        <v>212</v>
      </c>
      <c r="H2374" s="624" t="s">
        <v>212</v>
      </c>
      <c r="I2374" s="824" t="s">
        <v>211</v>
      </c>
      <c r="J2374" s="625">
        <v>1</v>
      </c>
      <c r="K2374" s="624" t="s">
        <v>1893</v>
      </c>
      <c r="L2374" s="879">
        <v>1379004.5248868777</v>
      </c>
      <c r="M2374" s="624">
        <v>2014</v>
      </c>
      <c r="N2374" s="530" t="s">
        <v>210</v>
      </c>
      <c r="O2374" s="633">
        <f t="shared" si="1167"/>
        <v>1379004.5248868777</v>
      </c>
      <c r="P2374" s="530" t="s">
        <v>99</v>
      </c>
      <c r="Q2374" s="604"/>
      <c r="R2374" s="609"/>
      <c r="S2374" s="1351" t="s">
        <v>584</v>
      </c>
      <c r="T2374" s="865">
        <v>5</v>
      </c>
      <c r="U2374" s="634">
        <f t="shared" si="1158"/>
        <v>3</v>
      </c>
      <c r="V2374" s="611">
        <f t="shared" si="1159"/>
        <v>275800.90497737553</v>
      </c>
      <c r="W2374" s="611">
        <f t="shared" si="1160"/>
        <v>827402.71493212658</v>
      </c>
      <c r="X2374" s="611">
        <f t="shared" si="1161"/>
        <v>551601.80995475117</v>
      </c>
      <c r="Y2374" s="610">
        <f t="shared" si="1162"/>
        <v>4</v>
      </c>
      <c r="Z2374" s="611">
        <f t="shared" si="1163"/>
        <v>275800.90497737553</v>
      </c>
      <c r="AA2374" s="611">
        <f t="shared" si="1164"/>
        <v>1103203.6199095021</v>
      </c>
      <c r="AB2374" s="611">
        <f t="shared" si="1165"/>
        <v>275800.90497737564</v>
      </c>
      <c r="AC2374" s="5" t="b">
        <f t="shared" si="1166"/>
        <v>1</v>
      </c>
    </row>
    <row r="2375" spans="1:29" ht="15" customHeight="1">
      <c r="A2375" s="612" t="s">
        <v>560</v>
      </c>
      <c r="B2375" s="804">
        <v>1129</v>
      </c>
      <c r="C2375" s="643" t="s">
        <v>484</v>
      </c>
      <c r="D2375" s="530" t="s">
        <v>449</v>
      </c>
      <c r="E2375" s="824" t="s">
        <v>2132</v>
      </c>
      <c r="F2375" s="624" t="s">
        <v>568</v>
      </c>
      <c r="G2375" s="624" t="s">
        <v>212</v>
      </c>
      <c r="H2375" s="624" t="s">
        <v>212</v>
      </c>
      <c r="I2375" s="824" t="s">
        <v>211</v>
      </c>
      <c r="J2375" s="625">
        <v>1</v>
      </c>
      <c r="K2375" s="624" t="s">
        <v>1893</v>
      </c>
      <c r="L2375" s="879">
        <v>1379004.5248868777</v>
      </c>
      <c r="M2375" s="624">
        <v>2014</v>
      </c>
      <c r="N2375" s="530" t="s">
        <v>210</v>
      </c>
      <c r="O2375" s="633">
        <f t="shared" si="1167"/>
        <v>1379004.5248868777</v>
      </c>
      <c r="P2375" s="530" t="s">
        <v>99</v>
      </c>
      <c r="Q2375" s="604"/>
      <c r="R2375" s="609"/>
      <c r="S2375" s="1351" t="s">
        <v>584</v>
      </c>
      <c r="T2375" s="865">
        <v>5</v>
      </c>
      <c r="U2375" s="634">
        <f t="shared" si="1158"/>
        <v>3</v>
      </c>
      <c r="V2375" s="611">
        <f t="shared" si="1159"/>
        <v>275800.90497737553</v>
      </c>
      <c r="W2375" s="611">
        <f t="shared" si="1160"/>
        <v>827402.71493212658</v>
      </c>
      <c r="X2375" s="611">
        <f t="shared" si="1161"/>
        <v>551601.80995475117</v>
      </c>
      <c r="Y2375" s="610">
        <f t="shared" si="1162"/>
        <v>4</v>
      </c>
      <c r="Z2375" s="611">
        <f t="shared" si="1163"/>
        <v>275800.90497737553</v>
      </c>
      <c r="AA2375" s="611">
        <f t="shared" si="1164"/>
        <v>1103203.6199095021</v>
      </c>
      <c r="AB2375" s="611">
        <f t="shared" si="1165"/>
        <v>275800.90497737564</v>
      </c>
      <c r="AC2375" s="5" t="b">
        <f t="shared" si="1166"/>
        <v>1</v>
      </c>
    </row>
    <row r="2376" spans="1:29" ht="15" customHeight="1">
      <c r="A2376" s="612" t="s">
        <v>560</v>
      </c>
      <c r="B2376" s="804">
        <v>1130</v>
      </c>
      <c r="C2376" s="643" t="s">
        <v>484</v>
      </c>
      <c r="D2376" s="530" t="s">
        <v>449</v>
      </c>
      <c r="E2376" s="824" t="s">
        <v>2133</v>
      </c>
      <c r="F2376" s="624" t="s">
        <v>568</v>
      </c>
      <c r="G2376" s="624" t="s">
        <v>212</v>
      </c>
      <c r="H2376" s="624" t="s">
        <v>212</v>
      </c>
      <c r="I2376" s="824" t="s">
        <v>211</v>
      </c>
      <c r="J2376" s="625">
        <v>1</v>
      </c>
      <c r="K2376" s="624" t="s">
        <v>1893</v>
      </c>
      <c r="L2376" s="879">
        <v>1379004.5248868777</v>
      </c>
      <c r="M2376" s="624">
        <v>2014</v>
      </c>
      <c r="N2376" s="530" t="s">
        <v>210</v>
      </c>
      <c r="O2376" s="633">
        <f t="shared" si="1167"/>
        <v>1379004.5248868777</v>
      </c>
      <c r="P2376" s="530" t="s">
        <v>99</v>
      </c>
      <c r="Q2376" s="604"/>
      <c r="R2376" s="609"/>
      <c r="S2376" s="1351" t="s">
        <v>584</v>
      </c>
      <c r="T2376" s="865">
        <v>5</v>
      </c>
      <c r="U2376" s="634">
        <f t="shared" si="1158"/>
        <v>3</v>
      </c>
      <c r="V2376" s="611">
        <f t="shared" si="1159"/>
        <v>275800.90497737553</v>
      </c>
      <c r="W2376" s="611">
        <f t="shared" si="1160"/>
        <v>827402.71493212658</v>
      </c>
      <c r="X2376" s="611">
        <f t="shared" si="1161"/>
        <v>551601.80995475117</v>
      </c>
      <c r="Y2376" s="610">
        <f t="shared" si="1162"/>
        <v>4</v>
      </c>
      <c r="Z2376" s="611">
        <f t="shared" si="1163"/>
        <v>275800.90497737553</v>
      </c>
      <c r="AA2376" s="611">
        <f t="shared" si="1164"/>
        <v>1103203.6199095021</v>
      </c>
      <c r="AB2376" s="611">
        <f t="shared" si="1165"/>
        <v>275800.90497737564</v>
      </c>
      <c r="AC2376" s="5" t="b">
        <f t="shared" si="1166"/>
        <v>1</v>
      </c>
    </row>
    <row r="2377" spans="1:29" ht="15" customHeight="1">
      <c r="A2377" s="612" t="s">
        <v>560</v>
      </c>
      <c r="B2377" s="804">
        <v>1131</v>
      </c>
      <c r="C2377" s="643" t="s">
        <v>484</v>
      </c>
      <c r="D2377" s="530" t="s">
        <v>449</v>
      </c>
      <c r="E2377" s="824" t="s">
        <v>2134</v>
      </c>
      <c r="F2377" s="624" t="s">
        <v>568</v>
      </c>
      <c r="G2377" s="624" t="s">
        <v>212</v>
      </c>
      <c r="H2377" s="624" t="s">
        <v>212</v>
      </c>
      <c r="I2377" s="824" t="s">
        <v>211</v>
      </c>
      <c r="J2377" s="625">
        <v>1</v>
      </c>
      <c r="K2377" s="624" t="s">
        <v>1893</v>
      </c>
      <c r="L2377" s="879">
        <v>1379004.5248868777</v>
      </c>
      <c r="M2377" s="624">
        <v>2014</v>
      </c>
      <c r="N2377" s="530" t="s">
        <v>210</v>
      </c>
      <c r="O2377" s="633">
        <f t="shared" si="1167"/>
        <v>1379004.5248868777</v>
      </c>
      <c r="P2377" s="530" t="s">
        <v>99</v>
      </c>
      <c r="Q2377" s="604"/>
      <c r="R2377" s="609"/>
      <c r="S2377" s="1351" t="s">
        <v>584</v>
      </c>
      <c r="T2377" s="865">
        <v>5</v>
      </c>
      <c r="U2377" s="634">
        <f t="shared" si="1158"/>
        <v>3</v>
      </c>
      <c r="V2377" s="611">
        <f t="shared" si="1159"/>
        <v>275800.90497737553</v>
      </c>
      <c r="W2377" s="611">
        <f t="shared" si="1160"/>
        <v>827402.71493212658</v>
      </c>
      <c r="X2377" s="611">
        <f t="shared" si="1161"/>
        <v>551601.80995475117</v>
      </c>
      <c r="Y2377" s="610">
        <f t="shared" si="1162"/>
        <v>4</v>
      </c>
      <c r="Z2377" s="611">
        <f t="shared" si="1163"/>
        <v>275800.90497737553</v>
      </c>
      <c r="AA2377" s="611">
        <f t="shared" si="1164"/>
        <v>1103203.6199095021</v>
      </c>
      <c r="AB2377" s="611">
        <f t="shared" si="1165"/>
        <v>275800.90497737564</v>
      </c>
      <c r="AC2377" s="5" t="b">
        <f t="shared" si="1166"/>
        <v>1</v>
      </c>
    </row>
    <row r="2378" spans="1:29" ht="15" customHeight="1">
      <c r="A2378" s="612" t="s">
        <v>560</v>
      </c>
      <c r="B2378" s="804">
        <v>1132</v>
      </c>
      <c r="C2378" s="643" t="s">
        <v>484</v>
      </c>
      <c r="D2378" s="530" t="s">
        <v>449</v>
      </c>
      <c r="E2378" s="824" t="s">
        <v>2135</v>
      </c>
      <c r="F2378" s="624" t="s">
        <v>568</v>
      </c>
      <c r="G2378" s="624" t="s">
        <v>212</v>
      </c>
      <c r="H2378" s="624" t="s">
        <v>212</v>
      </c>
      <c r="I2378" s="824" t="s">
        <v>211</v>
      </c>
      <c r="J2378" s="625">
        <v>1</v>
      </c>
      <c r="K2378" s="624" t="s">
        <v>1893</v>
      </c>
      <c r="L2378" s="879">
        <v>1379004.5248868777</v>
      </c>
      <c r="M2378" s="624">
        <v>2014</v>
      </c>
      <c r="N2378" s="530" t="s">
        <v>210</v>
      </c>
      <c r="O2378" s="633">
        <f t="shared" si="1167"/>
        <v>1379004.5248868777</v>
      </c>
      <c r="P2378" s="530" t="s">
        <v>99</v>
      </c>
      <c r="Q2378" s="604"/>
      <c r="R2378" s="609"/>
      <c r="S2378" s="1351" t="s">
        <v>584</v>
      </c>
      <c r="T2378" s="865">
        <v>5</v>
      </c>
      <c r="U2378" s="634">
        <f t="shared" si="1158"/>
        <v>3</v>
      </c>
      <c r="V2378" s="611">
        <f t="shared" si="1159"/>
        <v>275800.90497737553</v>
      </c>
      <c r="W2378" s="611">
        <f t="shared" si="1160"/>
        <v>827402.71493212658</v>
      </c>
      <c r="X2378" s="611">
        <f t="shared" si="1161"/>
        <v>551601.80995475117</v>
      </c>
      <c r="Y2378" s="610">
        <f t="shared" si="1162"/>
        <v>4</v>
      </c>
      <c r="Z2378" s="611">
        <f t="shared" si="1163"/>
        <v>275800.90497737553</v>
      </c>
      <c r="AA2378" s="611">
        <f t="shared" si="1164"/>
        <v>1103203.6199095021</v>
      </c>
      <c r="AB2378" s="611">
        <f t="shared" si="1165"/>
        <v>275800.90497737564</v>
      </c>
      <c r="AC2378" s="5" t="b">
        <f t="shared" si="1166"/>
        <v>1</v>
      </c>
    </row>
    <row r="2379" spans="1:29" ht="15" customHeight="1">
      <c r="A2379" s="612" t="s">
        <v>560</v>
      </c>
      <c r="B2379" s="804">
        <v>1133</v>
      </c>
      <c r="C2379" s="643" t="s">
        <v>484</v>
      </c>
      <c r="D2379" s="530" t="s">
        <v>449</v>
      </c>
      <c r="E2379" s="824" t="s">
        <v>2136</v>
      </c>
      <c r="F2379" s="624" t="s">
        <v>568</v>
      </c>
      <c r="G2379" s="624" t="s">
        <v>212</v>
      </c>
      <c r="H2379" s="624" t="s">
        <v>212</v>
      </c>
      <c r="I2379" s="824" t="s">
        <v>211</v>
      </c>
      <c r="J2379" s="625">
        <v>1</v>
      </c>
      <c r="K2379" s="624" t="s">
        <v>1893</v>
      </c>
      <c r="L2379" s="879">
        <v>1379004.5248868777</v>
      </c>
      <c r="M2379" s="624">
        <v>2014</v>
      </c>
      <c r="N2379" s="530" t="s">
        <v>210</v>
      </c>
      <c r="O2379" s="633">
        <f t="shared" si="1167"/>
        <v>1379004.5248868777</v>
      </c>
      <c r="P2379" s="530" t="s">
        <v>99</v>
      </c>
      <c r="Q2379" s="604"/>
      <c r="R2379" s="609"/>
      <c r="S2379" s="1351" t="s">
        <v>584</v>
      </c>
      <c r="T2379" s="865">
        <v>5</v>
      </c>
      <c r="U2379" s="634">
        <f t="shared" ref="U2379:U2442" si="1168">2016-M2379+1</f>
        <v>3</v>
      </c>
      <c r="V2379" s="611">
        <f t="shared" ref="V2379:V2442" si="1169">O2379/T2379</f>
        <v>275800.90497737553</v>
      </c>
      <c r="W2379" s="611">
        <f t="shared" ref="W2379:W2442" si="1170">U2379*V2379</f>
        <v>827402.71493212658</v>
      </c>
      <c r="X2379" s="611">
        <f t="shared" ref="X2379:X2442" si="1171">O2379-W2379</f>
        <v>551601.80995475117</v>
      </c>
      <c r="Y2379" s="610">
        <f t="shared" ref="Y2379:Y2442" si="1172">2017-M2379+1</f>
        <v>4</v>
      </c>
      <c r="Z2379" s="611">
        <f t="shared" ref="Z2379:Z2442" si="1173">O2379/T2379</f>
        <v>275800.90497737553</v>
      </c>
      <c r="AA2379" s="611">
        <f t="shared" ref="AA2379:AA2442" si="1174">Y2379*Z2379</f>
        <v>1103203.6199095021</v>
      </c>
      <c r="AB2379" s="611">
        <f t="shared" ref="AB2379:AB2442" si="1175">O2379-AA2379</f>
        <v>275800.90497737564</v>
      </c>
      <c r="AC2379" s="5" t="b">
        <f t="shared" ref="AC2379:AC2442" si="1176">AA2379+AB2379=O2379</f>
        <v>1</v>
      </c>
    </row>
    <row r="2380" spans="1:29" ht="15" customHeight="1">
      <c r="A2380" s="612" t="s">
        <v>560</v>
      </c>
      <c r="B2380" s="804">
        <v>1134</v>
      </c>
      <c r="C2380" s="643" t="s">
        <v>484</v>
      </c>
      <c r="D2380" s="530" t="s">
        <v>449</v>
      </c>
      <c r="E2380" s="824" t="s">
        <v>2137</v>
      </c>
      <c r="F2380" s="624" t="s">
        <v>568</v>
      </c>
      <c r="G2380" s="624" t="s">
        <v>212</v>
      </c>
      <c r="H2380" s="624" t="s">
        <v>212</v>
      </c>
      <c r="I2380" s="824" t="s">
        <v>211</v>
      </c>
      <c r="J2380" s="625">
        <v>1</v>
      </c>
      <c r="K2380" s="624" t="s">
        <v>1893</v>
      </c>
      <c r="L2380" s="879">
        <v>1379004.5248868777</v>
      </c>
      <c r="M2380" s="624">
        <v>2014</v>
      </c>
      <c r="N2380" s="530" t="s">
        <v>210</v>
      </c>
      <c r="O2380" s="633">
        <f t="shared" si="1167"/>
        <v>1379004.5248868777</v>
      </c>
      <c r="P2380" s="530" t="s">
        <v>99</v>
      </c>
      <c r="Q2380" s="604"/>
      <c r="R2380" s="609"/>
      <c r="S2380" s="1351" t="s">
        <v>584</v>
      </c>
      <c r="T2380" s="865">
        <v>5</v>
      </c>
      <c r="U2380" s="634">
        <f t="shared" si="1168"/>
        <v>3</v>
      </c>
      <c r="V2380" s="611">
        <f t="shared" si="1169"/>
        <v>275800.90497737553</v>
      </c>
      <c r="W2380" s="611">
        <f t="shared" si="1170"/>
        <v>827402.71493212658</v>
      </c>
      <c r="X2380" s="611">
        <f t="shared" si="1171"/>
        <v>551601.80995475117</v>
      </c>
      <c r="Y2380" s="610">
        <f t="shared" si="1172"/>
        <v>4</v>
      </c>
      <c r="Z2380" s="611">
        <f t="shared" si="1173"/>
        <v>275800.90497737553</v>
      </c>
      <c r="AA2380" s="611">
        <f t="shared" si="1174"/>
        <v>1103203.6199095021</v>
      </c>
      <c r="AB2380" s="611">
        <f t="shared" si="1175"/>
        <v>275800.90497737564</v>
      </c>
      <c r="AC2380" s="5" t="b">
        <f t="shared" si="1176"/>
        <v>1</v>
      </c>
    </row>
    <row r="2381" spans="1:29" ht="15" customHeight="1">
      <c r="A2381" s="612" t="s">
        <v>560</v>
      </c>
      <c r="B2381" s="804">
        <v>1135</v>
      </c>
      <c r="C2381" s="643" t="s">
        <v>484</v>
      </c>
      <c r="D2381" s="530" t="s">
        <v>449</v>
      </c>
      <c r="E2381" s="824" t="s">
        <v>2138</v>
      </c>
      <c r="F2381" s="624" t="s">
        <v>568</v>
      </c>
      <c r="G2381" s="624" t="s">
        <v>212</v>
      </c>
      <c r="H2381" s="624" t="s">
        <v>212</v>
      </c>
      <c r="I2381" s="824" t="s">
        <v>211</v>
      </c>
      <c r="J2381" s="625">
        <v>1</v>
      </c>
      <c r="K2381" s="624" t="s">
        <v>1893</v>
      </c>
      <c r="L2381" s="879">
        <v>1379004.5248868777</v>
      </c>
      <c r="M2381" s="624">
        <v>2014</v>
      </c>
      <c r="N2381" s="530" t="s">
        <v>210</v>
      </c>
      <c r="O2381" s="633">
        <f t="shared" si="1167"/>
        <v>1379004.5248868777</v>
      </c>
      <c r="P2381" s="530" t="s">
        <v>99</v>
      </c>
      <c r="Q2381" s="604"/>
      <c r="R2381" s="609"/>
      <c r="S2381" s="1351" t="s">
        <v>584</v>
      </c>
      <c r="T2381" s="865">
        <v>5</v>
      </c>
      <c r="U2381" s="634">
        <f t="shared" si="1168"/>
        <v>3</v>
      </c>
      <c r="V2381" s="611">
        <f t="shared" si="1169"/>
        <v>275800.90497737553</v>
      </c>
      <c r="W2381" s="611">
        <f t="shared" si="1170"/>
        <v>827402.71493212658</v>
      </c>
      <c r="X2381" s="611">
        <f t="shared" si="1171"/>
        <v>551601.80995475117</v>
      </c>
      <c r="Y2381" s="610">
        <f t="shared" si="1172"/>
        <v>4</v>
      </c>
      <c r="Z2381" s="611">
        <f t="shared" si="1173"/>
        <v>275800.90497737553</v>
      </c>
      <c r="AA2381" s="611">
        <f t="shared" si="1174"/>
        <v>1103203.6199095021</v>
      </c>
      <c r="AB2381" s="611">
        <f t="shared" si="1175"/>
        <v>275800.90497737564</v>
      </c>
      <c r="AC2381" s="5" t="b">
        <f t="shared" si="1176"/>
        <v>1</v>
      </c>
    </row>
    <row r="2382" spans="1:29" ht="15" customHeight="1">
      <c r="A2382" s="612" t="s">
        <v>560</v>
      </c>
      <c r="B2382" s="804">
        <v>1136</v>
      </c>
      <c r="C2382" s="643" t="s">
        <v>484</v>
      </c>
      <c r="D2382" s="530" t="s">
        <v>449</v>
      </c>
      <c r="E2382" s="824" t="s">
        <v>2139</v>
      </c>
      <c r="F2382" s="624" t="s">
        <v>568</v>
      </c>
      <c r="G2382" s="624" t="s">
        <v>212</v>
      </c>
      <c r="H2382" s="624" t="s">
        <v>212</v>
      </c>
      <c r="I2382" s="824" t="s">
        <v>211</v>
      </c>
      <c r="J2382" s="625">
        <v>1</v>
      </c>
      <c r="K2382" s="624" t="s">
        <v>1893</v>
      </c>
      <c r="L2382" s="879">
        <v>1379004.5248868777</v>
      </c>
      <c r="M2382" s="624">
        <v>2014</v>
      </c>
      <c r="N2382" s="530" t="s">
        <v>210</v>
      </c>
      <c r="O2382" s="633">
        <f t="shared" si="1167"/>
        <v>1379004.5248868777</v>
      </c>
      <c r="P2382" s="530" t="s">
        <v>99</v>
      </c>
      <c r="Q2382" s="604"/>
      <c r="R2382" s="609"/>
      <c r="S2382" s="1351" t="s">
        <v>584</v>
      </c>
      <c r="T2382" s="865">
        <v>5</v>
      </c>
      <c r="U2382" s="634">
        <f t="shared" si="1168"/>
        <v>3</v>
      </c>
      <c r="V2382" s="611">
        <f t="shared" si="1169"/>
        <v>275800.90497737553</v>
      </c>
      <c r="W2382" s="611">
        <f t="shared" si="1170"/>
        <v>827402.71493212658</v>
      </c>
      <c r="X2382" s="611">
        <f t="shared" si="1171"/>
        <v>551601.80995475117</v>
      </c>
      <c r="Y2382" s="610">
        <f t="shared" si="1172"/>
        <v>4</v>
      </c>
      <c r="Z2382" s="611">
        <f t="shared" si="1173"/>
        <v>275800.90497737553</v>
      </c>
      <c r="AA2382" s="611">
        <f t="shared" si="1174"/>
        <v>1103203.6199095021</v>
      </c>
      <c r="AB2382" s="611">
        <f t="shared" si="1175"/>
        <v>275800.90497737564</v>
      </c>
      <c r="AC2382" s="5" t="b">
        <f t="shared" si="1176"/>
        <v>1</v>
      </c>
    </row>
    <row r="2383" spans="1:29" ht="15" customHeight="1">
      <c r="A2383" s="612" t="s">
        <v>560</v>
      </c>
      <c r="B2383" s="804">
        <v>1137</v>
      </c>
      <c r="C2383" s="643" t="s">
        <v>484</v>
      </c>
      <c r="D2383" s="530" t="s">
        <v>449</v>
      </c>
      <c r="E2383" s="824" t="s">
        <v>2140</v>
      </c>
      <c r="F2383" s="624" t="s">
        <v>568</v>
      </c>
      <c r="G2383" s="624" t="s">
        <v>212</v>
      </c>
      <c r="H2383" s="624" t="s">
        <v>212</v>
      </c>
      <c r="I2383" s="824" t="s">
        <v>211</v>
      </c>
      <c r="J2383" s="625">
        <v>1</v>
      </c>
      <c r="K2383" s="624" t="s">
        <v>1893</v>
      </c>
      <c r="L2383" s="879">
        <v>1379004.5248868777</v>
      </c>
      <c r="M2383" s="624">
        <v>2014</v>
      </c>
      <c r="N2383" s="530" t="s">
        <v>210</v>
      </c>
      <c r="O2383" s="633">
        <f t="shared" si="1167"/>
        <v>1379004.5248868777</v>
      </c>
      <c r="P2383" s="530" t="s">
        <v>99</v>
      </c>
      <c r="Q2383" s="604"/>
      <c r="R2383" s="609"/>
      <c r="S2383" s="1351" t="s">
        <v>584</v>
      </c>
      <c r="T2383" s="865">
        <v>5</v>
      </c>
      <c r="U2383" s="634">
        <f t="shared" si="1168"/>
        <v>3</v>
      </c>
      <c r="V2383" s="611">
        <f t="shared" si="1169"/>
        <v>275800.90497737553</v>
      </c>
      <c r="W2383" s="611">
        <f t="shared" si="1170"/>
        <v>827402.71493212658</v>
      </c>
      <c r="X2383" s="611">
        <f t="shared" si="1171"/>
        <v>551601.80995475117</v>
      </c>
      <c r="Y2383" s="610">
        <f t="shared" si="1172"/>
        <v>4</v>
      </c>
      <c r="Z2383" s="611">
        <f t="shared" si="1173"/>
        <v>275800.90497737553</v>
      </c>
      <c r="AA2383" s="611">
        <f t="shared" si="1174"/>
        <v>1103203.6199095021</v>
      </c>
      <c r="AB2383" s="611">
        <f t="shared" si="1175"/>
        <v>275800.90497737564</v>
      </c>
      <c r="AC2383" s="5" t="b">
        <f t="shared" si="1176"/>
        <v>1</v>
      </c>
    </row>
    <row r="2384" spans="1:29" ht="15" customHeight="1">
      <c r="A2384" s="612" t="s">
        <v>560</v>
      </c>
      <c r="B2384" s="804">
        <v>1138</v>
      </c>
      <c r="C2384" s="643" t="s">
        <v>484</v>
      </c>
      <c r="D2384" s="530" t="s">
        <v>449</v>
      </c>
      <c r="E2384" s="824" t="s">
        <v>2141</v>
      </c>
      <c r="F2384" s="624" t="s">
        <v>568</v>
      </c>
      <c r="G2384" s="624" t="s">
        <v>212</v>
      </c>
      <c r="H2384" s="624" t="s">
        <v>212</v>
      </c>
      <c r="I2384" s="824" t="s">
        <v>211</v>
      </c>
      <c r="J2384" s="625">
        <v>1</v>
      </c>
      <c r="K2384" s="624" t="s">
        <v>1893</v>
      </c>
      <c r="L2384" s="879">
        <v>1379004.5248868777</v>
      </c>
      <c r="M2384" s="624">
        <v>2014</v>
      </c>
      <c r="N2384" s="530" t="s">
        <v>210</v>
      </c>
      <c r="O2384" s="633">
        <f t="shared" si="1167"/>
        <v>1379004.5248868777</v>
      </c>
      <c r="P2384" s="530" t="s">
        <v>99</v>
      </c>
      <c r="Q2384" s="604"/>
      <c r="R2384" s="609"/>
      <c r="S2384" s="1351" t="s">
        <v>584</v>
      </c>
      <c r="T2384" s="865">
        <v>5</v>
      </c>
      <c r="U2384" s="634">
        <f t="shared" si="1168"/>
        <v>3</v>
      </c>
      <c r="V2384" s="611">
        <f t="shared" si="1169"/>
        <v>275800.90497737553</v>
      </c>
      <c r="W2384" s="611">
        <f t="shared" si="1170"/>
        <v>827402.71493212658</v>
      </c>
      <c r="X2384" s="611">
        <f t="shared" si="1171"/>
        <v>551601.80995475117</v>
      </c>
      <c r="Y2384" s="610">
        <f t="shared" si="1172"/>
        <v>4</v>
      </c>
      <c r="Z2384" s="611">
        <f t="shared" si="1173"/>
        <v>275800.90497737553</v>
      </c>
      <c r="AA2384" s="611">
        <f t="shared" si="1174"/>
        <v>1103203.6199095021</v>
      </c>
      <c r="AB2384" s="611">
        <f t="shared" si="1175"/>
        <v>275800.90497737564</v>
      </c>
      <c r="AC2384" s="5" t="b">
        <f t="shared" si="1176"/>
        <v>1</v>
      </c>
    </row>
    <row r="2385" spans="1:29" ht="15" customHeight="1">
      <c r="A2385" s="612" t="s">
        <v>560</v>
      </c>
      <c r="B2385" s="804">
        <v>1139</v>
      </c>
      <c r="C2385" s="643" t="s">
        <v>484</v>
      </c>
      <c r="D2385" s="530" t="s">
        <v>449</v>
      </c>
      <c r="E2385" s="824" t="s">
        <v>2142</v>
      </c>
      <c r="F2385" s="624" t="s">
        <v>568</v>
      </c>
      <c r="G2385" s="624" t="s">
        <v>212</v>
      </c>
      <c r="H2385" s="624" t="s">
        <v>212</v>
      </c>
      <c r="I2385" s="824" t="s">
        <v>211</v>
      </c>
      <c r="J2385" s="625">
        <v>1</v>
      </c>
      <c r="K2385" s="624" t="s">
        <v>1893</v>
      </c>
      <c r="L2385" s="879">
        <v>1379004.5248868777</v>
      </c>
      <c r="M2385" s="624">
        <v>2014</v>
      </c>
      <c r="N2385" s="530" t="s">
        <v>210</v>
      </c>
      <c r="O2385" s="633">
        <f t="shared" si="1167"/>
        <v>1379004.5248868777</v>
      </c>
      <c r="P2385" s="530" t="s">
        <v>99</v>
      </c>
      <c r="Q2385" s="604"/>
      <c r="R2385" s="609"/>
      <c r="S2385" s="1351" t="s">
        <v>584</v>
      </c>
      <c r="T2385" s="865">
        <v>5</v>
      </c>
      <c r="U2385" s="634">
        <f t="shared" si="1168"/>
        <v>3</v>
      </c>
      <c r="V2385" s="611">
        <f t="shared" si="1169"/>
        <v>275800.90497737553</v>
      </c>
      <c r="W2385" s="611">
        <f t="shared" si="1170"/>
        <v>827402.71493212658</v>
      </c>
      <c r="X2385" s="611">
        <f t="shared" si="1171"/>
        <v>551601.80995475117</v>
      </c>
      <c r="Y2385" s="610">
        <f t="shared" si="1172"/>
        <v>4</v>
      </c>
      <c r="Z2385" s="611">
        <f t="shared" si="1173"/>
        <v>275800.90497737553</v>
      </c>
      <c r="AA2385" s="611">
        <f t="shared" si="1174"/>
        <v>1103203.6199095021</v>
      </c>
      <c r="AB2385" s="611">
        <f t="shared" si="1175"/>
        <v>275800.90497737564</v>
      </c>
      <c r="AC2385" s="5" t="b">
        <f t="shared" si="1176"/>
        <v>1</v>
      </c>
    </row>
    <row r="2386" spans="1:29" ht="15" customHeight="1">
      <c r="A2386" s="612" t="s">
        <v>560</v>
      </c>
      <c r="B2386" s="804">
        <v>1140</v>
      </c>
      <c r="C2386" s="643" t="s">
        <v>484</v>
      </c>
      <c r="D2386" s="530" t="s">
        <v>449</v>
      </c>
      <c r="E2386" s="824" t="s">
        <v>2143</v>
      </c>
      <c r="F2386" s="624" t="s">
        <v>568</v>
      </c>
      <c r="G2386" s="624" t="s">
        <v>212</v>
      </c>
      <c r="H2386" s="624" t="s">
        <v>212</v>
      </c>
      <c r="I2386" s="824" t="s">
        <v>211</v>
      </c>
      <c r="J2386" s="625">
        <v>1</v>
      </c>
      <c r="K2386" s="624" t="s">
        <v>1893</v>
      </c>
      <c r="L2386" s="879">
        <v>1379004.5248868777</v>
      </c>
      <c r="M2386" s="624">
        <v>2014</v>
      </c>
      <c r="N2386" s="530" t="s">
        <v>210</v>
      </c>
      <c r="O2386" s="633">
        <f t="shared" si="1167"/>
        <v>1379004.5248868777</v>
      </c>
      <c r="P2386" s="530" t="s">
        <v>99</v>
      </c>
      <c r="Q2386" s="604"/>
      <c r="R2386" s="609"/>
      <c r="S2386" s="1351" t="s">
        <v>584</v>
      </c>
      <c r="T2386" s="865">
        <v>5</v>
      </c>
      <c r="U2386" s="634">
        <f t="shared" si="1168"/>
        <v>3</v>
      </c>
      <c r="V2386" s="611">
        <f t="shared" si="1169"/>
        <v>275800.90497737553</v>
      </c>
      <c r="W2386" s="611">
        <f t="shared" si="1170"/>
        <v>827402.71493212658</v>
      </c>
      <c r="X2386" s="611">
        <f t="shared" si="1171"/>
        <v>551601.80995475117</v>
      </c>
      <c r="Y2386" s="610">
        <f t="shared" si="1172"/>
        <v>4</v>
      </c>
      <c r="Z2386" s="611">
        <f t="shared" si="1173"/>
        <v>275800.90497737553</v>
      </c>
      <c r="AA2386" s="611">
        <f t="shared" si="1174"/>
        <v>1103203.6199095021</v>
      </c>
      <c r="AB2386" s="611">
        <f t="shared" si="1175"/>
        <v>275800.90497737564</v>
      </c>
      <c r="AC2386" s="5" t="b">
        <f t="shared" si="1176"/>
        <v>1</v>
      </c>
    </row>
    <row r="2387" spans="1:29" ht="15" customHeight="1">
      <c r="A2387" s="612" t="s">
        <v>560</v>
      </c>
      <c r="B2387" s="804">
        <v>1141</v>
      </c>
      <c r="C2387" s="643" t="s">
        <v>484</v>
      </c>
      <c r="D2387" s="530" t="s">
        <v>449</v>
      </c>
      <c r="E2387" s="824" t="s">
        <v>2144</v>
      </c>
      <c r="F2387" s="624" t="s">
        <v>568</v>
      </c>
      <c r="G2387" s="624" t="s">
        <v>212</v>
      </c>
      <c r="H2387" s="624" t="s">
        <v>212</v>
      </c>
      <c r="I2387" s="824" t="s">
        <v>211</v>
      </c>
      <c r="J2387" s="625">
        <v>1</v>
      </c>
      <c r="K2387" s="624" t="s">
        <v>1893</v>
      </c>
      <c r="L2387" s="879">
        <v>1379004.5248868777</v>
      </c>
      <c r="M2387" s="624">
        <v>2014</v>
      </c>
      <c r="N2387" s="530" t="s">
        <v>210</v>
      </c>
      <c r="O2387" s="633">
        <f t="shared" si="1167"/>
        <v>1379004.5248868777</v>
      </c>
      <c r="P2387" s="530" t="s">
        <v>99</v>
      </c>
      <c r="Q2387" s="604"/>
      <c r="R2387" s="609"/>
      <c r="S2387" s="1351" t="s">
        <v>584</v>
      </c>
      <c r="T2387" s="865">
        <v>5</v>
      </c>
      <c r="U2387" s="634">
        <f t="shared" si="1168"/>
        <v>3</v>
      </c>
      <c r="V2387" s="611">
        <f t="shared" si="1169"/>
        <v>275800.90497737553</v>
      </c>
      <c r="W2387" s="611">
        <f t="shared" si="1170"/>
        <v>827402.71493212658</v>
      </c>
      <c r="X2387" s="611">
        <f t="shared" si="1171"/>
        <v>551601.80995475117</v>
      </c>
      <c r="Y2387" s="610">
        <f t="shared" si="1172"/>
        <v>4</v>
      </c>
      <c r="Z2387" s="611">
        <f t="shared" si="1173"/>
        <v>275800.90497737553</v>
      </c>
      <c r="AA2387" s="611">
        <f t="shared" si="1174"/>
        <v>1103203.6199095021</v>
      </c>
      <c r="AB2387" s="611">
        <f t="shared" si="1175"/>
        <v>275800.90497737564</v>
      </c>
      <c r="AC2387" s="5" t="b">
        <f t="shared" si="1176"/>
        <v>1</v>
      </c>
    </row>
    <row r="2388" spans="1:29" ht="15" customHeight="1">
      <c r="A2388" s="612" t="s">
        <v>560</v>
      </c>
      <c r="B2388" s="804">
        <v>1142</v>
      </c>
      <c r="C2388" s="643" t="s">
        <v>484</v>
      </c>
      <c r="D2388" s="530" t="s">
        <v>449</v>
      </c>
      <c r="E2388" s="824" t="s">
        <v>2145</v>
      </c>
      <c r="F2388" s="624" t="s">
        <v>568</v>
      </c>
      <c r="G2388" s="624" t="s">
        <v>212</v>
      </c>
      <c r="H2388" s="624" t="s">
        <v>212</v>
      </c>
      <c r="I2388" s="824" t="s">
        <v>211</v>
      </c>
      <c r="J2388" s="625">
        <v>1</v>
      </c>
      <c r="K2388" s="624" t="s">
        <v>1893</v>
      </c>
      <c r="L2388" s="879">
        <v>1379004.5248868777</v>
      </c>
      <c r="M2388" s="624">
        <v>2014</v>
      </c>
      <c r="N2388" s="530" t="s">
        <v>210</v>
      </c>
      <c r="O2388" s="633">
        <f t="shared" si="1167"/>
        <v>1379004.5248868777</v>
      </c>
      <c r="P2388" s="530" t="s">
        <v>99</v>
      </c>
      <c r="Q2388" s="604"/>
      <c r="R2388" s="609"/>
      <c r="S2388" s="1351" t="s">
        <v>584</v>
      </c>
      <c r="T2388" s="865">
        <v>5</v>
      </c>
      <c r="U2388" s="634">
        <f t="shared" si="1168"/>
        <v>3</v>
      </c>
      <c r="V2388" s="611">
        <f t="shared" si="1169"/>
        <v>275800.90497737553</v>
      </c>
      <c r="W2388" s="611">
        <f t="shared" si="1170"/>
        <v>827402.71493212658</v>
      </c>
      <c r="X2388" s="611">
        <f t="shared" si="1171"/>
        <v>551601.80995475117</v>
      </c>
      <c r="Y2388" s="610">
        <f t="shared" si="1172"/>
        <v>4</v>
      </c>
      <c r="Z2388" s="611">
        <f t="shared" si="1173"/>
        <v>275800.90497737553</v>
      </c>
      <c r="AA2388" s="611">
        <f t="shared" si="1174"/>
        <v>1103203.6199095021</v>
      </c>
      <c r="AB2388" s="611">
        <f t="shared" si="1175"/>
        <v>275800.90497737564</v>
      </c>
      <c r="AC2388" s="5" t="b">
        <f t="shared" si="1176"/>
        <v>1</v>
      </c>
    </row>
    <row r="2389" spans="1:29" ht="15" customHeight="1">
      <c r="A2389" s="612" t="s">
        <v>560</v>
      </c>
      <c r="B2389" s="804">
        <v>1143</v>
      </c>
      <c r="C2389" s="643" t="s">
        <v>484</v>
      </c>
      <c r="D2389" s="530" t="s">
        <v>449</v>
      </c>
      <c r="E2389" s="824" t="s">
        <v>2146</v>
      </c>
      <c r="F2389" s="624" t="s">
        <v>568</v>
      </c>
      <c r="G2389" s="624" t="s">
        <v>212</v>
      </c>
      <c r="H2389" s="624" t="s">
        <v>212</v>
      </c>
      <c r="I2389" s="824" t="s">
        <v>211</v>
      </c>
      <c r="J2389" s="625">
        <v>1</v>
      </c>
      <c r="K2389" s="624" t="s">
        <v>1893</v>
      </c>
      <c r="L2389" s="879">
        <v>1379004.5248868777</v>
      </c>
      <c r="M2389" s="624">
        <v>2014</v>
      </c>
      <c r="N2389" s="530" t="s">
        <v>210</v>
      </c>
      <c r="O2389" s="633">
        <f t="shared" ref="O2389:O2452" si="1177">J2389*L2389</f>
        <v>1379004.5248868777</v>
      </c>
      <c r="P2389" s="530" t="s">
        <v>99</v>
      </c>
      <c r="Q2389" s="604"/>
      <c r="R2389" s="609"/>
      <c r="S2389" s="1351" t="s">
        <v>584</v>
      </c>
      <c r="T2389" s="865">
        <v>5</v>
      </c>
      <c r="U2389" s="634">
        <f t="shared" si="1168"/>
        <v>3</v>
      </c>
      <c r="V2389" s="611">
        <f t="shared" si="1169"/>
        <v>275800.90497737553</v>
      </c>
      <c r="W2389" s="611">
        <f t="shared" si="1170"/>
        <v>827402.71493212658</v>
      </c>
      <c r="X2389" s="611">
        <f t="shared" si="1171"/>
        <v>551601.80995475117</v>
      </c>
      <c r="Y2389" s="610">
        <f t="shared" si="1172"/>
        <v>4</v>
      </c>
      <c r="Z2389" s="611">
        <f t="shared" si="1173"/>
        <v>275800.90497737553</v>
      </c>
      <c r="AA2389" s="611">
        <f t="shared" si="1174"/>
        <v>1103203.6199095021</v>
      </c>
      <c r="AB2389" s="611">
        <f t="shared" si="1175"/>
        <v>275800.90497737564</v>
      </c>
      <c r="AC2389" s="5" t="b">
        <f t="shared" si="1176"/>
        <v>1</v>
      </c>
    </row>
    <row r="2390" spans="1:29" ht="15" customHeight="1">
      <c r="A2390" s="612" t="s">
        <v>560</v>
      </c>
      <c r="B2390" s="804">
        <v>1144</v>
      </c>
      <c r="C2390" s="643" t="s">
        <v>484</v>
      </c>
      <c r="D2390" s="530" t="s">
        <v>449</v>
      </c>
      <c r="E2390" s="824" t="s">
        <v>2147</v>
      </c>
      <c r="F2390" s="624" t="s">
        <v>568</v>
      </c>
      <c r="G2390" s="624" t="s">
        <v>212</v>
      </c>
      <c r="H2390" s="624" t="s">
        <v>212</v>
      </c>
      <c r="I2390" s="824" t="s">
        <v>211</v>
      </c>
      <c r="J2390" s="625">
        <v>1</v>
      </c>
      <c r="K2390" s="624" t="s">
        <v>1893</v>
      </c>
      <c r="L2390" s="879">
        <v>1379004.5248868777</v>
      </c>
      <c r="M2390" s="624">
        <v>2014</v>
      </c>
      <c r="N2390" s="530" t="s">
        <v>210</v>
      </c>
      <c r="O2390" s="633">
        <f t="shared" si="1177"/>
        <v>1379004.5248868777</v>
      </c>
      <c r="P2390" s="530" t="s">
        <v>99</v>
      </c>
      <c r="Q2390" s="604"/>
      <c r="R2390" s="609"/>
      <c r="S2390" s="1351" t="s">
        <v>584</v>
      </c>
      <c r="T2390" s="865">
        <v>5</v>
      </c>
      <c r="U2390" s="634">
        <f t="shared" si="1168"/>
        <v>3</v>
      </c>
      <c r="V2390" s="611">
        <f t="shared" si="1169"/>
        <v>275800.90497737553</v>
      </c>
      <c r="W2390" s="611">
        <f t="shared" si="1170"/>
        <v>827402.71493212658</v>
      </c>
      <c r="X2390" s="611">
        <f t="shared" si="1171"/>
        <v>551601.80995475117</v>
      </c>
      <c r="Y2390" s="610">
        <f t="shared" si="1172"/>
        <v>4</v>
      </c>
      <c r="Z2390" s="611">
        <f t="shared" si="1173"/>
        <v>275800.90497737553</v>
      </c>
      <c r="AA2390" s="611">
        <f t="shared" si="1174"/>
        <v>1103203.6199095021</v>
      </c>
      <c r="AB2390" s="611">
        <f t="shared" si="1175"/>
        <v>275800.90497737564</v>
      </c>
      <c r="AC2390" s="5" t="b">
        <f t="shared" si="1176"/>
        <v>1</v>
      </c>
    </row>
    <row r="2391" spans="1:29" ht="15" customHeight="1">
      <c r="A2391" s="612" t="s">
        <v>560</v>
      </c>
      <c r="B2391" s="804">
        <v>1145</v>
      </c>
      <c r="C2391" s="643" t="s">
        <v>484</v>
      </c>
      <c r="D2391" s="530" t="s">
        <v>449</v>
      </c>
      <c r="E2391" s="824" t="s">
        <v>2148</v>
      </c>
      <c r="F2391" s="624" t="s">
        <v>568</v>
      </c>
      <c r="G2391" s="624" t="s">
        <v>212</v>
      </c>
      <c r="H2391" s="624" t="s">
        <v>212</v>
      </c>
      <c r="I2391" s="824" t="s">
        <v>211</v>
      </c>
      <c r="J2391" s="625">
        <v>1</v>
      </c>
      <c r="K2391" s="624" t="s">
        <v>1893</v>
      </c>
      <c r="L2391" s="879">
        <v>1379004.5248868777</v>
      </c>
      <c r="M2391" s="624">
        <v>2014</v>
      </c>
      <c r="N2391" s="530" t="s">
        <v>210</v>
      </c>
      <c r="O2391" s="633">
        <f t="shared" si="1177"/>
        <v>1379004.5248868777</v>
      </c>
      <c r="P2391" s="530" t="s">
        <v>99</v>
      </c>
      <c r="Q2391" s="604"/>
      <c r="R2391" s="609"/>
      <c r="S2391" s="1351" t="s">
        <v>584</v>
      </c>
      <c r="T2391" s="865">
        <v>5</v>
      </c>
      <c r="U2391" s="634">
        <f t="shared" si="1168"/>
        <v>3</v>
      </c>
      <c r="V2391" s="611">
        <f t="shared" si="1169"/>
        <v>275800.90497737553</v>
      </c>
      <c r="W2391" s="611">
        <f t="shared" si="1170"/>
        <v>827402.71493212658</v>
      </c>
      <c r="X2391" s="611">
        <f t="shared" si="1171"/>
        <v>551601.80995475117</v>
      </c>
      <c r="Y2391" s="610">
        <f t="shared" si="1172"/>
        <v>4</v>
      </c>
      <c r="Z2391" s="611">
        <f t="shared" si="1173"/>
        <v>275800.90497737553</v>
      </c>
      <c r="AA2391" s="611">
        <f t="shared" si="1174"/>
        <v>1103203.6199095021</v>
      </c>
      <c r="AB2391" s="611">
        <f t="shared" si="1175"/>
        <v>275800.90497737564</v>
      </c>
      <c r="AC2391" s="5" t="b">
        <f t="shared" si="1176"/>
        <v>1</v>
      </c>
    </row>
    <row r="2392" spans="1:29" ht="15" customHeight="1">
      <c r="A2392" s="612" t="s">
        <v>560</v>
      </c>
      <c r="B2392" s="804">
        <v>1146</v>
      </c>
      <c r="C2392" s="643" t="s">
        <v>484</v>
      </c>
      <c r="D2392" s="530" t="s">
        <v>449</v>
      </c>
      <c r="E2392" s="824" t="s">
        <v>2149</v>
      </c>
      <c r="F2392" s="624" t="s">
        <v>568</v>
      </c>
      <c r="G2392" s="624" t="s">
        <v>212</v>
      </c>
      <c r="H2392" s="624" t="s">
        <v>212</v>
      </c>
      <c r="I2392" s="824" t="s">
        <v>211</v>
      </c>
      <c r="J2392" s="625">
        <v>1</v>
      </c>
      <c r="K2392" s="624" t="s">
        <v>1893</v>
      </c>
      <c r="L2392" s="879">
        <v>1379004.5248868777</v>
      </c>
      <c r="M2392" s="624">
        <v>2014</v>
      </c>
      <c r="N2392" s="530" t="s">
        <v>210</v>
      </c>
      <c r="O2392" s="633">
        <f t="shared" si="1177"/>
        <v>1379004.5248868777</v>
      </c>
      <c r="P2392" s="530" t="s">
        <v>99</v>
      </c>
      <c r="Q2392" s="604"/>
      <c r="R2392" s="609"/>
      <c r="S2392" s="1351" t="s">
        <v>584</v>
      </c>
      <c r="T2392" s="865">
        <v>5</v>
      </c>
      <c r="U2392" s="634">
        <f t="shared" si="1168"/>
        <v>3</v>
      </c>
      <c r="V2392" s="611">
        <f t="shared" si="1169"/>
        <v>275800.90497737553</v>
      </c>
      <c r="W2392" s="611">
        <f t="shared" si="1170"/>
        <v>827402.71493212658</v>
      </c>
      <c r="X2392" s="611">
        <f t="shared" si="1171"/>
        <v>551601.80995475117</v>
      </c>
      <c r="Y2392" s="610">
        <f t="shared" si="1172"/>
        <v>4</v>
      </c>
      <c r="Z2392" s="611">
        <f t="shared" si="1173"/>
        <v>275800.90497737553</v>
      </c>
      <c r="AA2392" s="611">
        <f t="shared" si="1174"/>
        <v>1103203.6199095021</v>
      </c>
      <c r="AB2392" s="611">
        <f t="shared" si="1175"/>
        <v>275800.90497737564</v>
      </c>
      <c r="AC2392" s="5" t="b">
        <f t="shared" si="1176"/>
        <v>1</v>
      </c>
    </row>
    <row r="2393" spans="1:29" ht="15" customHeight="1">
      <c r="A2393" s="612" t="s">
        <v>560</v>
      </c>
      <c r="B2393" s="804">
        <v>1147</v>
      </c>
      <c r="C2393" s="643" t="s">
        <v>484</v>
      </c>
      <c r="D2393" s="530" t="s">
        <v>449</v>
      </c>
      <c r="E2393" s="824" t="s">
        <v>2150</v>
      </c>
      <c r="F2393" s="624" t="s">
        <v>568</v>
      </c>
      <c r="G2393" s="624" t="s">
        <v>212</v>
      </c>
      <c r="H2393" s="624" t="s">
        <v>212</v>
      </c>
      <c r="I2393" s="824" t="s">
        <v>211</v>
      </c>
      <c r="J2393" s="625">
        <v>1</v>
      </c>
      <c r="K2393" s="624" t="s">
        <v>1893</v>
      </c>
      <c r="L2393" s="879">
        <v>1379004.5248868777</v>
      </c>
      <c r="M2393" s="624">
        <v>2014</v>
      </c>
      <c r="N2393" s="530" t="s">
        <v>210</v>
      </c>
      <c r="O2393" s="633">
        <f t="shared" si="1177"/>
        <v>1379004.5248868777</v>
      </c>
      <c r="P2393" s="530" t="s">
        <v>99</v>
      </c>
      <c r="Q2393" s="604"/>
      <c r="R2393" s="609"/>
      <c r="S2393" s="1351" t="s">
        <v>584</v>
      </c>
      <c r="T2393" s="865">
        <v>5</v>
      </c>
      <c r="U2393" s="634">
        <f t="shared" si="1168"/>
        <v>3</v>
      </c>
      <c r="V2393" s="611">
        <f t="shared" si="1169"/>
        <v>275800.90497737553</v>
      </c>
      <c r="W2393" s="611">
        <f t="shared" si="1170"/>
        <v>827402.71493212658</v>
      </c>
      <c r="X2393" s="611">
        <f t="shared" si="1171"/>
        <v>551601.80995475117</v>
      </c>
      <c r="Y2393" s="610">
        <f t="shared" si="1172"/>
        <v>4</v>
      </c>
      <c r="Z2393" s="611">
        <f t="shared" si="1173"/>
        <v>275800.90497737553</v>
      </c>
      <c r="AA2393" s="611">
        <f t="shared" si="1174"/>
        <v>1103203.6199095021</v>
      </c>
      <c r="AB2393" s="611">
        <f t="shared" si="1175"/>
        <v>275800.90497737564</v>
      </c>
      <c r="AC2393" s="5" t="b">
        <f t="shared" si="1176"/>
        <v>1</v>
      </c>
    </row>
    <row r="2394" spans="1:29" ht="15" customHeight="1">
      <c r="A2394" s="612" t="s">
        <v>560</v>
      </c>
      <c r="B2394" s="804">
        <v>1148</v>
      </c>
      <c r="C2394" s="643" t="s">
        <v>484</v>
      </c>
      <c r="D2394" s="530" t="s">
        <v>449</v>
      </c>
      <c r="E2394" s="824" t="s">
        <v>2151</v>
      </c>
      <c r="F2394" s="624" t="s">
        <v>568</v>
      </c>
      <c r="G2394" s="624" t="s">
        <v>212</v>
      </c>
      <c r="H2394" s="624" t="s">
        <v>212</v>
      </c>
      <c r="I2394" s="824" t="s">
        <v>211</v>
      </c>
      <c r="J2394" s="625">
        <v>1</v>
      </c>
      <c r="K2394" s="624" t="s">
        <v>1893</v>
      </c>
      <c r="L2394" s="879">
        <v>1379004.5248868777</v>
      </c>
      <c r="M2394" s="624">
        <v>2014</v>
      </c>
      <c r="N2394" s="530" t="s">
        <v>210</v>
      </c>
      <c r="O2394" s="633">
        <f t="shared" si="1177"/>
        <v>1379004.5248868777</v>
      </c>
      <c r="P2394" s="530" t="s">
        <v>99</v>
      </c>
      <c r="Q2394" s="604"/>
      <c r="R2394" s="609"/>
      <c r="S2394" s="1351" t="s">
        <v>584</v>
      </c>
      <c r="T2394" s="865">
        <v>5</v>
      </c>
      <c r="U2394" s="634">
        <f t="shared" si="1168"/>
        <v>3</v>
      </c>
      <c r="V2394" s="611">
        <f t="shared" si="1169"/>
        <v>275800.90497737553</v>
      </c>
      <c r="W2394" s="611">
        <f t="shared" si="1170"/>
        <v>827402.71493212658</v>
      </c>
      <c r="X2394" s="611">
        <f t="shared" si="1171"/>
        <v>551601.80995475117</v>
      </c>
      <c r="Y2394" s="610">
        <f t="shared" si="1172"/>
        <v>4</v>
      </c>
      <c r="Z2394" s="611">
        <f t="shared" si="1173"/>
        <v>275800.90497737553</v>
      </c>
      <c r="AA2394" s="611">
        <f t="shared" si="1174"/>
        <v>1103203.6199095021</v>
      </c>
      <c r="AB2394" s="611">
        <f t="shared" si="1175"/>
        <v>275800.90497737564</v>
      </c>
      <c r="AC2394" s="5" t="b">
        <f t="shared" si="1176"/>
        <v>1</v>
      </c>
    </row>
    <row r="2395" spans="1:29" ht="15" customHeight="1">
      <c r="A2395" s="612" t="s">
        <v>560</v>
      </c>
      <c r="B2395" s="804">
        <v>1149</v>
      </c>
      <c r="C2395" s="643" t="s">
        <v>484</v>
      </c>
      <c r="D2395" s="530" t="s">
        <v>449</v>
      </c>
      <c r="E2395" s="824" t="s">
        <v>2152</v>
      </c>
      <c r="F2395" s="624" t="s">
        <v>568</v>
      </c>
      <c r="G2395" s="624" t="s">
        <v>212</v>
      </c>
      <c r="H2395" s="624" t="s">
        <v>212</v>
      </c>
      <c r="I2395" s="824" t="s">
        <v>211</v>
      </c>
      <c r="J2395" s="625">
        <v>1</v>
      </c>
      <c r="K2395" s="624" t="s">
        <v>1893</v>
      </c>
      <c r="L2395" s="879">
        <v>1379004.5248868777</v>
      </c>
      <c r="M2395" s="624">
        <v>2014</v>
      </c>
      <c r="N2395" s="530" t="s">
        <v>210</v>
      </c>
      <c r="O2395" s="633">
        <f t="shared" si="1177"/>
        <v>1379004.5248868777</v>
      </c>
      <c r="P2395" s="530" t="s">
        <v>99</v>
      </c>
      <c r="Q2395" s="604"/>
      <c r="R2395" s="609"/>
      <c r="S2395" s="1351" t="s">
        <v>584</v>
      </c>
      <c r="T2395" s="865">
        <v>5</v>
      </c>
      <c r="U2395" s="634">
        <f t="shared" si="1168"/>
        <v>3</v>
      </c>
      <c r="V2395" s="611">
        <f t="shared" si="1169"/>
        <v>275800.90497737553</v>
      </c>
      <c r="W2395" s="611">
        <f t="shared" si="1170"/>
        <v>827402.71493212658</v>
      </c>
      <c r="X2395" s="611">
        <f t="shared" si="1171"/>
        <v>551601.80995475117</v>
      </c>
      <c r="Y2395" s="610">
        <f t="shared" si="1172"/>
        <v>4</v>
      </c>
      <c r="Z2395" s="611">
        <f t="shared" si="1173"/>
        <v>275800.90497737553</v>
      </c>
      <c r="AA2395" s="611">
        <f t="shared" si="1174"/>
        <v>1103203.6199095021</v>
      </c>
      <c r="AB2395" s="611">
        <f t="shared" si="1175"/>
        <v>275800.90497737564</v>
      </c>
      <c r="AC2395" s="5" t="b">
        <f t="shared" si="1176"/>
        <v>1</v>
      </c>
    </row>
    <row r="2396" spans="1:29" ht="15" customHeight="1">
      <c r="A2396" s="612" t="s">
        <v>560</v>
      </c>
      <c r="B2396" s="804">
        <v>1150</v>
      </c>
      <c r="C2396" s="643" t="s">
        <v>484</v>
      </c>
      <c r="D2396" s="530" t="s">
        <v>449</v>
      </c>
      <c r="E2396" s="824" t="s">
        <v>2153</v>
      </c>
      <c r="F2396" s="624" t="s">
        <v>568</v>
      </c>
      <c r="G2396" s="624" t="s">
        <v>212</v>
      </c>
      <c r="H2396" s="624" t="s">
        <v>212</v>
      </c>
      <c r="I2396" s="824" t="s">
        <v>211</v>
      </c>
      <c r="J2396" s="625">
        <v>1</v>
      </c>
      <c r="K2396" s="624" t="s">
        <v>1893</v>
      </c>
      <c r="L2396" s="879">
        <v>1379004.5248868777</v>
      </c>
      <c r="M2396" s="624">
        <v>2014</v>
      </c>
      <c r="N2396" s="530" t="s">
        <v>210</v>
      </c>
      <c r="O2396" s="633">
        <f t="shared" si="1177"/>
        <v>1379004.5248868777</v>
      </c>
      <c r="P2396" s="530" t="s">
        <v>99</v>
      </c>
      <c r="Q2396" s="604"/>
      <c r="R2396" s="609"/>
      <c r="S2396" s="1351" t="s">
        <v>584</v>
      </c>
      <c r="T2396" s="865">
        <v>5</v>
      </c>
      <c r="U2396" s="634">
        <f t="shared" si="1168"/>
        <v>3</v>
      </c>
      <c r="V2396" s="611">
        <f t="shared" si="1169"/>
        <v>275800.90497737553</v>
      </c>
      <c r="W2396" s="611">
        <f t="shared" si="1170"/>
        <v>827402.71493212658</v>
      </c>
      <c r="X2396" s="611">
        <f t="shared" si="1171"/>
        <v>551601.80995475117</v>
      </c>
      <c r="Y2396" s="610">
        <f t="shared" si="1172"/>
        <v>4</v>
      </c>
      <c r="Z2396" s="611">
        <f t="shared" si="1173"/>
        <v>275800.90497737553</v>
      </c>
      <c r="AA2396" s="611">
        <f t="shared" si="1174"/>
        <v>1103203.6199095021</v>
      </c>
      <c r="AB2396" s="611">
        <f t="shared" si="1175"/>
        <v>275800.90497737564</v>
      </c>
      <c r="AC2396" s="5" t="b">
        <f t="shared" si="1176"/>
        <v>1</v>
      </c>
    </row>
    <row r="2397" spans="1:29" ht="15" customHeight="1">
      <c r="A2397" s="612" t="s">
        <v>560</v>
      </c>
      <c r="B2397" s="804">
        <v>1151</v>
      </c>
      <c r="C2397" s="643" t="s">
        <v>484</v>
      </c>
      <c r="D2397" s="530" t="s">
        <v>449</v>
      </c>
      <c r="E2397" s="824" t="s">
        <v>2154</v>
      </c>
      <c r="F2397" s="624" t="s">
        <v>568</v>
      </c>
      <c r="G2397" s="624" t="s">
        <v>212</v>
      </c>
      <c r="H2397" s="624" t="s">
        <v>212</v>
      </c>
      <c r="I2397" s="824" t="s">
        <v>211</v>
      </c>
      <c r="J2397" s="625">
        <v>1</v>
      </c>
      <c r="K2397" s="624" t="s">
        <v>1893</v>
      </c>
      <c r="L2397" s="879">
        <v>1379004.5248868777</v>
      </c>
      <c r="M2397" s="624">
        <v>2014</v>
      </c>
      <c r="N2397" s="530" t="s">
        <v>210</v>
      </c>
      <c r="O2397" s="633">
        <f t="shared" si="1177"/>
        <v>1379004.5248868777</v>
      </c>
      <c r="P2397" s="530" t="s">
        <v>99</v>
      </c>
      <c r="Q2397" s="604"/>
      <c r="R2397" s="609"/>
      <c r="S2397" s="1351" t="s">
        <v>584</v>
      </c>
      <c r="T2397" s="865">
        <v>5</v>
      </c>
      <c r="U2397" s="634">
        <f t="shared" si="1168"/>
        <v>3</v>
      </c>
      <c r="V2397" s="611">
        <f t="shared" si="1169"/>
        <v>275800.90497737553</v>
      </c>
      <c r="W2397" s="611">
        <f t="shared" si="1170"/>
        <v>827402.71493212658</v>
      </c>
      <c r="X2397" s="611">
        <f t="shared" si="1171"/>
        <v>551601.80995475117</v>
      </c>
      <c r="Y2397" s="610">
        <f t="shared" si="1172"/>
        <v>4</v>
      </c>
      <c r="Z2397" s="611">
        <f t="shared" si="1173"/>
        <v>275800.90497737553</v>
      </c>
      <c r="AA2397" s="611">
        <f t="shared" si="1174"/>
        <v>1103203.6199095021</v>
      </c>
      <c r="AB2397" s="611">
        <f t="shared" si="1175"/>
        <v>275800.90497737564</v>
      </c>
      <c r="AC2397" s="5" t="b">
        <f t="shared" si="1176"/>
        <v>1</v>
      </c>
    </row>
    <row r="2398" spans="1:29" ht="15" customHeight="1">
      <c r="A2398" s="612" t="s">
        <v>560</v>
      </c>
      <c r="B2398" s="804">
        <v>1152</v>
      </c>
      <c r="C2398" s="643" t="s">
        <v>484</v>
      </c>
      <c r="D2398" s="530" t="s">
        <v>449</v>
      </c>
      <c r="E2398" s="824" t="s">
        <v>2155</v>
      </c>
      <c r="F2398" s="624" t="s">
        <v>568</v>
      </c>
      <c r="G2398" s="624" t="s">
        <v>212</v>
      </c>
      <c r="H2398" s="624" t="s">
        <v>212</v>
      </c>
      <c r="I2398" s="824" t="s">
        <v>211</v>
      </c>
      <c r="J2398" s="625">
        <v>1</v>
      </c>
      <c r="K2398" s="624" t="s">
        <v>1893</v>
      </c>
      <c r="L2398" s="879">
        <v>1379004.5248868777</v>
      </c>
      <c r="M2398" s="624">
        <v>2014</v>
      </c>
      <c r="N2398" s="530" t="s">
        <v>210</v>
      </c>
      <c r="O2398" s="633">
        <f t="shared" si="1177"/>
        <v>1379004.5248868777</v>
      </c>
      <c r="P2398" s="530" t="s">
        <v>99</v>
      </c>
      <c r="Q2398" s="604"/>
      <c r="R2398" s="609"/>
      <c r="S2398" s="1351" t="s">
        <v>584</v>
      </c>
      <c r="T2398" s="865">
        <v>5</v>
      </c>
      <c r="U2398" s="634">
        <f t="shared" si="1168"/>
        <v>3</v>
      </c>
      <c r="V2398" s="611">
        <f t="shared" si="1169"/>
        <v>275800.90497737553</v>
      </c>
      <c r="W2398" s="611">
        <f t="shared" si="1170"/>
        <v>827402.71493212658</v>
      </c>
      <c r="X2398" s="611">
        <f t="shared" si="1171"/>
        <v>551601.80995475117</v>
      </c>
      <c r="Y2398" s="610">
        <f t="shared" si="1172"/>
        <v>4</v>
      </c>
      <c r="Z2398" s="611">
        <f t="shared" si="1173"/>
        <v>275800.90497737553</v>
      </c>
      <c r="AA2398" s="611">
        <f t="shared" si="1174"/>
        <v>1103203.6199095021</v>
      </c>
      <c r="AB2398" s="611">
        <f t="shared" si="1175"/>
        <v>275800.90497737564</v>
      </c>
      <c r="AC2398" s="5" t="b">
        <f t="shared" si="1176"/>
        <v>1</v>
      </c>
    </row>
    <row r="2399" spans="1:29" ht="15" customHeight="1">
      <c r="A2399" s="612" t="s">
        <v>560</v>
      </c>
      <c r="B2399" s="804">
        <v>1153</v>
      </c>
      <c r="C2399" s="643" t="s">
        <v>484</v>
      </c>
      <c r="D2399" s="530" t="s">
        <v>449</v>
      </c>
      <c r="E2399" s="824" t="s">
        <v>2156</v>
      </c>
      <c r="F2399" s="624" t="s">
        <v>568</v>
      </c>
      <c r="G2399" s="624" t="s">
        <v>212</v>
      </c>
      <c r="H2399" s="624" t="s">
        <v>212</v>
      </c>
      <c r="I2399" s="824" t="s">
        <v>211</v>
      </c>
      <c r="J2399" s="625">
        <v>1</v>
      </c>
      <c r="K2399" s="624" t="s">
        <v>1893</v>
      </c>
      <c r="L2399" s="879">
        <v>1379004.5248868777</v>
      </c>
      <c r="M2399" s="624">
        <v>2014</v>
      </c>
      <c r="N2399" s="530" t="s">
        <v>210</v>
      </c>
      <c r="O2399" s="633">
        <f t="shared" si="1177"/>
        <v>1379004.5248868777</v>
      </c>
      <c r="P2399" s="530" t="s">
        <v>99</v>
      </c>
      <c r="Q2399" s="604"/>
      <c r="R2399" s="609"/>
      <c r="S2399" s="1351" t="s">
        <v>584</v>
      </c>
      <c r="T2399" s="865">
        <v>5</v>
      </c>
      <c r="U2399" s="634">
        <f t="shared" si="1168"/>
        <v>3</v>
      </c>
      <c r="V2399" s="611">
        <f t="shared" si="1169"/>
        <v>275800.90497737553</v>
      </c>
      <c r="W2399" s="611">
        <f t="shared" si="1170"/>
        <v>827402.71493212658</v>
      </c>
      <c r="X2399" s="611">
        <f t="shared" si="1171"/>
        <v>551601.80995475117</v>
      </c>
      <c r="Y2399" s="610">
        <f t="shared" si="1172"/>
        <v>4</v>
      </c>
      <c r="Z2399" s="611">
        <f t="shared" si="1173"/>
        <v>275800.90497737553</v>
      </c>
      <c r="AA2399" s="611">
        <f t="shared" si="1174"/>
        <v>1103203.6199095021</v>
      </c>
      <c r="AB2399" s="611">
        <f t="shared" si="1175"/>
        <v>275800.90497737564</v>
      </c>
      <c r="AC2399" s="5" t="b">
        <f t="shared" si="1176"/>
        <v>1</v>
      </c>
    </row>
    <row r="2400" spans="1:29" ht="15" customHeight="1">
      <c r="A2400" s="612" t="s">
        <v>560</v>
      </c>
      <c r="B2400" s="804">
        <v>1154</v>
      </c>
      <c r="C2400" s="643" t="s">
        <v>484</v>
      </c>
      <c r="D2400" s="530" t="s">
        <v>449</v>
      </c>
      <c r="E2400" s="824" t="s">
        <v>2157</v>
      </c>
      <c r="F2400" s="624" t="s">
        <v>568</v>
      </c>
      <c r="G2400" s="624" t="s">
        <v>212</v>
      </c>
      <c r="H2400" s="624" t="s">
        <v>212</v>
      </c>
      <c r="I2400" s="824" t="s">
        <v>211</v>
      </c>
      <c r="J2400" s="625">
        <v>1</v>
      </c>
      <c r="K2400" s="624" t="s">
        <v>1893</v>
      </c>
      <c r="L2400" s="879">
        <v>1379004.5248868777</v>
      </c>
      <c r="M2400" s="624">
        <v>2014</v>
      </c>
      <c r="N2400" s="530" t="s">
        <v>210</v>
      </c>
      <c r="O2400" s="633">
        <f t="shared" si="1177"/>
        <v>1379004.5248868777</v>
      </c>
      <c r="P2400" s="530" t="s">
        <v>99</v>
      </c>
      <c r="Q2400" s="604"/>
      <c r="R2400" s="609"/>
      <c r="S2400" s="1351" t="s">
        <v>584</v>
      </c>
      <c r="T2400" s="865">
        <v>5</v>
      </c>
      <c r="U2400" s="634">
        <f t="shared" si="1168"/>
        <v>3</v>
      </c>
      <c r="V2400" s="611">
        <f t="shared" si="1169"/>
        <v>275800.90497737553</v>
      </c>
      <c r="W2400" s="611">
        <f t="shared" si="1170"/>
        <v>827402.71493212658</v>
      </c>
      <c r="X2400" s="611">
        <f t="shared" si="1171"/>
        <v>551601.80995475117</v>
      </c>
      <c r="Y2400" s="610">
        <f t="shared" si="1172"/>
        <v>4</v>
      </c>
      <c r="Z2400" s="611">
        <f t="shared" si="1173"/>
        <v>275800.90497737553</v>
      </c>
      <c r="AA2400" s="611">
        <f t="shared" si="1174"/>
        <v>1103203.6199095021</v>
      </c>
      <c r="AB2400" s="611">
        <f t="shared" si="1175"/>
        <v>275800.90497737564</v>
      </c>
      <c r="AC2400" s="5" t="b">
        <f t="shared" si="1176"/>
        <v>1</v>
      </c>
    </row>
    <row r="2401" spans="1:29" ht="15" customHeight="1">
      <c r="A2401" s="612" t="s">
        <v>560</v>
      </c>
      <c r="B2401" s="804">
        <v>1155</v>
      </c>
      <c r="C2401" s="643" t="s">
        <v>484</v>
      </c>
      <c r="D2401" s="530" t="s">
        <v>449</v>
      </c>
      <c r="E2401" s="824" t="s">
        <v>2158</v>
      </c>
      <c r="F2401" s="624" t="s">
        <v>568</v>
      </c>
      <c r="G2401" s="624" t="s">
        <v>212</v>
      </c>
      <c r="H2401" s="624" t="s">
        <v>212</v>
      </c>
      <c r="I2401" s="824" t="s">
        <v>211</v>
      </c>
      <c r="J2401" s="625">
        <v>1</v>
      </c>
      <c r="K2401" s="624" t="s">
        <v>1893</v>
      </c>
      <c r="L2401" s="879">
        <v>1379004.5248868777</v>
      </c>
      <c r="M2401" s="624">
        <v>2014</v>
      </c>
      <c r="N2401" s="530" t="s">
        <v>210</v>
      </c>
      <c r="O2401" s="633">
        <f t="shared" si="1177"/>
        <v>1379004.5248868777</v>
      </c>
      <c r="P2401" s="530" t="s">
        <v>99</v>
      </c>
      <c r="Q2401" s="604"/>
      <c r="R2401" s="609"/>
      <c r="S2401" s="1351" t="s">
        <v>584</v>
      </c>
      <c r="T2401" s="865">
        <v>5</v>
      </c>
      <c r="U2401" s="634">
        <f t="shared" si="1168"/>
        <v>3</v>
      </c>
      <c r="V2401" s="611">
        <f t="shared" si="1169"/>
        <v>275800.90497737553</v>
      </c>
      <c r="W2401" s="611">
        <f t="shared" si="1170"/>
        <v>827402.71493212658</v>
      </c>
      <c r="X2401" s="611">
        <f t="shared" si="1171"/>
        <v>551601.80995475117</v>
      </c>
      <c r="Y2401" s="610">
        <f t="shared" si="1172"/>
        <v>4</v>
      </c>
      <c r="Z2401" s="611">
        <f t="shared" si="1173"/>
        <v>275800.90497737553</v>
      </c>
      <c r="AA2401" s="611">
        <f t="shared" si="1174"/>
        <v>1103203.6199095021</v>
      </c>
      <c r="AB2401" s="611">
        <f t="shared" si="1175"/>
        <v>275800.90497737564</v>
      </c>
      <c r="AC2401" s="5" t="b">
        <f t="shared" si="1176"/>
        <v>1</v>
      </c>
    </row>
    <row r="2402" spans="1:29" ht="15" customHeight="1">
      <c r="A2402" s="612" t="s">
        <v>560</v>
      </c>
      <c r="B2402" s="804">
        <v>1156</v>
      </c>
      <c r="C2402" s="643" t="s">
        <v>484</v>
      </c>
      <c r="D2402" s="530" t="s">
        <v>449</v>
      </c>
      <c r="E2402" s="824" t="s">
        <v>2159</v>
      </c>
      <c r="F2402" s="624" t="s">
        <v>568</v>
      </c>
      <c r="G2402" s="624" t="s">
        <v>212</v>
      </c>
      <c r="H2402" s="624" t="s">
        <v>212</v>
      </c>
      <c r="I2402" s="824" t="s">
        <v>211</v>
      </c>
      <c r="J2402" s="625">
        <v>1</v>
      </c>
      <c r="K2402" s="624" t="s">
        <v>1893</v>
      </c>
      <c r="L2402" s="879">
        <v>1379004.5248868777</v>
      </c>
      <c r="M2402" s="624">
        <v>2014</v>
      </c>
      <c r="N2402" s="530" t="s">
        <v>210</v>
      </c>
      <c r="O2402" s="633">
        <f t="shared" si="1177"/>
        <v>1379004.5248868777</v>
      </c>
      <c r="P2402" s="530" t="s">
        <v>99</v>
      </c>
      <c r="Q2402" s="604"/>
      <c r="R2402" s="609"/>
      <c r="S2402" s="1351" t="s">
        <v>584</v>
      </c>
      <c r="T2402" s="865">
        <v>5</v>
      </c>
      <c r="U2402" s="634">
        <f t="shared" si="1168"/>
        <v>3</v>
      </c>
      <c r="V2402" s="611">
        <f t="shared" si="1169"/>
        <v>275800.90497737553</v>
      </c>
      <c r="W2402" s="611">
        <f t="shared" si="1170"/>
        <v>827402.71493212658</v>
      </c>
      <c r="X2402" s="611">
        <f t="shared" si="1171"/>
        <v>551601.80995475117</v>
      </c>
      <c r="Y2402" s="610">
        <f t="shared" si="1172"/>
        <v>4</v>
      </c>
      <c r="Z2402" s="611">
        <f t="shared" si="1173"/>
        <v>275800.90497737553</v>
      </c>
      <c r="AA2402" s="611">
        <f t="shared" si="1174"/>
        <v>1103203.6199095021</v>
      </c>
      <c r="AB2402" s="611">
        <f t="shared" si="1175"/>
        <v>275800.90497737564</v>
      </c>
      <c r="AC2402" s="5" t="b">
        <f t="shared" si="1176"/>
        <v>1</v>
      </c>
    </row>
    <row r="2403" spans="1:29" ht="15" customHeight="1">
      <c r="A2403" s="612" t="s">
        <v>560</v>
      </c>
      <c r="B2403" s="804">
        <v>1157</v>
      </c>
      <c r="C2403" s="643" t="s">
        <v>484</v>
      </c>
      <c r="D2403" s="530" t="s">
        <v>449</v>
      </c>
      <c r="E2403" s="824" t="s">
        <v>2160</v>
      </c>
      <c r="F2403" s="624" t="s">
        <v>568</v>
      </c>
      <c r="G2403" s="624" t="s">
        <v>212</v>
      </c>
      <c r="H2403" s="624" t="s">
        <v>212</v>
      </c>
      <c r="I2403" s="824" t="s">
        <v>211</v>
      </c>
      <c r="J2403" s="625">
        <v>1</v>
      </c>
      <c r="K2403" s="624" t="s">
        <v>1893</v>
      </c>
      <c r="L2403" s="879">
        <v>1379004.5248868777</v>
      </c>
      <c r="M2403" s="624">
        <v>2014</v>
      </c>
      <c r="N2403" s="530" t="s">
        <v>210</v>
      </c>
      <c r="O2403" s="633">
        <f t="shared" si="1177"/>
        <v>1379004.5248868777</v>
      </c>
      <c r="P2403" s="530" t="s">
        <v>99</v>
      </c>
      <c r="Q2403" s="604"/>
      <c r="R2403" s="609"/>
      <c r="S2403" s="1351" t="s">
        <v>584</v>
      </c>
      <c r="T2403" s="865">
        <v>5</v>
      </c>
      <c r="U2403" s="634">
        <f t="shared" si="1168"/>
        <v>3</v>
      </c>
      <c r="V2403" s="611">
        <f t="shared" si="1169"/>
        <v>275800.90497737553</v>
      </c>
      <c r="W2403" s="611">
        <f t="shared" si="1170"/>
        <v>827402.71493212658</v>
      </c>
      <c r="X2403" s="611">
        <f t="shared" si="1171"/>
        <v>551601.80995475117</v>
      </c>
      <c r="Y2403" s="610">
        <f t="shared" si="1172"/>
        <v>4</v>
      </c>
      <c r="Z2403" s="611">
        <f t="shared" si="1173"/>
        <v>275800.90497737553</v>
      </c>
      <c r="AA2403" s="611">
        <f t="shared" si="1174"/>
        <v>1103203.6199095021</v>
      </c>
      <c r="AB2403" s="611">
        <f t="shared" si="1175"/>
        <v>275800.90497737564</v>
      </c>
      <c r="AC2403" s="5" t="b">
        <f t="shared" si="1176"/>
        <v>1</v>
      </c>
    </row>
    <row r="2404" spans="1:29" ht="15" customHeight="1">
      <c r="A2404" s="612" t="s">
        <v>560</v>
      </c>
      <c r="B2404" s="804">
        <v>1158</v>
      </c>
      <c r="C2404" s="643" t="s">
        <v>484</v>
      </c>
      <c r="D2404" s="530" t="s">
        <v>449</v>
      </c>
      <c r="E2404" s="824" t="s">
        <v>2161</v>
      </c>
      <c r="F2404" s="624" t="s">
        <v>568</v>
      </c>
      <c r="G2404" s="624" t="s">
        <v>212</v>
      </c>
      <c r="H2404" s="624" t="s">
        <v>212</v>
      </c>
      <c r="I2404" s="824" t="s">
        <v>211</v>
      </c>
      <c r="J2404" s="625">
        <v>1</v>
      </c>
      <c r="K2404" s="624" t="s">
        <v>1893</v>
      </c>
      <c r="L2404" s="879">
        <v>1379004.5248868777</v>
      </c>
      <c r="M2404" s="624">
        <v>2014</v>
      </c>
      <c r="N2404" s="530" t="s">
        <v>210</v>
      </c>
      <c r="O2404" s="633">
        <f t="shared" si="1177"/>
        <v>1379004.5248868777</v>
      </c>
      <c r="P2404" s="530" t="s">
        <v>99</v>
      </c>
      <c r="Q2404" s="604"/>
      <c r="R2404" s="609"/>
      <c r="S2404" s="1351" t="s">
        <v>584</v>
      </c>
      <c r="T2404" s="865">
        <v>5</v>
      </c>
      <c r="U2404" s="634">
        <f t="shared" si="1168"/>
        <v>3</v>
      </c>
      <c r="V2404" s="611">
        <f t="shared" si="1169"/>
        <v>275800.90497737553</v>
      </c>
      <c r="W2404" s="611">
        <f t="shared" si="1170"/>
        <v>827402.71493212658</v>
      </c>
      <c r="X2404" s="611">
        <f t="shared" si="1171"/>
        <v>551601.80995475117</v>
      </c>
      <c r="Y2404" s="610">
        <f t="shared" si="1172"/>
        <v>4</v>
      </c>
      <c r="Z2404" s="611">
        <f t="shared" si="1173"/>
        <v>275800.90497737553</v>
      </c>
      <c r="AA2404" s="611">
        <f t="shared" si="1174"/>
        <v>1103203.6199095021</v>
      </c>
      <c r="AB2404" s="611">
        <f t="shared" si="1175"/>
        <v>275800.90497737564</v>
      </c>
      <c r="AC2404" s="5" t="b">
        <f t="shared" si="1176"/>
        <v>1</v>
      </c>
    </row>
    <row r="2405" spans="1:29" ht="15" customHeight="1">
      <c r="A2405" s="612" t="s">
        <v>560</v>
      </c>
      <c r="B2405" s="804">
        <v>1159</v>
      </c>
      <c r="C2405" s="643" t="s">
        <v>484</v>
      </c>
      <c r="D2405" s="530" t="s">
        <v>449</v>
      </c>
      <c r="E2405" s="824" t="s">
        <v>2162</v>
      </c>
      <c r="F2405" s="624" t="s">
        <v>568</v>
      </c>
      <c r="G2405" s="624" t="s">
        <v>212</v>
      </c>
      <c r="H2405" s="624" t="s">
        <v>212</v>
      </c>
      <c r="I2405" s="824" t="s">
        <v>211</v>
      </c>
      <c r="J2405" s="625">
        <v>1</v>
      </c>
      <c r="K2405" s="624" t="s">
        <v>1893</v>
      </c>
      <c r="L2405" s="879">
        <v>1379004.5248868777</v>
      </c>
      <c r="M2405" s="624">
        <v>2014</v>
      </c>
      <c r="N2405" s="530" t="s">
        <v>210</v>
      </c>
      <c r="O2405" s="633">
        <f t="shared" si="1177"/>
        <v>1379004.5248868777</v>
      </c>
      <c r="P2405" s="530" t="s">
        <v>99</v>
      </c>
      <c r="Q2405" s="604"/>
      <c r="R2405" s="609"/>
      <c r="S2405" s="1351" t="s">
        <v>584</v>
      </c>
      <c r="T2405" s="865">
        <v>5</v>
      </c>
      <c r="U2405" s="634">
        <f t="shared" si="1168"/>
        <v>3</v>
      </c>
      <c r="V2405" s="611">
        <f t="shared" si="1169"/>
        <v>275800.90497737553</v>
      </c>
      <c r="W2405" s="611">
        <f t="shared" si="1170"/>
        <v>827402.71493212658</v>
      </c>
      <c r="X2405" s="611">
        <f t="shared" si="1171"/>
        <v>551601.80995475117</v>
      </c>
      <c r="Y2405" s="610">
        <f t="shared" si="1172"/>
        <v>4</v>
      </c>
      <c r="Z2405" s="611">
        <f t="shared" si="1173"/>
        <v>275800.90497737553</v>
      </c>
      <c r="AA2405" s="611">
        <f t="shared" si="1174"/>
        <v>1103203.6199095021</v>
      </c>
      <c r="AB2405" s="611">
        <f t="shared" si="1175"/>
        <v>275800.90497737564</v>
      </c>
      <c r="AC2405" s="5" t="b">
        <f t="shared" si="1176"/>
        <v>1</v>
      </c>
    </row>
    <row r="2406" spans="1:29" ht="15" customHeight="1">
      <c r="A2406" s="612" t="s">
        <v>560</v>
      </c>
      <c r="B2406" s="804">
        <v>1160</v>
      </c>
      <c r="C2406" s="643" t="s">
        <v>484</v>
      </c>
      <c r="D2406" s="530" t="s">
        <v>449</v>
      </c>
      <c r="E2406" s="824" t="s">
        <v>2163</v>
      </c>
      <c r="F2406" s="624" t="s">
        <v>568</v>
      </c>
      <c r="G2406" s="624" t="s">
        <v>212</v>
      </c>
      <c r="H2406" s="624" t="s">
        <v>212</v>
      </c>
      <c r="I2406" s="824" t="s">
        <v>211</v>
      </c>
      <c r="J2406" s="625">
        <v>1</v>
      </c>
      <c r="K2406" s="624" t="s">
        <v>1893</v>
      </c>
      <c r="L2406" s="879">
        <v>1379004.5248868777</v>
      </c>
      <c r="M2406" s="624">
        <v>2014</v>
      </c>
      <c r="N2406" s="530" t="s">
        <v>210</v>
      </c>
      <c r="O2406" s="633">
        <f t="shared" si="1177"/>
        <v>1379004.5248868777</v>
      </c>
      <c r="P2406" s="530" t="s">
        <v>99</v>
      </c>
      <c r="Q2406" s="604"/>
      <c r="R2406" s="609"/>
      <c r="S2406" s="1351" t="s">
        <v>584</v>
      </c>
      <c r="T2406" s="865">
        <v>5</v>
      </c>
      <c r="U2406" s="634">
        <f t="shared" si="1168"/>
        <v>3</v>
      </c>
      <c r="V2406" s="611">
        <f t="shared" si="1169"/>
        <v>275800.90497737553</v>
      </c>
      <c r="W2406" s="611">
        <f t="shared" si="1170"/>
        <v>827402.71493212658</v>
      </c>
      <c r="X2406" s="611">
        <f t="shared" si="1171"/>
        <v>551601.80995475117</v>
      </c>
      <c r="Y2406" s="610">
        <f t="shared" si="1172"/>
        <v>4</v>
      </c>
      <c r="Z2406" s="611">
        <f t="shared" si="1173"/>
        <v>275800.90497737553</v>
      </c>
      <c r="AA2406" s="611">
        <f t="shared" si="1174"/>
        <v>1103203.6199095021</v>
      </c>
      <c r="AB2406" s="611">
        <f t="shared" si="1175"/>
        <v>275800.90497737564</v>
      </c>
      <c r="AC2406" s="5" t="b">
        <f t="shared" si="1176"/>
        <v>1</v>
      </c>
    </row>
    <row r="2407" spans="1:29" ht="15" customHeight="1">
      <c r="A2407" s="612" t="s">
        <v>560</v>
      </c>
      <c r="B2407" s="804">
        <v>1161</v>
      </c>
      <c r="C2407" s="643" t="s">
        <v>484</v>
      </c>
      <c r="D2407" s="530" t="s">
        <v>449</v>
      </c>
      <c r="E2407" s="824" t="s">
        <v>2164</v>
      </c>
      <c r="F2407" s="624" t="s">
        <v>568</v>
      </c>
      <c r="G2407" s="624" t="s">
        <v>212</v>
      </c>
      <c r="H2407" s="624" t="s">
        <v>212</v>
      </c>
      <c r="I2407" s="824" t="s">
        <v>211</v>
      </c>
      <c r="J2407" s="625">
        <v>1</v>
      </c>
      <c r="K2407" s="624" t="s">
        <v>1893</v>
      </c>
      <c r="L2407" s="879">
        <v>1379004.5248868777</v>
      </c>
      <c r="M2407" s="624">
        <v>2014</v>
      </c>
      <c r="N2407" s="530" t="s">
        <v>210</v>
      </c>
      <c r="O2407" s="633">
        <f t="shared" si="1177"/>
        <v>1379004.5248868777</v>
      </c>
      <c r="P2407" s="530" t="s">
        <v>99</v>
      </c>
      <c r="Q2407" s="604"/>
      <c r="R2407" s="609"/>
      <c r="S2407" s="1351" t="s">
        <v>584</v>
      </c>
      <c r="T2407" s="865">
        <v>5</v>
      </c>
      <c r="U2407" s="634">
        <f t="shared" si="1168"/>
        <v>3</v>
      </c>
      <c r="V2407" s="611">
        <f t="shared" si="1169"/>
        <v>275800.90497737553</v>
      </c>
      <c r="W2407" s="611">
        <f t="shared" si="1170"/>
        <v>827402.71493212658</v>
      </c>
      <c r="X2407" s="611">
        <f t="shared" si="1171"/>
        <v>551601.80995475117</v>
      </c>
      <c r="Y2407" s="610">
        <f t="shared" si="1172"/>
        <v>4</v>
      </c>
      <c r="Z2407" s="611">
        <f t="shared" si="1173"/>
        <v>275800.90497737553</v>
      </c>
      <c r="AA2407" s="611">
        <f t="shared" si="1174"/>
        <v>1103203.6199095021</v>
      </c>
      <c r="AB2407" s="611">
        <f t="shared" si="1175"/>
        <v>275800.90497737564</v>
      </c>
      <c r="AC2407" s="5" t="b">
        <f t="shared" si="1176"/>
        <v>1</v>
      </c>
    </row>
    <row r="2408" spans="1:29" ht="15" customHeight="1">
      <c r="A2408" s="612" t="s">
        <v>560</v>
      </c>
      <c r="B2408" s="804">
        <v>1162</v>
      </c>
      <c r="C2408" s="643" t="s">
        <v>484</v>
      </c>
      <c r="D2408" s="530" t="s">
        <v>449</v>
      </c>
      <c r="E2408" s="824" t="s">
        <v>2165</v>
      </c>
      <c r="F2408" s="624" t="s">
        <v>568</v>
      </c>
      <c r="G2408" s="624" t="s">
        <v>212</v>
      </c>
      <c r="H2408" s="624" t="s">
        <v>212</v>
      </c>
      <c r="I2408" s="824" t="s">
        <v>211</v>
      </c>
      <c r="J2408" s="625">
        <v>1</v>
      </c>
      <c r="K2408" s="624" t="s">
        <v>1893</v>
      </c>
      <c r="L2408" s="879">
        <v>1379004.5248868777</v>
      </c>
      <c r="M2408" s="624">
        <v>2014</v>
      </c>
      <c r="N2408" s="530" t="s">
        <v>210</v>
      </c>
      <c r="O2408" s="633">
        <f t="shared" si="1177"/>
        <v>1379004.5248868777</v>
      </c>
      <c r="P2408" s="530" t="s">
        <v>99</v>
      </c>
      <c r="Q2408" s="604"/>
      <c r="R2408" s="609"/>
      <c r="S2408" s="1351" t="s">
        <v>584</v>
      </c>
      <c r="T2408" s="865">
        <v>5</v>
      </c>
      <c r="U2408" s="634">
        <f t="shared" si="1168"/>
        <v>3</v>
      </c>
      <c r="V2408" s="611">
        <f t="shared" si="1169"/>
        <v>275800.90497737553</v>
      </c>
      <c r="W2408" s="611">
        <f t="shared" si="1170"/>
        <v>827402.71493212658</v>
      </c>
      <c r="X2408" s="611">
        <f t="shared" si="1171"/>
        <v>551601.80995475117</v>
      </c>
      <c r="Y2408" s="610">
        <f t="shared" si="1172"/>
        <v>4</v>
      </c>
      <c r="Z2408" s="611">
        <f t="shared" si="1173"/>
        <v>275800.90497737553</v>
      </c>
      <c r="AA2408" s="611">
        <f t="shared" si="1174"/>
        <v>1103203.6199095021</v>
      </c>
      <c r="AB2408" s="611">
        <f t="shared" si="1175"/>
        <v>275800.90497737564</v>
      </c>
      <c r="AC2408" s="5" t="b">
        <f t="shared" si="1176"/>
        <v>1</v>
      </c>
    </row>
    <row r="2409" spans="1:29" ht="15" customHeight="1">
      <c r="A2409" s="612" t="s">
        <v>560</v>
      </c>
      <c r="B2409" s="804">
        <v>1163</v>
      </c>
      <c r="C2409" s="643" t="s">
        <v>484</v>
      </c>
      <c r="D2409" s="530" t="s">
        <v>449</v>
      </c>
      <c r="E2409" s="824" t="s">
        <v>2166</v>
      </c>
      <c r="F2409" s="624" t="s">
        <v>568</v>
      </c>
      <c r="G2409" s="624" t="s">
        <v>212</v>
      </c>
      <c r="H2409" s="624" t="s">
        <v>212</v>
      </c>
      <c r="I2409" s="824" t="s">
        <v>211</v>
      </c>
      <c r="J2409" s="625">
        <v>1</v>
      </c>
      <c r="K2409" s="624" t="s">
        <v>1893</v>
      </c>
      <c r="L2409" s="879">
        <v>1379004.5248868777</v>
      </c>
      <c r="M2409" s="624">
        <v>2014</v>
      </c>
      <c r="N2409" s="530" t="s">
        <v>210</v>
      </c>
      <c r="O2409" s="633">
        <f t="shared" si="1177"/>
        <v>1379004.5248868777</v>
      </c>
      <c r="P2409" s="530" t="s">
        <v>99</v>
      </c>
      <c r="Q2409" s="604"/>
      <c r="R2409" s="609"/>
      <c r="S2409" s="1351" t="s">
        <v>584</v>
      </c>
      <c r="T2409" s="865">
        <v>5</v>
      </c>
      <c r="U2409" s="634">
        <f t="shared" si="1168"/>
        <v>3</v>
      </c>
      <c r="V2409" s="611">
        <f t="shared" si="1169"/>
        <v>275800.90497737553</v>
      </c>
      <c r="W2409" s="611">
        <f t="shared" si="1170"/>
        <v>827402.71493212658</v>
      </c>
      <c r="X2409" s="611">
        <f t="shared" si="1171"/>
        <v>551601.80995475117</v>
      </c>
      <c r="Y2409" s="610">
        <f t="shared" si="1172"/>
        <v>4</v>
      </c>
      <c r="Z2409" s="611">
        <f t="shared" si="1173"/>
        <v>275800.90497737553</v>
      </c>
      <c r="AA2409" s="611">
        <f t="shared" si="1174"/>
        <v>1103203.6199095021</v>
      </c>
      <c r="AB2409" s="611">
        <f t="shared" si="1175"/>
        <v>275800.90497737564</v>
      </c>
      <c r="AC2409" s="5" t="b">
        <f t="shared" si="1176"/>
        <v>1</v>
      </c>
    </row>
    <row r="2410" spans="1:29" ht="15" customHeight="1">
      <c r="A2410" s="612" t="s">
        <v>560</v>
      </c>
      <c r="B2410" s="804">
        <v>1164</v>
      </c>
      <c r="C2410" s="643" t="s">
        <v>484</v>
      </c>
      <c r="D2410" s="530" t="s">
        <v>449</v>
      </c>
      <c r="E2410" s="824" t="s">
        <v>2167</v>
      </c>
      <c r="F2410" s="624" t="s">
        <v>568</v>
      </c>
      <c r="G2410" s="624" t="s">
        <v>212</v>
      </c>
      <c r="H2410" s="624" t="s">
        <v>212</v>
      </c>
      <c r="I2410" s="824" t="s">
        <v>211</v>
      </c>
      <c r="J2410" s="625">
        <v>1</v>
      </c>
      <c r="K2410" s="624" t="s">
        <v>1893</v>
      </c>
      <c r="L2410" s="879">
        <v>1379004.5248868777</v>
      </c>
      <c r="M2410" s="624">
        <v>2014</v>
      </c>
      <c r="N2410" s="530" t="s">
        <v>210</v>
      </c>
      <c r="O2410" s="633">
        <f t="shared" si="1177"/>
        <v>1379004.5248868777</v>
      </c>
      <c r="P2410" s="530" t="s">
        <v>99</v>
      </c>
      <c r="Q2410" s="604"/>
      <c r="R2410" s="609"/>
      <c r="S2410" s="1351" t="s">
        <v>584</v>
      </c>
      <c r="T2410" s="865">
        <v>5</v>
      </c>
      <c r="U2410" s="634">
        <f t="shared" si="1168"/>
        <v>3</v>
      </c>
      <c r="V2410" s="611">
        <f t="shared" si="1169"/>
        <v>275800.90497737553</v>
      </c>
      <c r="W2410" s="611">
        <f t="shared" si="1170"/>
        <v>827402.71493212658</v>
      </c>
      <c r="X2410" s="611">
        <f t="shared" si="1171"/>
        <v>551601.80995475117</v>
      </c>
      <c r="Y2410" s="610">
        <f t="shared" si="1172"/>
        <v>4</v>
      </c>
      <c r="Z2410" s="611">
        <f t="shared" si="1173"/>
        <v>275800.90497737553</v>
      </c>
      <c r="AA2410" s="611">
        <f t="shared" si="1174"/>
        <v>1103203.6199095021</v>
      </c>
      <c r="AB2410" s="611">
        <f t="shared" si="1175"/>
        <v>275800.90497737564</v>
      </c>
      <c r="AC2410" s="5" t="b">
        <f t="shared" si="1176"/>
        <v>1</v>
      </c>
    </row>
    <row r="2411" spans="1:29" ht="15" customHeight="1">
      <c r="A2411" s="612" t="s">
        <v>560</v>
      </c>
      <c r="B2411" s="804">
        <v>1165</v>
      </c>
      <c r="C2411" s="643" t="s">
        <v>484</v>
      </c>
      <c r="D2411" s="530" t="s">
        <v>449</v>
      </c>
      <c r="E2411" s="824" t="s">
        <v>2168</v>
      </c>
      <c r="F2411" s="624" t="s">
        <v>568</v>
      </c>
      <c r="G2411" s="624" t="s">
        <v>212</v>
      </c>
      <c r="H2411" s="624" t="s">
        <v>212</v>
      </c>
      <c r="I2411" s="824" t="s">
        <v>211</v>
      </c>
      <c r="J2411" s="625">
        <v>1</v>
      </c>
      <c r="K2411" s="624" t="s">
        <v>1893</v>
      </c>
      <c r="L2411" s="879">
        <v>1379004.5248868777</v>
      </c>
      <c r="M2411" s="624">
        <v>2014</v>
      </c>
      <c r="N2411" s="530" t="s">
        <v>210</v>
      </c>
      <c r="O2411" s="633">
        <f t="shared" si="1177"/>
        <v>1379004.5248868777</v>
      </c>
      <c r="P2411" s="530" t="s">
        <v>99</v>
      </c>
      <c r="Q2411" s="604"/>
      <c r="R2411" s="609"/>
      <c r="S2411" s="1351" t="s">
        <v>584</v>
      </c>
      <c r="T2411" s="865">
        <v>5</v>
      </c>
      <c r="U2411" s="634">
        <f t="shared" si="1168"/>
        <v>3</v>
      </c>
      <c r="V2411" s="611">
        <f t="shared" si="1169"/>
        <v>275800.90497737553</v>
      </c>
      <c r="W2411" s="611">
        <f t="shared" si="1170"/>
        <v>827402.71493212658</v>
      </c>
      <c r="X2411" s="611">
        <f t="shared" si="1171"/>
        <v>551601.80995475117</v>
      </c>
      <c r="Y2411" s="610">
        <f t="shared" si="1172"/>
        <v>4</v>
      </c>
      <c r="Z2411" s="611">
        <f t="shared" si="1173"/>
        <v>275800.90497737553</v>
      </c>
      <c r="AA2411" s="611">
        <f t="shared" si="1174"/>
        <v>1103203.6199095021</v>
      </c>
      <c r="AB2411" s="611">
        <f t="shared" si="1175"/>
        <v>275800.90497737564</v>
      </c>
      <c r="AC2411" s="5" t="b">
        <f t="shared" si="1176"/>
        <v>1</v>
      </c>
    </row>
    <row r="2412" spans="1:29" ht="15" customHeight="1">
      <c r="A2412" s="612" t="s">
        <v>560</v>
      </c>
      <c r="B2412" s="804">
        <v>1166</v>
      </c>
      <c r="C2412" s="643" t="s">
        <v>484</v>
      </c>
      <c r="D2412" s="530" t="s">
        <v>449</v>
      </c>
      <c r="E2412" s="824" t="s">
        <v>2169</v>
      </c>
      <c r="F2412" s="624" t="s">
        <v>568</v>
      </c>
      <c r="G2412" s="624" t="s">
        <v>212</v>
      </c>
      <c r="H2412" s="624" t="s">
        <v>212</v>
      </c>
      <c r="I2412" s="824" t="s">
        <v>211</v>
      </c>
      <c r="J2412" s="625">
        <v>1</v>
      </c>
      <c r="K2412" s="624" t="s">
        <v>1893</v>
      </c>
      <c r="L2412" s="879">
        <v>1379004.5248868777</v>
      </c>
      <c r="M2412" s="624">
        <v>2014</v>
      </c>
      <c r="N2412" s="530" t="s">
        <v>210</v>
      </c>
      <c r="O2412" s="633">
        <f t="shared" si="1177"/>
        <v>1379004.5248868777</v>
      </c>
      <c r="P2412" s="530" t="s">
        <v>99</v>
      </c>
      <c r="Q2412" s="604"/>
      <c r="R2412" s="609"/>
      <c r="S2412" s="1351" t="s">
        <v>584</v>
      </c>
      <c r="T2412" s="865">
        <v>5</v>
      </c>
      <c r="U2412" s="634">
        <f t="shared" si="1168"/>
        <v>3</v>
      </c>
      <c r="V2412" s="611">
        <f t="shared" si="1169"/>
        <v>275800.90497737553</v>
      </c>
      <c r="W2412" s="611">
        <f t="shared" si="1170"/>
        <v>827402.71493212658</v>
      </c>
      <c r="X2412" s="611">
        <f t="shared" si="1171"/>
        <v>551601.80995475117</v>
      </c>
      <c r="Y2412" s="610">
        <f t="shared" si="1172"/>
        <v>4</v>
      </c>
      <c r="Z2412" s="611">
        <f t="shared" si="1173"/>
        <v>275800.90497737553</v>
      </c>
      <c r="AA2412" s="611">
        <f t="shared" si="1174"/>
        <v>1103203.6199095021</v>
      </c>
      <c r="AB2412" s="611">
        <f t="shared" si="1175"/>
        <v>275800.90497737564</v>
      </c>
      <c r="AC2412" s="5" t="b">
        <f t="shared" si="1176"/>
        <v>1</v>
      </c>
    </row>
    <row r="2413" spans="1:29" ht="15" customHeight="1">
      <c r="A2413" s="612" t="s">
        <v>560</v>
      </c>
      <c r="B2413" s="804">
        <v>1167</v>
      </c>
      <c r="C2413" s="643" t="s">
        <v>484</v>
      </c>
      <c r="D2413" s="530" t="s">
        <v>449</v>
      </c>
      <c r="E2413" s="824" t="s">
        <v>2170</v>
      </c>
      <c r="F2413" s="624" t="s">
        <v>568</v>
      </c>
      <c r="G2413" s="624" t="s">
        <v>212</v>
      </c>
      <c r="H2413" s="624" t="s">
        <v>212</v>
      </c>
      <c r="I2413" s="824" t="s">
        <v>211</v>
      </c>
      <c r="J2413" s="625">
        <v>1</v>
      </c>
      <c r="K2413" s="624" t="s">
        <v>1893</v>
      </c>
      <c r="L2413" s="879">
        <v>1379004.5248868777</v>
      </c>
      <c r="M2413" s="624">
        <v>2014</v>
      </c>
      <c r="N2413" s="530" t="s">
        <v>210</v>
      </c>
      <c r="O2413" s="633">
        <f t="shared" si="1177"/>
        <v>1379004.5248868777</v>
      </c>
      <c r="P2413" s="530" t="s">
        <v>99</v>
      </c>
      <c r="Q2413" s="604"/>
      <c r="R2413" s="609"/>
      <c r="S2413" s="1351" t="s">
        <v>584</v>
      </c>
      <c r="T2413" s="865">
        <v>5</v>
      </c>
      <c r="U2413" s="634">
        <f t="shared" si="1168"/>
        <v>3</v>
      </c>
      <c r="V2413" s="611">
        <f t="shared" si="1169"/>
        <v>275800.90497737553</v>
      </c>
      <c r="W2413" s="611">
        <f t="shared" si="1170"/>
        <v>827402.71493212658</v>
      </c>
      <c r="X2413" s="611">
        <f t="shared" si="1171"/>
        <v>551601.80995475117</v>
      </c>
      <c r="Y2413" s="610">
        <f t="shared" si="1172"/>
        <v>4</v>
      </c>
      <c r="Z2413" s="611">
        <f t="shared" si="1173"/>
        <v>275800.90497737553</v>
      </c>
      <c r="AA2413" s="611">
        <f t="shared" si="1174"/>
        <v>1103203.6199095021</v>
      </c>
      <c r="AB2413" s="611">
        <f t="shared" si="1175"/>
        <v>275800.90497737564</v>
      </c>
      <c r="AC2413" s="5" t="b">
        <f t="shared" si="1176"/>
        <v>1</v>
      </c>
    </row>
    <row r="2414" spans="1:29" ht="15" customHeight="1">
      <c r="A2414" s="612" t="s">
        <v>560</v>
      </c>
      <c r="B2414" s="804">
        <v>1168</v>
      </c>
      <c r="C2414" s="643" t="s">
        <v>484</v>
      </c>
      <c r="D2414" s="530" t="s">
        <v>449</v>
      </c>
      <c r="E2414" s="824" t="s">
        <v>2171</v>
      </c>
      <c r="F2414" s="624" t="s">
        <v>568</v>
      </c>
      <c r="G2414" s="624" t="s">
        <v>212</v>
      </c>
      <c r="H2414" s="624" t="s">
        <v>212</v>
      </c>
      <c r="I2414" s="824" t="s">
        <v>211</v>
      </c>
      <c r="J2414" s="625">
        <v>1</v>
      </c>
      <c r="K2414" s="624" t="s">
        <v>1893</v>
      </c>
      <c r="L2414" s="879">
        <v>1379004.5248868777</v>
      </c>
      <c r="M2414" s="624">
        <v>2014</v>
      </c>
      <c r="N2414" s="530" t="s">
        <v>210</v>
      </c>
      <c r="O2414" s="633">
        <f t="shared" si="1177"/>
        <v>1379004.5248868777</v>
      </c>
      <c r="P2414" s="530" t="s">
        <v>99</v>
      </c>
      <c r="Q2414" s="604"/>
      <c r="R2414" s="609"/>
      <c r="S2414" s="1351" t="s">
        <v>584</v>
      </c>
      <c r="T2414" s="865">
        <v>5</v>
      </c>
      <c r="U2414" s="634">
        <f t="shared" si="1168"/>
        <v>3</v>
      </c>
      <c r="V2414" s="611">
        <f t="shared" si="1169"/>
        <v>275800.90497737553</v>
      </c>
      <c r="W2414" s="611">
        <f t="shared" si="1170"/>
        <v>827402.71493212658</v>
      </c>
      <c r="X2414" s="611">
        <f t="shared" si="1171"/>
        <v>551601.80995475117</v>
      </c>
      <c r="Y2414" s="610">
        <f t="shared" si="1172"/>
        <v>4</v>
      </c>
      <c r="Z2414" s="611">
        <f t="shared" si="1173"/>
        <v>275800.90497737553</v>
      </c>
      <c r="AA2414" s="611">
        <f t="shared" si="1174"/>
        <v>1103203.6199095021</v>
      </c>
      <c r="AB2414" s="611">
        <f t="shared" si="1175"/>
        <v>275800.90497737564</v>
      </c>
      <c r="AC2414" s="5" t="b">
        <f t="shared" si="1176"/>
        <v>1</v>
      </c>
    </row>
    <row r="2415" spans="1:29" ht="15" customHeight="1">
      <c r="A2415" s="612" t="s">
        <v>560</v>
      </c>
      <c r="B2415" s="804">
        <v>1169</v>
      </c>
      <c r="C2415" s="643" t="s">
        <v>484</v>
      </c>
      <c r="D2415" s="530" t="s">
        <v>449</v>
      </c>
      <c r="E2415" s="824" t="s">
        <v>2172</v>
      </c>
      <c r="F2415" s="624" t="s">
        <v>568</v>
      </c>
      <c r="G2415" s="624" t="s">
        <v>212</v>
      </c>
      <c r="H2415" s="624" t="s">
        <v>212</v>
      </c>
      <c r="I2415" s="824" t="s">
        <v>211</v>
      </c>
      <c r="J2415" s="625">
        <v>1</v>
      </c>
      <c r="K2415" s="624" t="s">
        <v>1893</v>
      </c>
      <c r="L2415" s="879">
        <v>1379004.5248868777</v>
      </c>
      <c r="M2415" s="624">
        <v>2014</v>
      </c>
      <c r="N2415" s="530" t="s">
        <v>210</v>
      </c>
      <c r="O2415" s="633">
        <f t="shared" si="1177"/>
        <v>1379004.5248868777</v>
      </c>
      <c r="P2415" s="530" t="s">
        <v>99</v>
      </c>
      <c r="Q2415" s="604"/>
      <c r="R2415" s="609"/>
      <c r="S2415" s="1351" t="s">
        <v>584</v>
      </c>
      <c r="T2415" s="865">
        <v>5</v>
      </c>
      <c r="U2415" s="634">
        <f t="shared" si="1168"/>
        <v>3</v>
      </c>
      <c r="V2415" s="611">
        <f t="shared" si="1169"/>
        <v>275800.90497737553</v>
      </c>
      <c r="W2415" s="611">
        <f t="shared" si="1170"/>
        <v>827402.71493212658</v>
      </c>
      <c r="X2415" s="611">
        <f t="shared" si="1171"/>
        <v>551601.80995475117</v>
      </c>
      <c r="Y2415" s="610">
        <f t="shared" si="1172"/>
        <v>4</v>
      </c>
      <c r="Z2415" s="611">
        <f t="shared" si="1173"/>
        <v>275800.90497737553</v>
      </c>
      <c r="AA2415" s="611">
        <f t="shared" si="1174"/>
        <v>1103203.6199095021</v>
      </c>
      <c r="AB2415" s="611">
        <f t="shared" si="1175"/>
        <v>275800.90497737564</v>
      </c>
      <c r="AC2415" s="5" t="b">
        <f t="shared" si="1176"/>
        <v>1</v>
      </c>
    </row>
    <row r="2416" spans="1:29" ht="15" customHeight="1">
      <c r="A2416" s="612" t="s">
        <v>560</v>
      </c>
      <c r="B2416" s="804">
        <v>1170</v>
      </c>
      <c r="C2416" s="643" t="s">
        <v>484</v>
      </c>
      <c r="D2416" s="530" t="s">
        <v>449</v>
      </c>
      <c r="E2416" s="824" t="s">
        <v>2173</v>
      </c>
      <c r="F2416" s="624" t="s">
        <v>568</v>
      </c>
      <c r="G2416" s="624" t="s">
        <v>212</v>
      </c>
      <c r="H2416" s="624" t="s">
        <v>212</v>
      </c>
      <c r="I2416" s="824" t="s">
        <v>211</v>
      </c>
      <c r="J2416" s="625">
        <v>1</v>
      </c>
      <c r="K2416" s="624" t="s">
        <v>1893</v>
      </c>
      <c r="L2416" s="879">
        <v>1379004.5248868777</v>
      </c>
      <c r="M2416" s="624">
        <v>2014</v>
      </c>
      <c r="N2416" s="530" t="s">
        <v>210</v>
      </c>
      <c r="O2416" s="633">
        <f t="shared" si="1177"/>
        <v>1379004.5248868777</v>
      </c>
      <c r="P2416" s="530" t="s">
        <v>99</v>
      </c>
      <c r="Q2416" s="604"/>
      <c r="R2416" s="609"/>
      <c r="S2416" s="1351" t="s">
        <v>584</v>
      </c>
      <c r="T2416" s="865">
        <v>5</v>
      </c>
      <c r="U2416" s="634">
        <f t="shared" si="1168"/>
        <v>3</v>
      </c>
      <c r="V2416" s="611">
        <f t="shared" si="1169"/>
        <v>275800.90497737553</v>
      </c>
      <c r="W2416" s="611">
        <f t="shared" si="1170"/>
        <v>827402.71493212658</v>
      </c>
      <c r="X2416" s="611">
        <f t="shared" si="1171"/>
        <v>551601.80995475117</v>
      </c>
      <c r="Y2416" s="610">
        <f t="shared" si="1172"/>
        <v>4</v>
      </c>
      <c r="Z2416" s="611">
        <f t="shared" si="1173"/>
        <v>275800.90497737553</v>
      </c>
      <c r="AA2416" s="611">
        <f t="shared" si="1174"/>
        <v>1103203.6199095021</v>
      </c>
      <c r="AB2416" s="611">
        <f t="shared" si="1175"/>
        <v>275800.90497737564</v>
      </c>
      <c r="AC2416" s="5" t="b">
        <f t="shared" si="1176"/>
        <v>1</v>
      </c>
    </row>
    <row r="2417" spans="1:29" ht="15" customHeight="1">
      <c r="A2417" s="612" t="s">
        <v>560</v>
      </c>
      <c r="B2417" s="804">
        <v>1171</v>
      </c>
      <c r="C2417" s="643" t="s">
        <v>484</v>
      </c>
      <c r="D2417" s="530" t="s">
        <v>449</v>
      </c>
      <c r="E2417" s="824" t="s">
        <v>2174</v>
      </c>
      <c r="F2417" s="624" t="s">
        <v>568</v>
      </c>
      <c r="G2417" s="624" t="s">
        <v>212</v>
      </c>
      <c r="H2417" s="624" t="s">
        <v>212</v>
      </c>
      <c r="I2417" s="824" t="s">
        <v>211</v>
      </c>
      <c r="J2417" s="625">
        <v>1</v>
      </c>
      <c r="K2417" s="624" t="s">
        <v>1893</v>
      </c>
      <c r="L2417" s="879">
        <v>1379004.5248868777</v>
      </c>
      <c r="M2417" s="624">
        <v>2014</v>
      </c>
      <c r="N2417" s="530" t="s">
        <v>210</v>
      </c>
      <c r="O2417" s="633">
        <f t="shared" si="1177"/>
        <v>1379004.5248868777</v>
      </c>
      <c r="P2417" s="530" t="s">
        <v>99</v>
      </c>
      <c r="Q2417" s="604"/>
      <c r="R2417" s="609"/>
      <c r="S2417" s="1351" t="s">
        <v>584</v>
      </c>
      <c r="T2417" s="865">
        <v>5</v>
      </c>
      <c r="U2417" s="634">
        <f t="shared" si="1168"/>
        <v>3</v>
      </c>
      <c r="V2417" s="611">
        <f t="shared" si="1169"/>
        <v>275800.90497737553</v>
      </c>
      <c r="W2417" s="611">
        <f t="shared" si="1170"/>
        <v>827402.71493212658</v>
      </c>
      <c r="X2417" s="611">
        <f t="shared" si="1171"/>
        <v>551601.80995475117</v>
      </c>
      <c r="Y2417" s="610">
        <f t="shared" si="1172"/>
        <v>4</v>
      </c>
      <c r="Z2417" s="611">
        <f t="shared" si="1173"/>
        <v>275800.90497737553</v>
      </c>
      <c r="AA2417" s="611">
        <f t="shared" si="1174"/>
        <v>1103203.6199095021</v>
      </c>
      <c r="AB2417" s="611">
        <f t="shared" si="1175"/>
        <v>275800.90497737564</v>
      </c>
      <c r="AC2417" s="5" t="b">
        <f t="shared" si="1176"/>
        <v>1</v>
      </c>
    </row>
    <row r="2418" spans="1:29" ht="15" customHeight="1">
      <c r="A2418" s="612" t="s">
        <v>560</v>
      </c>
      <c r="B2418" s="804">
        <v>1172</v>
      </c>
      <c r="C2418" s="643" t="s">
        <v>484</v>
      </c>
      <c r="D2418" s="530" t="s">
        <v>449</v>
      </c>
      <c r="E2418" s="824" t="s">
        <v>2175</v>
      </c>
      <c r="F2418" s="624" t="s">
        <v>568</v>
      </c>
      <c r="G2418" s="624" t="s">
        <v>212</v>
      </c>
      <c r="H2418" s="624" t="s">
        <v>212</v>
      </c>
      <c r="I2418" s="824" t="s">
        <v>211</v>
      </c>
      <c r="J2418" s="625">
        <v>1</v>
      </c>
      <c r="K2418" s="624" t="s">
        <v>1893</v>
      </c>
      <c r="L2418" s="879">
        <v>1379004.5248868777</v>
      </c>
      <c r="M2418" s="624">
        <v>2014</v>
      </c>
      <c r="N2418" s="530" t="s">
        <v>210</v>
      </c>
      <c r="O2418" s="633">
        <f t="shared" si="1177"/>
        <v>1379004.5248868777</v>
      </c>
      <c r="P2418" s="530" t="s">
        <v>99</v>
      </c>
      <c r="Q2418" s="604"/>
      <c r="R2418" s="609"/>
      <c r="S2418" s="1351" t="s">
        <v>584</v>
      </c>
      <c r="T2418" s="865">
        <v>5</v>
      </c>
      <c r="U2418" s="634">
        <f t="shared" si="1168"/>
        <v>3</v>
      </c>
      <c r="V2418" s="611">
        <f t="shared" si="1169"/>
        <v>275800.90497737553</v>
      </c>
      <c r="W2418" s="611">
        <f t="shared" si="1170"/>
        <v>827402.71493212658</v>
      </c>
      <c r="X2418" s="611">
        <f t="shared" si="1171"/>
        <v>551601.80995475117</v>
      </c>
      <c r="Y2418" s="610">
        <f t="shared" si="1172"/>
        <v>4</v>
      </c>
      <c r="Z2418" s="611">
        <f t="shared" si="1173"/>
        <v>275800.90497737553</v>
      </c>
      <c r="AA2418" s="611">
        <f t="shared" si="1174"/>
        <v>1103203.6199095021</v>
      </c>
      <c r="AB2418" s="611">
        <f t="shared" si="1175"/>
        <v>275800.90497737564</v>
      </c>
      <c r="AC2418" s="5" t="b">
        <f t="shared" si="1176"/>
        <v>1</v>
      </c>
    </row>
    <row r="2419" spans="1:29" ht="15" customHeight="1">
      <c r="A2419" s="612" t="s">
        <v>560</v>
      </c>
      <c r="B2419" s="804">
        <v>1173</v>
      </c>
      <c r="C2419" s="643" t="s">
        <v>484</v>
      </c>
      <c r="D2419" s="530" t="s">
        <v>449</v>
      </c>
      <c r="E2419" s="824" t="s">
        <v>2176</v>
      </c>
      <c r="F2419" s="624" t="s">
        <v>568</v>
      </c>
      <c r="G2419" s="624" t="s">
        <v>212</v>
      </c>
      <c r="H2419" s="624" t="s">
        <v>212</v>
      </c>
      <c r="I2419" s="824" t="s">
        <v>211</v>
      </c>
      <c r="J2419" s="625">
        <v>1</v>
      </c>
      <c r="K2419" s="624" t="s">
        <v>1893</v>
      </c>
      <c r="L2419" s="879">
        <v>1379004.5248868777</v>
      </c>
      <c r="M2419" s="624">
        <v>2014</v>
      </c>
      <c r="N2419" s="530" t="s">
        <v>210</v>
      </c>
      <c r="O2419" s="633">
        <f t="shared" si="1177"/>
        <v>1379004.5248868777</v>
      </c>
      <c r="P2419" s="530" t="s">
        <v>99</v>
      </c>
      <c r="Q2419" s="604"/>
      <c r="R2419" s="609"/>
      <c r="S2419" s="1351" t="s">
        <v>584</v>
      </c>
      <c r="T2419" s="865">
        <v>5</v>
      </c>
      <c r="U2419" s="634">
        <f t="shared" si="1168"/>
        <v>3</v>
      </c>
      <c r="V2419" s="611">
        <f t="shared" si="1169"/>
        <v>275800.90497737553</v>
      </c>
      <c r="W2419" s="611">
        <f t="shared" si="1170"/>
        <v>827402.71493212658</v>
      </c>
      <c r="X2419" s="611">
        <f t="shared" si="1171"/>
        <v>551601.80995475117</v>
      </c>
      <c r="Y2419" s="610">
        <f t="shared" si="1172"/>
        <v>4</v>
      </c>
      <c r="Z2419" s="611">
        <f t="shared" si="1173"/>
        <v>275800.90497737553</v>
      </c>
      <c r="AA2419" s="611">
        <f t="shared" si="1174"/>
        <v>1103203.6199095021</v>
      </c>
      <c r="AB2419" s="611">
        <f t="shared" si="1175"/>
        <v>275800.90497737564</v>
      </c>
      <c r="AC2419" s="5" t="b">
        <f t="shared" si="1176"/>
        <v>1</v>
      </c>
    </row>
    <row r="2420" spans="1:29" ht="15" customHeight="1">
      <c r="A2420" s="612" t="s">
        <v>560</v>
      </c>
      <c r="B2420" s="804">
        <v>1174</v>
      </c>
      <c r="C2420" s="643" t="s">
        <v>484</v>
      </c>
      <c r="D2420" s="530" t="s">
        <v>449</v>
      </c>
      <c r="E2420" s="824" t="s">
        <v>2177</v>
      </c>
      <c r="F2420" s="624" t="s">
        <v>568</v>
      </c>
      <c r="G2420" s="624" t="s">
        <v>212</v>
      </c>
      <c r="H2420" s="624" t="s">
        <v>212</v>
      </c>
      <c r="I2420" s="824" t="s">
        <v>211</v>
      </c>
      <c r="J2420" s="625">
        <v>1</v>
      </c>
      <c r="K2420" s="624" t="s">
        <v>1893</v>
      </c>
      <c r="L2420" s="879">
        <v>1379004.5248868777</v>
      </c>
      <c r="M2420" s="624">
        <v>2014</v>
      </c>
      <c r="N2420" s="530" t="s">
        <v>210</v>
      </c>
      <c r="O2420" s="633">
        <f t="shared" si="1177"/>
        <v>1379004.5248868777</v>
      </c>
      <c r="P2420" s="530" t="s">
        <v>99</v>
      </c>
      <c r="Q2420" s="604"/>
      <c r="R2420" s="609"/>
      <c r="S2420" s="1351" t="s">
        <v>584</v>
      </c>
      <c r="T2420" s="865">
        <v>5</v>
      </c>
      <c r="U2420" s="634">
        <f t="shared" si="1168"/>
        <v>3</v>
      </c>
      <c r="V2420" s="611">
        <f t="shared" si="1169"/>
        <v>275800.90497737553</v>
      </c>
      <c r="W2420" s="611">
        <f t="shared" si="1170"/>
        <v>827402.71493212658</v>
      </c>
      <c r="X2420" s="611">
        <f t="shared" si="1171"/>
        <v>551601.80995475117</v>
      </c>
      <c r="Y2420" s="610">
        <f t="shared" si="1172"/>
        <v>4</v>
      </c>
      <c r="Z2420" s="611">
        <f t="shared" si="1173"/>
        <v>275800.90497737553</v>
      </c>
      <c r="AA2420" s="611">
        <f t="shared" si="1174"/>
        <v>1103203.6199095021</v>
      </c>
      <c r="AB2420" s="611">
        <f t="shared" si="1175"/>
        <v>275800.90497737564</v>
      </c>
      <c r="AC2420" s="5" t="b">
        <f t="shared" si="1176"/>
        <v>1</v>
      </c>
    </row>
    <row r="2421" spans="1:29" ht="15" customHeight="1">
      <c r="A2421" s="612" t="s">
        <v>560</v>
      </c>
      <c r="B2421" s="804">
        <v>1175</v>
      </c>
      <c r="C2421" s="643" t="s">
        <v>484</v>
      </c>
      <c r="D2421" s="530" t="s">
        <v>449</v>
      </c>
      <c r="E2421" s="824" t="s">
        <v>2178</v>
      </c>
      <c r="F2421" s="624" t="s">
        <v>568</v>
      </c>
      <c r="G2421" s="624" t="s">
        <v>212</v>
      </c>
      <c r="H2421" s="624" t="s">
        <v>212</v>
      </c>
      <c r="I2421" s="824" t="s">
        <v>211</v>
      </c>
      <c r="J2421" s="625">
        <v>1</v>
      </c>
      <c r="K2421" s="624" t="s">
        <v>1893</v>
      </c>
      <c r="L2421" s="879">
        <v>1379004.5248868777</v>
      </c>
      <c r="M2421" s="624">
        <v>2014</v>
      </c>
      <c r="N2421" s="530" t="s">
        <v>210</v>
      </c>
      <c r="O2421" s="633">
        <f t="shared" si="1177"/>
        <v>1379004.5248868777</v>
      </c>
      <c r="P2421" s="530" t="s">
        <v>99</v>
      </c>
      <c r="Q2421" s="604"/>
      <c r="R2421" s="609"/>
      <c r="S2421" s="1351" t="s">
        <v>584</v>
      </c>
      <c r="T2421" s="865">
        <v>5</v>
      </c>
      <c r="U2421" s="634">
        <f t="shared" si="1168"/>
        <v>3</v>
      </c>
      <c r="V2421" s="611">
        <f t="shared" si="1169"/>
        <v>275800.90497737553</v>
      </c>
      <c r="W2421" s="611">
        <f t="shared" si="1170"/>
        <v>827402.71493212658</v>
      </c>
      <c r="X2421" s="611">
        <f t="shared" si="1171"/>
        <v>551601.80995475117</v>
      </c>
      <c r="Y2421" s="610">
        <f t="shared" si="1172"/>
        <v>4</v>
      </c>
      <c r="Z2421" s="611">
        <f t="shared" si="1173"/>
        <v>275800.90497737553</v>
      </c>
      <c r="AA2421" s="611">
        <f t="shared" si="1174"/>
        <v>1103203.6199095021</v>
      </c>
      <c r="AB2421" s="611">
        <f t="shared" si="1175"/>
        <v>275800.90497737564</v>
      </c>
      <c r="AC2421" s="5" t="b">
        <f t="shared" si="1176"/>
        <v>1</v>
      </c>
    </row>
    <row r="2422" spans="1:29" ht="15" customHeight="1">
      <c r="A2422" s="612" t="s">
        <v>560</v>
      </c>
      <c r="B2422" s="804">
        <v>1176</v>
      </c>
      <c r="C2422" s="643" t="s">
        <v>484</v>
      </c>
      <c r="D2422" s="530" t="s">
        <v>449</v>
      </c>
      <c r="E2422" s="824" t="s">
        <v>2179</v>
      </c>
      <c r="F2422" s="624" t="s">
        <v>568</v>
      </c>
      <c r="G2422" s="624" t="s">
        <v>212</v>
      </c>
      <c r="H2422" s="624" t="s">
        <v>212</v>
      </c>
      <c r="I2422" s="824" t="s">
        <v>211</v>
      </c>
      <c r="J2422" s="625">
        <v>1</v>
      </c>
      <c r="K2422" s="624" t="s">
        <v>1893</v>
      </c>
      <c r="L2422" s="879">
        <v>1379004.5248868777</v>
      </c>
      <c r="M2422" s="624">
        <v>2014</v>
      </c>
      <c r="N2422" s="530" t="s">
        <v>210</v>
      </c>
      <c r="O2422" s="633">
        <f t="shared" si="1177"/>
        <v>1379004.5248868777</v>
      </c>
      <c r="P2422" s="530" t="s">
        <v>99</v>
      </c>
      <c r="Q2422" s="604"/>
      <c r="R2422" s="609"/>
      <c r="S2422" s="1351" t="s">
        <v>584</v>
      </c>
      <c r="T2422" s="865">
        <v>5</v>
      </c>
      <c r="U2422" s="634">
        <f t="shared" si="1168"/>
        <v>3</v>
      </c>
      <c r="V2422" s="611">
        <f t="shared" si="1169"/>
        <v>275800.90497737553</v>
      </c>
      <c r="W2422" s="611">
        <f t="shared" si="1170"/>
        <v>827402.71493212658</v>
      </c>
      <c r="X2422" s="611">
        <f t="shared" si="1171"/>
        <v>551601.80995475117</v>
      </c>
      <c r="Y2422" s="610">
        <f t="shared" si="1172"/>
        <v>4</v>
      </c>
      <c r="Z2422" s="611">
        <f t="shared" si="1173"/>
        <v>275800.90497737553</v>
      </c>
      <c r="AA2422" s="611">
        <f t="shared" si="1174"/>
        <v>1103203.6199095021</v>
      </c>
      <c r="AB2422" s="611">
        <f t="shared" si="1175"/>
        <v>275800.90497737564</v>
      </c>
      <c r="AC2422" s="5" t="b">
        <f t="shared" si="1176"/>
        <v>1</v>
      </c>
    </row>
    <row r="2423" spans="1:29" ht="15" customHeight="1">
      <c r="A2423" s="612" t="s">
        <v>560</v>
      </c>
      <c r="B2423" s="804">
        <v>1177</v>
      </c>
      <c r="C2423" s="643" t="s">
        <v>484</v>
      </c>
      <c r="D2423" s="530" t="s">
        <v>449</v>
      </c>
      <c r="E2423" s="824" t="s">
        <v>2180</v>
      </c>
      <c r="F2423" s="624" t="s">
        <v>568</v>
      </c>
      <c r="G2423" s="624" t="s">
        <v>212</v>
      </c>
      <c r="H2423" s="624" t="s">
        <v>212</v>
      </c>
      <c r="I2423" s="824" t="s">
        <v>211</v>
      </c>
      <c r="J2423" s="625">
        <v>1</v>
      </c>
      <c r="K2423" s="624" t="s">
        <v>1893</v>
      </c>
      <c r="L2423" s="879">
        <v>1379004.5248868777</v>
      </c>
      <c r="M2423" s="624">
        <v>2014</v>
      </c>
      <c r="N2423" s="530" t="s">
        <v>210</v>
      </c>
      <c r="O2423" s="633">
        <f t="shared" si="1177"/>
        <v>1379004.5248868777</v>
      </c>
      <c r="P2423" s="530" t="s">
        <v>99</v>
      </c>
      <c r="Q2423" s="604"/>
      <c r="R2423" s="609"/>
      <c r="S2423" s="1351" t="s">
        <v>584</v>
      </c>
      <c r="T2423" s="865">
        <v>5</v>
      </c>
      <c r="U2423" s="634">
        <f t="shared" si="1168"/>
        <v>3</v>
      </c>
      <c r="V2423" s="611">
        <f t="shared" si="1169"/>
        <v>275800.90497737553</v>
      </c>
      <c r="W2423" s="611">
        <f t="shared" si="1170"/>
        <v>827402.71493212658</v>
      </c>
      <c r="X2423" s="611">
        <f t="shared" si="1171"/>
        <v>551601.80995475117</v>
      </c>
      <c r="Y2423" s="610">
        <f t="shared" si="1172"/>
        <v>4</v>
      </c>
      <c r="Z2423" s="611">
        <f t="shared" si="1173"/>
        <v>275800.90497737553</v>
      </c>
      <c r="AA2423" s="611">
        <f t="shared" si="1174"/>
        <v>1103203.6199095021</v>
      </c>
      <c r="AB2423" s="611">
        <f t="shared" si="1175"/>
        <v>275800.90497737564</v>
      </c>
      <c r="AC2423" s="5" t="b">
        <f t="shared" si="1176"/>
        <v>1</v>
      </c>
    </row>
    <row r="2424" spans="1:29" ht="15" customHeight="1">
      <c r="A2424" s="612" t="s">
        <v>560</v>
      </c>
      <c r="B2424" s="804">
        <v>1178</v>
      </c>
      <c r="C2424" s="643" t="s">
        <v>484</v>
      </c>
      <c r="D2424" s="530" t="s">
        <v>449</v>
      </c>
      <c r="E2424" s="824" t="s">
        <v>595</v>
      </c>
      <c r="F2424" s="624" t="s">
        <v>568</v>
      </c>
      <c r="G2424" s="624" t="s">
        <v>212</v>
      </c>
      <c r="H2424" s="624" t="s">
        <v>212</v>
      </c>
      <c r="I2424" s="824" t="s">
        <v>211</v>
      </c>
      <c r="J2424" s="625">
        <v>1</v>
      </c>
      <c r="K2424" s="624" t="s">
        <v>1893</v>
      </c>
      <c r="L2424" s="879">
        <v>1379004.5248868777</v>
      </c>
      <c r="M2424" s="624">
        <v>2014</v>
      </c>
      <c r="N2424" s="530" t="s">
        <v>210</v>
      </c>
      <c r="O2424" s="633">
        <f t="shared" si="1177"/>
        <v>1379004.5248868777</v>
      </c>
      <c r="P2424" s="530" t="s">
        <v>99</v>
      </c>
      <c r="Q2424" s="604"/>
      <c r="R2424" s="609"/>
      <c r="S2424" s="1351" t="s">
        <v>584</v>
      </c>
      <c r="T2424" s="865">
        <v>5</v>
      </c>
      <c r="U2424" s="634">
        <f t="shared" si="1168"/>
        <v>3</v>
      </c>
      <c r="V2424" s="611">
        <f t="shared" si="1169"/>
        <v>275800.90497737553</v>
      </c>
      <c r="W2424" s="611">
        <f t="shared" si="1170"/>
        <v>827402.71493212658</v>
      </c>
      <c r="X2424" s="611">
        <f t="shared" si="1171"/>
        <v>551601.80995475117</v>
      </c>
      <c r="Y2424" s="610">
        <f t="shared" si="1172"/>
        <v>4</v>
      </c>
      <c r="Z2424" s="611">
        <f t="shared" si="1173"/>
        <v>275800.90497737553</v>
      </c>
      <c r="AA2424" s="611">
        <f t="shared" si="1174"/>
        <v>1103203.6199095021</v>
      </c>
      <c r="AB2424" s="611">
        <f t="shared" si="1175"/>
        <v>275800.90497737564</v>
      </c>
      <c r="AC2424" s="5" t="b">
        <f t="shared" si="1176"/>
        <v>1</v>
      </c>
    </row>
    <row r="2425" spans="1:29" ht="15" customHeight="1">
      <c r="A2425" s="612" t="s">
        <v>560</v>
      </c>
      <c r="B2425" s="804">
        <v>1179</v>
      </c>
      <c r="C2425" s="643" t="s">
        <v>484</v>
      </c>
      <c r="D2425" s="530" t="s">
        <v>449</v>
      </c>
      <c r="E2425" s="824" t="s">
        <v>2181</v>
      </c>
      <c r="F2425" s="624" t="s">
        <v>568</v>
      </c>
      <c r="G2425" s="624" t="s">
        <v>212</v>
      </c>
      <c r="H2425" s="624" t="s">
        <v>212</v>
      </c>
      <c r="I2425" s="824" t="s">
        <v>211</v>
      </c>
      <c r="J2425" s="625">
        <v>1</v>
      </c>
      <c r="K2425" s="624" t="s">
        <v>1893</v>
      </c>
      <c r="L2425" s="879">
        <v>1379004.5248868777</v>
      </c>
      <c r="M2425" s="624">
        <v>2014</v>
      </c>
      <c r="N2425" s="530" t="s">
        <v>210</v>
      </c>
      <c r="O2425" s="633">
        <f t="shared" si="1177"/>
        <v>1379004.5248868777</v>
      </c>
      <c r="P2425" s="530" t="s">
        <v>99</v>
      </c>
      <c r="Q2425" s="604"/>
      <c r="R2425" s="609"/>
      <c r="S2425" s="1351" t="s">
        <v>584</v>
      </c>
      <c r="T2425" s="865">
        <v>5</v>
      </c>
      <c r="U2425" s="634">
        <f t="shared" si="1168"/>
        <v>3</v>
      </c>
      <c r="V2425" s="611">
        <f t="shared" si="1169"/>
        <v>275800.90497737553</v>
      </c>
      <c r="W2425" s="611">
        <f t="shared" si="1170"/>
        <v>827402.71493212658</v>
      </c>
      <c r="X2425" s="611">
        <f t="shared" si="1171"/>
        <v>551601.80995475117</v>
      </c>
      <c r="Y2425" s="610">
        <f t="shared" si="1172"/>
        <v>4</v>
      </c>
      <c r="Z2425" s="611">
        <f t="shared" si="1173"/>
        <v>275800.90497737553</v>
      </c>
      <c r="AA2425" s="611">
        <f t="shared" si="1174"/>
        <v>1103203.6199095021</v>
      </c>
      <c r="AB2425" s="611">
        <f t="shared" si="1175"/>
        <v>275800.90497737564</v>
      </c>
      <c r="AC2425" s="5" t="b">
        <f t="shared" si="1176"/>
        <v>1</v>
      </c>
    </row>
    <row r="2426" spans="1:29" ht="15" customHeight="1">
      <c r="A2426" s="612" t="s">
        <v>560</v>
      </c>
      <c r="B2426" s="804">
        <v>1180</v>
      </c>
      <c r="C2426" s="643" t="s">
        <v>484</v>
      </c>
      <c r="D2426" s="530" t="s">
        <v>449</v>
      </c>
      <c r="E2426" s="824" t="s">
        <v>2182</v>
      </c>
      <c r="F2426" s="624" t="s">
        <v>568</v>
      </c>
      <c r="G2426" s="624" t="s">
        <v>212</v>
      </c>
      <c r="H2426" s="624" t="s">
        <v>212</v>
      </c>
      <c r="I2426" s="824" t="s">
        <v>211</v>
      </c>
      <c r="J2426" s="625">
        <v>1</v>
      </c>
      <c r="K2426" s="624" t="s">
        <v>1893</v>
      </c>
      <c r="L2426" s="879">
        <v>1379004.5248868777</v>
      </c>
      <c r="M2426" s="624">
        <v>2014</v>
      </c>
      <c r="N2426" s="530" t="s">
        <v>210</v>
      </c>
      <c r="O2426" s="633">
        <f t="shared" si="1177"/>
        <v>1379004.5248868777</v>
      </c>
      <c r="P2426" s="530" t="s">
        <v>99</v>
      </c>
      <c r="Q2426" s="604"/>
      <c r="R2426" s="609"/>
      <c r="S2426" s="1351" t="s">
        <v>584</v>
      </c>
      <c r="T2426" s="865">
        <v>5</v>
      </c>
      <c r="U2426" s="634">
        <f t="shared" si="1168"/>
        <v>3</v>
      </c>
      <c r="V2426" s="611">
        <f t="shared" si="1169"/>
        <v>275800.90497737553</v>
      </c>
      <c r="W2426" s="611">
        <f t="shared" si="1170"/>
        <v>827402.71493212658</v>
      </c>
      <c r="X2426" s="611">
        <f t="shared" si="1171"/>
        <v>551601.80995475117</v>
      </c>
      <c r="Y2426" s="610">
        <f t="shared" si="1172"/>
        <v>4</v>
      </c>
      <c r="Z2426" s="611">
        <f t="shared" si="1173"/>
        <v>275800.90497737553</v>
      </c>
      <c r="AA2426" s="611">
        <f t="shared" si="1174"/>
        <v>1103203.6199095021</v>
      </c>
      <c r="AB2426" s="611">
        <f t="shared" si="1175"/>
        <v>275800.90497737564</v>
      </c>
      <c r="AC2426" s="5" t="b">
        <f t="shared" si="1176"/>
        <v>1</v>
      </c>
    </row>
    <row r="2427" spans="1:29" ht="15" customHeight="1">
      <c r="A2427" s="612" t="s">
        <v>560</v>
      </c>
      <c r="B2427" s="804">
        <v>1181</v>
      </c>
      <c r="C2427" s="643" t="s">
        <v>484</v>
      </c>
      <c r="D2427" s="530" t="s">
        <v>449</v>
      </c>
      <c r="E2427" s="824" t="s">
        <v>2183</v>
      </c>
      <c r="F2427" s="624" t="s">
        <v>568</v>
      </c>
      <c r="G2427" s="624" t="s">
        <v>212</v>
      </c>
      <c r="H2427" s="624" t="s">
        <v>212</v>
      </c>
      <c r="I2427" s="824" t="s">
        <v>211</v>
      </c>
      <c r="J2427" s="625">
        <v>1</v>
      </c>
      <c r="K2427" s="624" t="s">
        <v>1893</v>
      </c>
      <c r="L2427" s="879">
        <v>1379004.5248868777</v>
      </c>
      <c r="M2427" s="624">
        <v>2014</v>
      </c>
      <c r="N2427" s="530" t="s">
        <v>210</v>
      </c>
      <c r="O2427" s="633">
        <f t="shared" si="1177"/>
        <v>1379004.5248868777</v>
      </c>
      <c r="P2427" s="530" t="s">
        <v>99</v>
      </c>
      <c r="Q2427" s="604"/>
      <c r="R2427" s="609"/>
      <c r="S2427" s="1351" t="s">
        <v>584</v>
      </c>
      <c r="T2427" s="865">
        <v>5</v>
      </c>
      <c r="U2427" s="634">
        <f t="shared" si="1168"/>
        <v>3</v>
      </c>
      <c r="V2427" s="611">
        <f t="shared" si="1169"/>
        <v>275800.90497737553</v>
      </c>
      <c r="W2427" s="611">
        <f t="shared" si="1170"/>
        <v>827402.71493212658</v>
      </c>
      <c r="X2427" s="611">
        <f t="shared" si="1171"/>
        <v>551601.80995475117</v>
      </c>
      <c r="Y2427" s="610">
        <f t="shared" si="1172"/>
        <v>4</v>
      </c>
      <c r="Z2427" s="611">
        <f t="shared" si="1173"/>
        <v>275800.90497737553</v>
      </c>
      <c r="AA2427" s="611">
        <f t="shared" si="1174"/>
        <v>1103203.6199095021</v>
      </c>
      <c r="AB2427" s="611">
        <f t="shared" si="1175"/>
        <v>275800.90497737564</v>
      </c>
      <c r="AC2427" s="5" t="b">
        <f t="shared" si="1176"/>
        <v>1</v>
      </c>
    </row>
    <row r="2428" spans="1:29" ht="15" customHeight="1">
      <c r="A2428" s="612" t="s">
        <v>560</v>
      </c>
      <c r="B2428" s="804">
        <v>1182</v>
      </c>
      <c r="C2428" s="643" t="s">
        <v>484</v>
      </c>
      <c r="D2428" s="530" t="s">
        <v>449</v>
      </c>
      <c r="E2428" s="824" t="s">
        <v>2184</v>
      </c>
      <c r="F2428" s="624" t="s">
        <v>568</v>
      </c>
      <c r="G2428" s="624" t="s">
        <v>212</v>
      </c>
      <c r="H2428" s="624" t="s">
        <v>212</v>
      </c>
      <c r="I2428" s="824" t="s">
        <v>211</v>
      </c>
      <c r="J2428" s="625">
        <v>1</v>
      </c>
      <c r="K2428" s="624" t="s">
        <v>1893</v>
      </c>
      <c r="L2428" s="879">
        <v>1379004.5248868777</v>
      </c>
      <c r="M2428" s="624">
        <v>2014</v>
      </c>
      <c r="N2428" s="530" t="s">
        <v>210</v>
      </c>
      <c r="O2428" s="633">
        <f t="shared" si="1177"/>
        <v>1379004.5248868777</v>
      </c>
      <c r="P2428" s="530" t="s">
        <v>99</v>
      </c>
      <c r="Q2428" s="604"/>
      <c r="R2428" s="609"/>
      <c r="S2428" s="1351" t="s">
        <v>584</v>
      </c>
      <c r="T2428" s="865">
        <v>5</v>
      </c>
      <c r="U2428" s="634">
        <f t="shared" si="1168"/>
        <v>3</v>
      </c>
      <c r="V2428" s="611">
        <f t="shared" si="1169"/>
        <v>275800.90497737553</v>
      </c>
      <c r="W2428" s="611">
        <f t="shared" si="1170"/>
        <v>827402.71493212658</v>
      </c>
      <c r="X2428" s="611">
        <f t="shared" si="1171"/>
        <v>551601.80995475117</v>
      </c>
      <c r="Y2428" s="610">
        <f t="shared" si="1172"/>
        <v>4</v>
      </c>
      <c r="Z2428" s="611">
        <f t="shared" si="1173"/>
        <v>275800.90497737553</v>
      </c>
      <c r="AA2428" s="611">
        <f t="shared" si="1174"/>
        <v>1103203.6199095021</v>
      </c>
      <c r="AB2428" s="611">
        <f t="shared" si="1175"/>
        <v>275800.90497737564</v>
      </c>
      <c r="AC2428" s="5" t="b">
        <f t="shared" si="1176"/>
        <v>1</v>
      </c>
    </row>
    <row r="2429" spans="1:29" ht="15" customHeight="1">
      <c r="A2429" s="612" t="s">
        <v>560</v>
      </c>
      <c r="B2429" s="804">
        <v>1183</v>
      </c>
      <c r="C2429" s="643" t="s">
        <v>484</v>
      </c>
      <c r="D2429" s="530" t="s">
        <v>449</v>
      </c>
      <c r="E2429" s="824" t="s">
        <v>2185</v>
      </c>
      <c r="F2429" s="624" t="s">
        <v>568</v>
      </c>
      <c r="G2429" s="624" t="s">
        <v>212</v>
      </c>
      <c r="H2429" s="624" t="s">
        <v>212</v>
      </c>
      <c r="I2429" s="824" t="s">
        <v>211</v>
      </c>
      <c r="J2429" s="625">
        <v>1</v>
      </c>
      <c r="K2429" s="624" t="s">
        <v>1893</v>
      </c>
      <c r="L2429" s="879">
        <v>1379004.5248868777</v>
      </c>
      <c r="M2429" s="624">
        <v>2014</v>
      </c>
      <c r="N2429" s="530" t="s">
        <v>210</v>
      </c>
      <c r="O2429" s="633">
        <f t="shared" si="1177"/>
        <v>1379004.5248868777</v>
      </c>
      <c r="P2429" s="530" t="s">
        <v>99</v>
      </c>
      <c r="Q2429" s="604"/>
      <c r="R2429" s="609"/>
      <c r="S2429" s="1351" t="s">
        <v>584</v>
      </c>
      <c r="T2429" s="865">
        <v>5</v>
      </c>
      <c r="U2429" s="634">
        <f t="shared" si="1168"/>
        <v>3</v>
      </c>
      <c r="V2429" s="611">
        <f t="shared" si="1169"/>
        <v>275800.90497737553</v>
      </c>
      <c r="W2429" s="611">
        <f t="shared" si="1170"/>
        <v>827402.71493212658</v>
      </c>
      <c r="X2429" s="611">
        <f t="shared" si="1171"/>
        <v>551601.80995475117</v>
      </c>
      <c r="Y2429" s="610">
        <f t="shared" si="1172"/>
        <v>4</v>
      </c>
      <c r="Z2429" s="611">
        <f t="shared" si="1173"/>
        <v>275800.90497737553</v>
      </c>
      <c r="AA2429" s="611">
        <f t="shared" si="1174"/>
        <v>1103203.6199095021</v>
      </c>
      <c r="AB2429" s="611">
        <f t="shared" si="1175"/>
        <v>275800.90497737564</v>
      </c>
      <c r="AC2429" s="5" t="b">
        <f t="shared" si="1176"/>
        <v>1</v>
      </c>
    </row>
    <row r="2430" spans="1:29" ht="15" customHeight="1">
      <c r="A2430" s="612" t="s">
        <v>560</v>
      </c>
      <c r="B2430" s="804">
        <v>1184</v>
      </c>
      <c r="C2430" s="643" t="s">
        <v>484</v>
      </c>
      <c r="D2430" s="530" t="s">
        <v>449</v>
      </c>
      <c r="E2430" s="824" t="s">
        <v>2186</v>
      </c>
      <c r="F2430" s="624" t="s">
        <v>568</v>
      </c>
      <c r="G2430" s="624" t="s">
        <v>212</v>
      </c>
      <c r="H2430" s="624" t="s">
        <v>212</v>
      </c>
      <c r="I2430" s="824" t="s">
        <v>211</v>
      </c>
      <c r="J2430" s="625">
        <v>1</v>
      </c>
      <c r="K2430" s="624" t="s">
        <v>1893</v>
      </c>
      <c r="L2430" s="879">
        <v>1379004.5248868777</v>
      </c>
      <c r="M2430" s="624">
        <v>2014</v>
      </c>
      <c r="N2430" s="530" t="s">
        <v>210</v>
      </c>
      <c r="O2430" s="633">
        <f t="shared" si="1177"/>
        <v>1379004.5248868777</v>
      </c>
      <c r="P2430" s="530" t="s">
        <v>99</v>
      </c>
      <c r="Q2430" s="604"/>
      <c r="R2430" s="609"/>
      <c r="S2430" s="1351" t="s">
        <v>584</v>
      </c>
      <c r="T2430" s="865">
        <v>5</v>
      </c>
      <c r="U2430" s="634">
        <f t="shared" si="1168"/>
        <v>3</v>
      </c>
      <c r="V2430" s="611">
        <f t="shared" si="1169"/>
        <v>275800.90497737553</v>
      </c>
      <c r="W2430" s="611">
        <f t="shared" si="1170"/>
        <v>827402.71493212658</v>
      </c>
      <c r="X2430" s="611">
        <f t="shared" si="1171"/>
        <v>551601.80995475117</v>
      </c>
      <c r="Y2430" s="610">
        <f t="shared" si="1172"/>
        <v>4</v>
      </c>
      <c r="Z2430" s="611">
        <f t="shared" si="1173"/>
        <v>275800.90497737553</v>
      </c>
      <c r="AA2430" s="611">
        <f t="shared" si="1174"/>
        <v>1103203.6199095021</v>
      </c>
      <c r="AB2430" s="611">
        <f t="shared" si="1175"/>
        <v>275800.90497737564</v>
      </c>
      <c r="AC2430" s="5" t="b">
        <f t="shared" si="1176"/>
        <v>1</v>
      </c>
    </row>
    <row r="2431" spans="1:29" ht="15" customHeight="1">
      <c r="A2431" s="612" t="s">
        <v>560</v>
      </c>
      <c r="B2431" s="804">
        <v>1185</v>
      </c>
      <c r="C2431" s="643" t="s">
        <v>484</v>
      </c>
      <c r="D2431" s="530" t="s">
        <v>449</v>
      </c>
      <c r="E2431" s="824" t="s">
        <v>2187</v>
      </c>
      <c r="F2431" s="624" t="s">
        <v>568</v>
      </c>
      <c r="G2431" s="624" t="s">
        <v>212</v>
      </c>
      <c r="H2431" s="624" t="s">
        <v>212</v>
      </c>
      <c r="I2431" s="824" t="s">
        <v>211</v>
      </c>
      <c r="J2431" s="625">
        <v>1</v>
      </c>
      <c r="K2431" s="624" t="s">
        <v>1893</v>
      </c>
      <c r="L2431" s="879">
        <v>1379004.5248868777</v>
      </c>
      <c r="M2431" s="624">
        <v>2014</v>
      </c>
      <c r="N2431" s="530" t="s">
        <v>210</v>
      </c>
      <c r="O2431" s="633">
        <f t="shared" si="1177"/>
        <v>1379004.5248868777</v>
      </c>
      <c r="P2431" s="530" t="s">
        <v>99</v>
      </c>
      <c r="Q2431" s="604"/>
      <c r="R2431" s="609"/>
      <c r="S2431" s="1351" t="s">
        <v>584</v>
      </c>
      <c r="T2431" s="865">
        <v>5</v>
      </c>
      <c r="U2431" s="634">
        <f t="shared" si="1168"/>
        <v>3</v>
      </c>
      <c r="V2431" s="611">
        <f t="shared" si="1169"/>
        <v>275800.90497737553</v>
      </c>
      <c r="W2431" s="611">
        <f t="shared" si="1170"/>
        <v>827402.71493212658</v>
      </c>
      <c r="X2431" s="611">
        <f t="shared" si="1171"/>
        <v>551601.80995475117</v>
      </c>
      <c r="Y2431" s="610">
        <f t="shared" si="1172"/>
        <v>4</v>
      </c>
      <c r="Z2431" s="611">
        <f t="shared" si="1173"/>
        <v>275800.90497737553</v>
      </c>
      <c r="AA2431" s="611">
        <f t="shared" si="1174"/>
        <v>1103203.6199095021</v>
      </c>
      <c r="AB2431" s="611">
        <f t="shared" si="1175"/>
        <v>275800.90497737564</v>
      </c>
      <c r="AC2431" s="5" t="b">
        <f t="shared" si="1176"/>
        <v>1</v>
      </c>
    </row>
    <row r="2432" spans="1:29" ht="15" customHeight="1">
      <c r="A2432" s="612" t="s">
        <v>560</v>
      </c>
      <c r="B2432" s="804">
        <v>1186</v>
      </c>
      <c r="C2432" s="643" t="s">
        <v>484</v>
      </c>
      <c r="D2432" s="530" t="s">
        <v>449</v>
      </c>
      <c r="E2432" s="824" t="s">
        <v>2188</v>
      </c>
      <c r="F2432" s="624" t="s">
        <v>568</v>
      </c>
      <c r="G2432" s="624" t="s">
        <v>212</v>
      </c>
      <c r="H2432" s="624" t="s">
        <v>212</v>
      </c>
      <c r="I2432" s="824" t="s">
        <v>211</v>
      </c>
      <c r="J2432" s="625">
        <v>1</v>
      </c>
      <c r="K2432" s="624" t="s">
        <v>1893</v>
      </c>
      <c r="L2432" s="879">
        <v>1379004.5248868777</v>
      </c>
      <c r="M2432" s="624">
        <v>2014</v>
      </c>
      <c r="N2432" s="530" t="s">
        <v>210</v>
      </c>
      <c r="O2432" s="633">
        <f t="shared" si="1177"/>
        <v>1379004.5248868777</v>
      </c>
      <c r="P2432" s="530" t="s">
        <v>99</v>
      </c>
      <c r="Q2432" s="604"/>
      <c r="R2432" s="609"/>
      <c r="S2432" s="1351" t="s">
        <v>584</v>
      </c>
      <c r="T2432" s="865">
        <v>5</v>
      </c>
      <c r="U2432" s="634">
        <f t="shared" si="1168"/>
        <v>3</v>
      </c>
      <c r="V2432" s="611">
        <f t="shared" si="1169"/>
        <v>275800.90497737553</v>
      </c>
      <c r="W2432" s="611">
        <f t="shared" si="1170"/>
        <v>827402.71493212658</v>
      </c>
      <c r="X2432" s="611">
        <f t="shared" si="1171"/>
        <v>551601.80995475117</v>
      </c>
      <c r="Y2432" s="610">
        <f t="shared" si="1172"/>
        <v>4</v>
      </c>
      <c r="Z2432" s="611">
        <f t="shared" si="1173"/>
        <v>275800.90497737553</v>
      </c>
      <c r="AA2432" s="611">
        <f t="shared" si="1174"/>
        <v>1103203.6199095021</v>
      </c>
      <c r="AB2432" s="611">
        <f t="shared" si="1175"/>
        <v>275800.90497737564</v>
      </c>
      <c r="AC2432" s="5" t="b">
        <f t="shared" si="1176"/>
        <v>1</v>
      </c>
    </row>
    <row r="2433" spans="1:29" ht="15" customHeight="1">
      <c r="A2433" s="612" t="s">
        <v>560</v>
      </c>
      <c r="B2433" s="804">
        <v>1187</v>
      </c>
      <c r="C2433" s="643" t="s">
        <v>484</v>
      </c>
      <c r="D2433" s="530" t="s">
        <v>449</v>
      </c>
      <c r="E2433" s="824" t="s">
        <v>2189</v>
      </c>
      <c r="F2433" s="624" t="s">
        <v>568</v>
      </c>
      <c r="G2433" s="624" t="s">
        <v>212</v>
      </c>
      <c r="H2433" s="624" t="s">
        <v>212</v>
      </c>
      <c r="I2433" s="824" t="s">
        <v>211</v>
      </c>
      <c r="J2433" s="625">
        <v>1</v>
      </c>
      <c r="K2433" s="624" t="s">
        <v>1893</v>
      </c>
      <c r="L2433" s="879">
        <v>1379004.5248868777</v>
      </c>
      <c r="M2433" s="624">
        <v>2014</v>
      </c>
      <c r="N2433" s="530" t="s">
        <v>210</v>
      </c>
      <c r="O2433" s="633">
        <f t="shared" si="1177"/>
        <v>1379004.5248868777</v>
      </c>
      <c r="P2433" s="530" t="s">
        <v>99</v>
      </c>
      <c r="Q2433" s="604"/>
      <c r="R2433" s="609"/>
      <c r="S2433" s="1351" t="s">
        <v>584</v>
      </c>
      <c r="T2433" s="865">
        <v>5</v>
      </c>
      <c r="U2433" s="634">
        <f t="shared" si="1168"/>
        <v>3</v>
      </c>
      <c r="V2433" s="611">
        <f t="shared" si="1169"/>
        <v>275800.90497737553</v>
      </c>
      <c r="W2433" s="611">
        <f t="shared" si="1170"/>
        <v>827402.71493212658</v>
      </c>
      <c r="X2433" s="611">
        <f t="shared" si="1171"/>
        <v>551601.80995475117</v>
      </c>
      <c r="Y2433" s="610">
        <f t="shared" si="1172"/>
        <v>4</v>
      </c>
      <c r="Z2433" s="611">
        <f t="shared" si="1173"/>
        <v>275800.90497737553</v>
      </c>
      <c r="AA2433" s="611">
        <f t="shared" si="1174"/>
        <v>1103203.6199095021</v>
      </c>
      <c r="AB2433" s="611">
        <f t="shared" si="1175"/>
        <v>275800.90497737564</v>
      </c>
      <c r="AC2433" s="5" t="b">
        <f t="shared" si="1176"/>
        <v>1</v>
      </c>
    </row>
    <row r="2434" spans="1:29" ht="15" customHeight="1">
      <c r="A2434" s="612" t="s">
        <v>560</v>
      </c>
      <c r="B2434" s="804">
        <v>1188</v>
      </c>
      <c r="C2434" s="643" t="s">
        <v>484</v>
      </c>
      <c r="D2434" s="530" t="s">
        <v>449</v>
      </c>
      <c r="E2434" s="824" t="s">
        <v>2190</v>
      </c>
      <c r="F2434" s="624" t="s">
        <v>568</v>
      </c>
      <c r="G2434" s="624" t="s">
        <v>212</v>
      </c>
      <c r="H2434" s="624" t="s">
        <v>212</v>
      </c>
      <c r="I2434" s="824" t="s">
        <v>211</v>
      </c>
      <c r="J2434" s="625">
        <v>1</v>
      </c>
      <c r="K2434" s="624" t="s">
        <v>1893</v>
      </c>
      <c r="L2434" s="879">
        <v>1379004.5248868777</v>
      </c>
      <c r="M2434" s="624">
        <v>2014</v>
      </c>
      <c r="N2434" s="530" t="s">
        <v>210</v>
      </c>
      <c r="O2434" s="633">
        <f t="shared" si="1177"/>
        <v>1379004.5248868777</v>
      </c>
      <c r="P2434" s="530" t="s">
        <v>99</v>
      </c>
      <c r="Q2434" s="604"/>
      <c r="R2434" s="609"/>
      <c r="S2434" s="1351" t="s">
        <v>584</v>
      </c>
      <c r="T2434" s="865">
        <v>5</v>
      </c>
      <c r="U2434" s="634">
        <f t="shared" si="1168"/>
        <v>3</v>
      </c>
      <c r="V2434" s="611">
        <f t="shared" si="1169"/>
        <v>275800.90497737553</v>
      </c>
      <c r="W2434" s="611">
        <f t="shared" si="1170"/>
        <v>827402.71493212658</v>
      </c>
      <c r="X2434" s="611">
        <f t="shared" si="1171"/>
        <v>551601.80995475117</v>
      </c>
      <c r="Y2434" s="610">
        <f t="shared" si="1172"/>
        <v>4</v>
      </c>
      <c r="Z2434" s="611">
        <f t="shared" si="1173"/>
        <v>275800.90497737553</v>
      </c>
      <c r="AA2434" s="611">
        <f t="shared" si="1174"/>
        <v>1103203.6199095021</v>
      </c>
      <c r="AB2434" s="611">
        <f t="shared" si="1175"/>
        <v>275800.90497737564</v>
      </c>
      <c r="AC2434" s="5" t="b">
        <f t="shared" si="1176"/>
        <v>1</v>
      </c>
    </row>
    <row r="2435" spans="1:29" ht="15" customHeight="1">
      <c r="A2435" s="612" t="s">
        <v>560</v>
      </c>
      <c r="B2435" s="804">
        <v>1189</v>
      </c>
      <c r="C2435" s="643" t="s">
        <v>484</v>
      </c>
      <c r="D2435" s="530" t="s">
        <v>449</v>
      </c>
      <c r="E2435" s="824" t="s">
        <v>2191</v>
      </c>
      <c r="F2435" s="624" t="s">
        <v>568</v>
      </c>
      <c r="G2435" s="624" t="s">
        <v>212</v>
      </c>
      <c r="H2435" s="624" t="s">
        <v>212</v>
      </c>
      <c r="I2435" s="824" t="s">
        <v>211</v>
      </c>
      <c r="J2435" s="625">
        <v>1</v>
      </c>
      <c r="K2435" s="624" t="s">
        <v>1893</v>
      </c>
      <c r="L2435" s="879">
        <v>1379004.5248868777</v>
      </c>
      <c r="M2435" s="624">
        <v>2014</v>
      </c>
      <c r="N2435" s="530" t="s">
        <v>210</v>
      </c>
      <c r="O2435" s="633">
        <f t="shared" si="1177"/>
        <v>1379004.5248868777</v>
      </c>
      <c r="P2435" s="530" t="s">
        <v>99</v>
      </c>
      <c r="Q2435" s="604"/>
      <c r="R2435" s="609"/>
      <c r="S2435" s="1351" t="s">
        <v>584</v>
      </c>
      <c r="T2435" s="865">
        <v>5</v>
      </c>
      <c r="U2435" s="634">
        <f t="shared" si="1168"/>
        <v>3</v>
      </c>
      <c r="V2435" s="611">
        <f t="shared" si="1169"/>
        <v>275800.90497737553</v>
      </c>
      <c r="W2435" s="611">
        <f t="shared" si="1170"/>
        <v>827402.71493212658</v>
      </c>
      <c r="X2435" s="611">
        <f t="shared" si="1171"/>
        <v>551601.80995475117</v>
      </c>
      <c r="Y2435" s="610">
        <f t="shared" si="1172"/>
        <v>4</v>
      </c>
      <c r="Z2435" s="611">
        <f t="shared" si="1173"/>
        <v>275800.90497737553</v>
      </c>
      <c r="AA2435" s="611">
        <f t="shared" si="1174"/>
        <v>1103203.6199095021</v>
      </c>
      <c r="AB2435" s="611">
        <f t="shared" si="1175"/>
        <v>275800.90497737564</v>
      </c>
      <c r="AC2435" s="5" t="b">
        <f t="shared" si="1176"/>
        <v>1</v>
      </c>
    </row>
    <row r="2436" spans="1:29" ht="15" customHeight="1">
      <c r="A2436" s="612" t="s">
        <v>560</v>
      </c>
      <c r="B2436" s="804">
        <v>1190</v>
      </c>
      <c r="C2436" s="643" t="s">
        <v>484</v>
      </c>
      <c r="D2436" s="530" t="s">
        <v>449</v>
      </c>
      <c r="E2436" s="824" t="s">
        <v>2192</v>
      </c>
      <c r="F2436" s="624" t="s">
        <v>568</v>
      </c>
      <c r="G2436" s="624" t="s">
        <v>212</v>
      </c>
      <c r="H2436" s="624" t="s">
        <v>212</v>
      </c>
      <c r="I2436" s="824" t="s">
        <v>211</v>
      </c>
      <c r="J2436" s="625">
        <v>1</v>
      </c>
      <c r="K2436" s="624" t="s">
        <v>1893</v>
      </c>
      <c r="L2436" s="879">
        <v>1379004.5248868777</v>
      </c>
      <c r="M2436" s="624">
        <v>2014</v>
      </c>
      <c r="N2436" s="530" t="s">
        <v>210</v>
      </c>
      <c r="O2436" s="633">
        <f t="shared" si="1177"/>
        <v>1379004.5248868777</v>
      </c>
      <c r="P2436" s="530" t="s">
        <v>99</v>
      </c>
      <c r="Q2436" s="604"/>
      <c r="R2436" s="609"/>
      <c r="S2436" s="1351" t="s">
        <v>584</v>
      </c>
      <c r="T2436" s="865">
        <v>5</v>
      </c>
      <c r="U2436" s="634">
        <f t="shared" si="1168"/>
        <v>3</v>
      </c>
      <c r="V2436" s="611">
        <f t="shared" si="1169"/>
        <v>275800.90497737553</v>
      </c>
      <c r="W2436" s="611">
        <f t="shared" si="1170"/>
        <v>827402.71493212658</v>
      </c>
      <c r="X2436" s="611">
        <f t="shared" si="1171"/>
        <v>551601.80995475117</v>
      </c>
      <c r="Y2436" s="610">
        <f t="shared" si="1172"/>
        <v>4</v>
      </c>
      <c r="Z2436" s="611">
        <f t="shared" si="1173"/>
        <v>275800.90497737553</v>
      </c>
      <c r="AA2436" s="611">
        <f t="shared" si="1174"/>
        <v>1103203.6199095021</v>
      </c>
      <c r="AB2436" s="611">
        <f t="shared" si="1175"/>
        <v>275800.90497737564</v>
      </c>
      <c r="AC2436" s="5" t="b">
        <f t="shared" si="1176"/>
        <v>1</v>
      </c>
    </row>
    <row r="2437" spans="1:29" ht="15" customHeight="1">
      <c r="A2437" s="612" t="s">
        <v>560</v>
      </c>
      <c r="B2437" s="804">
        <v>1191</v>
      </c>
      <c r="C2437" s="643" t="s">
        <v>484</v>
      </c>
      <c r="D2437" s="530" t="s">
        <v>449</v>
      </c>
      <c r="E2437" s="824" t="s">
        <v>2193</v>
      </c>
      <c r="F2437" s="624" t="s">
        <v>568</v>
      </c>
      <c r="G2437" s="624" t="s">
        <v>212</v>
      </c>
      <c r="H2437" s="624" t="s">
        <v>212</v>
      </c>
      <c r="I2437" s="824" t="s">
        <v>211</v>
      </c>
      <c r="J2437" s="625">
        <v>1</v>
      </c>
      <c r="K2437" s="624" t="s">
        <v>1893</v>
      </c>
      <c r="L2437" s="879">
        <v>1379004.5248868777</v>
      </c>
      <c r="M2437" s="624">
        <v>2014</v>
      </c>
      <c r="N2437" s="530" t="s">
        <v>210</v>
      </c>
      <c r="O2437" s="633">
        <f t="shared" si="1177"/>
        <v>1379004.5248868777</v>
      </c>
      <c r="P2437" s="530" t="s">
        <v>99</v>
      </c>
      <c r="Q2437" s="604"/>
      <c r="R2437" s="609"/>
      <c r="S2437" s="1351" t="s">
        <v>584</v>
      </c>
      <c r="T2437" s="865">
        <v>5</v>
      </c>
      <c r="U2437" s="634">
        <f t="shared" si="1168"/>
        <v>3</v>
      </c>
      <c r="V2437" s="611">
        <f t="shared" si="1169"/>
        <v>275800.90497737553</v>
      </c>
      <c r="W2437" s="611">
        <f t="shared" si="1170"/>
        <v>827402.71493212658</v>
      </c>
      <c r="X2437" s="611">
        <f t="shared" si="1171"/>
        <v>551601.80995475117</v>
      </c>
      <c r="Y2437" s="610">
        <f t="shared" si="1172"/>
        <v>4</v>
      </c>
      <c r="Z2437" s="611">
        <f t="shared" si="1173"/>
        <v>275800.90497737553</v>
      </c>
      <c r="AA2437" s="611">
        <f t="shared" si="1174"/>
        <v>1103203.6199095021</v>
      </c>
      <c r="AB2437" s="611">
        <f t="shared" si="1175"/>
        <v>275800.90497737564</v>
      </c>
      <c r="AC2437" s="5" t="b">
        <f t="shared" si="1176"/>
        <v>1</v>
      </c>
    </row>
    <row r="2438" spans="1:29" ht="15" customHeight="1">
      <c r="A2438" s="612" t="s">
        <v>560</v>
      </c>
      <c r="B2438" s="804">
        <v>1192</v>
      </c>
      <c r="C2438" s="643" t="s">
        <v>484</v>
      </c>
      <c r="D2438" s="530" t="s">
        <v>449</v>
      </c>
      <c r="E2438" s="824" t="s">
        <v>2194</v>
      </c>
      <c r="F2438" s="624" t="s">
        <v>568</v>
      </c>
      <c r="G2438" s="624" t="s">
        <v>212</v>
      </c>
      <c r="H2438" s="624" t="s">
        <v>212</v>
      </c>
      <c r="I2438" s="824" t="s">
        <v>211</v>
      </c>
      <c r="J2438" s="625">
        <v>1</v>
      </c>
      <c r="K2438" s="624" t="s">
        <v>1893</v>
      </c>
      <c r="L2438" s="879">
        <v>1379004.5248868777</v>
      </c>
      <c r="M2438" s="624">
        <v>2014</v>
      </c>
      <c r="N2438" s="530" t="s">
        <v>210</v>
      </c>
      <c r="O2438" s="633">
        <f t="shared" si="1177"/>
        <v>1379004.5248868777</v>
      </c>
      <c r="P2438" s="530" t="s">
        <v>99</v>
      </c>
      <c r="Q2438" s="604"/>
      <c r="R2438" s="609"/>
      <c r="S2438" s="1351" t="s">
        <v>584</v>
      </c>
      <c r="T2438" s="865">
        <v>5</v>
      </c>
      <c r="U2438" s="634">
        <f t="shared" si="1168"/>
        <v>3</v>
      </c>
      <c r="V2438" s="611">
        <f t="shared" si="1169"/>
        <v>275800.90497737553</v>
      </c>
      <c r="W2438" s="611">
        <f t="shared" si="1170"/>
        <v>827402.71493212658</v>
      </c>
      <c r="X2438" s="611">
        <f t="shared" si="1171"/>
        <v>551601.80995475117</v>
      </c>
      <c r="Y2438" s="610">
        <f t="shared" si="1172"/>
        <v>4</v>
      </c>
      <c r="Z2438" s="611">
        <f t="shared" si="1173"/>
        <v>275800.90497737553</v>
      </c>
      <c r="AA2438" s="611">
        <f t="shared" si="1174"/>
        <v>1103203.6199095021</v>
      </c>
      <c r="AB2438" s="611">
        <f t="shared" si="1175"/>
        <v>275800.90497737564</v>
      </c>
      <c r="AC2438" s="5" t="b">
        <f t="shared" si="1176"/>
        <v>1</v>
      </c>
    </row>
    <row r="2439" spans="1:29" ht="15" customHeight="1">
      <c r="A2439" s="612" t="s">
        <v>560</v>
      </c>
      <c r="B2439" s="804">
        <v>1193</v>
      </c>
      <c r="C2439" s="643" t="s">
        <v>484</v>
      </c>
      <c r="D2439" s="530" t="s">
        <v>449</v>
      </c>
      <c r="E2439" s="824" t="s">
        <v>2195</v>
      </c>
      <c r="F2439" s="624" t="s">
        <v>568</v>
      </c>
      <c r="G2439" s="624" t="s">
        <v>212</v>
      </c>
      <c r="H2439" s="624" t="s">
        <v>212</v>
      </c>
      <c r="I2439" s="824" t="s">
        <v>211</v>
      </c>
      <c r="J2439" s="625">
        <v>1</v>
      </c>
      <c r="K2439" s="624" t="s">
        <v>1893</v>
      </c>
      <c r="L2439" s="879">
        <v>1379004.5248868777</v>
      </c>
      <c r="M2439" s="624">
        <v>2014</v>
      </c>
      <c r="N2439" s="530" t="s">
        <v>210</v>
      </c>
      <c r="O2439" s="633">
        <f t="shared" si="1177"/>
        <v>1379004.5248868777</v>
      </c>
      <c r="P2439" s="530" t="s">
        <v>99</v>
      </c>
      <c r="Q2439" s="604"/>
      <c r="R2439" s="609"/>
      <c r="S2439" s="1351" t="s">
        <v>584</v>
      </c>
      <c r="T2439" s="865">
        <v>5</v>
      </c>
      <c r="U2439" s="634">
        <f t="shared" si="1168"/>
        <v>3</v>
      </c>
      <c r="V2439" s="611">
        <f t="shared" si="1169"/>
        <v>275800.90497737553</v>
      </c>
      <c r="W2439" s="611">
        <f t="shared" si="1170"/>
        <v>827402.71493212658</v>
      </c>
      <c r="X2439" s="611">
        <f t="shared" si="1171"/>
        <v>551601.80995475117</v>
      </c>
      <c r="Y2439" s="610">
        <f t="shared" si="1172"/>
        <v>4</v>
      </c>
      <c r="Z2439" s="611">
        <f t="shared" si="1173"/>
        <v>275800.90497737553</v>
      </c>
      <c r="AA2439" s="611">
        <f t="shared" si="1174"/>
        <v>1103203.6199095021</v>
      </c>
      <c r="AB2439" s="611">
        <f t="shared" si="1175"/>
        <v>275800.90497737564</v>
      </c>
      <c r="AC2439" s="5" t="b">
        <f t="shared" si="1176"/>
        <v>1</v>
      </c>
    </row>
    <row r="2440" spans="1:29" ht="15" customHeight="1">
      <c r="A2440" s="612" t="s">
        <v>560</v>
      </c>
      <c r="B2440" s="804">
        <v>1194</v>
      </c>
      <c r="C2440" s="643" t="s">
        <v>484</v>
      </c>
      <c r="D2440" s="530" t="s">
        <v>449</v>
      </c>
      <c r="E2440" s="824" t="s">
        <v>2196</v>
      </c>
      <c r="F2440" s="624" t="s">
        <v>568</v>
      </c>
      <c r="G2440" s="624" t="s">
        <v>212</v>
      </c>
      <c r="H2440" s="624" t="s">
        <v>212</v>
      </c>
      <c r="I2440" s="824" t="s">
        <v>211</v>
      </c>
      <c r="J2440" s="625">
        <v>1</v>
      </c>
      <c r="K2440" s="624" t="s">
        <v>1893</v>
      </c>
      <c r="L2440" s="879">
        <v>1379004.5248868777</v>
      </c>
      <c r="M2440" s="624">
        <v>2014</v>
      </c>
      <c r="N2440" s="530" t="s">
        <v>210</v>
      </c>
      <c r="O2440" s="633">
        <f t="shared" si="1177"/>
        <v>1379004.5248868777</v>
      </c>
      <c r="P2440" s="530" t="s">
        <v>99</v>
      </c>
      <c r="Q2440" s="604"/>
      <c r="R2440" s="609"/>
      <c r="S2440" s="1351" t="s">
        <v>584</v>
      </c>
      <c r="T2440" s="865">
        <v>5</v>
      </c>
      <c r="U2440" s="634">
        <f t="shared" si="1168"/>
        <v>3</v>
      </c>
      <c r="V2440" s="611">
        <f t="shared" si="1169"/>
        <v>275800.90497737553</v>
      </c>
      <c r="W2440" s="611">
        <f t="shared" si="1170"/>
        <v>827402.71493212658</v>
      </c>
      <c r="X2440" s="611">
        <f t="shared" si="1171"/>
        <v>551601.80995475117</v>
      </c>
      <c r="Y2440" s="610">
        <f t="shared" si="1172"/>
        <v>4</v>
      </c>
      <c r="Z2440" s="611">
        <f t="shared" si="1173"/>
        <v>275800.90497737553</v>
      </c>
      <c r="AA2440" s="611">
        <f t="shared" si="1174"/>
        <v>1103203.6199095021</v>
      </c>
      <c r="AB2440" s="611">
        <f t="shared" si="1175"/>
        <v>275800.90497737564</v>
      </c>
      <c r="AC2440" s="5" t="b">
        <f t="shared" si="1176"/>
        <v>1</v>
      </c>
    </row>
    <row r="2441" spans="1:29" ht="15" customHeight="1">
      <c r="A2441" s="612" t="s">
        <v>560</v>
      </c>
      <c r="B2441" s="804">
        <v>1195</v>
      </c>
      <c r="C2441" s="643" t="s">
        <v>484</v>
      </c>
      <c r="D2441" s="530" t="s">
        <v>449</v>
      </c>
      <c r="E2441" s="824" t="s">
        <v>2197</v>
      </c>
      <c r="F2441" s="624" t="s">
        <v>568</v>
      </c>
      <c r="G2441" s="624" t="s">
        <v>212</v>
      </c>
      <c r="H2441" s="624" t="s">
        <v>212</v>
      </c>
      <c r="I2441" s="824" t="s">
        <v>211</v>
      </c>
      <c r="J2441" s="625">
        <v>1</v>
      </c>
      <c r="K2441" s="624" t="s">
        <v>1893</v>
      </c>
      <c r="L2441" s="879">
        <v>1379004.5248868777</v>
      </c>
      <c r="M2441" s="624">
        <v>2014</v>
      </c>
      <c r="N2441" s="530" t="s">
        <v>210</v>
      </c>
      <c r="O2441" s="633">
        <f t="shared" si="1177"/>
        <v>1379004.5248868777</v>
      </c>
      <c r="P2441" s="530" t="s">
        <v>99</v>
      </c>
      <c r="Q2441" s="604"/>
      <c r="R2441" s="609"/>
      <c r="S2441" s="1351" t="s">
        <v>584</v>
      </c>
      <c r="T2441" s="865">
        <v>5</v>
      </c>
      <c r="U2441" s="634">
        <f t="shared" si="1168"/>
        <v>3</v>
      </c>
      <c r="V2441" s="611">
        <f t="shared" si="1169"/>
        <v>275800.90497737553</v>
      </c>
      <c r="W2441" s="611">
        <f t="shared" si="1170"/>
        <v>827402.71493212658</v>
      </c>
      <c r="X2441" s="611">
        <f t="shared" si="1171"/>
        <v>551601.80995475117</v>
      </c>
      <c r="Y2441" s="610">
        <f t="shared" si="1172"/>
        <v>4</v>
      </c>
      <c r="Z2441" s="611">
        <f t="shared" si="1173"/>
        <v>275800.90497737553</v>
      </c>
      <c r="AA2441" s="611">
        <f t="shared" si="1174"/>
        <v>1103203.6199095021</v>
      </c>
      <c r="AB2441" s="611">
        <f t="shared" si="1175"/>
        <v>275800.90497737564</v>
      </c>
      <c r="AC2441" s="5" t="b">
        <f t="shared" si="1176"/>
        <v>1</v>
      </c>
    </row>
    <row r="2442" spans="1:29" ht="15" customHeight="1">
      <c r="A2442" s="612" t="s">
        <v>560</v>
      </c>
      <c r="B2442" s="804">
        <v>1196</v>
      </c>
      <c r="C2442" s="643" t="s">
        <v>484</v>
      </c>
      <c r="D2442" s="530" t="s">
        <v>449</v>
      </c>
      <c r="E2442" s="824" t="s">
        <v>2198</v>
      </c>
      <c r="F2442" s="624" t="s">
        <v>568</v>
      </c>
      <c r="G2442" s="624" t="s">
        <v>212</v>
      </c>
      <c r="H2442" s="624" t="s">
        <v>212</v>
      </c>
      <c r="I2442" s="824" t="s">
        <v>211</v>
      </c>
      <c r="J2442" s="625">
        <v>1</v>
      </c>
      <c r="K2442" s="624" t="s">
        <v>1893</v>
      </c>
      <c r="L2442" s="879">
        <v>1379004.5248868777</v>
      </c>
      <c r="M2442" s="624">
        <v>2014</v>
      </c>
      <c r="N2442" s="530" t="s">
        <v>210</v>
      </c>
      <c r="O2442" s="633">
        <f t="shared" si="1177"/>
        <v>1379004.5248868777</v>
      </c>
      <c r="P2442" s="530" t="s">
        <v>99</v>
      </c>
      <c r="Q2442" s="604"/>
      <c r="R2442" s="609"/>
      <c r="S2442" s="1351" t="s">
        <v>584</v>
      </c>
      <c r="T2442" s="865">
        <v>5</v>
      </c>
      <c r="U2442" s="634">
        <f t="shared" si="1168"/>
        <v>3</v>
      </c>
      <c r="V2442" s="611">
        <f t="shared" si="1169"/>
        <v>275800.90497737553</v>
      </c>
      <c r="W2442" s="611">
        <f t="shared" si="1170"/>
        <v>827402.71493212658</v>
      </c>
      <c r="X2442" s="611">
        <f t="shared" si="1171"/>
        <v>551601.80995475117</v>
      </c>
      <c r="Y2442" s="610">
        <f t="shared" si="1172"/>
        <v>4</v>
      </c>
      <c r="Z2442" s="611">
        <f t="shared" si="1173"/>
        <v>275800.90497737553</v>
      </c>
      <c r="AA2442" s="611">
        <f t="shared" si="1174"/>
        <v>1103203.6199095021</v>
      </c>
      <c r="AB2442" s="611">
        <f t="shared" si="1175"/>
        <v>275800.90497737564</v>
      </c>
      <c r="AC2442" s="5" t="b">
        <f t="shared" si="1176"/>
        <v>1</v>
      </c>
    </row>
    <row r="2443" spans="1:29" ht="15" customHeight="1">
      <c r="A2443" s="612" t="s">
        <v>560</v>
      </c>
      <c r="B2443" s="804">
        <v>1197</v>
      </c>
      <c r="C2443" s="643" t="s">
        <v>484</v>
      </c>
      <c r="D2443" s="530" t="s">
        <v>449</v>
      </c>
      <c r="E2443" s="824" t="s">
        <v>2199</v>
      </c>
      <c r="F2443" s="624" t="s">
        <v>568</v>
      </c>
      <c r="G2443" s="624" t="s">
        <v>212</v>
      </c>
      <c r="H2443" s="624" t="s">
        <v>212</v>
      </c>
      <c r="I2443" s="824" t="s">
        <v>211</v>
      </c>
      <c r="J2443" s="625">
        <v>1</v>
      </c>
      <c r="K2443" s="624" t="s">
        <v>1893</v>
      </c>
      <c r="L2443" s="879">
        <v>1379004.5248868777</v>
      </c>
      <c r="M2443" s="624">
        <v>2014</v>
      </c>
      <c r="N2443" s="530" t="s">
        <v>210</v>
      </c>
      <c r="O2443" s="633">
        <f t="shared" si="1177"/>
        <v>1379004.5248868777</v>
      </c>
      <c r="P2443" s="530" t="s">
        <v>99</v>
      </c>
      <c r="Q2443" s="604"/>
      <c r="R2443" s="609"/>
      <c r="S2443" s="1351" t="s">
        <v>584</v>
      </c>
      <c r="T2443" s="865">
        <v>5</v>
      </c>
      <c r="U2443" s="634">
        <f t="shared" ref="U2443:U2470" si="1178">2016-M2443+1</f>
        <v>3</v>
      </c>
      <c r="V2443" s="611">
        <f t="shared" ref="V2443:V2470" si="1179">O2443/T2443</f>
        <v>275800.90497737553</v>
      </c>
      <c r="W2443" s="611">
        <f t="shared" ref="W2443:W2470" si="1180">U2443*V2443</f>
        <v>827402.71493212658</v>
      </c>
      <c r="X2443" s="611">
        <f t="shared" ref="X2443:X2470" si="1181">O2443-W2443</f>
        <v>551601.80995475117</v>
      </c>
      <c r="Y2443" s="610">
        <f t="shared" ref="Y2443:Y2470" si="1182">2017-M2443+1</f>
        <v>4</v>
      </c>
      <c r="Z2443" s="611">
        <f t="shared" ref="Z2443:Z2470" si="1183">O2443/T2443</f>
        <v>275800.90497737553</v>
      </c>
      <c r="AA2443" s="611">
        <f t="shared" ref="AA2443:AA2470" si="1184">Y2443*Z2443</f>
        <v>1103203.6199095021</v>
      </c>
      <c r="AB2443" s="611">
        <f t="shared" ref="AB2443:AB2470" si="1185">O2443-AA2443</f>
        <v>275800.90497737564</v>
      </c>
      <c r="AC2443" s="5" t="b">
        <f t="shared" ref="AC2443:AC2470" si="1186">AA2443+AB2443=O2443</f>
        <v>1</v>
      </c>
    </row>
    <row r="2444" spans="1:29" ht="15" customHeight="1">
      <c r="A2444" s="612" t="s">
        <v>560</v>
      </c>
      <c r="B2444" s="804">
        <v>1198</v>
      </c>
      <c r="C2444" s="643" t="s">
        <v>484</v>
      </c>
      <c r="D2444" s="530" t="s">
        <v>449</v>
      </c>
      <c r="E2444" s="824" t="s">
        <v>2200</v>
      </c>
      <c r="F2444" s="624" t="s">
        <v>568</v>
      </c>
      <c r="G2444" s="624" t="s">
        <v>212</v>
      </c>
      <c r="H2444" s="624" t="s">
        <v>212</v>
      </c>
      <c r="I2444" s="824" t="s">
        <v>211</v>
      </c>
      <c r="J2444" s="625">
        <v>1</v>
      </c>
      <c r="K2444" s="624" t="s">
        <v>1893</v>
      </c>
      <c r="L2444" s="879">
        <v>1379004.5248868777</v>
      </c>
      <c r="M2444" s="624">
        <v>2014</v>
      </c>
      <c r="N2444" s="530" t="s">
        <v>210</v>
      </c>
      <c r="O2444" s="633">
        <f t="shared" si="1177"/>
        <v>1379004.5248868777</v>
      </c>
      <c r="P2444" s="530" t="s">
        <v>99</v>
      </c>
      <c r="Q2444" s="604"/>
      <c r="R2444" s="609"/>
      <c r="S2444" s="1351" t="s">
        <v>584</v>
      </c>
      <c r="T2444" s="865">
        <v>5</v>
      </c>
      <c r="U2444" s="634">
        <f t="shared" si="1178"/>
        <v>3</v>
      </c>
      <c r="V2444" s="611">
        <f t="shared" si="1179"/>
        <v>275800.90497737553</v>
      </c>
      <c r="W2444" s="611">
        <f t="shared" si="1180"/>
        <v>827402.71493212658</v>
      </c>
      <c r="X2444" s="611">
        <f t="shared" si="1181"/>
        <v>551601.80995475117</v>
      </c>
      <c r="Y2444" s="610">
        <f t="shared" si="1182"/>
        <v>4</v>
      </c>
      <c r="Z2444" s="611">
        <f t="shared" si="1183"/>
        <v>275800.90497737553</v>
      </c>
      <c r="AA2444" s="611">
        <f t="shared" si="1184"/>
        <v>1103203.6199095021</v>
      </c>
      <c r="AB2444" s="611">
        <f t="shared" si="1185"/>
        <v>275800.90497737564</v>
      </c>
      <c r="AC2444" s="5" t="b">
        <f t="shared" si="1186"/>
        <v>1</v>
      </c>
    </row>
    <row r="2445" spans="1:29" ht="15" customHeight="1">
      <c r="A2445" s="612" t="s">
        <v>560</v>
      </c>
      <c r="B2445" s="804">
        <v>1199</v>
      </c>
      <c r="C2445" s="643" t="s">
        <v>484</v>
      </c>
      <c r="D2445" s="530" t="s">
        <v>449</v>
      </c>
      <c r="E2445" s="824" t="s">
        <v>2201</v>
      </c>
      <c r="F2445" s="624" t="s">
        <v>568</v>
      </c>
      <c r="G2445" s="624" t="s">
        <v>212</v>
      </c>
      <c r="H2445" s="624" t="s">
        <v>212</v>
      </c>
      <c r="I2445" s="824" t="s">
        <v>211</v>
      </c>
      <c r="J2445" s="625">
        <v>1</v>
      </c>
      <c r="K2445" s="624" t="s">
        <v>1893</v>
      </c>
      <c r="L2445" s="879">
        <v>1379004.5248868777</v>
      </c>
      <c r="M2445" s="624">
        <v>2014</v>
      </c>
      <c r="N2445" s="530" t="s">
        <v>210</v>
      </c>
      <c r="O2445" s="633">
        <f t="shared" si="1177"/>
        <v>1379004.5248868777</v>
      </c>
      <c r="P2445" s="530" t="s">
        <v>99</v>
      </c>
      <c r="Q2445" s="604"/>
      <c r="R2445" s="609"/>
      <c r="S2445" s="1351" t="s">
        <v>584</v>
      </c>
      <c r="T2445" s="865">
        <v>5</v>
      </c>
      <c r="U2445" s="634">
        <f t="shared" si="1178"/>
        <v>3</v>
      </c>
      <c r="V2445" s="611">
        <f t="shared" si="1179"/>
        <v>275800.90497737553</v>
      </c>
      <c r="W2445" s="611">
        <f t="shared" si="1180"/>
        <v>827402.71493212658</v>
      </c>
      <c r="X2445" s="611">
        <f t="shared" si="1181"/>
        <v>551601.80995475117</v>
      </c>
      <c r="Y2445" s="610">
        <f t="shared" si="1182"/>
        <v>4</v>
      </c>
      <c r="Z2445" s="611">
        <f t="shared" si="1183"/>
        <v>275800.90497737553</v>
      </c>
      <c r="AA2445" s="611">
        <f t="shared" si="1184"/>
        <v>1103203.6199095021</v>
      </c>
      <c r="AB2445" s="611">
        <f t="shared" si="1185"/>
        <v>275800.90497737564</v>
      </c>
      <c r="AC2445" s="5" t="b">
        <f t="shared" si="1186"/>
        <v>1</v>
      </c>
    </row>
    <row r="2446" spans="1:29" ht="15" customHeight="1">
      <c r="A2446" s="612" t="s">
        <v>560</v>
      </c>
      <c r="B2446" s="804">
        <v>1200</v>
      </c>
      <c r="C2446" s="643" t="s">
        <v>484</v>
      </c>
      <c r="D2446" s="530" t="s">
        <v>449</v>
      </c>
      <c r="E2446" s="824" t="s">
        <v>2202</v>
      </c>
      <c r="F2446" s="624" t="s">
        <v>568</v>
      </c>
      <c r="G2446" s="624" t="s">
        <v>212</v>
      </c>
      <c r="H2446" s="624" t="s">
        <v>212</v>
      </c>
      <c r="I2446" s="824" t="s">
        <v>211</v>
      </c>
      <c r="J2446" s="625">
        <v>1</v>
      </c>
      <c r="K2446" s="624" t="s">
        <v>1893</v>
      </c>
      <c r="L2446" s="879">
        <v>1379004.5248868777</v>
      </c>
      <c r="M2446" s="624">
        <v>2014</v>
      </c>
      <c r="N2446" s="530" t="s">
        <v>210</v>
      </c>
      <c r="O2446" s="633">
        <f t="shared" si="1177"/>
        <v>1379004.5248868777</v>
      </c>
      <c r="P2446" s="530" t="s">
        <v>99</v>
      </c>
      <c r="Q2446" s="604"/>
      <c r="R2446" s="609"/>
      <c r="S2446" s="1351" t="s">
        <v>584</v>
      </c>
      <c r="T2446" s="865">
        <v>5</v>
      </c>
      <c r="U2446" s="634">
        <f t="shared" si="1178"/>
        <v>3</v>
      </c>
      <c r="V2446" s="611">
        <f t="shared" si="1179"/>
        <v>275800.90497737553</v>
      </c>
      <c r="W2446" s="611">
        <f t="shared" si="1180"/>
        <v>827402.71493212658</v>
      </c>
      <c r="X2446" s="611">
        <f t="shared" si="1181"/>
        <v>551601.80995475117</v>
      </c>
      <c r="Y2446" s="610">
        <f t="shared" si="1182"/>
        <v>4</v>
      </c>
      <c r="Z2446" s="611">
        <f t="shared" si="1183"/>
        <v>275800.90497737553</v>
      </c>
      <c r="AA2446" s="611">
        <f t="shared" si="1184"/>
        <v>1103203.6199095021</v>
      </c>
      <c r="AB2446" s="611">
        <f t="shared" si="1185"/>
        <v>275800.90497737564</v>
      </c>
      <c r="AC2446" s="5" t="b">
        <f t="shared" si="1186"/>
        <v>1</v>
      </c>
    </row>
    <row r="2447" spans="1:29" ht="15" customHeight="1">
      <c r="A2447" s="612" t="s">
        <v>560</v>
      </c>
      <c r="B2447" s="804">
        <v>1201</v>
      </c>
      <c r="C2447" s="643" t="s">
        <v>484</v>
      </c>
      <c r="D2447" s="530" t="s">
        <v>449</v>
      </c>
      <c r="E2447" s="824" t="s">
        <v>2203</v>
      </c>
      <c r="F2447" s="624" t="s">
        <v>568</v>
      </c>
      <c r="G2447" s="624" t="s">
        <v>212</v>
      </c>
      <c r="H2447" s="624" t="s">
        <v>212</v>
      </c>
      <c r="I2447" s="824" t="s">
        <v>211</v>
      </c>
      <c r="J2447" s="625">
        <v>1</v>
      </c>
      <c r="K2447" s="624" t="s">
        <v>1893</v>
      </c>
      <c r="L2447" s="879">
        <v>1379004.5248868777</v>
      </c>
      <c r="M2447" s="624">
        <v>2014</v>
      </c>
      <c r="N2447" s="530" t="s">
        <v>210</v>
      </c>
      <c r="O2447" s="633">
        <f t="shared" si="1177"/>
        <v>1379004.5248868777</v>
      </c>
      <c r="P2447" s="530" t="s">
        <v>99</v>
      </c>
      <c r="Q2447" s="604"/>
      <c r="R2447" s="609"/>
      <c r="S2447" s="1351" t="s">
        <v>584</v>
      </c>
      <c r="T2447" s="865">
        <v>5</v>
      </c>
      <c r="U2447" s="634">
        <f t="shared" si="1178"/>
        <v>3</v>
      </c>
      <c r="V2447" s="611">
        <f t="shared" si="1179"/>
        <v>275800.90497737553</v>
      </c>
      <c r="W2447" s="611">
        <f t="shared" si="1180"/>
        <v>827402.71493212658</v>
      </c>
      <c r="X2447" s="611">
        <f t="shared" si="1181"/>
        <v>551601.80995475117</v>
      </c>
      <c r="Y2447" s="610">
        <f t="shared" si="1182"/>
        <v>4</v>
      </c>
      <c r="Z2447" s="611">
        <f t="shared" si="1183"/>
        <v>275800.90497737553</v>
      </c>
      <c r="AA2447" s="611">
        <f t="shared" si="1184"/>
        <v>1103203.6199095021</v>
      </c>
      <c r="AB2447" s="611">
        <f t="shared" si="1185"/>
        <v>275800.90497737564</v>
      </c>
      <c r="AC2447" s="5" t="b">
        <f t="shared" si="1186"/>
        <v>1</v>
      </c>
    </row>
    <row r="2448" spans="1:29" ht="15" customHeight="1">
      <c r="A2448" s="612" t="s">
        <v>560</v>
      </c>
      <c r="B2448" s="804">
        <v>1202</v>
      </c>
      <c r="C2448" s="643" t="s">
        <v>484</v>
      </c>
      <c r="D2448" s="530" t="s">
        <v>449</v>
      </c>
      <c r="E2448" s="824" t="s">
        <v>2204</v>
      </c>
      <c r="F2448" s="624" t="s">
        <v>568</v>
      </c>
      <c r="G2448" s="624" t="s">
        <v>212</v>
      </c>
      <c r="H2448" s="624" t="s">
        <v>212</v>
      </c>
      <c r="I2448" s="824" t="s">
        <v>211</v>
      </c>
      <c r="J2448" s="625">
        <v>1</v>
      </c>
      <c r="K2448" s="624" t="s">
        <v>1893</v>
      </c>
      <c r="L2448" s="879">
        <v>1379004.5248868777</v>
      </c>
      <c r="M2448" s="624">
        <v>2014</v>
      </c>
      <c r="N2448" s="530" t="s">
        <v>210</v>
      </c>
      <c r="O2448" s="633">
        <f t="shared" si="1177"/>
        <v>1379004.5248868777</v>
      </c>
      <c r="P2448" s="530" t="s">
        <v>99</v>
      </c>
      <c r="Q2448" s="604"/>
      <c r="R2448" s="609"/>
      <c r="S2448" s="1351" t="s">
        <v>584</v>
      </c>
      <c r="T2448" s="865">
        <v>5</v>
      </c>
      <c r="U2448" s="634">
        <f t="shared" si="1178"/>
        <v>3</v>
      </c>
      <c r="V2448" s="611">
        <f t="shared" si="1179"/>
        <v>275800.90497737553</v>
      </c>
      <c r="W2448" s="611">
        <f t="shared" si="1180"/>
        <v>827402.71493212658</v>
      </c>
      <c r="X2448" s="611">
        <f t="shared" si="1181"/>
        <v>551601.80995475117</v>
      </c>
      <c r="Y2448" s="610">
        <f t="shared" si="1182"/>
        <v>4</v>
      </c>
      <c r="Z2448" s="611">
        <f t="shared" si="1183"/>
        <v>275800.90497737553</v>
      </c>
      <c r="AA2448" s="611">
        <f t="shared" si="1184"/>
        <v>1103203.6199095021</v>
      </c>
      <c r="AB2448" s="611">
        <f t="shared" si="1185"/>
        <v>275800.90497737564</v>
      </c>
      <c r="AC2448" s="5" t="b">
        <f t="shared" si="1186"/>
        <v>1</v>
      </c>
    </row>
    <row r="2449" spans="1:29" ht="15" customHeight="1">
      <c r="A2449" s="612" t="s">
        <v>560</v>
      </c>
      <c r="B2449" s="804">
        <v>1203</v>
      </c>
      <c r="C2449" s="643" t="s">
        <v>484</v>
      </c>
      <c r="D2449" s="530" t="s">
        <v>449</v>
      </c>
      <c r="E2449" s="824" t="s">
        <v>2205</v>
      </c>
      <c r="F2449" s="624" t="s">
        <v>568</v>
      </c>
      <c r="G2449" s="624" t="s">
        <v>212</v>
      </c>
      <c r="H2449" s="624" t="s">
        <v>212</v>
      </c>
      <c r="I2449" s="824" t="s">
        <v>211</v>
      </c>
      <c r="J2449" s="625">
        <v>1</v>
      </c>
      <c r="K2449" s="624" t="s">
        <v>1893</v>
      </c>
      <c r="L2449" s="879">
        <v>1379004.5248868777</v>
      </c>
      <c r="M2449" s="624">
        <v>2014</v>
      </c>
      <c r="N2449" s="530" t="s">
        <v>210</v>
      </c>
      <c r="O2449" s="633">
        <f t="shared" si="1177"/>
        <v>1379004.5248868777</v>
      </c>
      <c r="P2449" s="530" t="s">
        <v>99</v>
      </c>
      <c r="Q2449" s="604"/>
      <c r="R2449" s="609"/>
      <c r="S2449" s="1351" t="s">
        <v>584</v>
      </c>
      <c r="T2449" s="865">
        <v>5</v>
      </c>
      <c r="U2449" s="634">
        <f t="shared" si="1178"/>
        <v>3</v>
      </c>
      <c r="V2449" s="611">
        <f t="shared" si="1179"/>
        <v>275800.90497737553</v>
      </c>
      <c r="W2449" s="611">
        <f t="shared" si="1180"/>
        <v>827402.71493212658</v>
      </c>
      <c r="X2449" s="611">
        <f t="shared" si="1181"/>
        <v>551601.80995475117</v>
      </c>
      <c r="Y2449" s="610">
        <f t="shared" si="1182"/>
        <v>4</v>
      </c>
      <c r="Z2449" s="611">
        <f t="shared" si="1183"/>
        <v>275800.90497737553</v>
      </c>
      <c r="AA2449" s="611">
        <f t="shared" si="1184"/>
        <v>1103203.6199095021</v>
      </c>
      <c r="AB2449" s="611">
        <f t="shared" si="1185"/>
        <v>275800.90497737564</v>
      </c>
      <c r="AC2449" s="5" t="b">
        <f t="shared" si="1186"/>
        <v>1</v>
      </c>
    </row>
    <row r="2450" spans="1:29" ht="15" customHeight="1">
      <c r="A2450" s="612" t="s">
        <v>560</v>
      </c>
      <c r="B2450" s="804">
        <v>1204</v>
      </c>
      <c r="C2450" s="643" t="s">
        <v>484</v>
      </c>
      <c r="D2450" s="530" t="s">
        <v>449</v>
      </c>
      <c r="E2450" s="824" t="s">
        <v>2206</v>
      </c>
      <c r="F2450" s="624" t="s">
        <v>568</v>
      </c>
      <c r="G2450" s="624" t="s">
        <v>212</v>
      </c>
      <c r="H2450" s="624" t="s">
        <v>212</v>
      </c>
      <c r="I2450" s="824" t="s">
        <v>211</v>
      </c>
      <c r="J2450" s="625">
        <v>1</v>
      </c>
      <c r="K2450" s="624" t="s">
        <v>1893</v>
      </c>
      <c r="L2450" s="879">
        <v>1379004.5248868777</v>
      </c>
      <c r="M2450" s="624">
        <v>2014</v>
      </c>
      <c r="N2450" s="530" t="s">
        <v>210</v>
      </c>
      <c r="O2450" s="633">
        <f t="shared" si="1177"/>
        <v>1379004.5248868777</v>
      </c>
      <c r="P2450" s="530" t="s">
        <v>99</v>
      </c>
      <c r="Q2450" s="604"/>
      <c r="R2450" s="609"/>
      <c r="S2450" s="1351" t="s">
        <v>584</v>
      </c>
      <c r="T2450" s="865">
        <v>5</v>
      </c>
      <c r="U2450" s="634">
        <f t="shared" si="1178"/>
        <v>3</v>
      </c>
      <c r="V2450" s="611">
        <f t="shared" si="1179"/>
        <v>275800.90497737553</v>
      </c>
      <c r="W2450" s="611">
        <f t="shared" si="1180"/>
        <v>827402.71493212658</v>
      </c>
      <c r="X2450" s="611">
        <f t="shared" si="1181"/>
        <v>551601.80995475117</v>
      </c>
      <c r="Y2450" s="610">
        <f t="shared" si="1182"/>
        <v>4</v>
      </c>
      <c r="Z2450" s="611">
        <f t="shared" si="1183"/>
        <v>275800.90497737553</v>
      </c>
      <c r="AA2450" s="611">
        <f t="shared" si="1184"/>
        <v>1103203.6199095021</v>
      </c>
      <c r="AB2450" s="611">
        <f t="shared" si="1185"/>
        <v>275800.90497737564</v>
      </c>
      <c r="AC2450" s="5" t="b">
        <f t="shared" si="1186"/>
        <v>1</v>
      </c>
    </row>
    <row r="2451" spans="1:29" ht="15" customHeight="1">
      <c r="A2451" s="612" t="s">
        <v>560</v>
      </c>
      <c r="B2451" s="804">
        <v>1205</v>
      </c>
      <c r="C2451" s="643" t="s">
        <v>484</v>
      </c>
      <c r="D2451" s="530" t="s">
        <v>449</v>
      </c>
      <c r="E2451" s="824" t="s">
        <v>2207</v>
      </c>
      <c r="F2451" s="624" t="s">
        <v>568</v>
      </c>
      <c r="G2451" s="624" t="s">
        <v>212</v>
      </c>
      <c r="H2451" s="624" t="s">
        <v>212</v>
      </c>
      <c r="I2451" s="824" t="s">
        <v>211</v>
      </c>
      <c r="J2451" s="625">
        <v>1</v>
      </c>
      <c r="K2451" s="624" t="s">
        <v>1893</v>
      </c>
      <c r="L2451" s="879">
        <v>1379004.5248868777</v>
      </c>
      <c r="M2451" s="624">
        <v>2014</v>
      </c>
      <c r="N2451" s="530" t="s">
        <v>210</v>
      </c>
      <c r="O2451" s="633">
        <f t="shared" si="1177"/>
        <v>1379004.5248868777</v>
      </c>
      <c r="P2451" s="530" t="s">
        <v>99</v>
      </c>
      <c r="Q2451" s="604"/>
      <c r="R2451" s="609"/>
      <c r="S2451" s="1351" t="s">
        <v>584</v>
      </c>
      <c r="T2451" s="865">
        <v>5</v>
      </c>
      <c r="U2451" s="634">
        <f t="shared" si="1178"/>
        <v>3</v>
      </c>
      <c r="V2451" s="611">
        <f t="shared" si="1179"/>
        <v>275800.90497737553</v>
      </c>
      <c r="W2451" s="611">
        <f t="shared" si="1180"/>
        <v>827402.71493212658</v>
      </c>
      <c r="X2451" s="611">
        <f t="shared" si="1181"/>
        <v>551601.80995475117</v>
      </c>
      <c r="Y2451" s="610">
        <f t="shared" si="1182"/>
        <v>4</v>
      </c>
      <c r="Z2451" s="611">
        <f t="shared" si="1183"/>
        <v>275800.90497737553</v>
      </c>
      <c r="AA2451" s="611">
        <f t="shared" si="1184"/>
        <v>1103203.6199095021</v>
      </c>
      <c r="AB2451" s="611">
        <f t="shared" si="1185"/>
        <v>275800.90497737564</v>
      </c>
      <c r="AC2451" s="5" t="b">
        <f t="shared" si="1186"/>
        <v>1</v>
      </c>
    </row>
    <row r="2452" spans="1:29" ht="15" customHeight="1">
      <c r="A2452" s="612" t="s">
        <v>560</v>
      </c>
      <c r="B2452" s="804">
        <v>1206</v>
      </c>
      <c r="C2452" s="643" t="s">
        <v>484</v>
      </c>
      <c r="D2452" s="530" t="s">
        <v>449</v>
      </c>
      <c r="E2452" s="824" t="s">
        <v>2208</v>
      </c>
      <c r="F2452" s="624" t="s">
        <v>568</v>
      </c>
      <c r="G2452" s="624" t="s">
        <v>212</v>
      </c>
      <c r="H2452" s="624" t="s">
        <v>212</v>
      </c>
      <c r="I2452" s="824" t="s">
        <v>211</v>
      </c>
      <c r="J2452" s="625">
        <v>1</v>
      </c>
      <c r="K2452" s="624" t="s">
        <v>1893</v>
      </c>
      <c r="L2452" s="879">
        <v>1379004.5248868777</v>
      </c>
      <c r="M2452" s="624">
        <v>2014</v>
      </c>
      <c r="N2452" s="530" t="s">
        <v>210</v>
      </c>
      <c r="O2452" s="633">
        <f t="shared" si="1177"/>
        <v>1379004.5248868777</v>
      </c>
      <c r="P2452" s="530" t="s">
        <v>99</v>
      </c>
      <c r="Q2452" s="604"/>
      <c r="R2452" s="609"/>
      <c r="S2452" s="1351" t="s">
        <v>584</v>
      </c>
      <c r="T2452" s="865">
        <v>5</v>
      </c>
      <c r="U2452" s="634">
        <f t="shared" si="1178"/>
        <v>3</v>
      </c>
      <c r="V2452" s="611">
        <f t="shared" si="1179"/>
        <v>275800.90497737553</v>
      </c>
      <c r="W2452" s="611">
        <f t="shared" si="1180"/>
        <v>827402.71493212658</v>
      </c>
      <c r="X2452" s="611">
        <f t="shared" si="1181"/>
        <v>551601.80995475117</v>
      </c>
      <c r="Y2452" s="610">
        <f t="shared" si="1182"/>
        <v>4</v>
      </c>
      <c r="Z2452" s="611">
        <f t="shared" si="1183"/>
        <v>275800.90497737553</v>
      </c>
      <c r="AA2452" s="611">
        <f t="shared" si="1184"/>
        <v>1103203.6199095021</v>
      </c>
      <c r="AB2452" s="611">
        <f t="shared" si="1185"/>
        <v>275800.90497737564</v>
      </c>
      <c r="AC2452" s="5" t="b">
        <f t="shared" si="1186"/>
        <v>1</v>
      </c>
    </row>
    <row r="2453" spans="1:29" ht="15" customHeight="1">
      <c r="A2453" s="612" t="s">
        <v>560</v>
      </c>
      <c r="B2453" s="804">
        <v>1207</v>
      </c>
      <c r="C2453" s="643" t="s">
        <v>484</v>
      </c>
      <c r="D2453" s="530" t="s">
        <v>449</v>
      </c>
      <c r="E2453" s="824" t="s">
        <v>2209</v>
      </c>
      <c r="F2453" s="624" t="s">
        <v>568</v>
      </c>
      <c r="G2453" s="624" t="s">
        <v>212</v>
      </c>
      <c r="H2453" s="624" t="s">
        <v>212</v>
      </c>
      <c r="I2453" s="824" t="s">
        <v>211</v>
      </c>
      <c r="J2453" s="625">
        <v>1</v>
      </c>
      <c r="K2453" s="624" t="s">
        <v>1893</v>
      </c>
      <c r="L2453" s="879">
        <v>1379004.5248868777</v>
      </c>
      <c r="M2453" s="624">
        <v>2014</v>
      </c>
      <c r="N2453" s="530" t="s">
        <v>210</v>
      </c>
      <c r="O2453" s="633">
        <f t="shared" ref="O2453:O2470" si="1187">J2453*L2453</f>
        <v>1379004.5248868777</v>
      </c>
      <c r="P2453" s="530" t="s">
        <v>99</v>
      </c>
      <c r="Q2453" s="604"/>
      <c r="R2453" s="609"/>
      <c r="S2453" s="1351" t="s">
        <v>584</v>
      </c>
      <c r="T2453" s="865">
        <v>5</v>
      </c>
      <c r="U2453" s="634">
        <f t="shared" si="1178"/>
        <v>3</v>
      </c>
      <c r="V2453" s="611">
        <f t="shared" si="1179"/>
        <v>275800.90497737553</v>
      </c>
      <c r="W2453" s="611">
        <f t="shared" si="1180"/>
        <v>827402.71493212658</v>
      </c>
      <c r="X2453" s="611">
        <f t="shared" si="1181"/>
        <v>551601.80995475117</v>
      </c>
      <c r="Y2453" s="610">
        <f t="shared" si="1182"/>
        <v>4</v>
      </c>
      <c r="Z2453" s="611">
        <f t="shared" si="1183"/>
        <v>275800.90497737553</v>
      </c>
      <c r="AA2453" s="611">
        <f t="shared" si="1184"/>
        <v>1103203.6199095021</v>
      </c>
      <c r="AB2453" s="611">
        <f t="shared" si="1185"/>
        <v>275800.90497737564</v>
      </c>
      <c r="AC2453" s="5" t="b">
        <f t="shared" si="1186"/>
        <v>1</v>
      </c>
    </row>
    <row r="2454" spans="1:29" ht="15" customHeight="1">
      <c r="A2454" s="612" t="s">
        <v>560</v>
      </c>
      <c r="B2454" s="804">
        <v>1208</v>
      </c>
      <c r="C2454" s="643" t="s">
        <v>484</v>
      </c>
      <c r="D2454" s="530" t="s">
        <v>449</v>
      </c>
      <c r="E2454" s="824" t="s">
        <v>2210</v>
      </c>
      <c r="F2454" s="624" t="s">
        <v>568</v>
      </c>
      <c r="G2454" s="624" t="s">
        <v>212</v>
      </c>
      <c r="H2454" s="624" t="s">
        <v>212</v>
      </c>
      <c r="I2454" s="824" t="s">
        <v>211</v>
      </c>
      <c r="J2454" s="625">
        <v>1</v>
      </c>
      <c r="K2454" s="624" t="s">
        <v>1893</v>
      </c>
      <c r="L2454" s="879">
        <v>1379004.5248868777</v>
      </c>
      <c r="M2454" s="624">
        <v>2014</v>
      </c>
      <c r="N2454" s="530" t="s">
        <v>210</v>
      </c>
      <c r="O2454" s="633">
        <f t="shared" si="1187"/>
        <v>1379004.5248868777</v>
      </c>
      <c r="P2454" s="530" t="s">
        <v>99</v>
      </c>
      <c r="Q2454" s="604"/>
      <c r="R2454" s="609"/>
      <c r="S2454" s="1351" t="s">
        <v>584</v>
      </c>
      <c r="T2454" s="865">
        <v>5</v>
      </c>
      <c r="U2454" s="634">
        <f t="shared" si="1178"/>
        <v>3</v>
      </c>
      <c r="V2454" s="611">
        <f t="shared" si="1179"/>
        <v>275800.90497737553</v>
      </c>
      <c r="W2454" s="611">
        <f t="shared" si="1180"/>
        <v>827402.71493212658</v>
      </c>
      <c r="X2454" s="611">
        <f t="shared" si="1181"/>
        <v>551601.80995475117</v>
      </c>
      <c r="Y2454" s="610">
        <f t="shared" si="1182"/>
        <v>4</v>
      </c>
      <c r="Z2454" s="611">
        <f t="shared" si="1183"/>
        <v>275800.90497737553</v>
      </c>
      <c r="AA2454" s="611">
        <f t="shared" si="1184"/>
        <v>1103203.6199095021</v>
      </c>
      <c r="AB2454" s="611">
        <f t="shared" si="1185"/>
        <v>275800.90497737564</v>
      </c>
      <c r="AC2454" s="5" t="b">
        <f t="shared" si="1186"/>
        <v>1</v>
      </c>
    </row>
    <row r="2455" spans="1:29" ht="15" customHeight="1">
      <c r="A2455" s="612" t="s">
        <v>560</v>
      </c>
      <c r="B2455" s="804">
        <v>1209</v>
      </c>
      <c r="C2455" s="643" t="s">
        <v>484</v>
      </c>
      <c r="D2455" s="530" t="s">
        <v>449</v>
      </c>
      <c r="E2455" s="824" t="s">
        <v>2211</v>
      </c>
      <c r="F2455" s="624" t="s">
        <v>568</v>
      </c>
      <c r="G2455" s="624" t="s">
        <v>212</v>
      </c>
      <c r="H2455" s="624" t="s">
        <v>212</v>
      </c>
      <c r="I2455" s="824" t="s">
        <v>211</v>
      </c>
      <c r="J2455" s="625">
        <v>1</v>
      </c>
      <c r="K2455" s="624" t="s">
        <v>1893</v>
      </c>
      <c r="L2455" s="879">
        <v>1379004.5248868777</v>
      </c>
      <c r="M2455" s="624">
        <v>2014</v>
      </c>
      <c r="N2455" s="530" t="s">
        <v>210</v>
      </c>
      <c r="O2455" s="633">
        <f t="shared" si="1187"/>
        <v>1379004.5248868777</v>
      </c>
      <c r="P2455" s="530" t="s">
        <v>99</v>
      </c>
      <c r="Q2455" s="604"/>
      <c r="R2455" s="609"/>
      <c r="S2455" s="1351" t="s">
        <v>584</v>
      </c>
      <c r="T2455" s="865">
        <v>5</v>
      </c>
      <c r="U2455" s="634">
        <f t="shared" si="1178"/>
        <v>3</v>
      </c>
      <c r="V2455" s="611">
        <f t="shared" si="1179"/>
        <v>275800.90497737553</v>
      </c>
      <c r="W2455" s="611">
        <f t="shared" si="1180"/>
        <v>827402.71493212658</v>
      </c>
      <c r="X2455" s="611">
        <f t="shared" si="1181"/>
        <v>551601.80995475117</v>
      </c>
      <c r="Y2455" s="610">
        <f t="shared" si="1182"/>
        <v>4</v>
      </c>
      <c r="Z2455" s="611">
        <f t="shared" si="1183"/>
        <v>275800.90497737553</v>
      </c>
      <c r="AA2455" s="611">
        <f t="shared" si="1184"/>
        <v>1103203.6199095021</v>
      </c>
      <c r="AB2455" s="611">
        <f t="shared" si="1185"/>
        <v>275800.90497737564</v>
      </c>
      <c r="AC2455" s="5" t="b">
        <f t="shared" si="1186"/>
        <v>1</v>
      </c>
    </row>
    <row r="2456" spans="1:29" ht="15" customHeight="1">
      <c r="A2456" s="612" t="s">
        <v>560</v>
      </c>
      <c r="B2456" s="804">
        <v>1210</v>
      </c>
      <c r="C2456" s="643" t="s">
        <v>484</v>
      </c>
      <c r="D2456" s="530" t="s">
        <v>449</v>
      </c>
      <c r="E2456" s="824" t="s">
        <v>2212</v>
      </c>
      <c r="F2456" s="624" t="s">
        <v>568</v>
      </c>
      <c r="G2456" s="624" t="s">
        <v>212</v>
      </c>
      <c r="H2456" s="624" t="s">
        <v>212</v>
      </c>
      <c r="I2456" s="824" t="s">
        <v>211</v>
      </c>
      <c r="J2456" s="625">
        <v>1</v>
      </c>
      <c r="K2456" s="624" t="s">
        <v>1893</v>
      </c>
      <c r="L2456" s="879">
        <v>1379004.5248868777</v>
      </c>
      <c r="M2456" s="624">
        <v>2014</v>
      </c>
      <c r="N2456" s="530" t="s">
        <v>210</v>
      </c>
      <c r="O2456" s="633">
        <f t="shared" si="1187"/>
        <v>1379004.5248868777</v>
      </c>
      <c r="P2456" s="530" t="s">
        <v>99</v>
      </c>
      <c r="Q2456" s="604"/>
      <c r="R2456" s="609"/>
      <c r="S2456" s="1351" t="s">
        <v>584</v>
      </c>
      <c r="T2456" s="865">
        <v>5</v>
      </c>
      <c r="U2456" s="634">
        <f t="shared" si="1178"/>
        <v>3</v>
      </c>
      <c r="V2456" s="611">
        <f t="shared" si="1179"/>
        <v>275800.90497737553</v>
      </c>
      <c r="W2456" s="611">
        <f t="shared" si="1180"/>
        <v>827402.71493212658</v>
      </c>
      <c r="X2456" s="611">
        <f t="shared" si="1181"/>
        <v>551601.80995475117</v>
      </c>
      <c r="Y2456" s="610">
        <f t="shared" si="1182"/>
        <v>4</v>
      </c>
      <c r="Z2456" s="611">
        <f t="shared" si="1183"/>
        <v>275800.90497737553</v>
      </c>
      <c r="AA2456" s="611">
        <f t="shared" si="1184"/>
        <v>1103203.6199095021</v>
      </c>
      <c r="AB2456" s="611">
        <f t="shared" si="1185"/>
        <v>275800.90497737564</v>
      </c>
      <c r="AC2456" s="5" t="b">
        <f t="shared" si="1186"/>
        <v>1</v>
      </c>
    </row>
    <row r="2457" spans="1:29" ht="15" customHeight="1">
      <c r="A2457" s="612" t="s">
        <v>560</v>
      </c>
      <c r="B2457" s="804">
        <v>1211</v>
      </c>
      <c r="C2457" s="643" t="s">
        <v>484</v>
      </c>
      <c r="D2457" s="530" t="s">
        <v>2013</v>
      </c>
      <c r="E2457" s="824" t="s">
        <v>2213</v>
      </c>
      <c r="F2457" s="624" t="s">
        <v>568</v>
      </c>
      <c r="G2457" s="624" t="s">
        <v>212</v>
      </c>
      <c r="H2457" s="624" t="s">
        <v>212</v>
      </c>
      <c r="I2457" s="824" t="s">
        <v>211</v>
      </c>
      <c r="J2457" s="625">
        <v>1</v>
      </c>
      <c r="K2457" s="624" t="s">
        <v>1893</v>
      </c>
      <c r="L2457" s="879">
        <v>1379004.5248868777</v>
      </c>
      <c r="M2457" s="624">
        <v>2014</v>
      </c>
      <c r="N2457" s="530" t="s">
        <v>210</v>
      </c>
      <c r="O2457" s="633">
        <f t="shared" ref="O2457:O2466" si="1188">J2457*L2457</f>
        <v>1379004.5248868777</v>
      </c>
      <c r="P2457" s="530" t="s">
        <v>99</v>
      </c>
      <c r="Q2457" s="604"/>
      <c r="R2457" s="609"/>
      <c r="S2457" s="1351" t="s">
        <v>584</v>
      </c>
      <c r="T2457" s="865">
        <v>5</v>
      </c>
      <c r="U2457" s="634">
        <f t="shared" si="1178"/>
        <v>3</v>
      </c>
      <c r="V2457" s="611">
        <f t="shared" si="1179"/>
        <v>275800.90497737553</v>
      </c>
      <c r="W2457" s="611">
        <f t="shared" si="1180"/>
        <v>827402.71493212658</v>
      </c>
      <c r="X2457" s="611">
        <f t="shared" si="1181"/>
        <v>551601.80995475117</v>
      </c>
      <c r="Y2457" s="610">
        <f t="shared" si="1182"/>
        <v>4</v>
      </c>
      <c r="Z2457" s="611">
        <f t="shared" si="1183"/>
        <v>275800.90497737553</v>
      </c>
      <c r="AA2457" s="611">
        <f t="shared" si="1184"/>
        <v>1103203.6199095021</v>
      </c>
      <c r="AB2457" s="611">
        <f t="shared" si="1185"/>
        <v>275800.90497737564</v>
      </c>
      <c r="AC2457" s="5" t="b">
        <f t="shared" si="1186"/>
        <v>1</v>
      </c>
    </row>
    <row r="2458" spans="1:29" ht="15" customHeight="1">
      <c r="A2458" s="612" t="s">
        <v>560</v>
      </c>
      <c r="B2458" s="804">
        <v>1212</v>
      </c>
      <c r="C2458" s="643" t="s">
        <v>484</v>
      </c>
      <c r="D2458" s="530" t="s">
        <v>2015</v>
      </c>
      <c r="E2458" s="824" t="s">
        <v>2214</v>
      </c>
      <c r="F2458" s="624" t="s">
        <v>568</v>
      </c>
      <c r="G2458" s="624" t="s">
        <v>212</v>
      </c>
      <c r="H2458" s="624" t="s">
        <v>212</v>
      </c>
      <c r="I2458" s="824" t="s">
        <v>211</v>
      </c>
      <c r="J2458" s="625">
        <v>1</v>
      </c>
      <c r="K2458" s="624" t="s">
        <v>1893</v>
      </c>
      <c r="L2458" s="879">
        <v>1379004.5248868777</v>
      </c>
      <c r="M2458" s="624">
        <v>2014</v>
      </c>
      <c r="N2458" s="530" t="s">
        <v>210</v>
      </c>
      <c r="O2458" s="633">
        <f t="shared" si="1188"/>
        <v>1379004.5248868777</v>
      </c>
      <c r="P2458" s="530" t="s">
        <v>99</v>
      </c>
      <c r="Q2458" s="604"/>
      <c r="R2458" s="609"/>
      <c r="S2458" s="1351" t="s">
        <v>584</v>
      </c>
      <c r="T2458" s="865">
        <v>5</v>
      </c>
      <c r="U2458" s="634">
        <f t="shared" si="1178"/>
        <v>3</v>
      </c>
      <c r="V2458" s="611">
        <f t="shared" si="1179"/>
        <v>275800.90497737553</v>
      </c>
      <c r="W2458" s="611">
        <f t="shared" si="1180"/>
        <v>827402.71493212658</v>
      </c>
      <c r="X2458" s="611">
        <f t="shared" si="1181"/>
        <v>551601.80995475117</v>
      </c>
      <c r="Y2458" s="610">
        <f t="shared" si="1182"/>
        <v>4</v>
      </c>
      <c r="Z2458" s="611">
        <f t="shared" si="1183"/>
        <v>275800.90497737553</v>
      </c>
      <c r="AA2458" s="611">
        <f t="shared" si="1184"/>
        <v>1103203.6199095021</v>
      </c>
      <c r="AB2458" s="611">
        <f t="shared" si="1185"/>
        <v>275800.90497737564</v>
      </c>
      <c r="AC2458" s="5" t="b">
        <f t="shared" si="1186"/>
        <v>1</v>
      </c>
    </row>
    <row r="2459" spans="1:29" ht="15" customHeight="1">
      <c r="A2459" s="612" t="s">
        <v>560</v>
      </c>
      <c r="B2459" s="804">
        <v>1213</v>
      </c>
      <c r="C2459" s="643" t="s">
        <v>484</v>
      </c>
      <c r="D2459" s="530" t="s">
        <v>2017</v>
      </c>
      <c r="E2459" s="824" t="s">
        <v>2215</v>
      </c>
      <c r="F2459" s="624" t="s">
        <v>568</v>
      </c>
      <c r="G2459" s="624" t="s">
        <v>212</v>
      </c>
      <c r="H2459" s="624" t="s">
        <v>212</v>
      </c>
      <c r="I2459" s="824" t="s">
        <v>211</v>
      </c>
      <c r="J2459" s="625">
        <v>1</v>
      </c>
      <c r="K2459" s="624" t="s">
        <v>1893</v>
      </c>
      <c r="L2459" s="879">
        <v>1379004.5248868777</v>
      </c>
      <c r="M2459" s="624">
        <v>2014</v>
      </c>
      <c r="N2459" s="530" t="s">
        <v>210</v>
      </c>
      <c r="O2459" s="633">
        <f t="shared" si="1188"/>
        <v>1379004.5248868777</v>
      </c>
      <c r="P2459" s="530" t="s">
        <v>99</v>
      </c>
      <c r="Q2459" s="604"/>
      <c r="R2459" s="609"/>
      <c r="S2459" s="1351" t="s">
        <v>584</v>
      </c>
      <c r="T2459" s="865">
        <v>5</v>
      </c>
      <c r="U2459" s="634">
        <f t="shared" si="1178"/>
        <v>3</v>
      </c>
      <c r="V2459" s="611">
        <f t="shared" si="1179"/>
        <v>275800.90497737553</v>
      </c>
      <c r="W2459" s="611">
        <f t="shared" si="1180"/>
        <v>827402.71493212658</v>
      </c>
      <c r="X2459" s="611">
        <f t="shared" si="1181"/>
        <v>551601.80995475117</v>
      </c>
      <c r="Y2459" s="610">
        <f t="shared" si="1182"/>
        <v>4</v>
      </c>
      <c r="Z2459" s="611">
        <f t="shared" si="1183"/>
        <v>275800.90497737553</v>
      </c>
      <c r="AA2459" s="611">
        <f t="shared" si="1184"/>
        <v>1103203.6199095021</v>
      </c>
      <c r="AB2459" s="611">
        <f t="shared" si="1185"/>
        <v>275800.90497737564</v>
      </c>
      <c r="AC2459" s="5" t="b">
        <f t="shared" si="1186"/>
        <v>1</v>
      </c>
    </row>
    <row r="2460" spans="1:29" ht="15" customHeight="1">
      <c r="A2460" s="612" t="s">
        <v>560</v>
      </c>
      <c r="B2460" s="804">
        <v>1214</v>
      </c>
      <c r="C2460" s="643" t="s">
        <v>484</v>
      </c>
      <c r="D2460" s="530" t="s">
        <v>2019</v>
      </c>
      <c r="E2460" s="824" t="s">
        <v>2216</v>
      </c>
      <c r="F2460" s="624" t="s">
        <v>568</v>
      </c>
      <c r="G2460" s="624" t="s">
        <v>212</v>
      </c>
      <c r="H2460" s="624" t="s">
        <v>212</v>
      </c>
      <c r="I2460" s="824" t="s">
        <v>211</v>
      </c>
      <c r="J2460" s="625">
        <v>1</v>
      </c>
      <c r="K2460" s="624" t="s">
        <v>1893</v>
      </c>
      <c r="L2460" s="879">
        <v>1379004.5248868777</v>
      </c>
      <c r="M2460" s="624">
        <v>2014</v>
      </c>
      <c r="N2460" s="530" t="s">
        <v>210</v>
      </c>
      <c r="O2460" s="633">
        <f t="shared" si="1188"/>
        <v>1379004.5248868777</v>
      </c>
      <c r="P2460" s="530" t="s">
        <v>99</v>
      </c>
      <c r="Q2460" s="604"/>
      <c r="R2460" s="609"/>
      <c r="S2460" s="1351" t="s">
        <v>584</v>
      </c>
      <c r="T2460" s="865">
        <v>5</v>
      </c>
      <c r="U2460" s="634">
        <f t="shared" si="1178"/>
        <v>3</v>
      </c>
      <c r="V2460" s="611">
        <f t="shared" si="1179"/>
        <v>275800.90497737553</v>
      </c>
      <c r="W2460" s="611">
        <f t="shared" si="1180"/>
        <v>827402.71493212658</v>
      </c>
      <c r="X2460" s="611">
        <f t="shared" si="1181"/>
        <v>551601.80995475117</v>
      </c>
      <c r="Y2460" s="610">
        <f t="shared" si="1182"/>
        <v>4</v>
      </c>
      <c r="Z2460" s="611">
        <f t="shared" si="1183"/>
        <v>275800.90497737553</v>
      </c>
      <c r="AA2460" s="611">
        <f t="shared" si="1184"/>
        <v>1103203.6199095021</v>
      </c>
      <c r="AB2460" s="611">
        <f t="shared" si="1185"/>
        <v>275800.90497737564</v>
      </c>
      <c r="AC2460" s="5" t="b">
        <f t="shared" si="1186"/>
        <v>1</v>
      </c>
    </row>
    <row r="2461" spans="1:29" ht="15" customHeight="1">
      <c r="A2461" s="612" t="s">
        <v>560</v>
      </c>
      <c r="B2461" s="804">
        <v>1215</v>
      </c>
      <c r="C2461" s="643" t="s">
        <v>484</v>
      </c>
      <c r="D2461" s="530" t="s">
        <v>2021</v>
      </c>
      <c r="E2461" s="824" t="s">
        <v>2217</v>
      </c>
      <c r="F2461" s="624" t="s">
        <v>568</v>
      </c>
      <c r="G2461" s="624" t="s">
        <v>212</v>
      </c>
      <c r="H2461" s="624" t="s">
        <v>212</v>
      </c>
      <c r="I2461" s="824" t="s">
        <v>211</v>
      </c>
      <c r="J2461" s="625">
        <v>1</v>
      </c>
      <c r="K2461" s="624" t="s">
        <v>1893</v>
      </c>
      <c r="L2461" s="879">
        <v>1379004.5248868777</v>
      </c>
      <c r="M2461" s="624">
        <v>2014</v>
      </c>
      <c r="N2461" s="530" t="s">
        <v>210</v>
      </c>
      <c r="O2461" s="633">
        <f t="shared" si="1188"/>
        <v>1379004.5248868777</v>
      </c>
      <c r="P2461" s="530" t="s">
        <v>99</v>
      </c>
      <c r="Q2461" s="604"/>
      <c r="R2461" s="609"/>
      <c r="S2461" s="1351" t="s">
        <v>584</v>
      </c>
      <c r="T2461" s="865">
        <v>5</v>
      </c>
      <c r="U2461" s="634">
        <f t="shared" si="1178"/>
        <v>3</v>
      </c>
      <c r="V2461" s="611">
        <f t="shared" si="1179"/>
        <v>275800.90497737553</v>
      </c>
      <c r="W2461" s="611">
        <f t="shared" si="1180"/>
        <v>827402.71493212658</v>
      </c>
      <c r="X2461" s="611">
        <f t="shared" si="1181"/>
        <v>551601.80995475117</v>
      </c>
      <c r="Y2461" s="610">
        <f t="shared" si="1182"/>
        <v>4</v>
      </c>
      <c r="Z2461" s="611">
        <f t="shared" si="1183"/>
        <v>275800.90497737553</v>
      </c>
      <c r="AA2461" s="611">
        <f t="shared" si="1184"/>
        <v>1103203.6199095021</v>
      </c>
      <c r="AB2461" s="611">
        <f t="shared" si="1185"/>
        <v>275800.90497737564</v>
      </c>
      <c r="AC2461" s="5" t="b">
        <f t="shared" si="1186"/>
        <v>1</v>
      </c>
    </row>
    <row r="2462" spans="1:29" ht="15" customHeight="1">
      <c r="A2462" s="612" t="s">
        <v>560</v>
      </c>
      <c r="B2462" s="804">
        <v>1216</v>
      </c>
      <c r="C2462" s="643" t="s">
        <v>484</v>
      </c>
      <c r="D2462" s="530" t="s">
        <v>2023</v>
      </c>
      <c r="E2462" s="824" t="s">
        <v>2218</v>
      </c>
      <c r="F2462" s="624" t="s">
        <v>568</v>
      </c>
      <c r="G2462" s="624" t="s">
        <v>212</v>
      </c>
      <c r="H2462" s="624" t="s">
        <v>212</v>
      </c>
      <c r="I2462" s="824" t="s">
        <v>211</v>
      </c>
      <c r="J2462" s="625">
        <v>1</v>
      </c>
      <c r="K2462" s="624" t="s">
        <v>1893</v>
      </c>
      <c r="L2462" s="879">
        <v>1379004.5248868777</v>
      </c>
      <c r="M2462" s="624">
        <v>2014</v>
      </c>
      <c r="N2462" s="530" t="s">
        <v>210</v>
      </c>
      <c r="O2462" s="633">
        <f t="shared" si="1188"/>
        <v>1379004.5248868777</v>
      </c>
      <c r="P2462" s="530" t="s">
        <v>99</v>
      </c>
      <c r="Q2462" s="604"/>
      <c r="R2462" s="609"/>
      <c r="S2462" s="1351" t="s">
        <v>584</v>
      </c>
      <c r="T2462" s="865">
        <v>5</v>
      </c>
      <c r="U2462" s="634">
        <f t="shared" si="1178"/>
        <v>3</v>
      </c>
      <c r="V2462" s="611">
        <f t="shared" si="1179"/>
        <v>275800.90497737553</v>
      </c>
      <c r="W2462" s="611">
        <f t="shared" si="1180"/>
        <v>827402.71493212658</v>
      </c>
      <c r="X2462" s="611">
        <f t="shared" si="1181"/>
        <v>551601.80995475117</v>
      </c>
      <c r="Y2462" s="610">
        <f t="shared" si="1182"/>
        <v>4</v>
      </c>
      <c r="Z2462" s="611">
        <f t="shared" si="1183"/>
        <v>275800.90497737553</v>
      </c>
      <c r="AA2462" s="611">
        <f t="shared" si="1184"/>
        <v>1103203.6199095021</v>
      </c>
      <c r="AB2462" s="611">
        <f t="shared" si="1185"/>
        <v>275800.90497737564</v>
      </c>
      <c r="AC2462" s="5" t="b">
        <f t="shared" si="1186"/>
        <v>1</v>
      </c>
    </row>
    <row r="2463" spans="1:29" ht="15" customHeight="1">
      <c r="A2463" s="612" t="s">
        <v>560</v>
      </c>
      <c r="B2463" s="804">
        <v>1217</v>
      </c>
      <c r="C2463" s="643" t="s">
        <v>484</v>
      </c>
      <c r="D2463" s="530" t="s">
        <v>2025</v>
      </c>
      <c r="E2463" s="824" t="s">
        <v>2219</v>
      </c>
      <c r="F2463" s="624" t="s">
        <v>568</v>
      </c>
      <c r="G2463" s="624" t="s">
        <v>212</v>
      </c>
      <c r="H2463" s="624" t="s">
        <v>212</v>
      </c>
      <c r="I2463" s="824" t="s">
        <v>211</v>
      </c>
      <c r="J2463" s="625">
        <v>1</v>
      </c>
      <c r="K2463" s="624" t="s">
        <v>1893</v>
      </c>
      <c r="L2463" s="879">
        <v>1379004.5248868777</v>
      </c>
      <c r="M2463" s="624">
        <v>2014</v>
      </c>
      <c r="N2463" s="530" t="s">
        <v>210</v>
      </c>
      <c r="O2463" s="633">
        <f t="shared" si="1188"/>
        <v>1379004.5248868777</v>
      </c>
      <c r="P2463" s="530" t="s">
        <v>99</v>
      </c>
      <c r="Q2463" s="604"/>
      <c r="R2463" s="609"/>
      <c r="S2463" s="1351" t="s">
        <v>584</v>
      </c>
      <c r="T2463" s="865">
        <v>5</v>
      </c>
      <c r="U2463" s="634">
        <f t="shared" si="1178"/>
        <v>3</v>
      </c>
      <c r="V2463" s="611">
        <f t="shared" si="1179"/>
        <v>275800.90497737553</v>
      </c>
      <c r="W2463" s="611">
        <f t="shared" si="1180"/>
        <v>827402.71493212658</v>
      </c>
      <c r="X2463" s="611">
        <f t="shared" si="1181"/>
        <v>551601.80995475117</v>
      </c>
      <c r="Y2463" s="610">
        <f t="shared" si="1182"/>
        <v>4</v>
      </c>
      <c r="Z2463" s="611">
        <f t="shared" si="1183"/>
        <v>275800.90497737553</v>
      </c>
      <c r="AA2463" s="611">
        <f t="shared" si="1184"/>
        <v>1103203.6199095021</v>
      </c>
      <c r="AB2463" s="611">
        <f t="shared" si="1185"/>
        <v>275800.90497737564</v>
      </c>
      <c r="AC2463" s="5" t="b">
        <f t="shared" si="1186"/>
        <v>1</v>
      </c>
    </row>
    <row r="2464" spans="1:29" ht="15" customHeight="1">
      <c r="A2464" s="612" t="s">
        <v>560</v>
      </c>
      <c r="B2464" s="804">
        <v>1218</v>
      </c>
      <c r="C2464" s="643" t="s">
        <v>484</v>
      </c>
      <c r="D2464" s="530" t="s">
        <v>2027</v>
      </c>
      <c r="E2464" s="824" t="s">
        <v>2220</v>
      </c>
      <c r="F2464" s="624" t="s">
        <v>568</v>
      </c>
      <c r="G2464" s="624" t="s">
        <v>212</v>
      </c>
      <c r="H2464" s="624" t="s">
        <v>212</v>
      </c>
      <c r="I2464" s="824" t="s">
        <v>211</v>
      </c>
      <c r="J2464" s="625">
        <v>1</v>
      </c>
      <c r="K2464" s="624" t="s">
        <v>1893</v>
      </c>
      <c r="L2464" s="879">
        <v>1379004.5248868777</v>
      </c>
      <c r="M2464" s="624">
        <v>2014</v>
      </c>
      <c r="N2464" s="530" t="s">
        <v>210</v>
      </c>
      <c r="O2464" s="633">
        <f t="shared" si="1188"/>
        <v>1379004.5248868777</v>
      </c>
      <c r="P2464" s="530" t="s">
        <v>99</v>
      </c>
      <c r="Q2464" s="604"/>
      <c r="R2464" s="609"/>
      <c r="S2464" s="1351" t="s">
        <v>584</v>
      </c>
      <c r="T2464" s="865">
        <v>5</v>
      </c>
      <c r="U2464" s="634">
        <f t="shared" si="1178"/>
        <v>3</v>
      </c>
      <c r="V2464" s="611">
        <f t="shared" si="1179"/>
        <v>275800.90497737553</v>
      </c>
      <c r="W2464" s="611">
        <f t="shared" si="1180"/>
        <v>827402.71493212658</v>
      </c>
      <c r="X2464" s="611">
        <f t="shared" si="1181"/>
        <v>551601.80995475117</v>
      </c>
      <c r="Y2464" s="610">
        <f t="shared" si="1182"/>
        <v>4</v>
      </c>
      <c r="Z2464" s="611">
        <f t="shared" si="1183"/>
        <v>275800.90497737553</v>
      </c>
      <c r="AA2464" s="611">
        <f t="shared" si="1184"/>
        <v>1103203.6199095021</v>
      </c>
      <c r="AB2464" s="611">
        <f t="shared" si="1185"/>
        <v>275800.90497737564</v>
      </c>
      <c r="AC2464" s="5" t="b">
        <f t="shared" si="1186"/>
        <v>1</v>
      </c>
    </row>
    <row r="2465" spans="1:29" ht="15" customHeight="1">
      <c r="A2465" s="612" t="s">
        <v>560</v>
      </c>
      <c r="B2465" s="804">
        <v>1219</v>
      </c>
      <c r="C2465" s="643" t="s">
        <v>484</v>
      </c>
      <c r="D2465" s="530" t="s">
        <v>2029</v>
      </c>
      <c r="E2465" s="824" t="s">
        <v>2221</v>
      </c>
      <c r="F2465" s="624" t="s">
        <v>568</v>
      </c>
      <c r="G2465" s="624" t="s">
        <v>212</v>
      </c>
      <c r="H2465" s="624" t="s">
        <v>212</v>
      </c>
      <c r="I2465" s="824" t="s">
        <v>211</v>
      </c>
      <c r="J2465" s="625">
        <v>1</v>
      </c>
      <c r="K2465" s="624" t="s">
        <v>1893</v>
      </c>
      <c r="L2465" s="879">
        <v>1379004.5248868777</v>
      </c>
      <c r="M2465" s="624">
        <v>2014</v>
      </c>
      <c r="N2465" s="530" t="s">
        <v>210</v>
      </c>
      <c r="O2465" s="633">
        <f t="shared" si="1188"/>
        <v>1379004.5248868777</v>
      </c>
      <c r="P2465" s="530" t="s">
        <v>99</v>
      </c>
      <c r="Q2465" s="604"/>
      <c r="R2465" s="609"/>
      <c r="S2465" s="1351" t="s">
        <v>584</v>
      </c>
      <c r="T2465" s="865">
        <v>5</v>
      </c>
      <c r="U2465" s="634">
        <f t="shared" si="1178"/>
        <v>3</v>
      </c>
      <c r="V2465" s="611">
        <f t="shared" si="1179"/>
        <v>275800.90497737553</v>
      </c>
      <c r="W2465" s="611">
        <f t="shared" si="1180"/>
        <v>827402.71493212658</v>
      </c>
      <c r="X2465" s="611">
        <f t="shared" si="1181"/>
        <v>551601.80995475117</v>
      </c>
      <c r="Y2465" s="610">
        <f t="shared" si="1182"/>
        <v>4</v>
      </c>
      <c r="Z2465" s="611">
        <f t="shared" si="1183"/>
        <v>275800.90497737553</v>
      </c>
      <c r="AA2465" s="611">
        <f t="shared" si="1184"/>
        <v>1103203.6199095021</v>
      </c>
      <c r="AB2465" s="611">
        <f t="shared" si="1185"/>
        <v>275800.90497737564</v>
      </c>
      <c r="AC2465" s="5" t="b">
        <f t="shared" si="1186"/>
        <v>1</v>
      </c>
    </row>
    <row r="2466" spans="1:29" ht="15" customHeight="1">
      <c r="A2466" s="612" t="s">
        <v>560</v>
      </c>
      <c r="B2466" s="804">
        <v>1220</v>
      </c>
      <c r="C2466" s="643" t="s">
        <v>484</v>
      </c>
      <c r="D2466" s="530" t="s">
        <v>2031</v>
      </c>
      <c r="E2466" s="824" t="s">
        <v>2222</v>
      </c>
      <c r="F2466" s="624" t="s">
        <v>568</v>
      </c>
      <c r="G2466" s="624" t="s">
        <v>212</v>
      </c>
      <c r="H2466" s="624" t="s">
        <v>212</v>
      </c>
      <c r="I2466" s="824" t="s">
        <v>211</v>
      </c>
      <c r="J2466" s="625">
        <v>1</v>
      </c>
      <c r="K2466" s="624" t="s">
        <v>1893</v>
      </c>
      <c r="L2466" s="879">
        <v>1379004.5248868777</v>
      </c>
      <c r="M2466" s="624">
        <v>2014</v>
      </c>
      <c r="N2466" s="530" t="s">
        <v>210</v>
      </c>
      <c r="O2466" s="633">
        <f t="shared" si="1188"/>
        <v>1379004.5248868777</v>
      </c>
      <c r="P2466" s="530" t="s">
        <v>99</v>
      </c>
      <c r="Q2466" s="604"/>
      <c r="R2466" s="609"/>
      <c r="S2466" s="1351" t="s">
        <v>584</v>
      </c>
      <c r="T2466" s="865">
        <v>5</v>
      </c>
      <c r="U2466" s="634">
        <f t="shared" si="1178"/>
        <v>3</v>
      </c>
      <c r="V2466" s="611">
        <f t="shared" si="1179"/>
        <v>275800.90497737553</v>
      </c>
      <c r="W2466" s="611">
        <f t="shared" si="1180"/>
        <v>827402.71493212658</v>
      </c>
      <c r="X2466" s="611">
        <f t="shared" si="1181"/>
        <v>551601.80995475117</v>
      </c>
      <c r="Y2466" s="610">
        <f t="shared" si="1182"/>
        <v>4</v>
      </c>
      <c r="Z2466" s="611">
        <f t="shared" si="1183"/>
        <v>275800.90497737553</v>
      </c>
      <c r="AA2466" s="611">
        <f t="shared" si="1184"/>
        <v>1103203.6199095021</v>
      </c>
      <c r="AB2466" s="611">
        <f t="shared" si="1185"/>
        <v>275800.90497737564</v>
      </c>
      <c r="AC2466" s="5" t="b">
        <f t="shared" si="1186"/>
        <v>1</v>
      </c>
    </row>
    <row r="2467" spans="1:29" ht="15" customHeight="1">
      <c r="A2467" s="612" t="s">
        <v>560</v>
      </c>
      <c r="B2467" s="804">
        <v>1221</v>
      </c>
      <c r="C2467" s="643" t="s">
        <v>484</v>
      </c>
      <c r="D2467" s="530" t="s">
        <v>449</v>
      </c>
      <c r="E2467" s="824" t="s">
        <v>2223</v>
      </c>
      <c r="F2467" s="624" t="s">
        <v>568</v>
      </c>
      <c r="G2467" s="624" t="s">
        <v>212</v>
      </c>
      <c r="H2467" s="624" t="s">
        <v>212</v>
      </c>
      <c r="I2467" s="824" t="s">
        <v>211</v>
      </c>
      <c r="J2467" s="625">
        <v>1</v>
      </c>
      <c r="K2467" s="624" t="s">
        <v>1893</v>
      </c>
      <c r="L2467" s="879">
        <v>1379004.5248868777</v>
      </c>
      <c r="M2467" s="624">
        <v>2014</v>
      </c>
      <c r="N2467" s="530" t="s">
        <v>210</v>
      </c>
      <c r="O2467" s="633">
        <f t="shared" si="1187"/>
        <v>1379004.5248868777</v>
      </c>
      <c r="P2467" s="530" t="s">
        <v>99</v>
      </c>
      <c r="Q2467" s="604"/>
      <c r="R2467" s="609"/>
      <c r="S2467" s="1351" t="s">
        <v>584</v>
      </c>
      <c r="T2467" s="865">
        <v>5</v>
      </c>
      <c r="U2467" s="634">
        <f t="shared" si="1178"/>
        <v>3</v>
      </c>
      <c r="V2467" s="611">
        <f t="shared" si="1179"/>
        <v>275800.90497737553</v>
      </c>
      <c r="W2467" s="611">
        <f t="shared" si="1180"/>
        <v>827402.71493212658</v>
      </c>
      <c r="X2467" s="611">
        <f t="shared" si="1181"/>
        <v>551601.80995475117</v>
      </c>
      <c r="Y2467" s="610">
        <f t="shared" si="1182"/>
        <v>4</v>
      </c>
      <c r="Z2467" s="611">
        <f t="shared" si="1183"/>
        <v>275800.90497737553</v>
      </c>
      <c r="AA2467" s="611">
        <f t="shared" si="1184"/>
        <v>1103203.6199095021</v>
      </c>
      <c r="AB2467" s="611">
        <f t="shared" si="1185"/>
        <v>275800.90497737564</v>
      </c>
      <c r="AC2467" s="5" t="b">
        <f t="shared" si="1186"/>
        <v>1</v>
      </c>
    </row>
    <row r="2468" spans="1:29" ht="15" customHeight="1">
      <c r="A2468" s="612" t="s">
        <v>560</v>
      </c>
      <c r="B2468" s="804">
        <v>1222</v>
      </c>
      <c r="C2468" s="643" t="s">
        <v>484</v>
      </c>
      <c r="D2468" s="530" t="s">
        <v>449</v>
      </c>
      <c r="E2468" s="824" t="s">
        <v>2224</v>
      </c>
      <c r="F2468" s="624" t="s">
        <v>568</v>
      </c>
      <c r="G2468" s="624" t="s">
        <v>212</v>
      </c>
      <c r="H2468" s="624" t="s">
        <v>212</v>
      </c>
      <c r="I2468" s="824" t="s">
        <v>211</v>
      </c>
      <c r="J2468" s="625">
        <v>1</v>
      </c>
      <c r="K2468" s="624" t="s">
        <v>1893</v>
      </c>
      <c r="L2468" s="879">
        <v>1379004.5248868777</v>
      </c>
      <c r="M2468" s="624">
        <v>2014</v>
      </c>
      <c r="N2468" s="530" t="s">
        <v>210</v>
      </c>
      <c r="O2468" s="633">
        <f t="shared" si="1187"/>
        <v>1379004.5248868777</v>
      </c>
      <c r="P2468" s="530" t="s">
        <v>99</v>
      </c>
      <c r="Q2468" s="604"/>
      <c r="R2468" s="609"/>
      <c r="S2468" s="1351" t="s">
        <v>584</v>
      </c>
      <c r="T2468" s="865">
        <v>5</v>
      </c>
      <c r="U2468" s="634">
        <f t="shared" si="1178"/>
        <v>3</v>
      </c>
      <c r="V2468" s="611">
        <f t="shared" si="1179"/>
        <v>275800.90497737553</v>
      </c>
      <c r="W2468" s="611">
        <f t="shared" si="1180"/>
        <v>827402.71493212658</v>
      </c>
      <c r="X2468" s="611">
        <f t="shared" si="1181"/>
        <v>551601.80995475117</v>
      </c>
      <c r="Y2468" s="610">
        <f t="shared" si="1182"/>
        <v>4</v>
      </c>
      <c r="Z2468" s="611">
        <f t="shared" si="1183"/>
        <v>275800.90497737553</v>
      </c>
      <c r="AA2468" s="611">
        <f t="shared" si="1184"/>
        <v>1103203.6199095021</v>
      </c>
      <c r="AB2468" s="611">
        <f t="shared" si="1185"/>
        <v>275800.90497737564</v>
      </c>
      <c r="AC2468" s="5" t="b">
        <f t="shared" si="1186"/>
        <v>1</v>
      </c>
    </row>
    <row r="2469" spans="1:29" ht="15" customHeight="1">
      <c r="A2469" s="612" t="s">
        <v>560</v>
      </c>
      <c r="B2469" s="804">
        <v>1223</v>
      </c>
      <c r="C2469" s="643" t="s">
        <v>484</v>
      </c>
      <c r="D2469" s="530" t="s">
        <v>449</v>
      </c>
      <c r="E2469" s="824" t="s">
        <v>2225</v>
      </c>
      <c r="F2469" s="624" t="s">
        <v>568</v>
      </c>
      <c r="G2469" s="624" t="s">
        <v>212</v>
      </c>
      <c r="H2469" s="624" t="s">
        <v>212</v>
      </c>
      <c r="I2469" s="824" t="s">
        <v>211</v>
      </c>
      <c r="J2469" s="625">
        <v>1</v>
      </c>
      <c r="K2469" s="624" t="s">
        <v>1893</v>
      </c>
      <c r="L2469" s="879">
        <v>1379004.5248868777</v>
      </c>
      <c r="M2469" s="624">
        <v>2014</v>
      </c>
      <c r="N2469" s="530" t="s">
        <v>210</v>
      </c>
      <c r="O2469" s="633">
        <f t="shared" si="1187"/>
        <v>1379004.5248868777</v>
      </c>
      <c r="P2469" s="530" t="s">
        <v>99</v>
      </c>
      <c r="Q2469" s="604"/>
      <c r="R2469" s="609"/>
      <c r="S2469" s="1351" t="s">
        <v>584</v>
      </c>
      <c r="T2469" s="865">
        <v>5</v>
      </c>
      <c r="U2469" s="634">
        <f t="shared" si="1178"/>
        <v>3</v>
      </c>
      <c r="V2469" s="611">
        <f t="shared" si="1179"/>
        <v>275800.90497737553</v>
      </c>
      <c r="W2469" s="611">
        <f t="shared" si="1180"/>
        <v>827402.71493212658</v>
      </c>
      <c r="X2469" s="611">
        <f t="shared" si="1181"/>
        <v>551601.80995475117</v>
      </c>
      <c r="Y2469" s="610">
        <f t="shared" si="1182"/>
        <v>4</v>
      </c>
      <c r="Z2469" s="611">
        <f t="shared" si="1183"/>
        <v>275800.90497737553</v>
      </c>
      <c r="AA2469" s="611">
        <f t="shared" si="1184"/>
        <v>1103203.6199095021</v>
      </c>
      <c r="AB2469" s="611">
        <f t="shared" si="1185"/>
        <v>275800.90497737564</v>
      </c>
      <c r="AC2469" s="5" t="b">
        <f t="shared" si="1186"/>
        <v>1</v>
      </c>
    </row>
    <row r="2470" spans="1:29" ht="15" customHeight="1">
      <c r="A2470" s="612" t="s">
        <v>560</v>
      </c>
      <c r="B2470" s="804">
        <v>1224</v>
      </c>
      <c r="C2470" s="643" t="s">
        <v>484</v>
      </c>
      <c r="D2470" s="530" t="s">
        <v>449</v>
      </c>
      <c r="E2470" s="824" t="s">
        <v>566</v>
      </c>
      <c r="F2470" s="624" t="s">
        <v>568</v>
      </c>
      <c r="G2470" s="624" t="s">
        <v>212</v>
      </c>
      <c r="H2470" s="624" t="s">
        <v>212</v>
      </c>
      <c r="I2470" s="824" t="s">
        <v>211</v>
      </c>
      <c r="J2470" s="625">
        <v>1</v>
      </c>
      <c r="K2470" s="624" t="s">
        <v>1893</v>
      </c>
      <c r="L2470" s="879">
        <v>1379004.5248868777</v>
      </c>
      <c r="M2470" s="624">
        <v>2014</v>
      </c>
      <c r="N2470" s="530" t="s">
        <v>210</v>
      </c>
      <c r="O2470" s="633">
        <f t="shared" si="1187"/>
        <v>1379004.5248868777</v>
      </c>
      <c r="P2470" s="530" t="s">
        <v>99</v>
      </c>
      <c r="Q2470" s="604"/>
      <c r="R2470" s="609"/>
      <c r="S2470" s="1351" t="s">
        <v>584</v>
      </c>
      <c r="T2470" s="865">
        <v>5</v>
      </c>
      <c r="U2470" s="634">
        <f t="shared" si="1178"/>
        <v>3</v>
      </c>
      <c r="V2470" s="611">
        <f t="shared" si="1179"/>
        <v>275800.90497737553</v>
      </c>
      <c r="W2470" s="611">
        <f t="shared" si="1180"/>
        <v>827402.71493212658</v>
      </c>
      <c r="X2470" s="611">
        <f t="shared" si="1181"/>
        <v>551601.80995475117</v>
      </c>
      <c r="Y2470" s="610">
        <f t="shared" si="1182"/>
        <v>4</v>
      </c>
      <c r="Z2470" s="611">
        <f t="shared" si="1183"/>
        <v>275800.90497737553</v>
      </c>
      <c r="AA2470" s="611">
        <f t="shared" si="1184"/>
        <v>1103203.6199095021</v>
      </c>
      <c r="AB2470" s="611">
        <f t="shared" si="1185"/>
        <v>275800.90497737564</v>
      </c>
      <c r="AC2470" s="5" t="b">
        <f t="shared" si="1186"/>
        <v>1</v>
      </c>
    </row>
    <row r="2471" spans="1:29" ht="15" customHeight="1">
      <c r="A2471" s="612" t="s">
        <v>560</v>
      </c>
      <c r="B2471" s="804">
        <v>1225</v>
      </c>
      <c r="C2471" s="643" t="s">
        <v>484</v>
      </c>
      <c r="D2471" s="530" t="s">
        <v>449</v>
      </c>
      <c r="E2471" s="624" t="s">
        <v>332</v>
      </c>
      <c r="F2471" s="624" t="s">
        <v>568</v>
      </c>
      <c r="G2471" s="862" t="s">
        <v>574</v>
      </c>
      <c r="H2471" s="862" t="s">
        <v>577</v>
      </c>
      <c r="I2471" s="824" t="s">
        <v>211</v>
      </c>
      <c r="J2471" s="625">
        <v>1</v>
      </c>
      <c r="K2471" s="624" t="s">
        <v>1893</v>
      </c>
      <c r="L2471" s="879">
        <v>4197050</v>
      </c>
      <c r="M2471" s="624">
        <v>2014</v>
      </c>
      <c r="N2471" s="530" t="s">
        <v>210</v>
      </c>
      <c r="O2471" s="633">
        <f t="shared" si="625"/>
        <v>4197050</v>
      </c>
      <c r="P2471" s="530" t="s">
        <v>99</v>
      </c>
      <c r="Q2471" s="604"/>
      <c r="R2471" s="609"/>
      <c r="S2471" s="1351" t="s">
        <v>585</v>
      </c>
      <c r="T2471" s="865">
        <v>5</v>
      </c>
      <c r="U2471" s="634">
        <f t="shared" si="945"/>
        <v>3</v>
      </c>
      <c r="V2471" s="611">
        <f t="shared" si="579"/>
        <v>839410</v>
      </c>
      <c r="W2471" s="611">
        <f t="shared" si="580"/>
        <v>2518230</v>
      </c>
      <c r="X2471" s="611">
        <f t="shared" si="581"/>
        <v>1678820</v>
      </c>
      <c r="Y2471" s="610">
        <f t="shared" si="946"/>
        <v>4</v>
      </c>
      <c r="Z2471" s="611">
        <f t="shared" si="643"/>
        <v>839410</v>
      </c>
      <c r="AA2471" s="611">
        <f t="shared" si="583"/>
        <v>3357640</v>
      </c>
      <c r="AB2471" s="611">
        <f t="shared" si="584"/>
        <v>839410</v>
      </c>
      <c r="AC2471" s="5" t="b">
        <f t="shared" si="823"/>
        <v>1</v>
      </c>
    </row>
    <row r="2472" spans="1:29" ht="15" customHeight="1">
      <c r="A2472" s="612" t="s">
        <v>560</v>
      </c>
      <c r="B2472" s="804">
        <v>1226</v>
      </c>
      <c r="C2472" s="643" t="s">
        <v>484</v>
      </c>
      <c r="D2472" s="530" t="s">
        <v>449</v>
      </c>
      <c r="E2472" s="624" t="s">
        <v>338</v>
      </c>
      <c r="F2472" s="624" t="s">
        <v>568</v>
      </c>
      <c r="G2472" s="862" t="s">
        <v>574</v>
      </c>
      <c r="H2472" s="862" t="s">
        <v>577</v>
      </c>
      <c r="I2472" s="824" t="s">
        <v>211</v>
      </c>
      <c r="J2472" s="625">
        <v>1</v>
      </c>
      <c r="K2472" s="624" t="s">
        <v>1893</v>
      </c>
      <c r="L2472" s="879">
        <v>4197050</v>
      </c>
      <c r="M2472" s="624">
        <v>2014</v>
      </c>
      <c r="N2472" s="530" t="s">
        <v>210</v>
      </c>
      <c r="O2472" s="633">
        <f t="shared" ref="O2472:O2480" si="1189">J2472*L2472</f>
        <v>4197050</v>
      </c>
      <c r="P2472" s="530" t="s">
        <v>99</v>
      </c>
      <c r="Q2472" s="604"/>
      <c r="R2472" s="609"/>
      <c r="S2472" s="1351" t="s">
        <v>585</v>
      </c>
      <c r="T2472" s="865">
        <v>5</v>
      </c>
      <c r="U2472" s="634">
        <f t="shared" ref="U2472:U2480" si="1190">2016-M2472+1</f>
        <v>3</v>
      </c>
      <c r="V2472" s="611">
        <f t="shared" ref="V2472:V2480" si="1191">O2472/T2472</f>
        <v>839410</v>
      </c>
      <c r="W2472" s="611">
        <f t="shared" ref="W2472:W2480" si="1192">U2472*V2472</f>
        <v>2518230</v>
      </c>
      <c r="X2472" s="611">
        <f t="shared" ref="X2472:X2480" si="1193">O2472-W2472</f>
        <v>1678820</v>
      </c>
      <c r="Y2472" s="610">
        <f t="shared" ref="Y2472:Y2480" si="1194">2017-M2472+1</f>
        <v>4</v>
      </c>
      <c r="Z2472" s="611">
        <f t="shared" ref="Z2472:Z2480" si="1195">O2472/T2472</f>
        <v>839410</v>
      </c>
      <c r="AA2472" s="611">
        <f t="shared" ref="AA2472:AA2480" si="1196">Y2472*Z2472</f>
        <v>3357640</v>
      </c>
      <c r="AB2472" s="611">
        <f t="shared" ref="AB2472:AB2480" si="1197">O2472-AA2472</f>
        <v>839410</v>
      </c>
      <c r="AC2472" s="5" t="b">
        <f t="shared" ref="AC2472:AC2480" si="1198">AA2472+AB2472=O2472</f>
        <v>1</v>
      </c>
    </row>
    <row r="2473" spans="1:29" ht="15" customHeight="1">
      <c r="A2473" s="612" t="s">
        <v>560</v>
      </c>
      <c r="B2473" s="804">
        <v>1227</v>
      </c>
      <c r="C2473" s="643" t="s">
        <v>484</v>
      </c>
      <c r="D2473" s="530" t="s">
        <v>449</v>
      </c>
      <c r="E2473" s="624" t="s">
        <v>355</v>
      </c>
      <c r="F2473" s="624" t="s">
        <v>568</v>
      </c>
      <c r="G2473" s="862" t="s">
        <v>574</v>
      </c>
      <c r="H2473" s="862" t="s">
        <v>577</v>
      </c>
      <c r="I2473" s="824" t="s">
        <v>211</v>
      </c>
      <c r="J2473" s="625">
        <v>1</v>
      </c>
      <c r="K2473" s="624" t="s">
        <v>1893</v>
      </c>
      <c r="L2473" s="879">
        <v>4197050</v>
      </c>
      <c r="M2473" s="624">
        <v>2014</v>
      </c>
      <c r="N2473" s="530" t="s">
        <v>210</v>
      </c>
      <c r="O2473" s="633">
        <f t="shared" si="1189"/>
        <v>4197050</v>
      </c>
      <c r="P2473" s="530" t="s">
        <v>99</v>
      </c>
      <c r="Q2473" s="604"/>
      <c r="R2473" s="609"/>
      <c r="S2473" s="1351" t="s">
        <v>585</v>
      </c>
      <c r="T2473" s="865">
        <v>5</v>
      </c>
      <c r="U2473" s="634">
        <f t="shared" si="1190"/>
        <v>3</v>
      </c>
      <c r="V2473" s="611">
        <f t="shared" si="1191"/>
        <v>839410</v>
      </c>
      <c r="W2473" s="611">
        <f t="shared" si="1192"/>
        <v>2518230</v>
      </c>
      <c r="X2473" s="611">
        <f t="shared" si="1193"/>
        <v>1678820</v>
      </c>
      <c r="Y2473" s="610">
        <f t="shared" si="1194"/>
        <v>4</v>
      </c>
      <c r="Z2473" s="611">
        <f t="shared" si="1195"/>
        <v>839410</v>
      </c>
      <c r="AA2473" s="611">
        <f t="shared" si="1196"/>
        <v>3357640</v>
      </c>
      <c r="AB2473" s="611">
        <f t="shared" si="1197"/>
        <v>839410</v>
      </c>
      <c r="AC2473" s="5" t="b">
        <f t="shared" si="1198"/>
        <v>1</v>
      </c>
    </row>
    <row r="2474" spans="1:29" ht="15" customHeight="1">
      <c r="A2474" s="612" t="s">
        <v>560</v>
      </c>
      <c r="B2474" s="804">
        <v>1228</v>
      </c>
      <c r="C2474" s="643" t="s">
        <v>484</v>
      </c>
      <c r="D2474" s="530" t="s">
        <v>449</v>
      </c>
      <c r="E2474" s="624" t="s">
        <v>346</v>
      </c>
      <c r="F2474" s="624" t="s">
        <v>568</v>
      </c>
      <c r="G2474" s="862" t="s">
        <v>574</v>
      </c>
      <c r="H2474" s="862" t="s">
        <v>577</v>
      </c>
      <c r="I2474" s="824" t="s">
        <v>211</v>
      </c>
      <c r="J2474" s="625">
        <v>1</v>
      </c>
      <c r="K2474" s="624" t="s">
        <v>1893</v>
      </c>
      <c r="L2474" s="879">
        <v>4197050</v>
      </c>
      <c r="M2474" s="624">
        <v>2014</v>
      </c>
      <c r="N2474" s="530" t="s">
        <v>210</v>
      </c>
      <c r="O2474" s="633">
        <f t="shared" si="1189"/>
        <v>4197050</v>
      </c>
      <c r="P2474" s="530" t="s">
        <v>99</v>
      </c>
      <c r="Q2474" s="604"/>
      <c r="R2474" s="609"/>
      <c r="S2474" s="1351" t="s">
        <v>585</v>
      </c>
      <c r="T2474" s="865">
        <v>5</v>
      </c>
      <c r="U2474" s="634">
        <f t="shared" si="1190"/>
        <v>3</v>
      </c>
      <c r="V2474" s="611">
        <f t="shared" si="1191"/>
        <v>839410</v>
      </c>
      <c r="W2474" s="611">
        <f t="shared" si="1192"/>
        <v>2518230</v>
      </c>
      <c r="X2474" s="611">
        <f t="shared" si="1193"/>
        <v>1678820</v>
      </c>
      <c r="Y2474" s="610">
        <f t="shared" si="1194"/>
        <v>4</v>
      </c>
      <c r="Z2474" s="611">
        <f t="shared" si="1195"/>
        <v>839410</v>
      </c>
      <c r="AA2474" s="611">
        <f t="shared" si="1196"/>
        <v>3357640</v>
      </c>
      <c r="AB2474" s="611">
        <f t="shared" si="1197"/>
        <v>839410</v>
      </c>
      <c r="AC2474" s="5" t="b">
        <f t="shared" si="1198"/>
        <v>1</v>
      </c>
    </row>
    <row r="2475" spans="1:29" ht="15" customHeight="1">
      <c r="A2475" s="612" t="s">
        <v>560</v>
      </c>
      <c r="B2475" s="804">
        <v>1229</v>
      </c>
      <c r="C2475" s="643" t="s">
        <v>484</v>
      </c>
      <c r="D2475" s="530" t="s">
        <v>449</v>
      </c>
      <c r="E2475" s="624" t="s">
        <v>348</v>
      </c>
      <c r="F2475" s="624" t="s">
        <v>568</v>
      </c>
      <c r="G2475" s="862" t="s">
        <v>574</v>
      </c>
      <c r="H2475" s="862" t="s">
        <v>577</v>
      </c>
      <c r="I2475" s="824" t="s">
        <v>211</v>
      </c>
      <c r="J2475" s="625">
        <v>1</v>
      </c>
      <c r="K2475" s="624" t="s">
        <v>1893</v>
      </c>
      <c r="L2475" s="879">
        <v>4197050</v>
      </c>
      <c r="M2475" s="624">
        <v>2014</v>
      </c>
      <c r="N2475" s="530" t="s">
        <v>210</v>
      </c>
      <c r="O2475" s="633">
        <f t="shared" si="1189"/>
        <v>4197050</v>
      </c>
      <c r="P2475" s="530" t="s">
        <v>99</v>
      </c>
      <c r="Q2475" s="604"/>
      <c r="R2475" s="609"/>
      <c r="S2475" s="1351" t="s">
        <v>585</v>
      </c>
      <c r="T2475" s="865">
        <v>5</v>
      </c>
      <c r="U2475" s="634">
        <f t="shared" si="1190"/>
        <v>3</v>
      </c>
      <c r="V2475" s="611">
        <f t="shared" si="1191"/>
        <v>839410</v>
      </c>
      <c r="W2475" s="611">
        <f t="shared" si="1192"/>
        <v>2518230</v>
      </c>
      <c r="X2475" s="611">
        <f t="shared" si="1193"/>
        <v>1678820</v>
      </c>
      <c r="Y2475" s="610">
        <f t="shared" si="1194"/>
        <v>4</v>
      </c>
      <c r="Z2475" s="611">
        <f t="shared" si="1195"/>
        <v>839410</v>
      </c>
      <c r="AA2475" s="611">
        <f t="shared" si="1196"/>
        <v>3357640</v>
      </c>
      <c r="AB2475" s="611">
        <f t="shared" si="1197"/>
        <v>839410</v>
      </c>
      <c r="AC2475" s="5" t="b">
        <f t="shared" si="1198"/>
        <v>1</v>
      </c>
    </row>
    <row r="2476" spans="1:29" ht="15" customHeight="1">
      <c r="A2476" s="612" t="s">
        <v>560</v>
      </c>
      <c r="B2476" s="804">
        <v>1230</v>
      </c>
      <c r="C2476" s="643" t="s">
        <v>484</v>
      </c>
      <c r="D2476" s="530" t="s">
        <v>449</v>
      </c>
      <c r="E2476" s="624" t="s">
        <v>364</v>
      </c>
      <c r="F2476" s="624" t="s">
        <v>568</v>
      </c>
      <c r="G2476" s="862" t="s">
        <v>574</v>
      </c>
      <c r="H2476" s="862" t="s">
        <v>577</v>
      </c>
      <c r="I2476" s="824" t="s">
        <v>211</v>
      </c>
      <c r="J2476" s="625">
        <v>1</v>
      </c>
      <c r="K2476" s="624" t="s">
        <v>1893</v>
      </c>
      <c r="L2476" s="879">
        <v>4197050</v>
      </c>
      <c r="M2476" s="624">
        <v>2014</v>
      </c>
      <c r="N2476" s="530" t="s">
        <v>210</v>
      </c>
      <c r="O2476" s="633">
        <f t="shared" si="1189"/>
        <v>4197050</v>
      </c>
      <c r="P2476" s="530" t="s">
        <v>99</v>
      </c>
      <c r="Q2476" s="604"/>
      <c r="R2476" s="609"/>
      <c r="S2476" s="1351" t="s">
        <v>585</v>
      </c>
      <c r="T2476" s="865">
        <v>5</v>
      </c>
      <c r="U2476" s="634">
        <f t="shared" si="1190"/>
        <v>3</v>
      </c>
      <c r="V2476" s="611">
        <f t="shared" si="1191"/>
        <v>839410</v>
      </c>
      <c r="W2476" s="611">
        <f t="shared" si="1192"/>
        <v>2518230</v>
      </c>
      <c r="X2476" s="611">
        <f t="shared" si="1193"/>
        <v>1678820</v>
      </c>
      <c r="Y2476" s="610">
        <f t="shared" si="1194"/>
        <v>4</v>
      </c>
      <c r="Z2476" s="611">
        <f t="shared" si="1195"/>
        <v>839410</v>
      </c>
      <c r="AA2476" s="611">
        <f t="shared" si="1196"/>
        <v>3357640</v>
      </c>
      <c r="AB2476" s="611">
        <f t="shared" si="1197"/>
        <v>839410</v>
      </c>
      <c r="AC2476" s="5" t="b">
        <f t="shared" si="1198"/>
        <v>1</v>
      </c>
    </row>
    <row r="2477" spans="1:29" ht="15" customHeight="1">
      <c r="A2477" s="612" t="s">
        <v>560</v>
      </c>
      <c r="B2477" s="804">
        <v>1231</v>
      </c>
      <c r="C2477" s="643" t="s">
        <v>484</v>
      </c>
      <c r="D2477" s="530" t="s">
        <v>449</v>
      </c>
      <c r="E2477" s="624" t="s">
        <v>475</v>
      </c>
      <c r="F2477" s="624" t="s">
        <v>568</v>
      </c>
      <c r="G2477" s="862" t="s">
        <v>574</v>
      </c>
      <c r="H2477" s="862" t="s">
        <v>577</v>
      </c>
      <c r="I2477" s="824" t="s">
        <v>211</v>
      </c>
      <c r="J2477" s="625">
        <v>1</v>
      </c>
      <c r="K2477" s="624" t="s">
        <v>1893</v>
      </c>
      <c r="L2477" s="879">
        <v>4197050</v>
      </c>
      <c r="M2477" s="624">
        <v>2014</v>
      </c>
      <c r="N2477" s="530" t="s">
        <v>210</v>
      </c>
      <c r="O2477" s="633">
        <f t="shared" si="1189"/>
        <v>4197050</v>
      </c>
      <c r="P2477" s="530" t="s">
        <v>99</v>
      </c>
      <c r="Q2477" s="604"/>
      <c r="R2477" s="609"/>
      <c r="S2477" s="1351" t="s">
        <v>585</v>
      </c>
      <c r="T2477" s="865">
        <v>5</v>
      </c>
      <c r="U2477" s="634">
        <f t="shared" si="1190"/>
        <v>3</v>
      </c>
      <c r="V2477" s="611">
        <f t="shared" si="1191"/>
        <v>839410</v>
      </c>
      <c r="W2477" s="611">
        <f t="shared" si="1192"/>
        <v>2518230</v>
      </c>
      <c r="X2477" s="611">
        <f t="shared" si="1193"/>
        <v>1678820</v>
      </c>
      <c r="Y2477" s="610">
        <f t="shared" si="1194"/>
        <v>4</v>
      </c>
      <c r="Z2477" s="611">
        <f t="shared" si="1195"/>
        <v>839410</v>
      </c>
      <c r="AA2477" s="611">
        <f t="shared" si="1196"/>
        <v>3357640</v>
      </c>
      <c r="AB2477" s="611">
        <f t="shared" si="1197"/>
        <v>839410</v>
      </c>
      <c r="AC2477" s="5" t="b">
        <f t="shared" si="1198"/>
        <v>1</v>
      </c>
    </row>
    <row r="2478" spans="1:29" ht="15" customHeight="1">
      <c r="A2478" s="612" t="s">
        <v>560</v>
      </c>
      <c r="B2478" s="804">
        <v>1232</v>
      </c>
      <c r="C2478" s="643" t="s">
        <v>484</v>
      </c>
      <c r="D2478" s="530" t="s">
        <v>449</v>
      </c>
      <c r="E2478" s="624" t="s">
        <v>414</v>
      </c>
      <c r="F2478" s="624" t="s">
        <v>568</v>
      </c>
      <c r="G2478" s="862" t="s">
        <v>574</v>
      </c>
      <c r="H2478" s="862" t="s">
        <v>577</v>
      </c>
      <c r="I2478" s="824" t="s">
        <v>211</v>
      </c>
      <c r="J2478" s="625">
        <v>1</v>
      </c>
      <c r="K2478" s="624" t="s">
        <v>1893</v>
      </c>
      <c r="L2478" s="879">
        <v>4197050</v>
      </c>
      <c r="M2478" s="624">
        <v>2014</v>
      </c>
      <c r="N2478" s="530" t="s">
        <v>210</v>
      </c>
      <c r="O2478" s="633">
        <f t="shared" si="1189"/>
        <v>4197050</v>
      </c>
      <c r="P2478" s="530" t="s">
        <v>99</v>
      </c>
      <c r="Q2478" s="604"/>
      <c r="R2478" s="609"/>
      <c r="S2478" s="1351" t="s">
        <v>585</v>
      </c>
      <c r="T2478" s="865">
        <v>5</v>
      </c>
      <c r="U2478" s="634">
        <f t="shared" si="1190"/>
        <v>3</v>
      </c>
      <c r="V2478" s="611">
        <f t="shared" si="1191"/>
        <v>839410</v>
      </c>
      <c r="W2478" s="611">
        <f t="shared" si="1192"/>
        <v>2518230</v>
      </c>
      <c r="X2478" s="611">
        <f t="shared" si="1193"/>
        <v>1678820</v>
      </c>
      <c r="Y2478" s="610">
        <f t="shared" si="1194"/>
        <v>4</v>
      </c>
      <c r="Z2478" s="611">
        <f t="shared" si="1195"/>
        <v>839410</v>
      </c>
      <c r="AA2478" s="611">
        <f t="shared" si="1196"/>
        <v>3357640</v>
      </c>
      <c r="AB2478" s="611">
        <f t="shared" si="1197"/>
        <v>839410</v>
      </c>
      <c r="AC2478" s="5" t="b">
        <f t="shared" si="1198"/>
        <v>1</v>
      </c>
    </row>
    <row r="2479" spans="1:29" ht="15" customHeight="1">
      <c r="A2479" s="612" t="s">
        <v>560</v>
      </c>
      <c r="B2479" s="804">
        <v>1233</v>
      </c>
      <c r="C2479" s="643" t="s">
        <v>484</v>
      </c>
      <c r="D2479" s="530" t="s">
        <v>449</v>
      </c>
      <c r="E2479" s="624" t="s">
        <v>389</v>
      </c>
      <c r="F2479" s="624" t="s">
        <v>568</v>
      </c>
      <c r="G2479" s="862" t="s">
        <v>574</v>
      </c>
      <c r="H2479" s="862" t="s">
        <v>577</v>
      </c>
      <c r="I2479" s="824" t="s">
        <v>211</v>
      </c>
      <c r="J2479" s="625">
        <v>1</v>
      </c>
      <c r="K2479" s="624" t="s">
        <v>1893</v>
      </c>
      <c r="L2479" s="879">
        <v>4197050</v>
      </c>
      <c r="M2479" s="624">
        <v>2014</v>
      </c>
      <c r="N2479" s="530" t="s">
        <v>210</v>
      </c>
      <c r="O2479" s="633">
        <f t="shared" si="1189"/>
        <v>4197050</v>
      </c>
      <c r="P2479" s="530" t="s">
        <v>99</v>
      </c>
      <c r="Q2479" s="604"/>
      <c r="R2479" s="609"/>
      <c r="S2479" s="1351" t="s">
        <v>585</v>
      </c>
      <c r="T2479" s="865">
        <v>5</v>
      </c>
      <c r="U2479" s="634">
        <f t="shared" si="1190"/>
        <v>3</v>
      </c>
      <c r="V2479" s="611">
        <f t="shared" si="1191"/>
        <v>839410</v>
      </c>
      <c r="W2479" s="611">
        <f t="shared" si="1192"/>
        <v>2518230</v>
      </c>
      <c r="X2479" s="611">
        <f t="shared" si="1193"/>
        <v>1678820</v>
      </c>
      <c r="Y2479" s="610">
        <f t="shared" si="1194"/>
        <v>4</v>
      </c>
      <c r="Z2479" s="611">
        <f t="shared" si="1195"/>
        <v>839410</v>
      </c>
      <c r="AA2479" s="611">
        <f t="shared" si="1196"/>
        <v>3357640</v>
      </c>
      <c r="AB2479" s="611">
        <f t="shared" si="1197"/>
        <v>839410</v>
      </c>
      <c r="AC2479" s="5" t="b">
        <f t="shared" si="1198"/>
        <v>1</v>
      </c>
    </row>
    <row r="2480" spans="1:29" ht="15" customHeight="1">
      <c r="A2480" s="612" t="s">
        <v>560</v>
      </c>
      <c r="B2480" s="804">
        <v>1234</v>
      </c>
      <c r="C2480" s="643" t="s">
        <v>484</v>
      </c>
      <c r="D2480" s="530" t="s">
        <v>449</v>
      </c>
      <c r="E2480" s="624" t="s">
        <v>391</v>
      </c>
      <c r="F2480" s="624" t="s">
        <v>568</v>
      </c>
      <c r="G2480" s="862" t="s">
        <v>574</v>
      </c>
      <c r="H2480" s="862" t="s">
        <v>577</v>
      </c>
      <c r="I2480" s="824" t="s">
        <v>211</v>
      </c>
      <c r="J2480" s="625">
        <v>1</v>
      </c>
      <c r="K2480" s="624" t="s">
        <v>1893</v>
      </c>
      <c r="L2480" s="879">
        <v>4197050</v>
      </c>
      <c r="M2480" s="624">
        <v>2014</v>
      </c>
      <c r="N2480" s="530" t="s">
        <v>210</v>
      </c>
      <c r="O2480" s="633">
        <f t="shared" si="1189"/>
        <v>4197050</v>
      </c>
      <c r="P2480" s="530" t="s">
        <v>99</v>
      </c>
      <c r="Q2480" s="604"/>
      <c r="R2480" s="609"/>
      <c r="S2480" s="1351" t="s">
        <v>585</v>
      </c>
      <c r="T2480" s="865">
        <v>5</v>
      </c>
      <c r="U2480" s="634">
        <f t="shared" si="1190"/>
        <v>3</v>
      </c>
      <c r="V2480" s="611">
        <f t="shared" si="1191"/>
        <v>839410</v>
      </c>
      <c r="W2480" s="611">
        <f t="shared" si="1192"/>
        <v>2518230</v>
      </c>
      <c r="X2480" s="611">
        <f t="shared" si="1193"/>
        <v>1678820</v>
      </c>
      <c r="Y2480" s="610">
        <f t="shared" si="1194"/>
        <v>4</v>
      </c>
      <c r="Z2480" s="611">
        <f t="shared" si="1195"/>
        <v>839410</v>
      </c>
      <c r="AA2480" s="611">
        <f t="shared" si="1196"/>
        <v>3357640</v>
      </c>
      <c r="AB2480" s="611">
        <f t="shared" si="1197"/>
        <v>839410</v>
      </c>
      <c r="AC2480" s="5" t="b">
        <f t="shared" si="1198"/>
        <v>1</v>
      </c>
    </row>
    <row r="2481" spans="1:29" ht="15" customHeight="1">
      <c r="A2481" s="612" t="s">
        <v>560</v>
      </c>
      <c r="B2481" s="804">
        <v>1235</v>
      </c>
      <c r="C2481" s="643" t="s">
        <v>1908</v>
      </c>
      <c r="D2481" s="530" t="s">
        <v>449</v>
      </c>
      <c r="E2481" s="824" t="s">
        <v>332</v>
      </c>
      <c r="F2481" s="624" t="s">
        <v>227</v>
      </c>
      <c r="G2481" s="624" t="s">
        <v>212</v>
      </c>
      <c r="H2481" s="624" t="s">
        <v>212</v>
      </c>
      <c r="I2481" s="824" t="s">
        <v>211</v>
      </c>
      <c r="J2481" s="625">
        <v>1</v>
      </c>
      <c r="K2481" s="624" t="s">
        <v>1893</v>
      </c>
      <c r="L2481" s="878">
        <v>4011111.111111111</v>
      </c>
      <c r="M2481" s="624">
        <v>2014</v>
      </c>
      <c r="N2481" s="530" t="s">
        <v>210</v>
      </c>
      <c r="O2481" s="1132">
        <f>J2481*L2481</f>
        <v>4011111.111111111</v>
      </c>
      <c r="P2481" s="530" t="s">
        <v>99</v>
      </c>
      <c r="Q2481" s="604"/>
      <c r="R2481" s="609"/>
      <c r="S2481" s="1351" t="s">
        <v>586</v>
      </c>
      <c r="T2481" s="865">
        <v>5</v>
      </c>
      <c r="U2481" s="634">
        <f t="shared" si="945"/>
        <v>3</v>
      </c>
      <c r="V2481" s="611">
        <f t="shared" si="579"/>
        <v>802222.22222222225</v>
      </c>
      <c r="W2481" s="611">
        <f t="shared" si="580"/>
        <v>2406666.666666667</v>
      </c>
      <c r="X2481" s="611">
        <f t="shared" si="581"/>
        <v>1604444.444444444</v>
      </c>
      <c r="Y2481" s="610">
        <f t="shared" si="946"/>
        <v>4</v>
      </c>
      <c r="Z2481" s="611">
        <f t="shared" si="643"/>
        <v>802222.22222222225</v>
      </c>
      <c r="AA2481" s="611">
        <f t="shared" si="583"/>
        <v>3208888.888888889</v>
      </c>
      <c r="AB2481" s="611">
        <f t="shared" si="584"/>
        <v>802222.22222222202</v>
      </c>
      <c r="AC2481" s="5" t="b">
        <f t="shared" si="823"/>
        <v>1</v>
      </c>
    </row>
    <row r="2482" spans="1:29" ht="15" customHeight="1">
      <c r="A2482" s="612" t="s">
        <v>560</v>
      </c>
      <c r="B2482" s="804">
        <v>1236</v>
      </c>
      <c r="C2482" s="643" t="s">
        <v>1908</v>
      </c>
      <c r="D2482" s="530" t="s">
        <v>449</v>
      </c>
      <c r="E2482" s="824" t="s">
        <v>338</v>
      </c>
      <c r="F2482" s="624" t="s">
        <v>227</v>
      </c>
      <c r="G2482" s="624" t="s">
        <v>212</v>
      </c>
      <c r="H2482" s="624" t="s">
        <v>212</v>
      </c>
      <c r="I2482" s="824" t="s">
        <v>211</v>
      </c>
      <c r="J2482" s="625">
        <v>1</v>
      </c>
      <c r="K2482" s="624" t="s">
        <v>1893</v>
      </c>
      <c r="L2482" s="878">
        <v>4011111.111111111</v>
      </c>
      <c r="M2482" s="624">
        <v>2014</v>
      </c>
      <c r="N2482" s="530" t="s">
        <v>210</v>
      </c>
      <c r="O2482" s="1132">
        <f t="shared" ref="O2482:O2525" si="1199">J2482*L2482</f>
        <v>4011111.111111111</v>
      </c>
      <c r="P2482" s="530" t="s">
        <v>99</v>
      </c>
      <c r="Q2482" s="604"/>
      <c r="R2482" s="609"/>
      <c r="S2482" s="1351" t="s">
        <v>586</v>
      </c>
      <c r="T2482" s="865">
        <v>5</v>
      </c>
      <c r="U2482" s="634">
        <f t="shared" ref="U2482:U2524" si="1200">2016-M2482+1</f>
        <v>3</v>
      </c>
      <c r="V2482" s="611">
        <f t="shared" ref="V2482:V2524" si="1201">O2482/T2482</f>
        <v>802222.22222222225</v>
      </c>
      <c r="W2482" s="611">
        <f t="shared" ref="W2482:W2524" si="1202">U2482*V2482</f>
        <v>2406666.666666667</v>
      </c>
      <c r="X2482" s="611">
        <f t="shared" ref="X2482:X2524" si="1203">O2482-W2482</f>
        <v>1604444.444444444</v>
      </c>
      <c r="Y2482" s="610">
        <f t="shared" ref="Y2482:Y2524" si="1204">2017-M2482+1</f>
        <v>4</v>
      </c>
      <c r="Z2482" s="611">
        <f t="shared" ref="Z2482:Z2524" si="1205">O2482/T2482</f>
        <v>802222.22222222225</v>
      </c>
      <c r="AA2482" s="611">
        <f t="shared" ref="AA2482:AA2524" si="1206">Y2482*Z2482</f>
        <v>3208888.888888889</v>
      </c>
      <c r="AB2482" s="611">
        <f t="shared" ref="AB2482:AB2524" si="1207">O2482-AA2482</f>
        <v>802222.22222222202</v>
      </c>
      <c r="AC2482" s="5" t="b">
        <f t="shared" ref="AC2482:AC2524" si="1208">AA2482+AB2482=O2482</f>
        <v>1</v>
      </c>
    </row>
    <row r="2483" spans="1:29" ht="15" customHeight="1">
      <c r="A2483" s="612" t="s">
        <v>560</v>
      </c>
      <c r="B2483" s="804">
        <v>1237</v>
      </c>
      <c r="C2483" s="643" t="s">
        <v>1908</v>
      </c>
      <c r="D2483" s="530" t="s">
        <v>449</v>
      </c>
      <c r="E2483" s="824" t="s">
        <v>355</v>
      </c>
      <c r="F2483" s="624" t="s">
        <v>227</v>
      </c>
      <c r="G2483" s="624" t="s">
        <v>212</v>
      </c>
      <c r="H2483" s="624" t="s">
        <v>212</v>
      </c>
      <c r="I2483" s="824" t="s">
        <v>211</v>
      </c>
      <c r="J2483" s="625">
        <v>1</v>
      </c>
      <c r="K2483" s="624" t="s">
        <v>1893</v>
      </c>
      <c r="L2483" s="878">
        <v>4011111.111111111</v>
      </c>
      <c r="M2483" s="624">
        <v>2014</v>
      </c>
      <c r="N2483" s="530" t="s">
        <v>210</v>
      </c>
      <c r="O2483" s="1132">
        <f t="shared" si="1199"/>
        <v>4011111.111111111</v>
      </c>
      <c r="P2483" s="530" t="s">
        <v>99</v>
      </c>
      <c r="Q2483" s="604"/>
      <c r="R2483" s="609"/>
      <c r="S2483" s="1351" t="s">
        <v>586</v>
      </c>
      <c r="T2483" s="865">
        <v>5</v>
      </c>
      <c r="U2483" s="634">
        <f t="shared" si="1200"/>
        <v>3</v>
      </c>
      <c r="V2483" s="611">
        <f t="shared" si="1201"/>
        <v>802222.22222222225</v>
      </c>
      <c r="W2483" s="611">
        <f t="shared" si="1202"/>
        <v>2406666.666666667</v>
      </c>
      <c r="X2483" s="611">
        <f t="shared" si="1203"/>
        <v>1604444.444444444</v>
      </c>
      <c r="Y2483" s="610">
        <f t="shared" si="1204"/>
        <v>4</v>
      </c>
      <c r="Z2483" s="611">
        <f t="shared" si="1205"/>
        <v>802222.22222222225</v>
      </c>
      <c r="AA2483" s="611">
        <f t="shared" si="1206"/>
        <v>3208888.888888889</v>
      </c>
      <c r="AB2483" s="611">
        <f t="shared" si="1207"/>
        <v>802222.22222222202</v>
      </c>
      <c r="AC2483" s="5" t="b">
        <f t="shared" si="1208"/>
        <v>1</v>
      </c>
    </row>
    <row r="2484" spans="1:29" ht="15" customHeight="1">
      <c r="A2484" s="612" t="s">
        <v>560</v>
      </c>
      <c r="B2484" s="804">
        <v>1238</v>
      </c>
      <c r="C2484" s="643" t="s">
        <v>1908</v>
      </c>
      <c r="D2484" s="530" t="s">
        <v>449</v>
      </c>
      <c r="E2484" s="824" t="s">
        <v>346</v>
      </c>
      <c r="F2484" s="624" t="s">
        <v>227</v>
      </c>
      <c r="G2484" s="624" t="s">
        <v>212</v>
      </c>
      <c r="H2484" s="624" t="s">
        <v>212</v>
      </c>
      <c r="I2484" s="824" t="s">
        <v>211</v>
      </c>
      <c r="J2484" s="625">
        <v>1</v>
      </c>
      <c r="K2484" s="624" t="s">
        <v>1893</v>
      </c>
      <c r="L2484" s="878">
        <v>4011111.111111111</v>
      </c>
      <c r="M2484" s="624">
        <v>2014</v>
      </c>
      <c r="N2484" s="530" t="s">
        <v>210</v>
      </c>
      <c r="O2484" s="1132">
        <f t="shared" si="1199"/>
        <v>4011111.111111111</v>
      </c>
      <c r="P2484" s="530" t="s">
        <v>99</v>
      </c>
      <c r="Q2484" s="604"/>
      <c r="R2484" s="609"/>
      <c r="S2484" s="1351" t="s">
        <v>586</v>
      </c>
      <c r="T2484" s="865">
        <v>5</v>
      </c>
      <c r="U2484" s="634">
        <f t="shared" si="1200"/>
        <v>3</v>
      </c>
      <c r="V2484" s="611">
        <f t="shared" si="1201"/>
        <v>802222.22222222225</v>
      </c>
      <c r="W2484" s="611">
        <f t="shared" si="1202"/>
        <v>2406666.666666667</v>
      </c>
      <c r="X2484" s="611">
        <f t="shared" si="1203"/>
        <v>1604444.444444444</v>
      </c>
      <c r="Y2484" s="610">
        <f t="shared" si="1204"/>
        <v>4</v>
      </c>
      <c r="Z2484" s="611">
        <f t="shared" si="1205"/>
        <v>802222.22222222225</v>
      </c>
      <c r="AA2484" s="611">
        <f t="shared" si="1206"/>
        <v>3208888.888888889</v>
      </c>
      <c r="AB2484" s="611">
        <f t="shared" si="1207"/>
        <v>802222.22222222202</v>
      </c>
      <c r="AC2484" s="5" t="b">
        <f t="shared" si="1208"/>
        <v>1</v>
      </c>
    </row>
    <row r="2485" spans="1:29" ht="15" customHeight="1">
      <c r="A2485" s="612" t="s">
        <v>560</v>
      </c>
      <c r="B2485" s="804">
        <v>1239</v>
      </c>
      <c r="C2485" s="643" t="s">
        <v>1908</v>
      </c>
      <c r="D2485" s="530" t="s">
        <v>449</v>
      </c>
      <c r="E2485" s="824" t="s">
        <v>348</v>
      </c>
      <c r="F2485" s="624" t="s">
        <v>227</v>
      </c>
      <c r="G2485" s="624" t="s">
        <v>212</v>
      </c>
      <c r="H2485" s="624" t="s">
        <v>212</v>
      </c>
      <c r="I2485" s="824" t="s">
        <v>211</v>
      </c>
      <c r="J2485" s="625">
        <v>1</v>
      </c>
      <c r="K2485" s="624" t="s">
        <v>1893</v>
      </c>
      <c r="L2485" s="878">
        <v>4011111.111111111</v>
      </c>
      <c r="M2485" s="624">
        <v>2014</v>
      </c>
      <c r="N2485" s="530" t="s">
        <v>210</v>
      </c>
      <c r="O2485" s="1132">
        <f t="shared" si="1199"/>
        <v>4011111.111111111</v>
      </c>
      <c r="P2485" s="530" t="s">
        <v>99</v>
      </c>
      <c r="Q2485" s="604"/>
      <c r="R2485" s="609"/>
      <c r="S2485" s="1351" t="s">
        <v>586</v>
      </c>
      <c r="T2485" s="865">
        <v>5</v>
      </c>
      <c r="U2485" s="634">
        <f t="shared" si="1200"/>
        <v>3</v>
      </c>
      <c r="V2485" s="611">
        <f t="shared" si="1201"/>
        <v>802222.22222222225</v>
      </c>
      <c r="W2485" s="611">
        <f t="shared" si="1202"/>
        <v>2406666.666666667</v>
      </c>
      <c r="X2485" s="611">
        <f t="shared" si="1203"/>
        <v>1604444.444444444</v>
      </c>
      <c r="Y2485" s="610">
        <f t="shared" si="1204"/>
        <v>4</v>
      </c>
      <c r="Z2485" s="611">
        <f t="shared" si="1205"/>
        <v>802222.22222222225</v>
      </c>
      <c r="AA2485" s="611">
        <f t="shared" si="1206"/>
        <v>3208888.888888889</v>
      </c>
      <c r="AB2485" s="611">
        <f t="shared" si="1207"/>
        <v>802222.22222222202</v>
      </c>
      <c r="AC2485" s="5" t="b">
        <f t="shared" si="1208"/>
        <v>1</v>
      </c>
    </row>
    <row r="2486" spans="1:29" ht="15" customHeight="1">
      <c r="A2486" s="612" t="s">
        <v>560</v>
      </c>
      <c r="B2486" s="804">
        <v>1240</v>
      </c>
      <c r="C2486" s="643" t="s">
        <v>1908</v>
      </c>
      <c r="D2486" s="530" t="s">
        <v>449</v>
      </c>
      <c r="E2486" s="824" t="s">
        <v>364</v>
      </c>
      <c r="F2486" s="624" t="s">
        <v>227</v>
      </c>
      <c r="G2486" s="624" t="s">
        <v>212</v>
      </c>
      <c r="H2486" s="624" t="s">
        <v>212</v>
      </c>
      <c r="I2486" s="824" t="s">
        <v>211</v>
      </c>
      <c r="J2486" s="625">
        <v>1</v>
      </c>
      <c r="K2486" s="624" t="s">
        <v>1893</v>
      </c>
      <c r="L2486" s="878">
        <v>4011111.111111111</v>
      </c>
      <c r="M2486" s="624">
        <v>2014</v>
      </c>
      <c r="N2486" s="530" t="s">
        <v>210</v>
      </c>
      <c r="O2486" s="1132">
        <f t="shared" si="1199"/>
        <v>4011111.111111111</v>
      </c>
      <c r="P2486" s="530" t="s">
        <v>99</v>
      </c>
      <c r="Q2486" s="604"/>
      <c r="R2486" s="609"/>
      <c r="S2486" s="1351" t="s">
        <v>586</v>
      </c>
      <c r="T2486" s="865">
        <v>5</v>
      </c>
      <c r="U2486" s="634">
        <f t="shared" si="1200"/>
        <v>3</v>
      </c>
      <c r="V2486" s="611">
        <f t="shared" si="1201"/>
        <v>802222.22222222225</v>
      </c>
      <c r="W2486" s="611">
        <f t="shared" si="1202"/>
        <v>2406666.666666667</v>
      </c>
      <c r="X2486" s="611">
        <f t="shared" si="1203"/>
        <v>1604444.444444444</v>
      </c>
      <c r="Y2486" s="610">
        <f t="shared" si="1204"/>
        <v>4</v>
      </c>
      <c r="Z2486" s="611">
        <f t="shared" si="1205"/>
        <v>802222.22222222225</v>
      </c>
      <c r="AA2486" s="611">
        <f t="shared" si="1206"/>
        <v>3208888.888888889</v>
      </c>
      <c r="AB2486" s="611">
        <f t="shared" si="1207"/>
        <v>802222.22222222202</v>
      </c>
      <c r="AC2486" s="5" t="b">
        <f t="shared" si="1208"/>
        <v>1</v>
      </c>
    </row>
    <row r="2487" spans="1:29" ht="15" customHeight="1">
      <c r="A2487" s="612" t="s">
        <v>560</v>
      </c>
      <c r="B2487" s="804">
        <v>1241</v>
      </c>
      <c r="C2487" s="643" t="s">
        <v>1908</v>
      </c>
      <c r="D2487" s="530" t="s">
        <v>449</v>
      </c>
      <c r="E2487" s="824" t="s">
        <v>475</v>
      </c>
      <c r="F2487" s="624" t="s">
        <v>227</v>
      </c>
      <c r="G2487" s="624" t="s">
        <v>212</v>
      </c>
      <c r="H2487" s="624" t="s">
        <v>212</v>
      </c>
      <c r="I2487" s="824" t="s">
        <v>211</v>
      </c>
      <c r="J2487" s="625">
        <v>1</v>
      </c>
      <c r="K2487" s="624" t="s">
        <v>1893</v>
      </c>
      <c r="L2487" s="878">
        <v>4011111.111111111</v>
      </c>
      <c r="M2487" s="624">
        <v>2014</v>
      </c>
      <c r="N2487" s="530" t="s">
        <v>210</v>
      </c>
      <c r="O2487" s="1132">
        <f t="shared" si="1199"/>
        <v>4011111.111111111</v>
      </c>
      <c r="P2487" s="530" t="s">
        <v>99</v>
      </c>
      <c r="Q2487" s="604"/>
      <c r="R2487" s="609"/>
      <c r="S2487" s="1351" t="s">
        <v>586</v>
      </c>
      <c r="T2487" s="865">
        <v>5</v>
      </c>
      <c r="U2487" s="634">
        <f t="shared" si="1200"/>
        <v>3</v>
      </c>
      <c r="V2487" s="611">
        <f t="shared" si="1201"/>
        <v>802222.22222222225</v>
      </c>
      <c r="W2487" s="611">
        <f t="shared" si="1202"/>
        <v>2406666.666666667</v>
      </c>
      <c r="X2487" s="611">
        <f t="shared" si="1203"/>
        <v>1604444.444444444</v>
      </c>
      <c r="Y2487" s="610">
        <f t="shared" si="1204"/>
        <v>4</v>
      </c>
      <c r="Z2487" s="611">
        <f t="shared" si="1205"/>
        <v>802222.22222222225</v>
      </c>
      <c r="AA2487" s="611">
        <f t="shared" si="1206"/>
        <v>3208888.888888889</v>
      </c>
      <c r="AB2487" s="611">
        <f t="shared" si="1207"/>
        <v>802222.22222222202</v>
      </c>
      <c r="AC2487" s="5" t="b">
        <f t="shared" si="1208"/>
        <v>1</v>
      </c>
    </row>
    <row r="2488" spans="1:29" ht="15" customHeight="1">
      <c r="A2488" s="612" t="s">
        <v>560</v>
      </c>
      <c r="B2488" s="804">
        <v>1242</v>
      </c>
      <c r="C2488" s="643" t="s">
        <v>1908</v>
      </c>
      <c r="D2488" s="530" t="s">
        <v>449</v>
      </c>
      <c r="E2488" s="824" t="s">
        <v>414</v>
      </c>
      <c r="F2488" s="624" t="s">
        <v>227</v>
      </c>
      <c r="G2488" s="624" t="s">
        <v>212</v>
      </c>
      <c r="H2488" s="624" t="s">
        <v>212</v>
      </c>
      <c r="I2488" s="824" t="s">
        <v>211</v>
      </c>
      <c r="J2488" s="625">
        <v>1</v>
      </c>
      <c r="K2488" s="624" t="s">
        <v>1893</v>
      </c>
      <c r="L2488" s="878">
        <v>4011111.111111111</v>
      </c>
      <c r="M2488" s="624">
        <v>2014</v>
      </c>
      <c r="N2488" s="530" t="s">
        <v>210</v>
      </c>
      <c r="O2488" s="1132">
        <f t="shared" si="1199"/>
        <v>4011111.111111111</v>
      </c>
      <c r="P2488" s="530" t="s">
        <v>99</v>
      </c>
      <c r="Q2488" s="604"/>
      <c r="R2488" s="609"/>
      <c r="S2488" s="1351" t="s">
        <v>586</v>
      </c>
      <c r="T2488" s="865">
        <v>5</v>
      </c>
      <c r="U2488" s="634">
        <f t="shared" si="1200"/>
        <v>3</v>
      </c>
      <c r="V2488" s="611">
        <f t="shared" si="1201"/>
        <v>802222.22222222225</v>
      </c>
      <c r="W2488" s="611">
        <f t="shared" si="1202"/>
        <v>2406666.666666667</v>
      </c>
      <c r="X2488" s="611">
        <f t="shared" si="1203"/>
        <v>1604444.444444444</v>
      </c>
      <c r="Y2488" s="610">
        <f t="shared" si="1204"/>
        <v>4</v>
      </c>
      <c r="Z2488" s="611">
        <f t="shared" si="1205"/>
        <v>802222.22222222225</v>
      </c>
      <c r="AA2488" s="611">
        <f t="shared" si="1206"/>
        <v>3208888.888888889</v>
      </c>
      <c r="AB2488" s="611">
        <f t="shared" si="1207"/>
        <v>802222.22222222202</v>
      </c>
      <c r="AC2488" s="5" t="b">
        <f t="shared" si="1208"/>
        <v>1</v>
      </c>
    </row>
    <row r="2489" spans="1:29" ht="15" customHeight="1">
      <c r="A2489" s="612" t="s">
        <v>560</v>
      </c>
      <c r="B2489" s="804">
        <v>1243</v>
      </c>
      <c r="C2489" s="643" t="s">
        <v>1908</v>
      </c>
      <c r="D2489" s="530" t="s">
        <v>449</v>
      </c>
      <c r="E2489" s="824" t="s">
        <v>389</v>
      </c>
      <c r="F2489" s="624" t="s">
        <v>227</v>
      </c>
      <c r="G2489" s="624" t="s">
        <v>212</v>
      </c>
      <c r="H2489" s="624" t="s">
        <v>212</v>
      </c>
      <c r="I2489" s="824" t="s">
        <v>211</v>
      </c>
      <c r="J2489" s="625">
        <v>1</v>
      </c>
      <c r="K2489" s="624" t="s">
        <v>1893</v>
      </c>
      <c r="L2489" s="878">
        <v>4011111.111111111</v>
      </c>
      <c r="M2489" s="624">
        <v>2014</v>
      </c>
      <c r="N2489" s="530" t="s">
        <v>210</v>
      </c>
      <c r="O2489" s="1132">
        <f t="shared" si="1199"/>
        <v>4011111.111111111</v>
      </c>
      <c r="P2489" s="530" t="s">
        <v>99</v>
      </c>
      <c r="Q2489" s="604"/>
      <c r="R2489" s="609"/>
      <c r="S2489" s="1351" t="s">
        <v>586</v>
      </c>
      <c r="T2489" s="865">
        <v>5</v>
      </c>
      <c r="U2489" s="634">
        <f t="shared" si="1200"/>
        <v>3</v>
      </c>
      <c r="V2489" s="611">
        <f t="shared" si="1201"/>
        <v>802222.22222222225</v>
      </c>
      <c r="W2489" s="611">
        <f t="shared" si="1202"/>
        <v>2406666.666666667</v>
      </c>
      <c r="X2489" s="611">
        <f t="shared" si="1203"/>
        <v>1604444.444444444</v>
      </c>
      <c r="Y2489" s="610">
        <f t="shared" si="1204"/>
        <v>4</v>
      </c>
      <c r="Z2489" s="611">
        <f t="shared" si="1205"/>
        <v>802222.22222222225</v>
      </c>
      <c r="AA2489" s="611">
        <f t="shared" si="1206"/>
        <v>3208888.888888889</v>
      </c>
      <c r="AB2489" s="611">
        <f t="shared" si="1207"/>
        <v>802222.22222222202</v>
      </c>
      <c r="AC2489" s="5" t="b">
        <f t="shared" si="1208"/>
        <v>1</v>
      </c>
    </row>
    <row r="2490" spans="1:29" ht="15" customHeight="1">
      <c r="A2490" s="612" t="s">
        <v>560</v>
      </c>
      <c r="B2490" s="804">
        <v>1244</v>
      </c>
      <c r="C2490" s="643" t="s">
        <v>1908</v>
      </c>
      <c r="D2490" s="530" t="s">
        <v>449</v>
      </c>
      <c r="E2490" s="824" t="s">
        <v>391</v>
      </c>
      <c r="F2490" s="624" t="s">
        <v>227</v>
      </c>
      <c r="G2490" s="624" t="s">
        <v>212</v>
      </c>
      <c r="H2490" s="624" t="s">
        <v>212</v>
      </c>
      <c r="I2490" s="824" t="s">
        <v>211</v>
      </c>
      <c r="J2490" s="625">
        <v>1</v>
      </c>
      <c r="K2490" s="624" t="s">
        <v>1893</v>
      </c>
      <c r="L2490" s="878">
        <v>4011111.111111111</v>
      </c>
      <c r="M2490" s="624">
        <v>2014</v>
      </c>
      <c r="N2490" s="530" t="s">
        <v>210</v>
      </c>
      <c r="O2490" s="1132">
        <f t="shared" si="1199"/>
        <v>4011111.111111111</v>
      </c>
      <c r="P2490" s="530" t="s">
        <v>99</v>
      </c>
      <c r="Q2490" s="604"/>
      <c r="R2490" s="609"/>
      <c r="S2490" s="1351" t="s">
        <v>586</v>
      </c>
      <c r="T2490" s="865">
        <v>5</v>
      </c>
      <c r="U2490" s="634">
        <f t="shared" si="1200"/>
        <v>3</v>
      </c>
      <c r="V2490" s="611">
        <f t="shared" si="1201"/>
        <v>802222.22222222225</v>
      </c>
      <c r="W2490" s="611">
        <f t="shared" si="1202"/>
        <v>2406666.666666667</v>
      </c>
      <c r="X2490" s="611">
        <f t="shared" si="1203"/>
        <v>1604444.444444444</v>
      </c>
      <c r="Y2490" s="610">
        <f t="shared" si="1204"/>
        <v>4</v>
      </c>
      <c r="Z2490" s="611">
        <f t="shared" si="1205"/>
        <v>802222.22222222225</v>
      </c>
      <c r="AA2490" s="611">
        <f t="shared" si="1206"/>
        <v>3208888.888888889</v>
      </c>
      <c r="AB2490" s="611">
        <f t="shared" si="1207"/>
        <v>802222.22222222202</v>
      </c>
      <c r="AC2490" s="5" t="b">
        <f t="shared" si="1208"/>
        <v>1</v>
      </c>
    </row>
    <row r="2491" spans="1:29" ht="15" customHeight="1">
      <c r="A2491" s="612" t="s">
        <v>560</v>
      </c>
      <c r="B2491" s="804">
        <v>1245</v>
      </c>
      <c r="C2491" s="643" t="s">
        <v>1908</v>
      </c>
      <c r="D2491" s="530" t="s">
        <v>449</v>
      </c>
      <c r="E2491" s="824" t="s">
        <v>419</v>
      </c>
      <c r="F2491" s="624" t="s">
        <v>227</v>
      </c>
      <c r="G2491" s="624" t="s">
        <v>212</v>
      </c>
      <c r="H2491" s="624" t="s">
        <v>212</v>
      </c>
      <c r="I2491" s="824" t="s">
        <v>211</v>
      </c>
      <c r="J2491" s="625">
        <v>1</v>
      </c>
      <c r="K2491" s="624" t="s">
        <v>1893</v>
      </c>
      <c r="L2491" s="878">
        <v>4011111.111111111</v>
      </c>
      <c r="M2491" s="624">
        <v>2014</v>
      </c>
      <c r="N2491" s="530" t="s">
        <v>210</v>
      </c>
      <c r="O2491" s="1132">
        <f t="shared" si="1199"/>
        <v>4011111.111111111</v>
      </c>
      <c r="P2491" s="530" t="s">
        <v>99</v>
      </c>
      <c r="Q2491" s="604"/>
      <c r="R2491" s="609"/>
      <c r="S2491" s="1351" t="s">
        <v>586</v>
      </c>
      <c r="T2491" s="865">
        <v>5</v>
      </c>
      <c r="U2491" s="634">
        <f t="shared" si="1200"/>
        <v>3</v>
      </c>
      <c r="V2491" s="611">
        <f t="shared" si="1201"/>
        <v>802222.22222222225</v>
      </c>
      <c r="W2491" s="611">
        <f t="shared" si="1202"/>
        <v>2406666.666666667</v>
      </c>
      <c r="X2491" s="611">
        <f t="shared" si="1203"/>
        <v>1604444.444444444</v>
      </c>
      <c r="Y2491" s="610">
        <f t="shared" si="1204"/>
        <v>4</v>
      </c>
      <c r="Z2491" s="611">
        <f t="shared" si="1205"/>
        <v>802222.22222222225</v>
      </c>
      <c r="AA2491" s="611">
        <f t="shared" si="1206"/>
        <v>3208888.888888889</v>
      </c>
      <c r="AB2491" s="611">
        <f t="shared" si="1207"/>
        <v>802222.22222222202</v>
      </c>
      <c r="AC2491" s="5" t="b">
        <f t="shared" si="1208"/>
        <v>1</v>
      </c>
    </row>
    <row r="2492" spans="1:29" ht="15" customHeight="1">
      <c r="A2492" s="612" t="s">
        <v>560</v>
      </c>
      <c r="B2492" s="804">
        <v>1246</v>
      </c>
      <c r="C2492" s="643" t="s">
        <v>1908</v>
      </c>
      <c r="D2492" s="530" t="s">
        <v>449</v>
      </c>
      <c r="E2492" s="824" t="s">
        <v>406</v>
      </c>
      <c r="F2492" s="624" t="s">
        <v>227</v>
      </c>
      <c r="G2492" s="624" t="s">
        <v>212</v>
      </c>
      <c r="H2492" s="624" t="s">
        <v>212</v>
      </c>
      <c r="I2492" s="824" t="s">
        <v>211</v>
      </c>
      <c r="J2492" s="625">
        <v>1</v>
      </c>
      <c r="K2492" s="624" t="s">
        <v>1893</v>
      </c>
      <c r="L2492" s="878">
        <v>4011111.111111111</v>
      </c>
      <c r="M2492" s="624">
        <v>2014</v>
      </c>
      <c r="N2492" s="530" t="s">
        <v>210</v>
      </c>
      <c r="O2492" s="1132">
        <f t="shared" si="1199"/>
        <v>4011111.111111111</v>
      </c>
      <c r="P2492" s="530" t="s">
        <v>99</v>
      </c>
      <c r="Q2492" s="604"/>
      <c r="R2492" s="609"/>
      <c r="S2492" s="1351" t="s">
        <v>586</v>
      </c>
      <c r="T2492" s="865">
        <v>5</v>
      </c>
      <c r="U2492" s="634">
        <f t="shared" si="1200"/>
        <v>3</v>
      </c>
      <c r="V2492" s="611">
        <f t="shared" si="1201"/>
        <v>802222.22222222225</v>
      </c>
      <c r="W2492" s="611">
        <f t="shared" si="1202"/>
        <v>2406666.666666667</v>
      </c>
      <c r="X2492" s="611">
        <f t="shared" si="1203"/>
        <v>1604444.444444444</v>
      </c>
      <c r="Y2492" s="610">
        <f t="shared" si="1204"/>
        <v>4</v>
      </c>
      <c r="Z2492" s="611">
        <f t="shared" si="1205"/>
        <v>802222.22222222225</v>
      </c>
      <c r="AA2492" s="611">
        <f t="shared" si="1206"/>
        <v>3208888.888888889</v>
      </c>
      <c r="AB2492" s="611">
        <f t="shared" si="1207"/>
        <v>802222.22222222202</v>
      </c>
      <c r="AC2492" s="5" t="b">
        <f t="shared" si="1208"/>
        <v>1</v>
      </c>
    </row>
    <row r="2493" spans="1:29" ht="15" customHeight="1">
      <c r="A2493" s="612" t="s">
        <v>560</v>
      </c>
      <c r="B2493" s="804">
        <v>1247</v>
      </c>
      <c r="C2493" s="643" t="s">
        <v>1908</v>
      </c>
      <c r="D2493" s="530" t="s">
        <v>449</v>
      </c>
      <c r="E2493" s="824" t="s">
        <v>433</v>
      </c>
      <c r="F2493" s="624" t="s">
        <v>227</v>
      </c>
      <c r="G2493" s="624" t="s">
        <v>212</v>
      </c>
      <c r="H2493" s="624" t="s">
        <v>212</v>
      </c>
      <c r="I2493" s="824" t="s">
        <v>211</v>
      </c>
      <c r="J2493" s="625">
        <v>1</v>
      </c>
      <c r="K2493" s="624" t="s">
        <v>1893</v>
      </c>
      <c r="L2493" s="878">
        <v>4011111.111111111</v>
      </c>
      <c r="M2493" s="624">
        <v>2014</v>
      </c>
      <c r="N2493" s="530" t="s">
        <v>210</v>
      </c>
      <c r="O2493" s="1132">
        <f t="shared" si="1199"/>
        <v>4011111.111111111</v>
      </c>
      <c r="P2493" s="530" t="s">
        <v>99</v>
      </c>
      <c r="Q2493" s="604"/>
      <c r="R2493" s="609"/>
      <c r="S2493" s="1351" t="s">
        <v>586</v>
      </c>
      <c r="T2493" s="865">
        <v>5</v>
      </c>
      <c r="U2493" s="634">
        <f t="shared" si="1200"/>
        <v>3</v>
      </c>
      <c r="V2493" s="611">
        <f t="shared" si="1201"/>
        <v>802222.22222222225</v>
      </c>
      <c r="W2493" s="611">
        <f t="shared" si="1202"/>
        <v>2406666.666666667</v>
      </c>
      <c r="X2493" s="611">
        <f t="shared" si="1203"/>
        <v>1604444.444444444</v>
      </c>
      <c r="Y2493" s="610">
        <f t="shared" si="1204"/>
        <v>4</v>
      </c>
      <c r="Z2493" s="611">
        <f t="shared" si="1205"/>
        <v>802222.22222222225</v>
      </c>
      <c r="AA2493" s="611">
        <f t="shared" si="1206"/>
        <v>3208888.888888889</v>
      </c>
      <c r="AB2493" s="611">
        <f t="shared" si="1207"/>
        <v>802222.22222222202</v>
      </c>
      <c r="AC2493" s="5" t="b">
        <f t="shared" si="1208"/>
        <v>1</v>
      </c>
    </row>
    <row r="2494" spans="1:29" ht="15" customHeight="1">
      <c r="A2494" s="612" t="s">
        <v>560</v>
      </c>
      <c r="B2494" s="804">
        <v>1248</v>
      </c>
      <c r="C2494" s="643" t="s">
        <v>1908</v>
      </c>
      <c r="D2494" s="530" t="s">
        <v>449</v>
      </c>
      <c r="E2494" s="824" t="s">
        <v>474</v>
      </c>
      <c r="F2494" s="624" t="s">
        <v>227</v>
      </c>
      <c r="G2494" s="624" t="s">
        <v>212</v>
      </c>
      <c r="H2494" s="624" t="s">
        <v>212</v>
      </c>
      <c r="I2494" s="824" t="s">
        <v>211</v>
      </c>
      <c r="J2494" s="625">
        <v>1</v>
      </c>
      <c r="K2494" s="624" t="s">
        <v>1893</v>
      </c>
      <c r="L2494" s="878">
        <v>4011111.111111111</v>
      </c>
      <c r="M2494" s="624">
        <v>2014</v>
      </c>
      <c r="N2494" s="530" t="s">
        <v>210</v>
      </c>
      <c r="O2494" s="1132">
        <f t="shared" si="1199"/>
        <v>4011111.111111111</v>
      </c>
      <c r="P2494" s="530" t="s">
        <v>99</v>
      </c>
      <c r="Q2494" s="604"/>
      <c r="R2494" s="609"/>
      <c r="S2494" s="1351" t="s">
        <v>586</v>
      </c>
      <c r="T2494" s="865">
        <v>5</v>
      </c>
      <c r="U2494" s="634">
        <f t="shared" si="1200"/>
        <v>3</v>
      </c>
      <c r="V2494" s="611">
        <f t="shared" si="1201"/>
        <v>802222.22222222225</v>
      </c>
      <c r="W2494" s="611">
        <f t="shared" si="1202"/>
        <v>2406666.666666667</v>
      </c>
      <c r="X2494" s="611">
        <f t="shared" si="1203"/>
        <v>1604444.444444444</v>
      </c>
      <c r="Y2494" s="610">
        <f t="shared" si="1204"/>
        <v>4</v>
      </c>
      <c r="Z2494" s="611">
        <f t="shared" si="1205"/>
        <v>802222.22222222225</v>
      </c>
      <c r="AA2494" s="611">
        <f t="shared" si="1206"/>
        <v>3208888.888888889</v>
      </c>
      <c r="AB2494" s="611">
        <f t="shared" si="1207"/>
        <v>802222.22222222202</v>
      </c>
      <c r="AC2494" s="5" t="b">
        <f t="shared" si="1208"/>
        <v>1</v>
      </c>
    </row>
    <row r="2495" spans="1:29" ht="15" customHeight="1">
      <c r="A2495" s="612" t="s">
        <v>560</v>
      </c>
      <c r="B2495" s="804">
        <v>1249</v>
      </c>
      <c r="C2495" s="643" t="s">
        <v>1908</v>
      </c>
      <c r="D2495" s="530" t="s">
        <v>449</v>
      </c>
      <c r="E2495" s="824" t="s">
        <v>513</v>
      </c>
      <c r="F2495" s="624" t="s">
        <v>227</v>
      </c>
      <c r="G2495" s="624" t="s">
        <v>212</v>
      </c>
      <c r="H2495" s="624" t="s">
        <v>212</v>
      </c>
      <c r="I2495" s="824" t="s">
        <v>211</v>
      </c>
      <c r="J2495" s="625">
        <v>1</v>
      </c>
      <c r="K2495" s="624" t="s">
        <v>1893</v>
      </c>
      <c r="L2495" s="878">
        <v>4011111.111111111</v>
      </c>
      <c r="M2495" s="624">
        <v>2014</v>
      </c>
      <c r="N2495" s="530" t="s">
        <v>210</v>
      </c>
      <c r="O2495" s="1132">
        <f t="shared" si="1199"/>
        <v>4011111.111111111</v>
      </c>
      <c r="P2495" s="530" t="s">
        <v>99</v>
      </c>
      <c r="Q2495" s="604"/>
      <c r="R2495" s="609"/>
      <c r="S2495" s="1351" t="s">
        <v>586</v>
      </c>
      <c r="T2495" s="865">
        <v>5</v>
      </c>
      <c r="U2495" s="634">
        <f t="shared" si="1200"/>
        <v>3</v>
      </c>
      <c r="V2495" s="611">
        <f t="shared" si="1201"/>
        <v>802222.22222222225</v>
      </c>
      <c r="W2495" s="611">
        <f t="shared" si="1202"/>
        <v>2406666.666666667</v>
      </c>
      <c r="X2495" s="611">
        <f t="shared" si="1203"/>
        <v>1604444.444444444</v>
      </c>
      <c r="Y2495" s="610">
        <f t="shared" si="1204"/>
        <v>4</v>
      </c>
      <c r="Z2495" s="611">
        <f t="shared" si="1205"/>
        <v>802222.22222222225</v>
      </c>
      <c r="AA2495" s="611">
        <f t="shared" si="1206"/>
        <v>3208888.888888889</v>
      </c>
      <c r="AB2495" s="611">
        <f t="shared" si="1207"/>
        <v>802222.22222222202</v>
      </c>
      <c r="AC2495" s="5" t="b">
        <f t="shared" si="1208"/>
        <v>1</v>
      </c>
    </row>
    <row r="2496" spans="1:29" ht="15" customHeight="1">
      <c r="A2496" s="612" t="s">
        <v>560</v>
      </c>
      <c r="B2496" s="804">
        <v>1250</v>
      </c>
      <c r="C2496" s="643" t="s">
        <v>1908</v>
      </c>
      <c r="D2496" s="530" t="s">
        <v>449</v>
      </c>
      <c r="E2496" s="824" t="s">
        <v>2035</v>
      </c>
      <c r="F2496" s="624" t="s">
        <v>227</v>
      </c>
      <c r="G2496" s="624" t="s">
        <v>212</v>
      </c>
      <c r="H2496" s="624" t="s">
        <v>212</v>
      </c>
      <c r="I2496" s="824" t="s">
        <v>211</v>
      </c>
      <c r="J2496" s="625">
        <v>1</v>
      </c>
      <c r="K2496" s="624" t="s">
        <v>1893</v>
      </c>
      <c r="L2496" s="878">
        <v>4011111.111111111</v>
      </c>
      <c r="M2496" s="624">
        <v>2014</v>
      </c>
      <c r="N2496" s="530" t="s">
        <v>210</v>
      </c>
      <c r="O2496" s="1132">
        <f t="shared" si="1199"/>
        <v>4011111.111111111</v>
      </c>
      <c r="P2496" s="530" t="s">
        <v>99</v>
      </c>
      <c r="Q2496" s="604"/>
      <c r="R2496" s="609"/>
      <c r="S2496" s="1351" t="s">
        <v>586</v>
      </c>
      <c r="T2496" s="865">
        <v>5</v>
      </c>
      <c r="U2496" s="634">
        <f t="shared" si="1200"/>
        <v>3</v>
      </c>
      <c r="V2496" s="611">
        <f t="shared" si="1201"/>
        <v>802222.22222222225</v>
      </c>
      <c r="W2496" s="611">
        <f t="shared" si="1202"/>
        <v>2406666.666666667</v>
      </c>
      <c r="X2496" s="611">
        <f t="shared" si="1203"/>
        <v>1604444.444444444</v>
      </c>
      <c r="Y2496" s="610">
        <f t="shared" si="1204"/>
        <v>4</v>
      </c>
      <c r="Z2496" s="611">
        <f t="shared" si="1205"/>
        <v>802222.22222222225</v>
      </c>
      <c r="AA2496" s="611">
        <f t="shared" si="1206"/>
        <v>3208888.888888889</v>
      </c>
      <c r="AB2496" s="611">
        <f t="shared" si="1207"/>
        <v>802222.22222222202</v>
      </c>
      <c r="AC2496" s="5" t="b">
        <f t="shared" si="1208"/>
        <v>1</v>
      </c>
    </row>
    <row r="2497" spans="1:29" ht="15" customHeight="1">
      <c r="A2497" s="612" t="s">
        <v>560</v>
      </c>
      <c r="B2497" s="804">
        <v>1251</v>
      </c>
      <c r="C2497" s="643" t="s">
        <v>1908</v>
      </c>
      <c r="D2497" s="530" t="s">
        <v>449</v>
      </c>
      <c r="E2497" s="824" t="s">
        <v>2036</v>
      </c>
      <c r="F2497" s="624" t="s">
        <v>227</v>
      </c>
      <c r="G2497" s="624" t="s">
        <v>212</v>
      </c>
      <c r="H2497" s="624" t="s">
        <v>212</v>
      </c>
      <c r="I2497" s="824" t="s">
        <v>211</v>
      </c>
      <c r="J2497" s="625">
        <v>1</v>
      </c>
      <c r="K2497" s="624" t="s">
        <v>1893</v>
      </c>
      <c r="L2497" s="878">
        <v>4011111.111111111</v>
      </c>
      <c r="M2497" s="624">
        <v>2014</v>
      </c>
      <c r="N2497" s="530" t="s">
        <v>210</v>
      </c>
      <c r="O2497" s="1132">
        <f t="shared" si="1199"/>
        <v>4011111.111111111</v>
      </c>
      <c r="P2497" s="530" t="s">
        <v>99</v>
      </c>
      <c r="Q2497" s="604"/>
      <c r="R2497" s="609"/>
      <c r="S2497" s="1351" t="s">
        <v>586</v>
      </c>
      <c r="T2497" s="865">
        <v>5</v>
      </c>
      <c r="U2497" s="634">
        <f t="shared" si="1200"/>
        <v>3</v>
      </c>
      <c r="V2497" s="611">
        <f t="shared" si="1201"/>
        <v>802222.22222222225</v>
      </c>
      <c r="W2497" s="611">
        <f t="shared" si="1202"/>
        <v>2406666.666666667</v>
      </c>
      <c r="X2497" s="611">
        <f t="shared" si="1203"/>
        <v>1604444.444444444</v>
      </c>
      <c r="Y2497" s="610">
        <f t="shared" si="1204"/>
        <v>4</v>
      </c>
      <c r="Z2497" s="611">
        <f t="shared" si="1205"/>
        <v>802222.22222222225</v>
      </c>
      <c r="AA2497" s="611">
        <f t="shared" si="1206"/>
        <v>3208888.888888889</v>
      </c>
      <c r="AB2497" s="611">
        <f t="shared" si="1207"/>
        <v>802222.22222222202</v>
      </c>
      <c r="AC2497" s="5" t="b">
        <f t="shared" si="1208"/>
        <v>1</v>
      </c>
    </row>
    <row r="2498" spans="1:29" ht="15" customHeight="1">
      <c r="A2498" s="612" t="s">
        <v>560</v>
      </c>
      <c r="B2498" s="804">
        <v>1252</v>
      </c>
      <c r="C2498" s="643" t="s">
        <v>1908</v>
      </c>
      <c r="D2498" s="530" t="s">
        <v>449</v>
      </c>
      <c r="E2498" s="824" t="s">
        <v>491</v>
      </c>
      <c r="F2498" s="624" t="s">
        <v>227</v>
      </c>
      <c r="G2498" s="624" t="s">
        <v>212</v>
      </c>
      <c r="H2498" s="624" t="s">
        <v>212</v>
      </c>
      <c r="I2498" s="824" t="s">
        <v>211</v>
      </c>
      <c r="J2498" s="625">
        <v>1</v>
      </c>
      <c r="K2498" s="624" t="s">
        <v>1893</v>
      </c>
      <c r="L2498" s="878">
        <v>4011111.111111111</v>
      </c>
      <c r="M2498" s="624">
        <v>2014</v>
      </c>
      <c r="N2498" s="530" t="s">
        <v>210</v>
      </c>
      <c r="O2498" s="1132">
        <f t="shared" si="1199"/>
        <v>4011111.111111111</v>
      </c>
      <c r="P2498" s="530" t="s">
        <v>99</v>
      </c>
      <c r="Q2498" s="604"/>
      <c r="R2498" s="609"/>
      <c r="S2498" s="1351" t="s">
        <v>586</v>
      </c>
      <c r="T2498" s="865">
        <v>5</v>
      </c>
      <c r="U2498" s="634">
        <f t="shared" si="1200"/>
        <v>3</v>
      </c>
      <c r="V2498" s="611">
        <f t="shared" si="1201"/>
        <v>802222.22222222225</v>
      </c>
      <c r="W2498" s="611">
        <f t="shared" si="1202"/>
        <v>2406666.666666667</v>
      </c>
      <c r="X2498" s="611">
        <f t="shared" si="1203"/>
        <v>1604444.444444444</v>
      </c>
      <c r="Y2498" s="610">
        <f t="shared" si="1204"/>
        <v>4</v>
      </c>
      <c r="Z2498" s="611">
        <f t="shared" si="1205"/>
        <v>802222.22222222225</v>
      </c>
      <c r="AA2498" s="611">
        <f t="shared" si="1206"/>
        <v>3208888.888888889</v>
      </c>
      <c r="AB2498" s="611">
        <f t="shared" si="1207"/>
        <v>802222.22222222202</v>
      </c>
      <c r="AC2498" s="5" t="b">
        <f t="shared" si="1208"/>
        <v>1</v>
      </c>
    </row>
    <row r="2499" spans="1:29" ht="15" customHeight="1">
      <c r="A2499" s="612" t="s">
        <v>560</v>
      </c>
      <c r="B2499" s="804">
        <v>1253</v>
      </c>
      <c r="C2499" s="643" t="s">
        <v>1908</v>
      </c>
      <c r="D2499" s="530" t="s">
        <v>449</v>
      </c>
      <c r="E2499" s="824" t="s">
        <v>2037</v>
      </c>
      <c r="F2499" s="624" t="s">
        <v>227</v>
      </c>
      <c r="G2499" s="624" t="s">
        <v>212</v>
      </c>
      <c r="H2499" s="624" t="s">
        <v>212</v>
      </c>
      <c r="I2499" s="824" t="s">
        <v>211</v>
      </c>
      <c r="J2499" s="625">
        <v>1</v>
      </c>
      <c r="K2499" s="624" t="s">
        <v>1893</v>
      </c>
      <c r="L2499" s="878">
        <v>4011111.111111111</v>
      </c>
      <c r="M2499" s="624">
        <v>2014</v>
      </c>
      <c r="N2499" s="530" t="s">
        <v>210</v>
      </c>
      <c r="O2499" s="1132">
        <f t="shared" si="1199"/>
        <v>4011111.111111111</v>
      </c>
      <c r="P2499" s="530" t="s">
        <v>99</v>
      </c>
      <c r="Q2499" s="604"/>
      <c r="R2499" s="609"/>
      <c r="S2499" s="1351" t="s">
        <v>586</v>
      </c>
      <c r="T2499" s="865">
        <v>5</v>
      </c>
      <c r="U2499" s="634">
        <f t="shared" si="1200"/>
        <v>3</v>
      </c>
      <c r="V2499" s="611">
        <f t="shared" si="1201"/>
        <v>802222.22222222225</v>
      </c>
      <c r="W2499" s="611">
        <f t="shared" si="1202"/>
        <v>2406666.666666667</v>
      </c>
      <c r="X2499" s="611">
        <f t="shared" si="1203"/>
        <v>1604444.444444444</v>
      </c>
      <c r="Y2499" s="610">
        <f t="shared" si="1204"/>
        <v>4</v>
      </c>
      <c r="Z2499" s="611">
        <f t="shared" si="1205"/>
        <v>802222.22222222225</v>
      </c>
      <c r="AA2499" s="611">
        <f t="shared" si="1206"/>
        <v>3208888.888888889</v>
      </c>
      <c r="AB2499" s="611">
        <f t="shared" si="1207"/>
        <v>802222.22222222202</v>
      </c>
      <c r="AC2499" s="5" t="b">
        <f t="shared" si="1208"/>
        <v>1</v>
      </c>
    </row>
    <row r="2500" spans="1:29" ht="15" customHeight="1">
      <c r="A2500" s="612" t="s">
        <v>560</v>
      </c>
      <c r="B2500" s="804">
        <v>1254</v>
      </c>
      <c r="C2500" s="643" t="s">
        <v>1908</v>
      </c>
      <c r="D2500" s="530" t="s">
        <v>449</v>
      </c>
      <c r="E2500" s="824" t="s">
        <v>2038</v>
      </c>
      <c r="F2500" s="624" t="s">
        <v>227</v>
      </c>
      <c r="G2500" s="624" t="s">
        <v>212</v>
      </c>
      <c r="H2500" s="624" t="s">
        <v>212</v>
      </c>
      <c r="I2500" s="824" t="s">
        <v>211</v>
      </c>
      <c r="J2500" s="625">
        <v>1</v>
      </c>
      <c r="K2500" s="624" t="s">
        <v>1893</v>
      </c>
      <c r="L2500" s="878">
        <v>4011111.111111111</v>
      </c>
      <c r="M2500" s="624">
        <v>2014</v>
      </c>
      <c r="N2500" s="530" t="s">
        <v>210</v>
      </c>
      <c r="O2500" s="1132">
        <f t="shared" si="1199"/>
        <v>4011111.111111111</v>
      </c>
      <c r="P2500" s="530" t="s">
        <v>99</v>
      </c>
      <c r="Q2500" s="604"/>
      <c r="R2500" s="609"/>
      <c r="S2500" s="1351" t="s">
        <v>586</v>
      </c>
      <c r="T2500" s="865">
        <v>5</v>
      </c>
      <c r="U2500" s="634">
        <f t="shared" si="1200"/>
        <v>3</v>
      </c>
      <c r="V2500" s="611">
        <f t="shared" si="1201"/>
        <v>802222.22222222225</v>
      </c>
      <c r="W2500" s="611">
        <f t="shared" si="1202"/>
        <v>2406666.666666667</v>
      </c>
      <c r="X2500" s="611">
        <f t="shared" si="1203"/>
        <v>1604444.444444444</v>
      </c>
      <c r="Y2500" s="610">
        <f t="shared" si="1204"/>
        <v>4</v>
      </c>
      <c r="Z2500" s="611">
        <f t="shared" si="1205"/>
        <v>802222.22222222225</v>
      </c>
      <c r="AA2500" s="611">
        <f t="shared" si="1206"/>
        <v>3208888.888888889</v>
      </c>
      <c r="AB2500" s="611">
        <f t="shared" si="1207"/>
        <v>802222.22222222202</v>
      </c>
      <c r="AC2500" s="5" t="b">
        <f t="shared" si="1208"/>
        <v>1</v>
      </c>
    </row>
    <row r="2501" spans="1:29" ht="15" customHeight="1">
      <c r="A2501" s="612" t="s">
        <v>560</v>
      </c>
      <c r="B2501" s="804">
        <v>1255</v>
      </c>
      <c r="C2501" s="643" t="s">
        <v>1908</v>
      </c>
      <c r="D2501" s="530" t="s">
        <v>449</v>
      </c>
      <c r="E2501" s="824" t="s">
        <v>387</v>
      </c>
      <c r="F2501" s="624" t="s">
        <v>227</v>
      </c>
      <c r="G2501" s="624" t="s">
        <v>212</v>
      </c>
      <c r="H2501" s="624" t="s">
        <v>212</v>
      </c>
      <c r="I2501" s="824" t="s">
        <v>211</v>
      </c>
      <c r="J2501" s="625">
        <v>1</v>
      </c>
      <c r="K2501" s="624" t="s">
        <v>1893</v>
      </c>
      <c r="L2501" s="878">
        <v>4011111.111111111</v>
      </c>
      <c r="M2501" s="624">
        <v>2014</v>
      </c>
      <c r="N2501" s="530" t="s">
        <v>210</v>
      </c>
      <c r="O2501" s="1132">
        <f t="shared" si="1199"/>
        <v>4011111.111111111</v>
      </c>
      <c r="P2501" s="530" t="s">
        <v>99</v>
      </c>
      <c r="Q2501" s="604"/>
      <c r="R2501" s="609"/>
      <c r="S2501" s="1351" t="s">
        <v>586</v>
      </c>
      <c r="T2501" s="865">
        <v>5</v>
      </c>
      <c r="U2501" s="634">
        <f t="shared" si="1200"/>
        <v>3</v>
      </c>
      <c r="V2501" s="611">
        <f t="shared" si="1201"/>
        <v>802222.22222222225</v>
      </c>
      <c r="W2501" s="611">
        <f t="shared" si="1202"/>
        <v>2406666.666666667</v>
      </c>
      <c r="X2501" s="611">
        <f t="shared" si="1203"/>
        <v>1604444.444444444</v>
      </c>
      <c r="Y2501" s="610">
        <f t="shared" si="1204"/>
        <v>4</v>
      </c>
      <c r="Z2501" s="611">
        <f t="shared" si="1205"/>
        <v>802222.22222222225</v>
      </c>
      <c r="AA2501" s="611">
        <f t="shared" si="1206"/>
        <v>3208888.888888889</v>
      </c>
      <c r="AB2501" s="611">
        <f t="shared" si="1207"/>
        <v>802222.22222222202</v>
      </c>
      <c r="AC2501" s="5" t="b">
        <f t="shared" si="1208"/>
        <v>1</v>
      </c>
    </row>
    <row r="2502" spans="1:29" ht="15" customHeight="1">
      <c r="A2502" s="612" t="s">
        <v>560</v>
      </c>
      <c r="B2502" s="804">
        <v>1256</v>
      </c>
      <c r="C2502" s="643" t="s">
        <v>1908</v>
      </c>
      <c r="D2502" s="530" t="s">
        <v>449</v>
      </c>
      <c r="E2502" s="824" t="s">
        <v>2039</v>
      </c>
      <c r="F2502" s="624" t="s">
        <v>227</v>
      </c>
      <c r="G2502" s="624" t="s">
        <v>212</v>
      </c>
      <c r="H2502" s="624" t="s">
        <v>212</v>
      </c>
      <c r="I2502" s="824" t="s">
        <v>211</v>
      </c>
      <c r="J2502" s="625">
        <v>1</v>
      </c>
      <c r="K2502" s="624" t="s">
        <v>1893</v>
      </c>
      <c r="L2502" s="878">
        <v>4011111.111111111</v>
      </c>
      <c r="M2502" s="624">
        <v>2014</v>
      </c>
      <c r="N2502" s="530" t="s">
        <v>210</v>
      </c>
      <c r="O2502" s="1132">
        <f t="shared" si="1199"/>
        <v>4011111.111111111</v>
      </c>
      <c r="P2502" s="530" t="s">
        <v>99</v>
      </c>
      <c r="Q2502" s="604"/>
      <c r="R2502" s="609"/>
      <c r="S2502" s="1351" t="s">
        <v>586</v>
      </c>
      <c r="T2502" s="865">
        <v>5</v>
      </c>
      <c r="U2502" s="634">
        <f t="shared" si="1200"/>
        <v>3</v>
      </c>
      <c r="V2502" s="611">
        <f t="shared" si="1201"/>
        <v>802222.22222222225</v>
      </c>
      <c r="W2502" s="611">
        <f t="shared" si="1202"/>
        <v>2406666.666666667</v>
      </c>
      <c r="X2502" s="611">
        <f t="shared" si="1203"/>
        <v>1604444.444444444</v>
      </c>
      <c r="Y2502" s="610">
        <f t="shared" si="1204"/>
        <v>4</v>
      </c>
      <c r="Z2502" s="611">
        <f t="shared" si="1205"/>
        <v>802222.22222222225</v>
      </c>
      <c r="AA2502" s="611">
        <f t="shared" si="1206"/>
        <v>3208888.888888889</v>
      </c>
      <c r="AB2502" s="611">
        <f t="shared" si="1207"/>
        <v>802222.22222222202</v>
      </c>
      <c r="AC2502" s="5" t="b">
        <f t="shared" si="1208"/>
        <v>1</v>
      </c>
    </row>
    <row r="2503" spans="1:29" ht="15" customHeight="1">
      <c r="A2503" s="612" t="s">
        <v>560</v>
      </c>
      <c r="B2503" s="804">
        <v>1257</v>
      </c>
      <c r="C2503" s="643" t="s">
        <v>1908</v>
      </c>
      <c r="D2503" s="530" t="s">
        <v>449</v>
      </c>
      <c r="E2503" s="824" t="s">
        <v>431</v>
      </c>
      <c r="F2503" s="624" t="s">
        <v>227</v>
      </c>
      <c r="G2503" s="624" t="s">
        <v>212</v>
      </c>
      <c r="H2503" s="624" t="s">
        <v>212</v>
      </c>
      <c r="I2503" s="824" t="s">
        <v>211</v>
      </c>
      <c r="J2503" s="625">
        <v>1</v>
      </c>
      <c r="K2503" s="624" t="s">
        <v>1893</v>
      </c>
      <c r="L2503" s="878">
        <v>4011111.111111111</v>
      </c>
      <c r="M2503" s="624">
        <v>2014</v>
      </c>
      <c r="N2503" s="530" t="s">
        <v>210</v>
      </c>
      <c r="O2503" s="1132">
        <f t="shared" si="1199"/>
        <v>4011111.111111111</v>
      </c>
      <c r="P2503" s="530" t="s">
        <v>99</v>
      </c>
      <c r="Q2503" s="604"/>
      <c r="R2503" s="609"/>
      <c r="S2503" s="1351" t="s">
        <v>586</v>
      </c>
      <c r="T2503" s="865">
        <v>5</v>
      </c>
      <c r="U2503" s="634">
        <f t="shared" si="1200"/>
        <v>3</v>
      </c>
      <c r="V2503" s="611">
        <f t="shared" si="1201"/>
        <v>802222.22222222225</v>
      </c>
      <c r="W2503" s="611">
        <f t="shared" si="1202"/>
        <v>2406666.666666667</v>
      </c>
      <c r="X2503" s="611">
        <f t="shared" si="1203"/>
        <v>1604444.444444444</v>
      </c>
      <c r="Y2503" s="610">
        <f t="shared" si="1204"/>
        <v>4</v>
      </c>
      <c r="Z2503" s="611">
        <f t="shared" si="1205"/>
        <v>802222.22222222225</v>
      </c>
      <c r="AA2503" s="611">
        <f t="shared" si="1206"/>
        <v>3208888.888888889</v>
      </c>
      <c r="AB2503" s="611">
        <f t="shared" si="1207"/>
        <v>802222.22222222202</v>
      </c>
      <c r="AC2503" s="5" t="b">
        <f t="shared" si="1208"/>
        <v>1</v>
      </c>
    </row>
    <row r="2504" spans="1:29" ht="15" customHeight="1">
      <c r="A2504" s="612" t="s">
        <v>560</v>
      </c>
      <c r="B2504" s="804">
        <v>1258</v>
      </c>
      <c r="C2504" s="643" t="s">
        <v>1908</v>
      </c>
      <c r="D2504" s="530" t="s">
        <v>449</v>
      </c>
      <c r="E2504" s="824" t="s">
        <v>1790</v>
      </c>
      <c r="F2504" s="624" t="s">
        <v>227</v>
      </c>
      <c r="G2504" s="624" t="s">
        <v>212</v>
      </c>
      <c r="H2504" s="624" t="s">
        <v>212</v>
      </c>
      <c r="I2504" s="824" t="s">
        <v>211</v>
      </c>
      <c r="J2504" s="625">
        <v>1</v>
      </c>
      <c r="K2504" s="624" t="s">
        <v>1893</v>
      </c>
      <c r="L2504" s="878">
        <v>4011111.111111111</v>
      </c>
      <c r="M2504" s="624">
        <v>2014</v>
      </c>
      <c r="N2504" s="530" t="s">
        <v>210</v>
      </c>
      <c r="O2504" s="1132">
        <f t="shared" si="1199"/>
        <v>4011111.111111111</v>
      </c>
      <c r="P2504" s="530" t="s">
        <v>99</v>
      </c>
      <c r="Q2504" s="604"/>
      <c r="R2504" s="609"/>
      <c r="S2504" s="1351" t="s">
        <v>586</v>
      </c>
      <c r="T2504" s="865">
        <v>5</v>
      </c>
      <c r="U2504" s="634">
        <f t="shared" si="1200"/>
        <v>3</v>
      </c>
      <c r="V2504" s="611">
        <f t="shared" si="1201"/>
        <v>802222.22222222225</v>
      </c>
      <c r="W2504" s="611">
        <f t="shared" si="1202"/>
        <v>2406666.666666667</v>
      </c>
      <c r="X2504" s="611">
        <f t="shared" si="1203"/>
        <v>1604444.444444444</v>
      </c>
      <c r="Y2504" s="610">
        <f t="shared" si="1204"/>
        <v>4</v>
      </c>
      <c r="Z2504" s="611">
        <f t="shared" si="1205"/>
        <v>802222.22222222225</v>
      </c>
      <c r="AA2504" s="611">
        <f t="shared" si="1206"/>
        <v>3208888.888888889</v>
      </c>
      <c r="AB2504" s="611">
        <f t="shared" si="1207"/>
        <v>802222.22222222202</v>
      </c>
      <c r="AC2504" s="5" t="b">
        <f t="shared" si="1208"/>
        <v>1</v>
      </c>
    </row>
    <row r="2505" spans="1:29" ht="15" customHeight="1">
      <c r="A2505" s="612" t="s">
        <v>560</v>
      </c>
      <c r="B2505" s="804">
        <v>1259</v>
      </c>
      <c r="C2505" s="643" t="s">
        <v>1908</v>
      </c>
      <c r="D2505" s="530" t="s">
        <v>449</v>
      </c>
      <c r="E2505" s="824" t="s">
        <v>512</v>
      </c>
      <c r="F2505" s="624" t="s">
        <v>227</v>
      </c>
      <c r="G2505" s="624" t="s">
        <v>212</v>
      </c>
      <c r="H2505" s="624" t="s">
        <v>212</v>
      </c>
      <c r="I2505" s="824" t="s">
        <v>211</v>
      </c>
      <c r="J2505" s="625">
        <v>1</v>
      </c>
      <c r="K2505" s="624" t="s">
        <v>1893</v>
      </c>
      <c r="L2505" s="878">
        <v>4011111.111111111</v>
      </c>
      <c r="M2505" s="624">
        <v>2014</v>
      </c>
      <c r="N2505" s="530" t="s">
        <v>210</v>
      </c>
      <c r="O2505" s="1132">
        <f t="shared" si="1199"/>
        <v>4011111.111111111</v>
      </c>
      <c r="P2505" s="530" t="s">
        <v>99</v>
      </c>
      <c r="Q2505" s="604"/>
      <c r="R2505" s="609"/>
      <c r="S2505" s="1351" t="s">
        <v>586</v>
      </c>
      <c r="T2505" s="865">
        <v>5</v>
      </c>
      <c r="U2505" s="634">
        <f t="shared" si="1200"/>
        <v>3</v>
      </c>
      <c r="V2505" s="611">
        <f t="shared" si="1201"/>
        <v>802222.22222222225</v>
      </c>
      <c r="W2505" s="611">
        <f t="shared" si="1202"/>
        <v>2406666.666666667</v>
      </c>
      <c r="X2505" s="611">
        <f t="shared" si="1203"/>
        <v>1604444.444444444</v>
      </c>
      <c r="Y2505" s="610">
        <f t="shared" si="1204"/>
        <v>4</v>
      </c>
      <c r="Z2505" s="611">
        <f t="shared" si="1205"/>
        <v>802222.22222222225</v>
      </c>
      <c r="AA2505" s="611">
        <f t="shared" si="1206"/>
        <v>3208888.888888889</v>
      </c>
      <c r="AB2505" s="611">
        <f t="shared" si="1207"/>
        <v>802222.22222222202</v>
      </c>
      <c r="AC2505" s="5" t="b">
        <f t="shared" si="1208"/>
        <v>1</v>
      </c>
    </row>
    <row r="2506" spans="1:29" ht="15" customHeight="1">
      <c r="A2506" s="612" t="s">
        <v>560</v>
      </c>
      <c r="B2506" s="804">
        <v>1260</v>
      </c>
      <c r="C2506" s="643" t="s">
        <v>1908</v>
      </c>
      <c r="D2506" s="530" t="s">
        <v>449</v>
      </c>
      <c r="E2506" s="824" t="s">
        <v>501</v>
      </c>
      <c r="F2506" s="624" t="s">
        <v>227</v>
      </c>
      <c r="G2506" s="624" t="s">
        <v>212</v>
      </c>
      <c r="H2506" s="624" t="s">
        <v>212</v>
      </c>
      <c r="I2506" s="824" t="s">
        <v>211</v>
      </c>
      <c r="J2506" s="625">
        <v>1</v>
      </c>
      <c r="K2506" s="624" t="s">
        <v>1893</v>
      </c>
      <c r="L2506" s="878">
        <v>4011111.111111111</v>
      </c>
      <c r="M2506" s="624">
        <v>2014</v>
      </c>
      <c r="N2506" s="530" t="s">
        <v>210</v>
      </c>
      <c r="O2506" s="1132">
        <f t="shared" si="1199"/>
        <v>4011111.111111111</v>
      </c>
      <c r="P2506" s="530" t="s">
        <v>99</v>
      </c>
      <c r="Q2506" s="604"/>
      <c r="R2506" s="609"/>
      <c r="S2506" s="1351" t="s">
        <v>586</v>
      </c>
      <c r="T2506" s="865">
        <v>5</v>
      </c>
      <c r="U2506" s="634">
        <f t="shared" si="1200"/>
        <v>3</v>
      </c>
      <c r="V2506" s="611">
        <f t="shared" si="1201"/>
        <v>802222.22222222225</v>
      </c>
      <c r="W2506" s="611">
        <f t="shared" si="1202"/>
        <v>2406666.666666667</v>
      </c>
      <c r="X2506" s="611">
        <f t="shared" si="1203"/>
        <v>1604444.444444444</v>
      </c>
      <c r="Y2506" s="610">
        <f t="shared" si="1204"/>
        <v>4</v>
      </c>
      <c r="Z2506" s="611">
        <f t="shared" si="1205"/>
        <v>802222.22222222225</v>
      </c>
      <c r="AA2506" s="611">
        <f t="shared" si="1206"/>
        <v>3208888.888888889</v>
      </c>
      <c r="AB2506" s="611">
        <f t="shared" si="1207"/>
        <v>802222.22222222202</v>
      </c>
      <c r="AC2506" s="5" t="b">
        <f t="shared" si="1208"/>
        <v>1</v>
      </c>
    </row>
    <row r="2507" spans="1:29" ht="15" customHeight="1">
      <c r="A2507" s="612" t="s">
        <v>560</v>
      </c>
      <c r="B2507" s="804">
        <v>1261</v>
      </c>
      <c r="C2507" s="643" t="s">
        <v>1908</v>
      </c>
      <c r="D2507" s="530" t="s">
        <v>449</v>
      </c>
      <c r="E2507" s="824" t="s">
        <v>383</v>
      </c>
      <c r="F2507" s="624" t="s">
        <v>227</v>
      </c>
      <c r="G2507" s="624" t="s">
        <v>212</v>
      </c>
      <c r="H2507" s="624" t="s">
        <v>212</v>
      </c>
      <c r="I2507" s="824" t="s">
        <v>211</v>
      </c>
      <c r="J2507" s="625">
        <v>1</v>
      </c>
      <c r="K2507" s="624" t="s">
        <v>1893</v>
      </c>
      <c r="L2507" s="878">
        <v>4011111.111111111</v>
      </c>
      <c r="M2507" s="624">
        <v>2014</v>
      </c>
      <c r="N2507" s="530" t="s">
        <v>210</v>
      </c>
      <c r="O2507" s="1132">
        <f t="shared" si="1199"/>
        <v>4011111.111111111</v>
      </c>
      <c r="P2507" s="530" t="s">
        <v>99</v>
      </c>
      <c r="Q2507" s="604"/>
      <c r="R2507" s="609"/>
      <c r="S2507" s="1351" t="s">
        <v>586</v>
      </c>
      <c r="T2507" s="865">
        <v>5</v>
      </c>
      <c r="U2507" s="634">
        <f t="shared" si="1200"/>
        <v>3</v>
      </c>
      <c r="V2507" s="611">
        <f t="shared" si="1201"/>
        <v>802222.22222222225</v>
      </c>
      <c r="W2507" s="611">
        <f t="shared" si="1202"/>
        <v>2406666.666666667</v>
      </c>
      <c r="X2507" s="611">
        <f t="shared" si="1203"/>
        <v>1604444.444444444</v>
      </c>
      <c r="Y2507" s="610">
        <f t="shared" si="1204"/>
        <v>4</v>
      </c>
      <c r="Z2507" s="611">
        <f t="shared" si="1205"/>
        <v>802222.22222222225</v>
      </c>
      <c r="AA2507" s="611">
        <f t="shared" si="1206"/>
        <v>3208888.888888889</v>
      </c>
      <c r="AB2507" s="611">
        <f t="shared" si="1207"/>
        <v>802222.22222222202</v>
      </c>
      <c r="AC2507" s="5" t="b">
        <f t="shared" si="1208"/>
        <v>1</v>
      </c>
    </row>
    <row r="2508" spans="1:29" ht="15" customHeight="1">
      <c r="A2508" s="612" t="s">
        <v>560</v>
      </c>
      <c r="B2508" s="804">
        <v>1262</v>
      </c>
      <c r="C2508" s="643" t="s">
        <v>1908</v>
      </c>
      <c r="D2508" s="530" t="s">
        <v>449</v>
      </c>
      <c r="E2508" s="824" t="s">
        <v>2041</v>
      </c>
      <c r="F2508" s="624" t="s">
        <v>227</v>
      </c>
      <c r="G2508" s="624" t="s">
        <v>212</v>
      </c>
      <c r="H2508" s="624" t="s">
        <v>212</v>
      </c>
      <c r="I2508" s="824" t="s">
        <v>211</v>
      </c>
      <c r="J2508" s="625">
        <v>1</v>
      </c>
      <c r="K2508" s="624" t="s">
        <v>1893</v>
      </c>
      <c r="L2508" s="878">
        <v>4011111.111111111</v>
      </c>
      <c r="M2508" s="624">
        <v>2014</v>
      </c>
      <c r="N2508" s="530" t="s">
        <v>210</v>
      </c>
      <c r="O2508" s="1132">
        <f t="shared" si="1199"/>
        <v>4011111.111111111</v>
      </c>
      <c r="P2508" s="530" t="s">
        <v>99</v>
      </c>
      <c r="Q2508" s="604"/>
      <c r="R2508" s="609"/>
      <c r="S2508" s="1351" t="s">
        <v>586</v>
      </c>
      <c r="T2508" s="865">
        <v>5</v>
      </c>
      <c r="U2508" s="634">
        <f t="shared" si="1200"/>
        <v>3</v>
      </c>
      <c r="V2508" s="611">
        <f t="shared" si="1201"/>
        <v>802222.22222222225</v>
      </c>
      <c r="W2508" s="611">
        <f t="shared" si="1202"/>
        <v>2406666.666666667</v>
      </c>
      <c r="X2508" s="611">
        <f t="shared" si="1203"/>
        <v>1604444.444444444</v>
      </c>
      <c r="Y2508" s="610">
        <f t="shared" si="1204"/>
        <v>4</v>
      </c>
      <c r="Z2508" s="611">
        <f t="shared" si="1205"/>
        <v>802222.22222222225</v>
      </c>
      <c r="AA2508" s="611">
        <f t="shared" si="1206"/>
        <v>3208888.888888889</v>
      </c>
      <c r="AB2508" s="611">
        <f t="shared" si="1207"/>
        <v>802222.22222222202</v>
      </c>
      <c r="AC2508" s="5" t="b">
        <f t="shared" si="1208"/>
        <v>1</v>
      </c>
    </row>
    <row r="2509" spans="1:29" ht="15" customHeight="1">
      <c r="A2509" s="612" t="s">
        <v>560</v>
      </c>
      <c r="B2509" s="804">
        <v>1263</v>
      </c>
      <c r="C2509" s="643" t="s">
        <v>1908</v>
      </c>
      <c r="D2509" s="530" t="s">
        <v>449</v>
      </c>
      <c r="E2509" s="824" t="s">
        <v>2042</v>
      </c>
      <c r="F2509" s="624" t="s">
        <v>227</v>
      </c>
      <c r="G2509" s="624" t="s">
        <v>212</v>
      </c>
      <c r="H2509" s="624" t="s">
        <v>212</v>
      </c>
      <c r="I2509" s="824" t="s">
        <v>211</v>
      </c>
      <c r="J2509" s="625">
        <v>1</v>
      </c>
      <c r="K2509" s="624" t="s">
        <v>1893</v>
      </c>
      <c r="L2509" s="878">
        <v>4011111.111111111</v>
      </c>
      <c r="M2509" s="624">
        <v>2014</v>
      </c>
      <c r="N2509" s="530" t="s">
        <v>210</v>
      </c>
      <c r="O2509" s="1132">
        <f t="shared" si="1199"/>
        <v>4011111.111111111</v>
      </c>
      <c r="P2509" s="530" t="s">
        <v>99</v>
      </c>
      <c r="Q2509" s="604"/>
      <c r="R2509" s="609"/>
      <c r="S2509" s="1351" t="s">
        <v>586</v>
      </c>
      <c r="T2509" s="865">
        <v>5</v>
      </c>
      <c r="U2509" s="634">
        <f t="shared" si="1200"/>
        <v>3</v>
      </c>
      <c r="V2509" s="611">
        <f t="shared" si="1201"/>
        <v>802222.22222222225</v>
      </c>
      <c r="W2509" s="611">
        <f t="shared" si="1202"/>
        <v>2406666.666666667</v>
      </c>
      <c r="X2509" s="611">
        <f t="shared" si="1203"/>
        <v>1604444.444444444</v>
      </c>
      <c r="Y2509" s="610">
        <f t="shared" si="1204"/>
        <v>4</v>
      </c>
      <c r="Z2509" s="611">
        <f t="shared" si="1205"/>
        <v>802222.22222222225</v>
      </c>
      <c r="AA2509" s="611">
        <f t="shared" si="1206"/>
        <v>3208888.888888889</v>
      </c>
      <c r="AB2509" s="611">
        <f t="shared" si="1207"/>
        <v>802222.22222222202</v>
      </c>
      <c r="AC2509" s="5" t="b">
        <f t="shared" si="1208"/>
        <v>1</v>
      </c>
    </row>
    <row r="2510" spans="1:29" ht="15" customHeight="1">
      <c r="A2510" s="612" t="s">
        <v>560</v>
      </c>
      <c r="B2510" s="804">
        <v>1264</v>
      </c>
      <c r="C2510" s="643" t="s">
        <v>1908</v>
      </c>
      <c r="D2510" s="530" t="s">
        <v>449</v>
      </c>
      <c r="E2510" s="824" t="s">
        <v>2043</v>
      </c>
      <c r="F2510" s="624" t="s">
        <v>227</v>
      </c>
      <c r="G2510" s="624" t="s">
        <v>212</v>
      </c>
      <c r="H2510" s="624" t="s">
        <v>212</v>
      </c>
      <c r="I2510" s="824" t="s">
        <v>211</v>
      </c>
      <c r="J2510" s="625">
        <v>1</v>
      </c>
      <c r="K2510" s="624" t="s">
        <v>1893</v>
      </c>
      <c r="L2510" s="878">
        <v>4011111.111111111</v>
      </c>
      <c r="M2510" s="624">
        <v>2014</v>
      </c>
      <c r="N2510" s="530" t="s">
        <v>210</v>
      </c>
      <c r="O2510" s="1132">
        <f t="shared" si="1199"/>
        <v>4011111.111111111</v>
      </c>
      <c r="P2510" s="530" t="s">
        <v>99</v>
      </c>
      <c r="Q2510" s="604"/>
      <c r="R2510" s="609"/>
      <c r="S2510" s="1351" t="s">
        <v>586</v>
      </c>
      <c r="T2510" s="865">
        <v>5</v>
      </c>
      <c r="U2510" s="634">
        <f t="shared" si="1200"/>
        <v>3</v>
      </c>
      <c r="V2510" s="611">
        <f t="shared" si="1201"/>
        <v>802222.22222222225</v>
      </c>
      <c r="W2510" s="611">
        <f t="shared" si="1202"/>
        <v>2406666.666666667</v>
      </c>
      <c r="X2510" s="611">
        <f t="shared" si="1203"/>
        <v>1604444.444444444</v>
      </c>
      <c r="Y2510" s="610">
        <f t="shared" si="1204"/>
        <v>4</v>
      </c>
      <c r="Z2510" s="611">
        <f t="shared" si="1205"/>
        <v>802222.22222222225</v>
      </c>
      <c r="AA2510" s="611">
        <f t="shared" si="1206"/>
        <v>3208888.888888889</v>
      </c>
      <c r="AB2510" s="611">
        <f t="shared" si="1207"/>
        <v>802222.22222222202</v>
      </c>
      <c r="AC2510" s="5" t="b">
        <f t="shared" si="1208"/>
        <v>1</v>
      </c>
    </row>
    <row r="2511" spans="1:29" ht="15" customHeight="1">
      <c r="A2511" s="612" t="s">
        <v>560</v>
      </c>
      <c r="B2511" s="804">
        <v>1265</v>
      </c>
      <c r="C2511" s="643" t="s">
        <v>1908</v>
      </c>
      <c r="D2511" s="530" t="s">
        <v>449</v>
      </c>
      <c r="E2511" s="824" t="s">
        <v>2040</v>
      </c>
      <c r="F2511" s="624" t="s">
        <v>227</v>
      </c>
      <c r="G2511" s="624" t="s">
        <v>212</v>
      </c>
      <c r="H2511" s="624" t="s">
        <v>212</v>
      </c>
      <c r="I2511" s="824" t="s">
        <v>211</v>
      </c>
      <c r="J2511" s="625">
        <v>1</v>
      </c>
      <c r="K2511" s="624" t="s">
        <v>1893</v>
      </c>
      <c r="L2511" s="878">
        <v>4011111.111111111</v>
      </c>
      <c r="M2511" s="624">
        <v>2014</v>
      </c>
      <c r="N2511" s="530" t="s">
        <v>210</v>
      </c>
      <c r="O2511" s="1132">
        <f t="shared" si="1199"/>
        <v>4011111.111111111</v>
      </c>
      <c r="P2511" s="530" t="s">
        <v>99</v>
      </c>
      <c r="Q2511" s="604"/>
      <c r="R2511" s="609"/>
      <c r="S2511" s="1351" t="s">
        <v>586</v>
      </c>
      <c r="T2511" s="865">
        <v>5</v>
      </c>
      <c r="U2511" s="634">
        <f t="shared" si="1200"/>
        <v>3</v>
      </c>
      <c r="V2511" s="611">
        <f t="shared" si="1201"/>
        <v>802222.22222222225</v>
      </c>
      <c r="W2511" s="611">
        <f t="shared" si="1202"/>
        <v>2406666.666666667</v>
      </c>
      <c r="X2511" s="611">
        <f t="shared" si="1203"/>
        <v>1604444.444444444</v>
      </c>
      <c r="Y2511" s="610">
        <f t="shared" si="1204"/>
        <v>4</v>
      </c>
      <c r="Z2511" s="611">
        <f t="shared" si="1205"/>
        <v>802222.22222222225</v>
      </c>
      <c r="AA2511" s="611">
        <f t="shared" si="1206"/>
        <v>3208888.888888889</v>
      </c>
      <c r="AB2511" s="611">
        <f t="shared" si="1207"/>
        <v>802222.22222222202</v>
      </c>
      <c r="AC2511" s="5" t="b">
        <f t="shared" si="1208"/>
        <v>1</v>
      </c>
    </row>
    <row r="2512" spans="1:29" ht="15" customHeight="1">
      <c r="A2512" s="612" t="s">
        <v>560</v>
      </c>
      <c r="B2512" s="804">
        <v>1266</v>
      </c>
      <c r="C2512" s="643" t="s">
        <v>1908</v>
      </c>
      <c r="D2512" s="530" t="s">
        <v>449</v>
      </c>
      <c r="E2512" s="824" t="s">
        <v>2044</v>
      </c>
      <c r="F2512" s="624" t="s">
        <v>227</v>
      </c>
      <c r="G2512" s="624" t="s">
        <v>212</v>
      </c>
      <c r="H2512" s="624" t="s">
        <v>212</v>
      </c>
      <c r="I2512" s="824" t="s">
        <v>211</v>
      </c>
      <c r="J2512" s="625">
        <v>1</v>
      </c>
      <c r="K2512" s="624" t="s">
        <v>1893</v>
      </c>
      <c r="L2512" s="878">
        <v>4011111.111111111</v>
      </c>
      <c r="M2512" s="624">
        <v>2014</v>
      </c>
      <c r="N2512" s="530" t="s">
        <v>210</v>
      </c>
      <c r="O2512" s="1132">
        <f t="shared" si="1199"/>
        <v>4011111.111111111</v>
      </c>
      <c r="P2512" s="530" t="s">
        <v>99</v>
      </c>
      <c r="Q2512" s="604"/>
      <c r="R2512" s="609"/>
      <c r="S2512" s="1351" t="s">
        <v>586</v>
      </c>
      <c r="T2512" s="865">
        <v>5</v>
      </c>
      <c r="U2512" s="634">
        <f t="shared" si="1200"/>
        <v>3</v>
      </c>
      <c r="V2512" s="611">
        <f t="shared" si="1201"/>
        <v>802222.22222222225</v>
      </c>
      <c r="W2512" s="611">
        <f t="shared" si="1202"/>
        <v>2406666.666666667</v>
      </c>
      <c r="X2512" s="611">
        <f t="shared" si="1203"/>
        <v>1604444.444444444</v>
      </c>
      <c r="Y2512" s="610">
        <f t="shared" si="1204"/>
        <v>4</v>
      </c>
      <c r="Z2512" s="611">
        <f t="shared" si="1205"/>
        <v>802222.22222222225</v>
      </c>
      <c r="AA2512" s="611">
        <f t="shared" si="1206"/>
        <v>3208888.888888889</v>
      </c>
      <c r="AB2512" s="611">
        <f t="shared" si="1207"/>
        <v>802222.22222222202</v>
      </c>
      <c r="AC2512" s="5" t="b">
        <f t="shared" si="1208"/>
        <v>1</v>
      </c>
    </row>
    <row r="2513" spans="1:30" ht="15" customHeight="1">
      <c r="A2513" s="612" t="s">
        <v>560</v>
      </c>
      <c r="B2513" s="804">
        <v>1267</v>
      </c>
      <c r="C2513" s="643" t="s">
        <v>1908</v>
      </c>
      <c r="D2513" s="530" t="s">
        <v>449</v>
      </c>
      <c r="E2513" s="824" t="s">
        <v>2045</v>
      </c>
      <c r="F2513" s="624" t="s">
        <v>227</v>
      </c>
      <c r="G2513" s="624" t="s">
        <v>212</v>
      </c>
      <c r="H2513" s="624" t="s">
        <v>212</v>
      </c>
      <c r="I2513" s="824" t="s">
        <v>211</v>
      </c>
      <c r="J2513" s="625">
        <v>1</v>
      </c>
      <c r="K2513" s="624" t="s">
        <v>1893</v>
      </c>
      <c r="L2513" s="878">
        <v>4011111.111111111</v>
      </c>
      <c r="M2513" s="624">
        <v>2014</v>
      </c>
      <c r="N2513" s="530" t="s">
        <v>210</v>
      </c>
      <c r="O2513" s="1132">
        <f t="shared" si="1199"/>
        <v>4011111.111111111</v>
      </c>
      <c r="P2513" s="530" t="s">
        <v>99</v>
      </c>
      <c r="Q2513" s="604"/>
      <c r="R2513" s="609"/>
      <c r="S2513" s="1351" t="s">
        <v>586</v>
      </c>
      <c r="T2513" s="865">
        <v>5</v>
      </c>
      <c r="U2513" s="634">
        <f t="shared" si="1200"/>
        <v>3</v>
      </c>
      <c r="V2513" s="611">
        <f t="shared" si="1201"/>
        <v>802222.22222222225</v>
      </c>
      <c r="W2513" s="611">
        <f t="shared" si="1202"/>
        <v>2406666.666666667</v>
      </c>
      <c r="X2513" s="611">
        <f t="shared" si="1203"/>
        <v>1604444.444444444</v>
      </c>
      <c r="Y2513" s="610">
        <f t="shared" si="1204"/>
        <v>4</v>
      </c>
      <c r="Z2513" s="611">
        <f t="shared" si="1205"/>
        <v>802222.22222222225</v>
      </c>
      <c r="AA2513" s="611">
        <f t="shared" si="1206"/>
        <v>3208888.888888889</v>
      </c>
      <c r="AB2513" s="611">
        <f t="shared" si="1207"/>
        <v>802222.22222222202</v>
      </c>
      <c r="AC2513" s="5" t="b">
        <f t="shared" si="1208"/>
        <v>1</v>
      </c>
    </row>
    <row r="2514" spans="1:30" ht="15" customHeight="1">
      <c r="A2514" s="612" t="s">
        <v>560</v>
      </c>
      <c r="B2514" s="804">
        <v>1268</v>
      </c>
      <c r="C2514" s="643" t="s">
        <v>1908</v>
      </c>
      <c r="D2514" s="530" t="s">
        <v>449</v>
      </c>
      <c r="E2514" s="824" t="s">
        <v>2046</v>
      </c>
      <c r="F2514" s="624" t="s">
        <v>227</v>
      </c>
      <c r="G2514" s="624" t="s">
        <v>212</v>
      </c>
      <c r="H2514" s="624" t="s">
        <v>212</v>
      </c>
      <c r="I2514" s="824" t="s">
        <v>211</v>
      </c>
      <c r="J2514" s="625">
        <v>1</v>
      </c>
      <c r="K2514" s="624" t="s">
        <v>1893</v>
      </c>
      <c r="L2514" s="878">
        <v>4011111.111111111</v>
      </c>
      <c r="M2514" s="624">
        <v>2014</v>
      </c>
      <c r="N2514" s="530" t="s">
        <v>210</v>
      </c>
      <c r="O2514" s="1132">
        <f t="shared" si="1199"/>
        <v>4011111.111111111</v>
      </c>
      <c r="P2514" s="530" t="s">
        <v>99</v>
      </c>
      <c r="Q2514" s="604"/>
      <c r="R2514" s="609"/>
      <c r="S2514" s="1351" t="s">
        <v>586</v>
      </c>
      <c r="T2514" s="865">
        <v>5</v>
      </c>
      <c r="U2514" s="634">
        <f t="shared" si="1200"/>
        <v>3</v>
      </c>
      <c r="V2514" s="611">
        <f t="shared" si="1201"/>
        <v>802222.22222222225</v>
      </c>
      <c r="W2514" s="611">
        <f t="shared" si="1202"/>
        <v>2406666.666666667</v>
      </c>
      <c r="X2514" s="611">
        <f t="shared" si="1203"/>
        <v>1604444.444444444</v>
      </c>
      <c r="Y2514" s="610">
        <f t="shared" si="1204"/>
        <v>4</v>
      </c>
      <c r="Z2514" s="611">
        <f t="shared" si="1205"/>
        <v>802222.22222222225</v>
      </c>
      <c r="AA2514" s="611">
        <f t="shared" si="1206"/>
        <v>3208888.888888889</v>
      </c>
      <c r="AB2514" s="611">
        <f t="shared" si="1207"/>
        <v>802222.22222222202</v>
      </c>
      <c r="AC2514" s="5" t="b">
        <f t="shared" si="1208"/>
        <v>1</v>
      </c>
    </row>
    <row r="2515" spans="1:30" ht="15" customHeight="1">
      <c r="A2515" s="612" t="s">
        <v>560</v>
      </c>
      <c r="B2515" s="804">
        <v>1269</v>
      </c>
      <c r="C2515" s="643" t="s">
        <v>1908</v>
      </c>
      <c r="D2515" s="530" t="s">
        <v>449</v>
      </c>
      <c r="E2515" s="824" t="s">
        <v>2047</v>
      </c>
      <c r="F2515" s="624" t="s">
        <v>227</v>
      </c>
      <c r="G2515" s="624" t="s">
        <v>212</v>
      </c>
      <c r="H2515" s="624" t="s">
        <v>212</v>
      </c>
      <c r="I2515" s="824" t="s">
        <v>211</v>
      </c>
      <c r="J2515" s="625">
        <v>1</v>
      </c>
      <c r="K2515" s="624" t="s">
        <v>1893</v>
      </c>
      <c r="L2515" s="878">
        <v>4011111.111111111</v>
      </c>
      <c r="M2515" s="624">
        <v>2014</v>
      </c>
      <c r="N2515" s="530" t="s">
        <v>210</v>
      </c>
      <c r="O2515" s="1132">
        <f t="shared" si="1199"/>
        <v>4011111.111111111</v>
      </c>
      <c r="P2515" s="530" t="s">
        <v>99</v>
      </c>
      <c r="Q2515" s="604"/>
      <c r="R2515" s="609"/>
      <c r="S2515" s="1351" t="s">
        <v>586</v>
      </c>
      <c r="T2515" s="865">
        <v>5</v>
      </c>
      <c r="U2515" s="634">
        <f t="shared" si="1200"/>
        <v>3</v>
      </c>
      <c r="V2515" s="611">
        <f t="shared" si="1201"/>
        <v>802222.22222222225</v>
      </c>
      <c r="W2515" s="611">
        <f t="shared" si="1202"/>
        <v>2406666.666666667</v>
      </c>
      <c r="X2515" s="611">
        <f t="shared" si="1203"/>
        <v>1604444.444444444</v>
      </c>
      <c r="Y2515" s="610">
        <f t="shared" si="1204"/>
        <v>4</v>
      </c>
      <c r="Z2515" s="611">
        <f t="shared" si="1205"/>
        <v>802222.22222222225</v>
      </c>
      <c r="AA2515" s="611">
        <f t="shared" si="1206"/>
        <v>3208888.888888889</v>
      </c>
      <c r="AB2515" s="611">
        <f t="shared" si="1207"/>
        <v>802222.22222222202</v>
      </c>
      <c r="AC2515" s="5" t="b">
        <f t="shared" si="1208"/>
        <v>1</v>
      </c>
    </row>
    <row r="2516" spans="1:30" ht="15" customHeight="1">
      <c r="A2516" s="612" t="s">
        <v>560</v>
      </c>
      <c r="B2516" s="804">
        <v>1270</v>
      </c>
      <c r="C2516" s="643" t="s">
        <v>1908</v>
      </c>
      <c r="D2516" s="530" t="s">
        <v>449</v>
      </c>
      <c r="E2516" s="824" t="s">
        <v>533</v>
      </c>
      <c r="F2516" s="624" t="s">
        <v>227</v>
      </c>
      <c r="G2516" s="624" t="s">
        <v>212</v>
      </c>
      <c r="H2516" s="624" t="s">
        <v>212</v>
      </c>
      <c r="I2516" s="824" t="s">
        <v>211</v>
      </c>
      <c r="J2516" s="625">
        <v>1</v>
      </c>
      <c r="K2516" s="624" t="s">
        <v>1893</v>
      </c>
      <c r="L2516" s="878">
        <v>4011111.111111111</v>
      </c>
      <c r="M2516" s="624">
        <v>2014</v>
      </c>
      <c r="N2516" s="530" t="s">
        <v>210</v>
      </c>
      <c r="O2516" s="1132">
        <f t="shared" si="1199"/>
        <v>4011111.111111111</v>
      </c>
      <c r="P2516" s="530" t="s">
        <v>99</v>
      </c>
      <c r="Q2516" s="604"/>
      <c r="R2516" s="609"/>
      <c r="S2516" s="1351" t="s">
        <v>586</v>
      </c>
      <c r="T2516" s="865">
        <v>5</v>
      </c>
      <c r="U2516" s="634">
        <f t="shared" si="1200"/>
        <v>3</v>
      </c>
      <c r="V2516" s="611">
        <f t="shared" si="1201"/>
        <v>802222.22222222225</v>
      </c>
      <c r="W2516" s="611">
        <f t="shared" si="1202"/>
        <v>2406666.666666667</v>
      </c>
      <c r="X2516" s="611">
        <f t="shared" si="1203"/>
        <v>1604444.444444444</v>
      </c>
      <c r="Y2516" s="610">
        <f t="shared" si="1204"/>
        <v>4</v>
      </c>
      <c r="Z2516" s="611">
        <f t="shared" si="1205"/>
        <v>802222.22222222225</v>
      </c>
      <c r="AA2516" s="611">
        <f t="shared" si="1206"/>
        <v>3208888.888888889</v>
      </c>
      <c r="AB2516" s="611">
        <f t="shared" si="1207"/>
        <v>802222.22222222202</v>
      </c>
      <c r="AC2516" s="5" t="b">
        <f t="shared" si="1208"/>
        <v>1</v>
      </c>
    </row>
    <row r="2517" spans="1:30" ht="15" customHeight="1">
      <c r="A2517" s="612" t="s">
        <v>560</v>
      </c>
      <c r="B2517" s="804">
        <v>1271</v>
      </c>
      <c r="C2517" s="643" t="s">
        <v>1908</v>
      </c>
      <c r="D2517" s="530" t="s">
        <v>449</v>
      </c>
      <c r="E2517" s="824" t="s">
        <v>2048</v>
      </c>
      <c r="F2517" s="624" t="s">
        <v>227</v>
      </c>
      <c r="G2517" s="624" t="s">
        <v>212</v>
      </c>
      <c r="H2517" s="624" t="s">
        <v>212</v>
      </c>
      <c r="I2517" s="824" t="s">
        <v>211</v>
      </c>
      <c r="J2517" s="625">
        <v>1</v>
      </c>
      <c r="K2517" s="624" t="s">
        <v>1893</v>
      </c>
      <c r="L2517" s="878">
        <v>4011111.111111111</v>
      </c>
      <c r="M2517" s="624">
        <v>2014</v>
      </c>
      <c r="N2517" s="530" t="s">
        <v>210</v>
      </c>
      <c r="O2517" s="1132">
        <f t="shared" si="1199"/>
        <v>4011111.111111111</v>
      </c>
      <c r="P2517" s="530" t="s">
        <v>99</v>
      </c>
      <c r="Q2517" s="604"/>
      <c r="R2517" s="609"/>
      <c r="S2517" s="1351" t="s">
        <v>586</v>
      </c>
      <c r="T2517" s="865">
        <v>5</v>
      </c>
      <c r="U2517" s="634">
        <f t="shared" si="1200"/>
        <v>3</v>
      </c>
      <c r="V2517" s="611">
        <f t="shared" si="1201"/>
        <v>802222.22222222225</v>
      </c>
      <c r="W2517" s="611">
        <f t="shared" si="1202"/>
        <v>2406666.666666667</v>
      </c>
      <c r="X2517" s="611">
        <f t="shared" si="1203"/>
        <v>1604444.444444444</v>
      </c>
      <c r="Y2517" s="610">
        <f t="shared" si="1204"/>
        <v>4</v>
      </c>
      <c r="Z2517" s="611">
        <f t="shared" si="1205"/>
        <v>802222.22222222225</v>
      </c>
      <c r="AA2517" s="611">
        <f t="shared" si="1206"/>
        <v>3208888.888888889</v>
      </c>
      <c r="AB2517" s="611">
        <f t="shared" si="1207"/>
        <v>802222.22222222202</v>
      </c>
      <c r="AC2517" s="5" t="b">
        <f t="shared" si="1208"/>
        <v>1</v>
      </c>
    </row>
    <row r="2518" spans="1:30" ht="15" customHeight="1">
      <c r="A2518" s="612" t="s">
        <v>560</v>
      </c>
      <c r="B2518" s="804">
        <v>1272</v>
      </c>
      <c r="C2518" s="643" t="s">
        <v>1908</v>
      </c>
      <c r="D2518" s="530" t="s">
        <v>449</v>
      </c>
      <c r="E2518" s="824" t="s">
        <v>594</v>
      </c>
      <c r="F2518" s="624" t="s">
        <v>227</v>
      </c>
      <c r="G2518" s="624" t="s">
        <v>212</v>
      </c>
      <c r="H2518" s="624" t="s">
        <v>212</v>
      </c>
      <c r="I2518" s="824" t="s">
        <v>211</v>
      </c>
      <c r="J2518" s="625">
        <v>1</v>
      </c>
      <c r="K2518" s="624" t="s">
        <v>1893</v>
      </c>
      <c r="L2518" s="878">
        <v>4011111.111111111</v>
      </c>
      <c r="M2518" s="624">
        <v>2014</v>
      </c>
      <c r="N2518" s="530" t="s">
        <v>210</v>
      </c>
      <c r="O2518" s="1132">
        <f t="shared" si="1199"/>
        <v>4011111.111111111</v>
      </c>
      <c r="P2518" s="530" t="s">
        <v>99</v>
      </c>
      <c r="Q2518" s="604"/>
      <c r="R2518" s="609"/>
      <c r="S2518" s="1351" t="s">
        <v>586</v>
      </c>
      <c r="T2518" s="865">
        <v>5</v>
      </c>
      <c r="U2518" s="634">
        <f t="shared" si="1200"/>
        <v>3</v>
      </c>
      <c r="V2518" s="611">
        <f t="shared" si="1201"/>
        <v>802222.22222222225</v>
      </c>
      <c r="W2518" s="611">
        <f t="shared" si="1202"/>
        <v>2406666.666666667</v>
      </c>
      <c r="X2518" s="611">
        <f t="shared" si="1203"/>
        <v>1604444.444444444</v>
      </c>
      <c r="Y2518" s="610">
        <f t="shared" si="1204"/>
        <v>4</v>
      </c>
      <c r="Z2518" s="611">
        <f t="shared" si="1205"/>
        <v>802222.22222222225</v>
      </c>
      <c r="AA2518" s="611">
        <f t="shared" si="1206"/>
        <v>3208888.888888889</v>
      </c>
      <c r="AB2518" s="611">
        <f t="shared" si="1207"/>
        <v>802222.22222222202</v>
      </c>
      <c r="AC2518" s="5" t="b">
        <f t="shared" si="1208"/>
        <v>1</v>
      </c>
    </row>
    <row r="2519" spans="1:30" ht="15" customHeight="1">
      <c r="A2519" s="612" t="s">
        <v>560</v>
      </c>
      <c r="B2519" s="804">
        <v>1273</v>
      </c>
      <c r="C2519" s="643" t="s">
        <v>1908</v>
      </c>
      <c r="D2519" s="530" t="s">
        <v>449</v>
      </c>
      <c r="E2519" s="824" t="s">
        <v>2049</v>
      </c>
      <c r="F2519" s="624" t="s">
        <v>227</v>
      </c>
      <c r="G2519" s="624" t="s">
        <v>212</v>
      </c>
      <c r="H2519" s="624" t="s">
        <v>212</v>
      </c>
      <c r="I2519" s="824" t="s">
        <v>211</v>
      </c>
      <c r="J2519" s="625">
        <v>1</v>
      </c>
      <c r="K2519" s="624" t="s">
        <v>1893</v>
      </c>
      <c r="L2519" s="878">
        <v>4011111.111111111</v>
      </c>
      <c r="M2519" s="624">
        <v>2014</v>
      </c>
      <c r="N2519" s="530" t="s">
        <v>210</v>
      </c>
      <c r="O2519" s="1132">
        <f t="shared" si="1199"/>
        <v>4011111.111111111</v>
      </c>
      <c r="P2519" s="530" t="s">
        <v>99</v>
      </c>
      <c r="Q2519" s="604"/>
      <c r="R2519" s="609"/>
      <c r="S2519" s="1351" t="s">
        <v>586</v>
      </c>
      <c r="T2519" s="865">
        <v>5</v>
      </c>
      <c r="U2519" s="634">
        <f t="shared" si="1200"/>
        <v>3</v>
      </c>
      <c r="V2519" s="611">
        <f t="shared" si="1201"/>
        <v>802222.22222222225</v>
      </c>
      <c r="W2519" s="611">
        <f t="shared" si="1202"/>
        <v>2406666.666666667</v>
      </c>
      <c r="X2519" s="611">
        <f t="shared" si="1203"/>
        <v>1604444.444444444</v>
      </c>
      <c r="Y2519" s="610">
        <f t="shared" si="1204"/>
        <v>4</v>
      </c>
      <c r="Z2519" s="611">
        <f t="shared" si="1205"/>
        <v>802222.22222222225</v>
      </c>
      <c r="AA2519" s="611">
        <f t="shared" si="1206"/>
        <v>3208888.888888889</v>
      </c>
      <c r="AB2519" s="611">
        <f t="shared" si="1207"/>
        <v>802222.22222222202</v>
      </c>
      <c r="AC2519" s="5" t="b">
        <f t="shared" si="1208"/>
        <v>1</v>
      </c>
    </row>
    <row r="2520" spans="1:30" ht="15" customHeight="1">
      <c r="A2520" s="612" t="s">
        <v>560</v>
      </c>
      <c r="B2520" s="804">
        <v>1274</v>
      </c>
      <c r="C2520" s="643" t="s">
        <v>1908</v>
      </c>
      <c r="D2520" s="530" t="s">
        <v>449</v>
      </c>
      <c r="E2520" s="824" t="s">
        <v>2050</v>
      </c>
      <c r="F2520" s="624" t="s">
        <v>227</v>
      </c>
      <c r="G2520" s="624" t="s">
        <v>212</v>
      </c>
      <c r="H2520" s="624" t="s">
        <v>212</v>
      </c>
      <c r="I2520" s="824" t="s">
        <v>211</v>
      </c>
      <c r="J2520" s="625">
        <v>1</v>
      </c>
      <c r="K2520" s="624" t="s">
        <v>1893</v>
      </c>
      <c r="L2520" s="878">
        <v>4011111.111111111</v>
      </c>
      <c r="M2520" s="624">
        <v>2014</v>
      </c>
      <c r="N2520" s="530" t="s">
        <v>210</v>
      </c>
      <c r="O2520" s="1132">
        <f t="shared" si="1199"/>
        <v>4011111.111111111</v>
      </c>
      <c r="P2520" s="530" t="s">
        <v>99</v>
      </c>
      <c r="Q2520" s="604"/>
      <c r="R2520" s="609"/>
      <c r="S2520" s="1351" t="s">
        <v>586</v>
      </c>
      <c r="T2520" s="865">
        <v>5</v>
      </c>
      <c r="U2520" s="634">
        <f t="shared" si="1200"/>
        <v>3</v>
      </c>
      <c r="V2520" s="611">
        <f t="shared" si="1201"/>
        <v>802222.22222222225</v>
      </c>
      <c r="W2520" s="611">
        <f t="shared" si="1202"/>
        <v>2406666.666666667</v>
      </c>
      <c r="X2520" s="611">
        <f t="shared" si="1203"/>
        <v>1604444.444444444</v>
      </c>
      <c r="Y2520" s="610">
        <f t="shared" si="1204"/>
        <v>4</v>
      </c>
      <c r="Z2520" s="611">
        <f t="shared" si="1205"/>
        <v>802222.22222222225</v>
      </c>
      <c r="AA2520" s="611">
        <f t="shared" si="1206"/>
        <v>3208888.888888889</v>
      </c>
      <c r="AB2520" s="611">
        <f t="shared" si="1207"/>
        <v>802222.22222222202</v>
      </c>
      <c r="AC2520" s="5" t="b">
        <f t="shared" si="1208"/>
        <v>1</v>
      </c>
    </row>
    <row r="2521" spans="1:30" ht="15" customHeight="1">
      <c r="A2521" s="612" t="s">
        <v>560</v>
      </c>
      <c r="B2521" s="804">
        <v>1275</v>
      </c>
      <c r="C2521" s="643" t="s">
        <v>1908</v>
      </c>
      <c r="D2521" s="530" t="s">
        <v>449</v>
      </c>
      <c r="E2521" s="824" t="s">
        <v>2051</v>
      </c>
      <c r="F2521" s="624" t="s">
        <v>227</v>
      </c>
      <c r="G2521" s="624" t="s">
        <v>212</v>
      </c>
      <c r="H2521" s="624" t="s">
        <v>212</v>
      </c>
      <c r="I2521" s="824" t="s">
        <v>211</v>
      </c>
      <c r="J2521" s="625">
        <v>1</v>
      </c>
      <c r="K2521" s="624" t="s">
        <v>1893</v>
      </c>
      <c r="L2521" s="878">
        <v>4011111.111111111</v>
      </c>
      <c r="M2521" s="624">
        <v>2014</v>
      </c>
      <c r="N2521" s="530" t="s">
        <v>210</v>
      </c>
      <c r="O2521" s="1132">
        <f t="shared" si="1199"/>
        <v>4011111.111111111</v>
      </c>
      <c r="P2521" s="530" t="s">
        <v>99</v>
      </c>
      <c r="Q2521" s="604"/>
      <c r="R2521" s="609"/>
      <c r="S2521" s="1351" t="s">
        <v>586</v>
      </c>
      <c r="T2521" s="865">
        <v>5</v>
      </c>
      <c r="U2521" s="634">
        <f t="shared" si="1200"/>
        <v>3</v>
      </c>
      <c r="V2521" s="611">
        <f t="shared" si="1201"/>
        <v>802222.22222222225</v>
      </c>
      <c r="W2521" s="611">
        <f t="shared" si="1202"/>
        <v>2406666.666666667</v>
      </c>
      <c r="X2521" s="611">
        <f t="shared" si="1203"/>
        <v>1604444.444444444</v>
      </c>
      <c r="Y2521" s="610">
        <f t="shared" si="1204"/>
        <v>4</v>
      </c>
      <c r="Z2521" s="611">
        <f t="shared" si="1205"/>
        <v>802222.22222222225</v>
      </c>
      <c r="AA2521" s="611">
        <f t="shared" si="1206"/>
        <v>3208888.888888889</v>
      </c>
      <c r="AB2521" s="611">
        <f t="shared" si="1207"/>
        <v>802222.22222222202</v>
      </c>
      <c r="AC2521" s="5" t="b">
        <f t="shared" si="1208"/>
        <v>1</v>
      </c>
    </row>
    <row r="2522" spans="1:30" ht="15" customHeight="1">
      <c r="A2522" s="612" t="s">
        <v>560</v>
      </c>
      <c r="B2522" s="804">
        <v>1276</v>
      </c>
      <c r="C2522" s="643" t="s">
        <v>1908</v>
      </c>
      <c r="D2522" s="530" t="s">
        <v>449</v>
      </c>
      <c r="E2522" s="824" t="s">
        <v>2052</v>
      </c>
      <c r="F2522" s="624" t="s">
        <v>227</v>
      </c>
      <c r="G2522" s="624" t="s">
        <v>212</v>
      </c>
      <c r="H2522" s="624" t="s">
        <v>212</v>
      </c>
      <c r="I2522" s="824" t="s">
        <v>211</v>
      </c>
      <c r="J2522" s="625">
        <v>1</v>
      </c>
      <c r="K2522" s="624" t="s">
        <v>1893</v>
      </c>
      <c r="L2522" s="878">
        <v>4011111.111111111</v>
      </c>
      <c r="M2522" s="624">
        <v>2014</v>
      </c>
      <c r="N2522" s="530" t="s">
        <v>210</v>
      </c>
      <c r="O2522" s="1132">
        <f t="shared" si="1199"/>
        <v>4011111.111111111</v>
      </c>
      <c r="P2522" s="530" t="s">
        <v>99</v>
      </c>
      <c r="Q2522" s="604"/>
      <c r="R2522" s="609"/>
      <c r="S2522" s="1351" t="s">
        <v>586</v>
      </c>
      <c r="T2522" s="865">
        <v>5</v>
      </c>
      <c r="U2522" s="634">
        <f t="shared" si="1200"/>
        <v>3</v>
      </c>
      <c r="V2522" s="611">
        <f t="shared" si="1201"/>
        <v>802222.22222222225</v>
      </c>
      <c r="W2522" s="611">
        <f t="shared" si="1202"/>
        <v>2406666.666666667</v>
      </c>
      <c r="X2522" s="611">
        <f t="shared" si="1203"/>
        <v>1604444.444444444</v>
      </c>
      <c r="Y2522" s="610">
        <f t="shared" si="1204"/>
        <v>4</v>
      </c>
      <c r="Z2522" s="611">
        <f t="shared" si="1205"/>
        <v>802222.22222222225</v>
      </c>
      <c r="AA2522" s="611">
        <f t="shared" si="1206"/>
        <v>3208888.888888889</v>
      </c>
      <c r="AB2522" s="611">
        <f t="shared" si="1207"/>
        <v>802222.22222222202</v>
      </c>
      <c r="AC2522" s="5" t="b">
        <f t="shared" si="1208"/>
        <v>1</v>
      </c>
    </row>
    <row r="2523" spans="1:30" ht="15" customHeight="1">
      <c r="A2523" s="612" t="s">
        <v>560</v>
      </c>
      <c r="B2523" s="804">
        <v>1277</v>
      </c>
      <c r="C2523" s="643" t="s">
        <v>1908</v>
      </c>
      <c r="D2523" s="530" t="s">
        <v>449</v>
      </c>
      <c r="E2523" s="824" t="s">
        <v>2053</v>
      </c>
      <c r="F2523" s="624" t="s">
        <v>227</v>
      </c>
      <c r="G2523" s="624" t="s">
        <v>212</v>
      </c>
      <c r="H2523" s="624" t="s">
        <v>212</v>
      </c>
      <c r="I2523" s="824" t="s">
        <v>211</v>
      </c>
      <c r="J2523" s="625">
        <v>1</v>
      </c>
      <c r="K2523" s="624" t="s">
        <v>1893</v>
      </c>
      <c r="L2523" s="878">
        <v>4011111.111111111</v>
      </c>
      <c r="M2523" s="624">
        <v>2014</v>
      </c>
      <c r="N2523" s="530" t="s">
        <v>210</v>
      </c>
      <c r="O2523" s="1132">
        <f t="shared" si="1199"/>
        <v>4011111.111111111</v>
      </c>
      <c r="P2523" s="530" t="s">
        <v>99</v>
      </c>
      <c r="Q2523" s="604"/>
      <c r="R2523" s="609"/>
      <c r="S2523" s="1351" t="s">
        <v>586</v>
      </c>
      <c r="T2523" s="865">
        <v>5</v>
      </c>
      <c r="U2523" s="634">
        <f t="shared" si="1200"/>
        <v>3</v>
      </c>
      <c r="V2523" s="611">
        <f t="shared" si="1201"/>
        <v>802222.22222222225</v>
      </c>
      <c r="W2523" s="611">
        <f t="shared" si="1202"/>
        <v>2406666.666666667</v>
      </c>
      <c r="X2523" s="611">
        <f t="shared" si="1203"/>
        <v>1604444.444444444</v>
      </c>
      <c r="Y2523" s="610">
        <f t="shared" si="1204"/>
        <v>4</v>
      </c>
      <c r="Z2523" s="611">
        <f t="shared" si="1205"/>
        <v>802222.22222222225</v>
      </c>
      <c r="AA2523" s="611">
        <f t="shared" si="1206"/>
        <v>3208888.888888889</v>
      </c>
      <c r="AB2523" s="611">
        <f t="shared" si="1207"/>
        <v>802222.22222222202</v>
      </c>
      <c r="AC2523" s="5" t="b">
        <f t="shared" si="1208"/>
        <v>1</v>
      </c>
    </row>
    <row r="2524" spans="1:30" ht="15" customHeight="1">
      <c r="A2524" s="612" t="s">
        <v>560</v>
      </c>
      <c r="B2524" s="804">
        <v>1278</v>
      </c>
      <c r="C2524" s="643" t="s">
        <v>1908</v>
      </c>
      <c r="D2524" s="530" t="s">
        <v>449</v>
      </c>
      <c r="E2524" s="824" t="s">
        <v>2054</v>
      </c>
      <c r="F2524" s="624" t="s">
        <v>227</v>
      </c>
      <c r="G2524" s="624" t="s">
        <v>212</v>
      </c>
      <c r="H2524" s="624" t="s">
        <v>212</v>
      </c>
      <c r="I2524" s="824" t="s">
        <v>211</v>
      </c>
      <c r="J2524" s="625">
        <v>1</v>
      </c>
      <c r="K2524" s="624" t="s">
        <v>1893</v>
      </c>
      <c r="L2524" s="878">
        <v>4011111.111111111</v>
      </c>
      <c r="M2524" s="624">
        <v>2014</v>
      </c>
      <c r="N2524" s="530" t="s">
        <v>210</v>
      </c>
      <c r="O2524" s="1132">
        <f t="shared" si="1199"/>
        <v>4011111.111111111</v>
      </c>
      <c r="P2524" s="530" t="s">
        <v>99</v>
      </c>
      <c r="Q2524" s="604"/>
      <c r="R2524" s="609"/>
      <c r="S2524" s="1351" t="s">
        <v>586</v>
      </c>
      <c r="T2524" s="865">
        <v>5</v>
      </c>
      <c r="U2524" s="634">
        <f t="shared" si="1200"/>
        <v>3</v>
      </c>
      <c r="V2524" s="611">
        <f t="shared" si="1201"/>
        <v>802222.22222222225</v>
      </c>
      <c r="W2524" s="611">
        <f t="shared" si="1202"/>
        <v>2406666.666666667</v>
      </c>
      <c r="X2524" s="611">
        <f t="shared" si="1203"/>
        <v>1604444.444444444</v>
      </c>
      <c r="Y2524" s="610">
        <f t="shared" si="1204"/>
        <v>4</v>
      </c>
      <c r="Z2524" s="611">
        <f t="shared" si="1205"/>
        <v>802222.22222222225</v>
      </c>
      <c r="AA2524" s="611">
        <f t="shared" si="1206"/>
        <v>3208888.888888889</v>
      </c>
      <c r="AB2524" s="611">
        <f t="shared" si="1207"/>
        <v>802222.22222222202</v>
      </c>
      <c r="AC2524" s="5" t="b">
        <f t="shared" si="1208"/>
        <v>1</v>
      </c>
    </row>
    <row r="2525" spans="1:30" ht="15" customHeight="1">
      <c r="A2525" s="612" t="s">
        <v>560</v>
      </c>
      <c r="B2525" s="804">
        <v>1279</v>
      </c>
      <c r="C2525" s="643" t="s">
        <v>1908</v>
      </c>
      <c r="D2525" s="530" t="s">
        <v>449</v>
      </c>
      <c r="E2525" s="824" t="s">
        <v>587</v>
      </c>
      <c r="F2525" s="624" t="s">
        <v>227</v>
      </c>
      <c r="G2525" s="624" t="s">
        <v>212</v>
      </c>
      <c r="H2525" s="624" t="s">
        <v>212</v>
      </c>
      <c r="I2525" s="824" t="s">
        <v>211</v>
      </c>
      <c r="J2525" s="625">
        <v>1</v>
      </c>
      <c r="K2525" s="624" t="s">
        <v>1893</v>
      </c>
      <c r="L2525" s="878">
        <v>4011111.111111111</v>
      </c>
      <c r="M2525" s="624">
        <v>2014</v>
      </c>
      <c r="N2525" s="530" t="s">
        <v>210</v>
      </c>
      <c r="O2525" s="1132">
        <f t="shared" si="1199"/>
        <v>4011111.111111111</v>
      </c>
      <c r="P2525" s="530" t="s">
        <v>99</v>
      </c>
      <c r="Q2525" s="604"/>
      <c r="R2525" s="609"/>
      <c r="S2525" s="1351" t="s">
        <v>586</v>
      </c>
      <c r="T2525" s="865">
        <v>5</v>
      </c>
      <c r="U2525" s="634">
        <f t="shared" ref="U2525" si="1209">2016-M2525+1</f>
        <v>3</v>
      </c>
      <c r="V2525" s="611">
        <f t="shared" ref="V2525" si="1210">O2525/T2525</f>
        <v>802222.22222222225</v>
      </c>
      <c r="W2525" s="611">
        <f t="shared" ref="W2525" si="1211">U2525*V2525</f>
        <v>2406666.666666667</v>
      </c>
      <c r="X2525" s="611">
        <f t="shared" ref="X2525" si="1212">O2525-W2525</f>
        <v>1604444.444444444</v>
      </c>
      <c r="Y2525" s="610">
        <f t="shared" ref="Y2525" si="1213">2017-M2525+1</f>
        <v>4</v>
      </c>
      <c r="Z2525" s="611">
        <f t="shared" ref="Z2525" si="1214">O2525/T2525</f>
        <v>802222.22222222225</v>
      </c>
      <c r="AA2525" s="611">
        <f t="shared" ref="AA2525" si="1215">Y2525*Z2525</f>
        <v>3208888.888888889</v>
      </c>
      <c r="AB2525" s="611">
        <f t="shared" ref="AB2525" si="1216">O2525-AA2525</f>
        <v>802222.22222222202</v>
      </c>
      <c r="AC2525" s="5" t="b">
        <f t="shared" ref="AC2525" si="1217">AA2525+AB2525=O2525</f>
        <v>1</v>
      </c>
    </row>
    <row r="2526" spans="1:30" ht="15" customHeight="1">
      <c r="A2526" s="612" t="s">
        <v>588</v>
      </c>
      <c r="B2526" s="1506" t="s">
        <v>278</v>
      </c>
      <c r="C2526" s="1506"/>
      <c r="D2526" s="630"/>
      <c r="E2526" s="674"/>
      <c r="F2526" s="643"/>
      <c r="G2526" s="643"/>
      <c r="H2526" s="643"/>
      <c r="I2526" s="643"/>
      <c r="J2526" s="643"/>
      <c r="K2526" s="643"/>
      <c r="L2526" s="643"/>
      <c r="M2526" s="624"/>
      <c r="N2526" s="624"/>
      <c r="O2526" s="633"/>
      <c r="P2526" s="624"/>
      <c r="Q2526" s="604"/>
      <c r="R2526" s="609"/>
      <c r="S2526" s="616"/>
      <c r="T2526" s="610"/>
      <c r="U2526" s="634"/>
      <c r="V2526" s="611"/>
      <c r="W2526" s="611"/>
      <c r="X2526" s="611"/>
      <c r="Y2526" s="610"/>
      <c r="Z2526" s="611"/>
      <c r="AA2526" s="611"/>
      <c r="AB2526" s="611"/>
      <c r="AC2526" s="5" t="b">
        <f t="shared" si="823"/>
        <v>1</v>
      </c>
    </row>
    <row r="2527" spans="1:30" ht="15" customHeight="1">
      <c r="A2527" s="612" t="s">
        <v>588</v>
      </c>
      <c r="B2527" s="804">
        <v>1</v>
      </c>
      <c r="C2527" s="643" t="s">
        <v>589</v>
      </c>
      <c r="D2527" s="601" t="s">
        <v>434</v>
      </c>
      <c r="E2527" s="674" t="s">
        <v>332</v>
      </c>
      <c r="F2527" s="628" t="s">
        <v>567</v>
      </c>
      <c r="G2527" s="628" t="s">
        <v>596</v>
      </c>
      <c r="H2527" s="628" t="s">
        <v>212</v>
      </c>
      <c r="I2527" s="628" t="s">
        <v>211</v>
      </c>
      <c r="J2527" s="628">
        <v>1</v>
      </c>
      <c r="K2527" s="628" t="s">
        <v>1899</v>
      </c>
      <c r="L2527" s="1034">
        <v>534000</v>
      </c>
      <c r="M2527" s="624">
        <v>2015</v>
      </c>
      <c r="N2527" s="530" t="s">
        <v>210</v>
      </c>
      <c r="O2527" s="633">
        <f>J2527*L2527</f>
        <v>534000</v>
      </c>
      <c r="P2527" s="530" t="s">
        <v>99</v>
      </c>
      <c r="Q2527" s="604"/>
      <c r="R2527" s="609"/>
      <c r="S2527" s="616" t="s">
        <v>602</v>
      </c>
      <c r="T2527" s="866">
        <v>5</v>
      </c>
      <c r="U2527" s="634">
        <f>2016-M2527+1</f>
        <v>2</v>
      </c>
      <c r="V2527" s="611">
        <f t="shared" si="579"/>
        <v>106800</v>
      </c>
      <c r="W2527" s="611">
        <f t="shared" si="580"/>
        <v>213600</v>
      </c>
      <c r="X2527" s="611">
        <f t="shared" si="581"/>
        <v>320400</v>
      </c>
      <c r="Y2527" s="610">
        <f>2017-M2527+1</f>
        <v>3</v>
      </c>
      <c r="Z2527" s="611">
        <f t="shared" si="643"/>
        <v>106800</v>
      </c>
      <c r="AA2527" s="611">
        <f t="shared" si="583"/>
        <v>320400</v>
      </c>
      <c r="AB2527" s="611">
        <f t="shared" si="584"/>
        <v>213600</v>
      </c>
      <c r="AC2527" s="5" t="b">
        <f t="shared" si="823"/>
        <v>1</v>
      </c>
      <c r="AD2527" s="1377">
        <f>O2527-AA2527-AB2527</f>
        <v>0</v>
      </c>
    </row>
    <row r="2528" spans="1:30" ht="15" customHeight="1">
      <c r="A2528" s="612" t="s">
        <v>588</v>
      </c>
      <c r="B2528" s="804">
        <v>2</v>
      </c>
      <c r="C2528" s="643" t="s">
        <v>589</v>
      </c>
      <c r="D2528" s="601" t="s">
        <v>434</v>
      </c>
      <c r="E2528" s="674" t="s">
        <v>338</v>
      </c>
      <c r="F2528" s="628" t="s">
        <v>567</v>
      </c>
      <c r="G2528" s="628" t="s">
        <v>596</v>
      </c>
      <c r="H2528" s="628" t="s">
        <v>212</v>
      </c>
      <c r="I2528" s="628" t="s">
        <v>211</v>
      </c>
      <c r="J2528" s="628">
        <v>1</v>
      </c>
      <c r="K2528" s="628" t="s">
        <v>1899</v>
      </c>
      <c r="L2528" s="1034">
        <v>534000</v>
      </c>
      <c r="M2528" s="624">
        <v>2015</v>
      </c>
      <c r="N2528" s="530" t="s">
        <v>210</v>
      </c>
      <c r="O2528" s="633">
        <f t="shared" ref="O2528:O2591" si="1218">J2528*L2528</f>
        <v>534000</v>
      </c>
      <c r="P2528" s="530" t="s">
        <v>99</v>
      </c>
      <c r="Q2528" s="604"/>
      <c r="R2528" s="609"/>
      <c r="S2528" s="616" t="s">
        <v>602</v>
      </c>
      <c r="T2528" s="866">
        <v>5</v>
      </c>
      <c r="U2528" s="634">
        <f t="shared" ref="U2528:U2591" si="1219">2016-M2528+1</f>
        <v>2</v>
      </c>
      <c r="V2528" s="611">
        <f t="shared" ref="V2528:V2591" si="1220">O2528/T2528</f>
        <v>106800</v>
      </c>
      <c r="W2528" s="611">
        <f t="shared" ref="W2528:W2591" si="1221">U2528*V2528</f>
        <v>213600</v>
      </c>
      <c r="X2528" s="611">
        <f t="shared" si="581"/>
        <v>320400</v>
      </c>
      <c r="Y2528" s="610">
        <f t="shared" ref="Y2528:Y2591" si="1222">2017-M2528+1</f>
        <v>3</v>
      </c>
      <c r="Z2528" s="611">
        <f t="shared" ref="Z2528:Z2591" si="1223">O2528/T2528</f>
        <v>106800</v>
      </c>
      <c r="AA2528" s="611">
        <f t="shared" ref="AA2528:AA2591" si="1224">Y2528*Z2528</f>
        <v>320400</v>
      </c>
      <c r="AB2528" s="611">
        <f t="shared" ref="AB2528:AB2591" si="1225">O2528-AA2528</f>
        <v>213600</v>
      </c>
      <c r="AC2528" s="5" t="b">
        <f t="shared" ref="AC2528:AC2591" si="1226">AA2528+AB2528=O2528</f>
        <v>1</v>
      </c>
      <c r="AD2528" s="1377">
        <f t="shared" ref="AD2528:AD2591" si="1227">O2528-AA2528-AB2528</f>
        <v>0</v>
      </c>
    </row>
    <row r="2529" spans="1:30" ht="15" customHeight="1">
      <c r="A2529" s="612" t="s">
        <v>588</v>
      </c>
      <c r="B2529" s="804">
        <v>3</v>
      </c>
      <c r="C2529" s="643" t="s">
        <v>589</v>
      </c>
      <c r="D2529" s="601" t="s">
        <v>434</v>
      </c>
      <c r="E2529" s="674" t="s">
        <v>355</v>
      </c>
      <c r="F2529" s="628" t="s">
        <v>567</v>
      </c>
      <c r="G2529" s="628" t="s">
        <v>596</v>
      </c>
      <c r="H2529" s="628" t="s">
        <v>212</v>
      </c>
      <c r="I2529" s="628" t="s">
        <v>211</v>
      </c>
      <c r="J2529" s="628">
        <v>1</v>
      </c>
      <c r="K2529" s="628" t="s">
        <v>1899</v>
      </c>
      <c r="L2529" s="1034">
        <v>534000</v>
      </c>
      <c r="M2529" s="624">
        <v>2015</v>
      </c>
      <c r="N2529" s="530" t="s">
        <v>210</v>
      </c>
      <c r="O2529" s="633">
        <f t="shared" si="1218"/>
        <v>534000</v>
      </c>
      <c r="P2529" s="530" t="s">
        <v>99</v>
      </c>
      <c r="Q2529" s="604"/>
      <c r="R2529" s="609"/>
      <c r="S2529" s="616" t="s">
        <v>602</v>
      </c>
      <c r="T2529" s="866">
        <v>5</v>
      </c>
      <c r="U2529" s="634">
        <f t="shared" si="1219"/>
        <v>2</v>
      </c>
      <c r="V2529" s="611">
        <f t="shared" si="1220"/>
        <v>106800</v>
      </c>
      <c r="W2529" s="611">
        <f t="shared" si="1221"/>
        <v>213600</v>
      </c>
      <c r="X2529" s="611">
        <f t="shared" si="581"/>
        <v>320400</v>
      </c>
      <c r="Y2529" s="610">
        <f t="shared" si="1222"/>
        <v>3</v>
      </c>
      <c r="Z2529" s="611">
        <f t="shared" si="1223"/>
        <v>106800</v>
      </c>
      <c r="AA2529" s="611">
        <f t="shared" si="1224"/>
        <v>320400</v>
      </c>
      <c r="AB2529" s="611">
        <f t="shared" si="1225"/>
        <v>213600</v>
      </c>
      <c r="AC2529" s="5" t="b">
        <f t="shared" si="1226"/>
        <v>1</v>
      </c>
      <c r="AD2529" s="1377">
        <f t="shared" si="1227"/>
        <v>0</v>
      </c>
    </row>
    <row r="2530" spans="1:30" ht="15" customHeight="1">
      <c r="A2530" s="612" t="s">
        <v>588</v>
      </c>
      <c r="B2530" s="804">
        <v>4</v>
      </c>
      <c r="C2530" s="643" t="s">
        <v>589</v>
      </c>
      <c r="D2530" s="601" t="s">
        <v>434</v>
      </c>
      <c r="E2530" s="674" t="s">
        <v>346</v>
      </c>
      <c r="F2530" s="628" t="s">
        <v>567</v>
      </c>
      <c r="G2530" s="628" t="s">
        <v>596</v>
      </c>
      <c r="H2530" s="628" t="s">
        <v>212</v>
      </c>
      <c r="I2530" s="628" t="s">
        <v>211</v>
      </c>
      <c r="J2530" s="628">
        <v>1</v>
      </c>
      <c r="K2530" s="628" t="s">
        <v>1899</v>
      </c>
      <c r="L2530" s="1034">
        <v>534000</v>
      </c>
      <c r="M2530" s="624">
        <v>2015</v>
      </c>
      <c r="N2530" s="530" t="s">
        <v>210</v>
      </c>
      <c r="O2530" s="633">
        <f t="shared" si="1218"/>
        <v>534000</v>
      </c>
      <c r="P2530" s="530" t="s">
        <v>99</v>
      </c>
      <c r="Q2530" s="604"/>
      <c r="R2530" s="609"/>
      <c r="S2530" s="616" t="s">
        <v>602</v>
      </c>
      <c r="T2530" s="866">
        <v>5</v>
      </c>
      <c r="U2530" s="634">
        <f t="shared" si="1219"/>
        <v>2</v>
      </c>
      <c r="V2530" s="611">
        <f t="shared" si="1220"/>
        <v>106800</v>
      </c>
      <c r="W2530" s="611">
        <f t="shared" si="1221"/>
        <v>213600</v>
      </c>
      <c r="X2530" s="611">
        <f t="shared" si="581"/>
        <v>320400</v>
      </c>
      <c r="Y2530" s="610">
        <f t="shared" si="1222"/>
        <v>3</v>
      </c>
      <c r="Z2530" s="611">
        <f t="shared" si="1223"/>
        <v>106800</v>
      </c>
      <c r="AA2530" s="611">
        <f t="shared" si="1224"/>
        <v>320400</v>
      </c>
      <c r="AB2530" s="611">
        <f t="shared" si="1225"/>
        <v>213600</v>
      </c>
      <c r="AC2530" s="5" t="b">
        <f t="shared" si="1226"/>
        <v>1</v>
      </c>
      <c r="AD2530" s="1377">
        <f t="shared" si="1227"/>
        <v>0</v>
      </c>
    </row>
    <row r="2531" spans="1:30" ht="15" customHeight="1">
      <c r="A2531" s="612" t="s">
        <v>588</v>
      </c>
      <c r="B2531" s="804">
        <v>5</v>
      </c>
      <c r="C2531" s="643" t="s">
        <v>589</v>
      </c>
      <c r="D2531" s="601" t="s">
        <v>434</v>
      </c>
      <c r="E2531" s="674" t="s">
        <v>348</v>
      </c>
      <c r="F2531" s="628" t="s">
        <v>567</v>
      </c>
      <c r="G2531" s="628" t="s">
        <v>596</v>
      </c>
      <c r="H2531" s="628" t="s">
        <v>212</v>
      </c>
      <c r="I2531" s="628" t="s">
        <v>211</v>
      </c>
      <c r="J2531" s="628">
        <v>1</v>
      </c>
      <c r="K2531" s="628" t="s">
        <v>1899</v>
      </c>
      <c r="L2531" s="1034">
        <v>534000</v>
      </c>
      <c r="M2531" s="624">
        <v>2015</v>
      </c>
      <c r="N2531" s="530" t="s">
        <v>210</v>
      </c>
      <c r="O2531" s="633">
        <f t="shared" si="1218"/>
        <v>534000</v>
      </c>
      <c r="P2531" s="530" t="s">
        <v>99</v>
      </c>
      <c r="Q2531" s="604"/>
      <c r="R2531" s="609"/>
      <c r="S2531" s="616" t="s">
        <v>602</v>
      </c>
      <c r="T2531" s="866">
        <v>5</v>
      </c>
      <c r="U2531" s="634">
        <f t="shared" si="1219"/>
        <v>2</v>
      </c>
      <c r="V2531" s="611">
        <f t="shared" si="1220"/>
        <v>106800</v>
      </c>
      <c r="W2531" s="611">
        <f t="shared" si="1221"/>
        <v>213600</v>
      </c>
      <c r="X2531" s="611">
        <f t="shared" si="581"/>
        <v>320400</v>
      </c>
      <c r="Y2531" s="610">
        <f t="shared" si="1222"/>
        <v>3</v>
      </c>
      <c r="Z2531" s="611">
        <f t="shared" si="1223"/>
        <v>106800</v>
      </c>
      <c r="AA2531" s="611">
        <f t="shared" si="1224"/>
        <v>320400</v>
      </c>
      <c r="AB2531" s="611">
        <f t="shared" si="1225"/>
        <v>213600</v>
      </c>
      <c r="AC2531" s="5" t="b">
        <f t="shared" si="1226"/>
        <v>1</v>
      </c>
      <c r="AD2531" s="1377">
        <f t="shared" si="1227"/>
        <v>0</v>
      </c>
    </row>
    <row r="2532" spans="1:30" ht="15" customHeight="1">
      <c r="A2532" s="612" t="s">
        <v>588</v>
      </c>
      <c r="B2532" s="804">
        <v>6</v>
      </c>
      <c r="C2532" s="643" t="s">
        <v>589</v>
      </c>
      <c r="D2532" s="601" t="s">
        <v>434</v>
      </c>
      <c r="E2532" s="674" t="s">
        <v>364</v>
      </c>
      <c r="F2532" s="628" t="s">
        <v>567</v>
      </c>
      <c r="G2532" s="628" t="s">
        <v>596</v>
      </c>
      <c r="H2532" s="628" t="s">
        <v>212</v>
      </c>
      <c r="I2532" s="628" t="s">
        <v>211</v>
      </c>
      <c r="J2532" s="628">
        <v>1</v>
      </c>
      <c r="K2532" s="628" t="s">
        <v>1899</v>
      </c>
      <c r="L2532" s="1034">
        <v>534000</v>
      </c>
      <c r="M2532" s="624">
        <v>2015</v>
      </c>
      <c r="N2532" s="530" t="s">
        <v>210</v>
      </c>
      <c r="O2532" s="633">
        <f t="shared" si="1218"/>
        <v>534000</v>
      </c>
      <c r="P2532" s="530" t="s">
        <v>99</v>
      </c>
      <c r="Q2532" s="604"/>
      <c r="R2532" s="609"/>
      <c r="S2532" s="616" t="s">
        <v>602</v>
      </c>
      <c r="T2532" s="866">
        <v>5</v>
      </c>
      <c r="U2532" s="634">
        <f t="shared" si="1219"/>
        <v>2</v>
      </c>
      <c r="V2532" s="611">
        <f t="shared" si="1220"/>
        <v>106800</v>
      </c>
      <c r="W2532" s="611">
        <f t="shared" si="1221"/>
        <v>213600</v>
      </c>
      <c r="X2532" s="611">
        <f t="shared" si="581"/>
        <v>320400</v>
      </c>
      <c r="Y2532" s="610">
        <f t="shared" si="1222"/>
        <v>3</v>
      </c>
      <c r="Z2532" s="611">
        <f t="shared" si="1223"/>
        <v>106800</v>
      </c>
      <c r="AA2532" s="611">
        <f t="shared" si="1224"/>
        <v>320400</v>
      </c>
      <c r="AB2532" s="611">
        <f t="shared" si="1225"/>
        <v>213600</v>
      </c>
      <c r="AC2532" s="5" t="b">
        <f t="shared" si="1226"/>
        <v>1</v>
      </c>
      <c r="AD2532" s="1377">
        <f t="shared" si="1227"/>
        <v>0</v>
      </c>
    </row>
    <row r="2533" spans="1:30" ht="15" customHeight="1">
      <c r="A2533" s="612" t="s">
        <v>588</v>
      </c>
      <c r="B2533" s="804">
        <v>7</v>
      </c>
      <c r="C2533" s="643" t="s">
        <v>589</v>
      </c>
      <c r="D2533" s="601" t="s">
        <v>434</v>
      </c>
      <c r="E2533" s="674" t="s">
        <v>475</v>
      </c>
      <c r="F2533" s="628" t="s">
        <v>567</v>
      </c>
      <c r="G2533" s="628" t="s">
        <v>596</v>
      </c>
      <c r="H2533" s="628" t="s">
        <v>212</v>
      </c>
      <c r="I2533" s="628" t="s">
        <v>211</v>
      </c>
      <c r="J2533" s="628">
        <v>1</v>
      </c>
      <c r="K2533" s="628" t="s">
        <v>1899</v>
      </c>
      <c r="L2533" s="1034">
        <v>534000</v>
      </c>
      <c r="M2533" s="624">
        <v>2015</v>
      </c>
      <c r="N2533" s="530" t="s">
        <v>210</v>
      </c>
      <c r="O2533" s="633">
        <f t="shared" si="1218"/>
        <v>534000</v>
      </c>
      <c r="P2533" s="530" t="s">
        <v>99</v>
      </c>
      <c r="Q2533" s="604"/>
      <c r="R2533" s="609"/>
      <c r="S2533" s="616" t="s">
        <v>602</v>
      </c>
      <c r="T2533" s="866">
        <v>5</v>
      </c>
      <c r="U2533" s="634">
        <f t="shared" si="1219"/>
        <v>2</v>
      </c>
      <c r="V2533" s="611">
        <f t="shared" si="1220"/>
        <v>106800</v>
      </c>
      <c r="W2533" s="611">
        <f t="shared" si="1221"/>
        <v>213600</v>
      </c>
      <c r="X2533" s="611">
        <f t="shared" si="581"/>
        <v>320400</v>
      </c>
      <c r="Y2533" s="610">
        <f t="shared" si="1222"/>
        <v>3</v>
      </c>
      <c r="Z2533" s="611">
        <f t="shared" si="1223"/>
        <v>106800</v>
      </c>
      <c r="AA2533" s="611">
        <f t="shared" si="1224"/>
        <v>320400</v>
      </c>
      <c r="AB2533" s="611">
        <f t="shared" si="1225"/>
        <v>213600</v>
      </c>
      <c r="AC2533" s="5" t="b">
        <f t="shared" si="1226"/>
        <v>1</v>
      </c>
      <c r="AD2533" s="1377">
        <f t="shared" si="1227"/>
        <v>0</v>
      </c>
    </row>
    <row r="2534" spans="1:30" ht="15" customHeight="1">
      <c r="A2534" s="612" t="s">
        <v>588</v>
      </c>
      <c r="B2534" s="804">
        <v>8</v>
      </c>
      <c r="C2534" s="643" t="s">
        <v>589</v>
      </c>
      <c r="D2534" s="601" t="s">
        <v>434</v>
      </c>
      <c r="E2534" s="674" t="s">
        <v>414</v>
      </c>
      <c r="F2534" s="628" t="s">
        <v>567</v>
      </c>
      <c r="G2534" s="628" t="s">
        <v>596</v>
      </c>
      <c r="H2534" s="628" t="s">
        <v>212</v>
      </c>
      <c r="I2534" s="628" t="s">
        <v>211</v>
      </c>
      <c r="J2534" s="628">
        <v>1</v>
      </c>
      <c r="K2534" s="628" t="s">
        <v>1899</v>
      </c>
      <c r="L2534" s="1034">
        <v>534000</v>
      </c>
      <c r="M2534" s="624">
        <v>2015</v>
      </c>
      <c r="N2534" s="530" t="s">
        <v>210</v>
      </c>
      <c r="O2534" s="633">
        <f t="shared" si="1218"/>
        <v>534000</v>
      </c>
      <c r="P2534" s="530" t="s">
        <v>99</v>
      </c>
      <c r="Q2534" s="604"/>
      <c r="R2534" s="609"/>
      <c r="S2534" s="616" t="s">
        <v>602</v>
      </c>
      <c r="T2534" s="866">
        <v>5</v>
      </c>
      <c r="U2534" s="634">
        <f t="shared" si="1219"/>
        <v>2</v>
      </c>
      <c r="V2534" s="611">
        <f t="shared" si="1220"/>
        <v>106800</v>
      </c>
      <c r="W2534" s="611">
        <f t="shared" si="1221"/>
        <v>213600</v>
      </c>
      <c r="X2534" s="611">
        <f t="shared" si="581"/>
        <v>320400</v>
      </c>
      <c r="Y2534" s="610">
        <f t="shared" si="1222"/>
        <v>3</v>
      </c>
      <c r="Z2534" s="611">
        <f t="shared" si="1223"/>
        <v>106800</v>
      </c>
      <c r="AA2534" s="611">
        <f t="shared" si="1224"/>
        <v>320400</v>
      </c>
      <c r="AB2534" s="611">
        <f t="shared" si="1225"/>
        <v>213600</v>
      </c>
      <c r="AC2534" s="5" t="b">
        <f t="shared" si="1226"/>
        <v>1</v>
      </c>
      <c r="AD2534" s="1377">
        <f t="shared" si="1227"/>
        <v>0</v>
      </c>
    </row>
    <row r="2535" spans="1:30" ht="15" customHeight="1">
      <c r="A2535" s="612" t="s">
        <v>588</v>
      </c>
      <c r="B2535" s="804">
        <v>9</v>
      </c>
      <c r="C2535" s="643" t="s">
        <v>589</v>
      </c>
      <c r="D2535" s="601" t="s">
        <v>434</v>
      </c>
      <c r="E2535" s="674" t="s">
        <v>389</v>
      </c>
      <c r="F2535" s="628" t="s">
        <v>567</v>
      </c>
      <c r="G2535" s="628" t="s">
        <v>596</v>
      </c>
      <c r="H2535" s="628" t="s">
        <v>212</v>
      </c>
      <c r="I2535" s="628" t="s">
        <v>211</v>
      </c>
      <c r="J2535" s="628">
        <v>1</v>
      </c>
      <c r="K2535" s="628" t="s">
        <v>1899</v>
      </c>
      <c r="L2535" s="1034">
        <v>534000</v>
      </c>
      <c r="M2535" s="624">
        <v>2015</v>
      </c>
      <c r="N2535" s="530" t="s">
        <v>210</v>
      </c>
      <c r="O2535" s="633">
        <f t="shared" si="1218"/>
        <v>534000</v>
      </c>
      <c r="P2535" s="530" t="s">
        <v>99</v>
      </c>
      <c r="Q2535" s="604"/>
      <c r="R2535" s="609"/>
      <c r="S2535" s="616" t="s">
        <v>602</v>
      </c>
      <c r="T2535" s="866">
        <v>5</v>
      </c>
      <c r="U2535" s="634">
        <f t="shared" si="1219"/>
        <v>2</v>
      </c>
      <c r="V2535" s="611">
        <f t="shared" si="1220"/>
        <v>106800</v>
      </c>
      <c r="W2535" s="611">
        <f t="shared" si="1221"/>
        <v>213600</v>
      </c>
      <c r="X2535" s="611">
        <f t="shared" si="581"/>
        <v>320400</v>
      </c>
      <c r="Y2535" s="610">
        <f t="shared" si="1222"/>
        <v>3</v>
      </c>
      <c r="Z2535" s="611">
        <f t="shared" si="1223"/>
        <v>106800</v>
      </c>
      <c r="AA2535" s="611">
        <f t="shared" si="1224"/>
        <v>320400</v>
      </c>
      <c r="AB2535" s="611">
        <f t="shared" si="1225"/>
        <v>213600</v>
      </c>
      <c r="AC2535" s="5" t="b">
        <f t="shared" si="1226"/>
        <v>1</v>
      </c>
      <c r="AD2535" s="1377">
        <f t="shared" si="1227"/>
        <v>0</v>
      </c>
    </row>
    <row r="2536" spans="1:30" ht="15" customHeight="1">
      <c r="A2536" s="612" t="s">
        <v>588</v>
      </c>
      <c r="B2536" s="804">
        <v>10</v>
      </c>
      <c r="C2536" s="643" t="s">
        <v>589</v>
      </c>
      <c r="D2536" s="601" t="s">
        <v>434</v>
      </c>
      <c r="E2536" s="674" t="s">
        <v>391</v>
      </c>
      <c r="F2536" s="628" t="s">
        <v>567</v>
      </c>
      <c r="G2536" s="628" t="s">
        <v>596</v>
      </c>
      <c r="H2536" s="628" t="s">
        <v>212</v>
      </c>
      <c r="I2536" s="628" t="s">
        <v>211</v>
      </c>
      <c r="J2536" s="628">
        <v>1</v>
      </c>
      <c r="K2536" s="628" t="s">
        <v>1899</v>
      </c>
      <c r="L2536" s="1034">
        <v>534000</v>
      </c>
      <c r="M2536" s="624">
        <v>2015</v>
      </c>
      <c r="N2536" s="530" t="s">
        <v>210</v>
      </c>
      <c r="O2536" s="633">
        <f t="shared" si="1218"/>
        <v>534000</v>
      </c>
      <c r="P2536" s="530" t="s">
        <v>99</v>
      </c>
      <c r="Q2536" s="604"/>
      <c r="R2536" s="609"/>
      <c r="S2536" s="616" t="s">
        <v>602</v>
      </c>
      <c r="T2536" s="866">
        <v>5</v>
      </c>
      <c r="U2536" s="634">
        <f t="shared" si="1219"/>
        <v>2</v>
      </c>
      <c r="V2536" s="611">
        <f t="shared" si="1220"/>
        <v>106800</v>
      </c>
      <c r="W2536" s="611">
        <f t="shared" si="1221"/>
        <v>213600</v>
      </c>
      <c r="X2536" s="611">
        <f t="shared" si="581"/>
        <v>320400</v>
      </c>
      <c r="Y2536" s="610">
        <f t="shared" si="1222"/>
        <v>3</v>
      </c>
      <c r="Z2536" s="611">
        <f t="shared" si="1223"/>
        <v>106800</v>
      </c>
      <c r="AA2536" s="611">
        <f t="shared" si="1224"/>
        <v>320400</v>
      </c>
      <c r="AB2536" s="611">
        <f t="shared" si="1225"/>
        <v>213600</v>
      </c>
      <c r="AC2536" s="5" t="b">
        <f t="shared" si="1226"/>
        <v>1</v>
      </c>
      <c r="AD2536" s="1377">
        <f t="shared" si="1227"/>
        <v>0</v>
      </c>
    </row>
    <row r="2537" spans="1:30" ht="15" customHeight="1">
      <c r="A2537" s="612" t="s">
        <v>588</v>
      </c>
      <c r="B2537" s="804">
        <v>11</v>
      </c>
      <c r="C2537" s="643" t="s">
        <v>589</v>
      </c>
      <c r="D2537" s="601" t="s">
        <v>434</v>
      </c>
      <c r="E2537" s="674" t="s">
        <v>419</v>
      </c>
      <c r="F2537" s="628" t="s">
        <v>567</v>
      </c>
      <c r="G2537" s="628" t="s">
        <v>596</v>
      </c>
      <c r="H2537" s="628" t="s">
        <v>212</v>
      </c>
      <c r="I2537" s="628" t="s">
        <v>211</v>
      </c>
      <c r="J2537" s="628">
        <v>1</v>
      </c>
      <c r="K2537" s="628" t="s">
        <v>1899</v>
      </c>
      <c r="L2537" s="1034">
        <v>534000</v>
      </c>
      <c r="M2537" s="624">
        <v>2015</v>
      </c>
      <c r="N2537" s="530" t="s">
        <v>210</v>
      </c>
      <c r="O2537" s="633">
        <f t="shared" si="1218"/>
        <v>534000</v>
      </c>
      <c r="P2537" s="530" t="s">
        <v>99</v>
      </c>
      <c r="Q2537" s="604"/>
      <c r="R2537" s="609"/>
      <c r="S2537" s="616" t="s">
        <v>602</v>
      </c>
      <c r="T2537" s="866">
        <v>5</v>
      </c>
      <c r="U2537" s="634">
        <f t="shared" si="1219"/>
        <v>2</v>
      </c>
      <c r="V2537" s="611">
        <f t="shared" si="1220"/>
        <v>106800</v>
      </c>
      <c r="W2537" s="611">
        <f t="shared" si="1221"/>
        <v>213600</v>
      </c>
      <c r="X2537" s="611">
        <f t="shared" si="581"/>
        <v>320400</v>
      </c>
      <c r="Y2537" s="610">
        <f t="shared" si="1222"/>
        <v>3</v>
      </c>
      <c r="Z2537" s="611">
        <f t="shared" si="1223"/>
        <v>106800</v>
      </c>
      <c r="AA2537" s="611">
        <f t="shared" si="1224"/>
        <v>320400</v>
      </c>
      <c r="AB2537" s="611">
        <f t="shared" si="1225"/>
        <v>213600</v>
      </c>
      <c r="AC2537" s="5" t="b">
        <f t="shared" si="1226"/>
        <v>1</v>
      </c>
      <c r="AD2537" s="1377">
        <f t="shared" si="1227"/>
        <v>0</v>
      </c>
    </row>
    <row r="2538" spans="1:30" ht="15" customHeight="1">
      <c r="A2538" s="612" t="s">
        <v>588</v>
      </c>
      <c r="B2538" s="804">
        <v>12</v>
      </c>
      <c r="C2538" s="643" t="s">
        <v>589</v>
      </c>
      <c r="D2538" s="601" t="s">
        <v>434</v>
      </c>
      <c r="E2538" s="674" t="s">
        <v>406</v>
      </c>
      <c r="F2538" s="628" t="s">
        <v>567</v>
      </c>
      <c r="G2538" s="628" t="s">
        <v>596</v>
      </c>
      <c r="H2538" s="628" t="s">
        <v>212</v>
      </c>
      <c r="I2538" s="628" t="s">
        <v>211</v>
      </c>
      <c r="J2538" s="628">
        <v>1</v>
      </c>
      <c r="K2538" s="628" t="s">
        <v>1899</v>
      </c>
      <c r="L2538" s="1034">
        <v>534000</v>
      </c>
      <c r="M2538" s="624">
        <v>2015</v>
      </c>
      <c r="N2538" s="530" t="s">
        <v>210</v>
      </c>
      <c r="O2538" s="633">
        <f t="shared" si="1218"/>
        <v>534000</v>
      </c>
      <c r="P2538" s="530" t="s">
        <v>99</v>
      </c>
      <c r="Q2538" s="604"/>
      <c r="R2538" s="609"/>
      <c r="S2538" s="616" t="s">
        <v>602</v>
      </c>
      <c r="T2538" s="866">
        <v>5</v>
      </c>
      <c r="U2538" s="634">
        <f t="shared" si="1219"/>
        <v>2</v>
      </c>
      <c r="V2538" s="611">
        <f t="shared" si="1220"/>
        <v>106800</v>
      </c>
      <c r="W2538" s="611">
        <f t="shared" si="1221"/>
        <v>213600</v>
      </c>
      <c r="X2538" s="611">
        <f t="shared" si="581"/>
        <v>320400</v>
      </c>
      <c r="Y2538" s="610">
        <f t="shared" si="1222"/>
        <v>3</v>
      </c>
      <c r="Z2538" s="611">
        <f t="shared" si="1223"/>
        <v>106800</v>
      </c>
      <c r="AA2538" s="611">
        <f t="shared" si="1224"/>
        <v>320400</v>
      </c>
      <c r="AB2538" s="611">
        <f t="shared" si="1225"/>
        <v>213600</v>
      </c>
      <c r="AC2538" s="5" t="b">
        <f t="shared" si="1226"/>
        <v>1</v>
      </c>
      <c r="AD2538" s="1377">
        <f t="shared" si="1227"/>
        <v>0</v>
      </c>
    </row>
    <row r="2539" spans="1:30" ht="15" customHeight="1">
      <c r="A2539" s="612" t="s">
        <v>588</v>
      </c>
      <c r="B2539" s="804">
        <v>13</v>
      </c>
      <c r="C2539" s="643" t="s">
        <v>589</v>
      </c>
      <c r="D2539" s="601" t="s">
        <v>434</v>
      </c>
      <c r="E2539" s="674" t="s">
        <v>433</v>
      </c>
      <c r="F2539" s="628" t="s">
        <v>567</v>
      </c>
      <c r="G2539" s="628" t="s">
        <v>596</v>
      </c>
      <c r="H2539" s="628" t="s">
        <v>212</v>
      </c>
      <c r="I2539" s="628" t="s">
        <v>211</v>
      </c>
      <c r="J2539" s="628">
        <v>1</v>
      </c>
      <c r="K2539" s="628" t="s">
        <v>1899</v>
      </c>
      <c r="L2539" s="1034">
        <v>534000</v>
      </c>
      <c r="M2539" s="624">
        <v>2015</v>
      </c>
      <c r="N2539" s="530" t="s">
        <v>210</v>
      </c>
      <c r="O2539" s="633">
        <f t="shared" si="1218"/>
        <v>534000</v>
      </c>
      <c r="P2539" s="530" t="s">
        <v>99</v>
      </c>
      <c r="Q2539" s="604"/>
      <c r="R2539" s="609"/>
      <c r="S2539" s="616" t="s">
        <v>602</v>
      </c>
      <c r="T2539" s="866">
        <v>5</v>
      </c>
      <c r="U2539" s="634">
        <f t="shared" si="1219"/>
        <v>2</v>
      </c>
      <c r="V2539" s="611">
        <f t="shared" si="1220"/>
        <v>106800</v>
      </c>
      <c r="W2539" s="611">
        <f t="shared" si="1221"/>
        <v>213600</v>
      </c>
      <c r="X2539" s="611">
        <f t="shared" si="581"/>
        <v>320400</v>
      </c>
      <c r="Y2539" s="610">
        <f t="shared" si="1222"/>
        <v>3</v>
      </c>
      <c r="Z2539" s="611">
        <f t="shared" si="1223"/>
        <v>106800</v>
      </c>
      <c r="AA2539" s="611">
        <f t="shared" si="1224"/>
        <v>320400</v>
      </c>
      <c r="AB2539" s="611">
        <f t="shared" si="1225"/>
        <v>213600</v>
      </c>
      <c r="AC2539" s="5" t="b">
        <f t="shared" si="1226"/>
        <v>1</v>
      </c>
      <c r="AD2539" s="1377">
        <f t="shared" si="1227"/>
        <v>0</v>
      </c>
    </row>
    <row r="2540" spans="1:30" ht="15" customHeight="1">
      <c r="A2540" s="612" t="s">
        <v>588</v>
      </c>
      <c r="B2540" s="804">
        <v>14</v>
      </c>
      <c r="C2540" s="643" t="s">
        <v>589</v>
      </c>
      <c r="D2540" s="601" t="s">
        <v>434</v>
      </c>
      <c r="E2540" s="674" t="s">
        <v>474</v>
      </c>
      <c r="F2540" s="628" t="s">
        <v>567</v>
      </c>
      <c r="G2540" s="628" t="s">
        <v>596</v>
      </c>
      <c r="H2540" s="628" t="s">
        <v>212</v>
      </c>
      <c r="I2540" s="628" t="s">
        <v>211</v>
      </c>
      <c r="J2540" s="628">
        <v>1</v>
      </c>
      <c r="K2540" s="628" t="s">
        <v>1899</v>
      </c>
      <c r="L2540" s="1034">
        <v>534000</v>
      </c>
      <c r="M2540" s="624">
        <v>2015</v>
      </c>
      <c r="N2540" s="530" t="s">
        <v>210</v>
      </c>
      <c r="O2540" s="633">
        <f t="shared" si="1218"/>
        <v>534000</v>
      </c>
      <c r="P2540" s="530" t="s">
        <v>99</v>
      </c>
      <c r="Q2540" s="604"/>
      <c r="R2540" s="609"/>
      <c r="S2540" s="616" t="s">
        <v>602</v>
      </c>
      <c r="T2540" s="866">
        <v>5</v>
      </c>
      <c r="U2540" s="634">
        <f t="shared" si="1219"/>
        <v>2</v>
      </c>
      <c r="V2540" s="611">
        <f t="shared" si="1220"/>
        <v>106800</v>
      </c>
      <c r="W2540" s="611">
        <f t="shared" si="1221"/>
        <v>213600</v>
      </c>
      <c r="X2540" s="611">
        <f t="shared" si="581"/>
        <v>320400</v>
      </c>
      <c r="Y2540" s="610">
        <f t="shared" si="1222"/>
        <v>3</v>
      </c>
      <c r="Z2540" s="611">
        <f t="shared" si="1223"/>
        <v>106800</v>
      </c>
      <c r="AA2540" s="611">
        <f t="shared" si="1224"/>
        <v>320400</v>
      </c>
      <c r="AB2540" s="611">
        <f t="shared" si="1225"/>
        <v>213600</v>
      </c>
      <c r="AC2540" s="5" t="b">
        <f t="shared" si="1226"/>
        <v>1</v>
      </c>
      <c r="AD2540" s="1377">
        <f t="shared" si="1227"/>
        <v>0</v>
      </c>
    </row>
    <row r="2541" spans="1:30" ht="15" customHeight="1">
      <c r="A2541" s="612" t="s">
        <v>588</v>
      </c>
      <c r="B2541" s="804">
        <v>15</v>
      </c>
      <c r="C2541" s="643" t="s">
        <v>589</v>
      </c>
      <c r="D2541" s="601" t="s">
        <v>434</v>
      </c>
      <c r="E2541" s="674" t="s">
        <v>513</v>
      </c>
      <c r="F2541" s="628" t="s">
        <v>567</v>
      </c>
      <c r="G2541" s="628" t="s">
        <v>596</v>
      </c>
      <c r="H2541" s="628" t="s">
        <v>212</v>
      </c>
      <c r="I2541" s="628" t="s">
        <v>211</v>
      </c>
      <c r="J2541" s="628">
        <v>1</v>
      </c>
      <c r="K2541" s="628" t="s">
        <v>1899</v>
      </c>
      <c r="L2541" s="1034">
        <v>534000</v>
      </c>
      <c r="M2541" s="624">
        <v>2015</v>
      </c>
      <c r="N2541" s="530" t="s">
        <v>210</v>
      </c>
      <c r="O2541" s="633">
        <f t="shared" si="1218"/>
        <v>534000</v>
      </c>
      <c r="P2541" s="530" t="s">
        <v>99</v>
      </c>
      <c r="Q2541" s="604"/>
      <c r="R2541" s="609"/>
      <c r="S2541" s="616" t="s">
        <v>602</v>
      </c>
      <c r="T2541" s="866">
        <v>5</v>
      </c>
      <c r="U2541" s="634">
        <f t="shared" si="1219"/>
        <v>2</v>
      </c>
      <c r="V2541" s="611">
        <f t="shared" si="1220"/>
        <v>106800</v>
      </c>
      <c r="W2541" s="611">
        <f t="shared" si="1221"/>
        <v>213600</v>
      </c>
      <c r="X2541" s="611">
        <f t="shared" si="581"/>
        <v>320400</v>
      </c>
      <c r="Y2541" s="610">
        <f t="shared" si="1222"/>
        <v>3</v>
      </c>
      <c r="Z2541" s="611">
        <f t="shared" si="1223"/>
        <v>106800</v>
      </c>
      <c r="AA2541" s="611">
        <f t="shared" si="1224"/>
        <v>320400</v>
      </c>
      <c r="AB2541" s="611">
        <f t="shared" si="1225"/>
        <v>213600</v>
      </c>
      <c r="AC2541" s="5" t="b">
        <f t="shared" si="1226"/>
        <v>1</v>
      </c>
      <c r="AD2541" s="1377">
        <f t="shared" si="1227"/>
        <v>0</v>
      </c>
    </row>
    <row r="2542" spans="1:30" ht="15" customHeight="1">
      <c r="A2542" s="612" t="s">
        <v>588</v>
      </c>
      <c r="B2542" s="804">
        <v>16</v>
      </c>
      <c r="C2542" s="643" t="s">
        <v>589</v>
      </c>
      <c r="D2542" s="601" t="s">
        <v>434</v>
      </c>
      <c r="E2542" s="674" t="s">
        <v>2035</v>
      </c>
      <c r="F2542" s="628" t="s">
        <v>567</v>
      </c>
      <c r="G2542" s="628" t="s">
        <v>596</v>
      </c>
      <c r="H2542" s="628" t="s">
        <v>212</v>
      </c>
      <c r="I2542" s="628" t="s">
        <v>211</v>
      </c>
      <c r="J2542" s="628">
        <v>1</v>
      </c>
      <c r="K2542" s="628" t="s">
        <v>1899</v>
      </c>
      <c r="L2542" s="1034">
        <v>534000</v>
      </c>
      <c r="M2542" s="624">
        <v>2015</v>
      </c>
      <c r="N2542" s="530" t="s">
        <v>210</v>
      </c>
      <c r="O2542" s="633">
        <f t="shared" si="1218"/>
        <v>534000</v>
      </c>
      <c r="P2542" s="530" t="s">
        <v>99</v>
      </c>
      <c r="Q2542" s="604"/>
      <c r="R2542" s="609"/>
      <c r="S2542" s="616" t="s">
        <v>602</v>
      </c>
      <c r="T2542" s="866">
        <v>5</v>
      </c>
      <c r="U2542" s="634">
        <f t="shared" si="1219"/>
        <v>2</v>
      </c>
      <c r="V2542" s="611">
        <f t="shared" si="1220"/>
        <v>106800</v>
      </c>
      <c r="W2542" s="611">
        <f t="shared" si="1221"/>
        <v>213600</v>
      </c>
      <c r="X2542" s="611">
        <f t="shared" si="581"/>
        <v>320400</v>
      </c>
      <c r="Y2542" s="610">
        <f t="shared" si="1222"/>
        <v>3</v>
      </c>
      <c r="Z2542" s="611">
        <f t="shared" si="1223"/>
        <v>106800</v>
      </c>
      <c r="AA2542" s="611">
        <f t="shared" si="1224"/>
        <v>320400</v>
      </c>
      <c r="AB2542" s="611">
        <f t="shared" si="1225"/>
        <v>213600</v>
      </c>
      <c r="AC2542" s="5" t="b">
        <f t="shared" si="1226"/>
        <v>1</v>
      </c>
      <c r="AD2542" s="1377">
        <f t="shared" si="1227"/>
        <v>0</v>
      </c>
    </row>
    <row r="2543" spans="1:30" ht="15" customHeight="1">
      <c r="A2543" s="612" t="s">
        <v>588</v>
      </c>
      <c r="B2543" s="804">
        <v>17</v>
      </c>
      <c r="C2543" s="643" t="s">
        <v>589</v>
      </c>
      <c r="D2543" s="601" t="s">
        <v>434</v>
      </c>
      <c r="E2543" s="674" t="s">
        <v>2036</v>
      </c>
      <c r="F2543" s="628" t="s">
        <v>567</v>
      </c>
      <c r="G2543" s="628" t="s">
        <v>596</v>
      </c>
      <c r="H2543" s="628" t="s">
        <v>212</v>
      </c>
      <c r="I2543" s="628" t="s">
        <v>211</v>
      </c>
      <c r="J2543" s="628">
        <v>1</v>
      </c>
      <c r="K2543" s="628" t="s">
        <v>1899</v>
      </c>
      <c r="L2543" s="1034">
        <v>534000</v>
      </c>
      <c r="M2543" s="624">
        <v>2015</v>
      </c>
      <c r="N2543" s="530" t="s">
        <v>210</v>
      </c>
      <c r="O2543" s="633">
        <f t="shared" si="1218"/>
        <v>534000</v>
      </c>
      <c r="P2543" s="530" t="s">
        <v>99</v>
      </c>
      <c r="Q2543" s="604"/>
      <c r="R2543" s="609"/>
      <c r="S2543" s="616" t="s">
        <v>602</v>
      </c>
      <c r="T2543" s="866">
        <v>5</v>
      </c>
      <c r="U2543" s="634">
        <f t="shared" si="1219"/>
        <v>2</v>
      </c>
      <c r="V2543" s="611">
        <f t="shared" si="1220"/>
        <v>106800</v>
      </c>
      <c r="W2543" s="611">
        <f t="shared" si="1221"/>
        <v>213600</v>
      </c>
      <c r="X2543" s="611">
        <f t="shared" si="581"/>
        <v>320400</v>
      </c>
      <c r="Y2543" s="610">
        <f t="shared" si="1222"/>
        <v>3</v>
      </c>
      <c r="Z2543" s="611">
        <f t="shared" si="1223"/>
        <v>106800</v>
      </c>
      <c r="AA2543" s="611">
        <f t="shared" si="1224"/>
        <v>320400</v>
      </c>
      <c r="AB2543" s="611">
        <f t="shared" si="1225"/>
        <v>213600</v>
      </c>
      <c r="AC2543" s="5" t="b">
        <f t="shared" si="1226"/>
        <v>1</v>
      </c>
      <c r="AD2543" s="1377">
        <f t="shared" si="1227"/>
        <v>0</v>
      </c>
    </row>
    <row r="2544" spans="1:30" ht="15" customHeight="1">
      <c r="A2544" s="612" t="s">
        <v>588</v>
      </c>
      <c r="B2544" s="804">
        <v>18</v>
      </c>
      <c r="C2544" s="643" t="s">
        <v>589</v>
      </c>
      <c r="D2544" s="601" t="s">
        <v>434</v>
      </c>
      <c r="E2544" s="674" t="s">
        <v>491</v>
      </c>
      <c r="F2544" s="628" t="s">
        <v>567</v>
      </c>
      <c r="G2544" s="628" t="s">
        <v>596</v>
      </c>
      <c r="H2544" s="628" t="s">
        <v>212</v>
      </c>
      <c r="I2544" s="628" t="s">
        <v>211</v>
      </c>
      <c r="J2544" s="628">
        <v>1</v>
      </c>
      <c r="K2544" s="628" t="s">
        <v>1899</v>
      </c>
      <c r="L2544" s="1034">
        <v>534000</v>
      </c>
      <c r="M2544" s="624">
        <v>2015</v>
      </c>
      <c r="N2544" s="530" t="s">
        <v>210</v>
      </c>
      <c r="O2544" s="633">
        <f t="shared" si="1218"/>
        <v>534000</v>
      </c>
      <c r="P2544" s="530" t="s">
        <v>99</v>
      </c>
      <c r="Q2544" s="604"/>
      <c r="R2544" s="609"/>
      <c r="S2544" s="616" t="s">
        <v>602</v>
      </c>
      <c r="T2544" s="866">
        <v>5</v>
      </c>
      <c r="U2544" s="634">
        <f t="shared" si="1219"/>
        <v>2</v>
      </c>
      <c r="V2544" s="611">
        <f t="shared" si="1220"/>
        <v>106800</v>
      </c>
      <c r="W2544" s="611">
        <f t="shared" si="1221"/>
        <v>213600</v>
      </c>
      <c r="X2544" s="611">
        <f t="shared" si="581"/>
        <v>320400</v>
      </c>
      <c r="Y2544" s="610">
        <f t="shared" si="1222"/>
        <v>3</v>
      </c>
      <c r="Z2544" s="611">
        <f t="shared" si="1223"/>
        <v>106800</v>
      </c>
      <c r="AA2544" s="611">
        <f t="shared" si="1224"/>
        <v>320400</v>
      </c>
      <c r="AB2544" s="611">
        <f t="shared" si="1225"/>
        <v>213600</v>
      </c>
      <c r="AC2544" s="5" t="b">
        <f t="shared" si="1226"/>
        <v>1</v>
      </c>
      <c r="AD2544" s="1377">
        <f t="shared" si="1227"/>
        <v>0</v>
      </c>
    </row>
    <row r="2545" spans="1:30" ht="15" customHeight="1">
      <c r="A2545" s="612" t="s">
        <v>588</v>
      </c>
      <c r="B2545" s="804">
        <v>19</v>
      </c>
      <c r="C2545" s="643" t="s">
        <v>589</v>
      </c>
      <c r="D2545" s="601" t="s">
        <v>434</v>
      </c>
      <c r="E2545" s="674" t="s">
        <v>2037</v>
      </c>
      <c r="F2545" s="628" t="s">
        <v>567</v>
      </c>
      <c r="G2545" s="628" t="s">
        <v>596</v>
      </c>
      <c r="H2545" s="628" t="s">
        <v>212</v>
      </c>
      <c r="I2545" s="628" t="s">
        <v>211</v>
      </c>
      <c r="J2545" s="628">
        <v>1</v>
      </c>
      <c r="K2545" s="628" t="s">
        <v>1899</v>
      </c>
      <c r="L2545" s="1034">
        <v>534000</v>
      </c>
      <c r="M2545" s="624">
        <v>2015</v>
      </c>
      <c r="N2545" s="530" t="s">
        <v>210</v>
      </c>
      <c r="O2545" s="633">
        <f t="shared" si="1218"/>
        <v>534000</v>
      </c>
      <c r="P2545" s="530" t="s">
        <v>99</v>
      </c>
      <c r="Q2545" s="604"/>
      <c r="R2545" s="609"/>
      <c r="S2545" s="616" t="s">
        <v>602</v>
      </c>
      <c r="T2545" s="866">
        <v>5</v>
      </c>
      <c r="U2545" s="634">
        <f t="shared" si="1219"/>
        <v>2</v>
      </c>
      <c r="V2545" s="611">
        <f t="shared" si="1220"/>
        <v>106800</v>
      </c>
      <c r="W2545" s="611">
        <f t="shared" si="1221"/>
        <v>213600</v>
      </c>
      <c r="X2545" s="611">
        <f t="shared" si="581"/>
        <v>320400</v>
      </c>
      <c r="Y2545" s="610">
        <f t="shared" si="1222"/>
        <v>3</v>
      </c>
      <c r="Z2545" s="611">
        <f t="shared" si="1223"/>
        <v>106800</v>
      </c>
      <c r="AA2545" s="611">
        <f t="shared" si="1224"/>
        <v>320400</v>
      </c>
      <c r="AB2545" s="611">
        <f t="shared" si="1225"/>
        <v>213600</v>
      </c>
      <c r="AC2545" s="5" t="b">
        <f t="shared" si="1226"/>
        <v>1</v>
      </c>
      <c r="AD2545" s="1377">
        <f t="shared" si="1227"/>
        <v>0</v>
      </c>
    </row>
    <row r="2546" spans="1:30" ht="15" customHeight="1">
      <c r="A2546" s="612" t="s">
        <v>588</v>
      </c>
      <c r="B2546" s="804">
        <v>20</v>
      </c>
      <c r="C2546" s="643" t="s">
        <v>589</v>
      </c>
      <c r="D2546" s="601" t="s">
        <v>434</v>
      </c>
      <c r="E2546" s="674" t="s">
        <v>2038</v>
      </c>
      <c r="F2546" s="628" t="s">
        <v>567</v>
      </c>
      <c r="G2546" s="628" t="s">
        <v>596</v>
      </c>
      <c r="H2546" s="628" t="s">
        <v>212</v>
      </c>
      <c r="I2546" s="628" t="s">
        <v>211</v>
      </c>
      <c r="J2546" s="628">
        <v>1</v>
      </c>
      <c r="K2546" s="628" t="s">
        <v>1899</v>
      </c>
      <c r="L2546" s="1034">
        <v>534000</v>
      </c>
      <c r="M2546" s="624">
        <v>2015</v>
      </c>
      <c r="N2546" s="530" t="s">
        <v>210</v>
      </c>
      <c r="O2546" s="633">
        <f t="shared" si="1218"/>
        <v>534000</v>
      </c>
      <c r="P2546" s="530" t="s">
        <v>99</v>
      </c>
      <c r="Q2546" s="604"/>
      <c r="R2546" s="609"/>
      <c r="S2546" s="616" t="s">
        <v>602</v>
      </c>
      <c r="T2546" s="866">
        <v>5</v>
      </c>
      <c r="U2546" s="634">
        <f t="shared" si="1219"/>
        <v>2</v>
      </c>
      <c r="V2546" s="611">
        <f t="shared" si="1220"/>
        <v>106800</v>
      </c>
      <c r="W2546" s="611">
        <f t="shared" si="1221"/>
        <v>213600</v>
      </c>
      <c r="X2546" s="611">
        <f t="shared" si="581"/>
        <v>320400</v>
      </c>
      <c r="Y2546" s="610">
        <f t="shared" si="1222"/>
        <v>3</v>
      </c>
      <c r="Z2546" s="611">
        <f t="shared" si="1223"/>
        <v>106800</v>
      </c>
      <c r="AA2546" s="611">
        <f t="shared" si="1224"/>
        <v>320400</v>
      </c>
      <c r="AB2546" s="611">
        <f t="shared" si="1225"/>
        <v>213600</v>
      </c>
      <c r="AC2546" s="5" t="b">
        <f t="shared" si="1226"/>
        <v>1</v>
      </c>
      <c r="AD2546" s="1377">
        <f t="shared" si="1227"/>
        <v>0</v>
      </c>
    </row>
    <row r="2547" spans="1:30" ht="15" customHeight="1">
      <c r="A2547" s="612" t="s">
        <v>588</v>
      </c>
      <c r="B2547" s="804">
        <v>21</v>
      </c>
      <c r="C2547" s="643" t="s">
        <v>589</v>
      </c>
      <c r="D2547" s="601" t="s">
        <v>434</v>
      </c>
      <c r="E2547" s="674" t="s">
        <v>387</v>
      </c>
      <c r="F2547" s="628" t="s">
        <v>567</v>
      </c>
      <c r="G2547" s="628" t="s">
        <v>596</v>
      </c>
      <c r="H2547" s="628" t="s">
        <v>212</v>
      </c>
      <c r="I2547" s="628" t="s">
        <v>211</v>
      </c>
      <c r="J2547" s="628">
        <v>1</v>
      </c>
      <c r="K2547" s="628" t="s">
        <v>1899</v>
      </c>
      <c r="L2547" s="1034">
        <v>534000</v>
      </c>
      <c r="M2547" s="624">
        <v>2015</v>
      </c>
      <c r="N2547" s="530" t="s">
        <v>210</v>
      </c>
      <c r="O2547" s="633">
        <f t="shared" si="1218"/>
        <v>534000</v>
      </c>
      <c r="P2547" s="530" t="s">
        <v>99</v>
      </c>
      <c r="Q2547" s="604"/>
      <c r="R2547" s="609"/>
      <c r="S2547" s="616" t="s">
        <v>602</v>
      </c>
      <c r="T2547" s="866">
        <v>5</v>
      </c>
      <c r="U2547" s="634">
        <f t="shared" si="1219"/>
        <v>2</v>
      </c>
      <c r="V2547" s="611">
        <f t="shared" si="1220"/>
        <v>106800</v>
      </c>
      <c r="W2547" s="611">
        <f t="shared" si="1221"/>
        <v>213600</v>
      </c>
      <c r="X2547" s="611">
        <f t="shared" si="581"/>
        <v>320400</v>
      </c>
      <c r="Y2547" s="610">
        <f t="shared" si="1222"/>
        <v>3</v>
      </c>
      <c r="Z2547" s="611">
        <f t="shared" si="1223"/>
        <v>106800</v>
      </c>
      <c r="AA2547" s="611">
        <f t="shared" si="1224"/>
        <v>320400</v>
      </c>
      <c r="AB2547" s="611">
        <f t="shared" si="1225"/>
        <v>213600</v>
      </c>
      <c r="AC2547" s="5" t="b">
        <f t="shared" si="1226"/>
        <v>1</v>
      </c>
      <c r="AD2547" s="1377">
        <f t="shared" si="1227"/>
        <v>0</v>
      </c>
    </row>
    <row r="2548" spans="1:30" ht="15" customHeight="1">
      <c r="A2548" s="612" t="s">
        <v>588</v>
      </c>
      <c r="B2548" s="804">
        <v>22</v>
      </c>
      <c r="C2548" s="643" t="s">
        <v>589</v>
      </c>
      <c r="D2548" s="601" t="s">
        <v>434</v>
      </c>
      <c r="E2548" s="674" t="s">
        <v>2039</v>
      </c>
      <c r="F2548" s="628" t="s">
        <v>567</v>
      </c>
      <c r="G2548" s="628" t="s">
        <v>596</v>
      </c>
      <c r="H2548" s="628" t="s">
        <v>212</v>
      </c>
      <c r="I2548" s="628" t="s">
        <v>211</v>
      </c>
      <c r="J2548" s="628">
        <v>1</v>
      </c>
      <c r="K2548" s="628" t="s">
        <v>1899</v>
      </c>
      <c r="L2548" s="1034">
        <v>534000</v>
      </c>
      <c r="M2548" s="624">
        <v>2015</v>
      </c>
      <c r="N2548" s="530" t="s">
        <v>210</v>
      </c>
      <c r="O2548" s="633">
        <f t="shared" si="1218"/>
        <v>534000</v>
      </c>
      <c r="P2548" s="530" t="s">
        <v>99</v>
      </c>
      <c r="Q2548" s="604"/>
      <c r="R2548" s="609"/>
      <c r="S2548" s="616" t="s">
        <v>602</v>
      </c>
      <c r="T2548" s="866">
        <v>5</v>
      </c>
      <c r="U2548" s="634">
        <f t="shared" si="1219"/>
        <v>2</v>
      </c>
      <c r="V2548" s="611">
        <f t="shared" si="1220"/>
        <v>106800</v>
      </c>
      <c r="W2548" s="611">
        <f t="shared" si="1221"/>
        <v>213600</v>
      </c>
      <c r="X2548" s="611">
        <f t="shared" si="581"/>
        <v>320400</v>
      </c>
      <c r="Y2548" s="610">
        <f t="shared" si="1222"/>
        <v>3</v>
      </c>
      <c r="Z2548" s="611">
        <f t="shared" si="1223"/>
        <v>106800</v>
      </c>
      <c r="AA2548" s="611">
        <f t="shared" si="1224"/>
        <v>320400</v>
      </c>
      <c r="AB2548" s="611">
        <f t="shared" si="1225"/>
        <v>213600</v>
      </c>
      <c r="AC2548" s="5" t="b">
        <f t="shared" si="1226"/>
        <v>1</v>
      </c>
      <c r="AD2548" s="1377">
        <f t="shared" si="1227"/>
        <v>0</v>
      </c>
    </row>
    <row r="2549" spans="1:30" ht="15" customHeight="1">
      <c r="A2549" s="612" t="s">
        <v>588</v>
      </c>
      <c r="B2549" s="804">
        <v>23</v>
      </c>
      <c r="C2549" s="643" t="s">
        <v>589</v>
      </c>
      <c r="D2549" s="601" t="s">
        <v>434</v>
      </c>
      <c r="E2549" s="674" t="s">
        <v>431</v>
      </c>
      <c r="F2549" s="628" t="s">
        <v>567</v>
      </c>
      <c r="G2549" s="628" t="s">
        <v>596</v>
      </c>
      <c r="H2549" s="628" t="s">
        <v>212</v>
      </c>
      <c r="I2549" s="628" t="s">
        <v>211</v>
      </c>
      <c r="J2549" s="628">
        <v>1</v>
      </c>
      <c r="K2549" s="628" t="s">
        <v>1899</v>
      </c>
      <c r="L2549" s="1034">
        <v>534000</v>
      </c>
      <c r="M2549" s="624">
        <v>2015</v>
      </c>
      <c r="N2549" s="530" t="s">
        <v>210</v>
      </c>
      <c r="O2549" s="633">
        <f t="shared" si="1218"/>
        <v>534000</v>
      </c>
      <c r="P2549" s="530" t="s">
        <v>99</v>
      </c>
      <c r="Q2549" s="604"/>
      <c r="R2549" s="609"/>
      <c r="S2549" s="616" t="s">
        <v>602</v>
      </c>
      <c r="T2549" s="866">
        <v>5</v>
      </c>
      <c r="U2549" s="634">
        <f t="shared" si="1219"/>
        <v>2</v>
      </c>
      <c r="V2549" s="611">
        <f t="shared" si="1220"/>
        <v>106800</v>
      </c>
      <c r="W2549" s="611">
        <f t="shared" si="1221"/>
        <v>213600</v>
      </c>
      <c r="X2549" s="611">
        <f t="shared" si="581"/>
        <v>320400</v>
      </c>
      <c r="Y2549" s="610">
        <f t="shared" si="1222"/>
        <v>3</v>
      </c>
      <c r="Z2549" s="611">
        <f t="shared" si="1223"/>
        <v>106800</v>
      </c>
      <c r="AA2549" s="611">
        <f t="shared" si="1224"/>
        <v>320400</v>
      </c>
      <c r="AB2549" s="611">
        <f t="shared" si="1225"/>
        <v>213600</v>
      </c>
      <c r="AC2549" s="5" t="b">
        <f t="shared" si="1226"/>
        <v>1</v>
      </c>
      <c r="AD2549" s="1377">
        <f t="shared" si="1227"/>
        <v>0</v>
      </c>
    </row>
    <row r="2550" spans="1:30" ht="15" customHeight="1">
      <c r="A2550" s="612" t="s">
        <v>588</v>
      </c>
      <c r="B2550" s="804">
        <v>24</v>
      </c>
      <c r="C2550" s="643" t="s">
        <v>589</v>
      </c>
      <c r="D2550" s="601" t="s">
        <v>434</v>
      </c>
      <c r="E2550" s="674" t="s">
        <v>1790</v>
      </c>
      <c r="F2550" s="628" t="s">
        <v>567</v>
      </c>
      <c r="G2550" s="628" t="s">
        <v>596</v>
      </c>
      <c r="H2550" s="628" t="s">
        <v>212</v>
      </c>
      <c r="I2550" s="628" t="s">
        <v>211</v>
      </c>
      <c r="J2550" s="628">
        <v>1</v>
      </c>
      <c r="K2550" s="628" t="s">
        <v>1899</v>
      </c>
      <c r="L2550" s="1034">
        <v>534000</v>
      </c>
      <c r="M2550" s="624">
        <v>2015</v>
      </c>
      <c r="N2550" s="530" t="s">
        <v>210</v>
      </c>
      <c r="O2550" s="633">
        <f t="shared" si="1218"/>
        <v>534000</v>
      </c>
      <c r="P2550" s="530" t="s">
        <v>99</v>
      </c>
      <c r="Q2550" s="604"/>
      <c r="R2550" s="609"/>
      <c r="S2550" s="616" t="s">
        <v>602</v>
      </c>
      <c r="T2550" s="866">
        <v>5</v>
      </c>
      <c r="U2550" s="634">
        <f t="shared" si="1219"/>
        <v>2</v>
      </c>
      <c r="V2550" s="611">
        <f t="shared" si="1220"/>
        <v>106800</v>
      </c>
      <c r="W2550" s="611">
        <f t="shared" si="1221"/>
        <v>213600</v>
      </c>
      <c r="X2550" s="611">
        <f t="shared" si="581"/>
        <v>320400</v>
      </c>
      <c r="Y2550" s="610">
        <f t="shared" si="1222"/>
        <v>3</v>
      </c>
      <c r="Z2550" s="611">
        <f t="shared" si="1223"/>
        <v>106800</v>
      </c>
      <c r="AA2550" s="611">
        <f t="shared" si="1224"/>
        <v>320400</v>
      </c>
      <c r="AB2550" s="611">
        <f t="shared" si="1225"/>
        <v>213600</v>
      </c>
      <c r="AC2550" s="5" t="b">
        <f t="shared" si="1226"/>
        <v>1</v>
      </c>
      <c r="AD2550" s="1377">
        <f t="shared" si="1227"/>
        <v>0</v>
      </c>
    </row>
    <row r="2551" spans="1:30" ht="15" customHeight="1">
      <c r="A2551" s="612" t="s">
        <v>588</v>
      </c>
      <c r="B2551" s="804">
        <v>25</v>
      </c>
      <c r="C2551" s="643" t="s">
        <v>589</v>
      </c>
      <c r="D2551" s="601" t="s">
        <v>434</v>
      </c>
      <c r="E2551" s="674" t="s">
        <v>512</v>
      </c>
      <c r="F2551" s="628" t="s">
        <v>567</v>
      </c>
      <c r="G2551" s="628" t="s">
        <v>596</v>
      </c>
      <c r="H2551" s="628" t="s">
        <v>212</v>
      </c>
      <c r="I2551" s="628" t="s">
        <v>211</v>
      </c>
      <c r="J2551" s="628">
        <v>1</v>
      </c>
      <c r="K2551" s="628" t="s">
        <v>1899</v>
      </c>
      <c r="L2551" s="1034">
        <v>534000</v>
      </c>
      <c r="M2551" s="624">
        <v>2015</v>
      </c>
      <c r="N2551" s="530" t="s">
        <v>210</v>
      </c>
      <c r="O2551" s="633">
        <f t="shared" si="1218"/>
        <v>534000</v>
      </c>
      <c r="P2551" s="530" t="s">
        <v>99</v>
      </c>
      <c r="Q2551" s="604"/>
      <c r="R2551" s="609"/>
      <c r="S2551" s="616" t="s">
        <v>602</v>
      </c>
      <c r="T2551" s="866">
        <v>5</v>
      </c>
      <c r="U2551" s="634">
        <f t="shared" si="1219"/>
        <v>2</v>
      </c>
      <c r="V2551" s="611">
        <f t="shared" si="1220"/>
        <v>106800</v>
      </c>
      <c r="W2551" s="611">
        <f t="shared" si="1221"/>
        <v>213600</v>
      </c>
      <c r="X2551" s="611">
        <f t="shared" si="581"/>
        <v>320400</v>
      </c>
      <c r="Y2551" s="610">
        <f t="shared" si="1222"/>
        <v>3</v>
      </c>
      <c r="Z2551" s="611">
        <f t="shared" si="1223"/>
        <v>106800</v>
      </c>
      <c r="AA2551" s="611">
        <f t="shared" si="1224"/>
        <v>320400</v>
      </c>
      <c r="AB2551" s="611">
        <f t="shared" si="1225"/>
        <v>213600</v>
      </c>
      <c r="AC2551" s="5" t="b">
        <f t="shared" si="1226"/>
        <v>1</v>
      </c>
      <c r="AD2551" s="1377">
        <f t="shared" si="1227"/>
        <v>0</v>
      </c>
    </row>
    <row r="2552" spans="1:30" ht="15" customHeight="1">
      <c r="A2552" s="612" t="s">
        <v>588</v>
      </c>
      <c r="B2552" s="804">
        <v>26</v>
      </c>
      <c r="C2552" s="643" t="s">
        <v>589</v>
      </c>
      <c r="D2552" s="601" t="s">
        <v>434</v>
      </c>
      <c r="E2552" s="674" t="s">
        <v>501</v>
      </c>
      <c r="F2552" s="628" t="s">
        <v>567</v>
      </c>
      <c r="G2552" s="628" t="s">
        <v>596</v>
      </c>
      <c r="H2552" s="628" t="s">
        <v>212</v>
      </c>
      <c r="I2552" s="628" t="s">
        <v>211</v>
      </c>
      <c r="J2552" s="628">
        <v>1</v>
      </c>
      <c r="K2552" s="628" t="s">
        <v>1899</v>
      </c>
      <c r="L2552" s="1034">
        <v>534000</v>
      </c>
      <c r="M2552" s="624">
        <v>2015</v>
      </c>
      <c r="N2552" s="530" t="s">
        <v>210</v>
      </c>
      <c r="O2552" s="633">
        <f t="shared" si="1218"/>
        <v>534000</v>
      </c>
      <c r="P2552" s="530" t="s">
        <v>99</v>
      </c>
      <c r="Q2552" s="604"/>
      <c r="R2552" s="609"/>
      <c r="S2552" s="616" t="s">
        <v>602</v>
      </c>
      <c r="T2552" s="866">
        <v>5</v>
      </c>
      <c r="U2552" s="634">
        <f t="shared" si="1219"/>
        <v>2</v>
      </c>
      <c r="V2552" s="611">
        <f t="shared" si="1220"/>
        <v>106800</v>
      </c>
      <c r="W2552" s="611">
        <f t="shared" si="1221"/>
        <v>213600</v>
      </c>
      <c r="X2552" s="611">
        <f t="shared" si="581"/>
        <v>320400</v>
      </c>
      <c r="Y2552" s="610">
        <f t="shared" si="1222"/>
        <v>3</v>
      </c>
      <c r="Z2552" s="611">
        <f t="shared" si="1223"/>
        <v>106800</v>
      </c>
      <c r="AA2552" s="611">
        <f t="shared" si="1224"/>
        <v>320400</v>
      </c>
      <c r="AB2552" s="611">
        <f t="shared" si="1225"/>
        <v>213600</v>
      </c>
      <c r="AC2552" s="5" t="b">
        <f t="shared" si="1226"/>
        <v>1</v>
      </c>
      <c r="AD2552" s="1377">
        <f t="shared" si="1227"/>
        <v>0</v>
      </c>
    </row>
    <row r="2553" spans="1:30" ht="15" customHeight="1">
      <c r="A2553" s="612" t="s">
        <v>588</v>
      </c>
      <c r="B2553" s="804">
        <v>27</v>
      </c>
      <c r="C2553" s="643" t="s">
        <v>589</v>
      </c>
      <c r="D2553" s="601" t="s">
        <v>434</v>
      </c>
      <c r="E2553" s="674" t="s">
        <v>383</v>
      </c>
      <c r="F2553" s="628" t="s">
        <v>567</v>
      </c>
      <c r="G2553" s="628" t="s">
        <v>596</v>
      </c>
      <c r="H2553" s="628" t="s">
        <v>212</v>
      </c>
      <c r="I2553" s="628" t="s">
        <v>211</v>
      </c>
      <c r="J2553" s="628">
        <v>1</v>
      </c>
      <c r="K2553" s="628" t="s">
        <v>1899</v>
      </c>
      <c r="L2553" s="1034">
        <v>534000</v>
      </c>
      <c r="M2553" s="624">
        <v>2015</v>
      </c>
      <c r="N2553" s="530" t="s">
        <v>210</v>
      </c>
      <c r="O2553" s="633">
        <f t="shared" si="1218"/>
        <v>534000</v>
      </c>
      <c r="P2553" s="530" t="s">
        <v>99</v>
      </c>
      <c r="Q2553" s="604"/>
      <c r="R2553" s="609"/>
      <c r="S2553" s="616" t="s">
        <v>602</v>
      </c>
      <c r="T2553" s="866">
        <v>5</v>
      </c>
      <c r="U2553" s="634">
        <f t="shared" si="1219"/>
        <v>2</v>
      </c>
      <c r="V2553" s="611">
        <f t="shared" si="1220"/>
        <v>106800</v>
      </c>
      <c r="W2553" s="611">
        <f t="shared" si="1221"/>
        <v>213600</v>
      </c>
      <c r="X2553" s="611">
        <f t="shared" si="581"/>
        <v>320400</v>
      </c>
      <c r="Y2553" s="610">
        <f t="shared" si="1222"/>
        <v>3</v>
      </c>
      <c r="Z2553" s="611">
        <f t="shared" si="1223"/>
        <v>106800</v>
      </c>
      <c r="AA2553" s="611">
        <f t="shared" si="1224"/>
        <v>320400</v>
      </c>
      <c r="AB2553" s="611">
        <f t="shared" si="1225"/>
        <v>213600</v>
      </c>
      <c r="AC2553" s="5" t="b">
        <f t="shared" si="1226"/>
        <v>1</v>
      </c>
      <c r="AD2553" s="1377">
        <f t="shared" si="1227"/>
        <v>0</v>
      </c>
    </row>
    <row r="2554" spans="1:30" ht="15" customHeight="1">
      <c r="A2554" s="612" t="s">
        <v>588</v>
      </c>
      <c r="B2554" s="804">
        <v>28</v>
      </c>
      <c r="C2554" s="643" t="s">
        <v>589</v>
      </c>
      <c r="D2554" s="601" t="s">
        <v>434</v>
      </c>
      <c r="E2554" s="674" t="s">
        <v>2041</v>
      </c>
      <c r="F2554" s="628" t="s">
        <v>567</v>
      </c>
      <c r="G2554" s="628" t="s">
        <v>596</v>
      </c>
      <c r="H2554" s="628" t="s">
        <v>212</v>
      </c>
      <c r="I2554" s="628" t="s">
        <v>211</v>
      </c>
      <c r="J2554" s="628">
        <v>1</v>
      </c>
      <c r="K2554" s="628" t="s">
        <v>1899</v>
      </c>
      <c r="L2554" s="1034">
        <v>534000</v>
      </c>
      <c r="M2554" s="624">
        <v>2015</v>
      </c>
      <c r="N2554" s="530" t="s">
        <v>210</v>
      </c>
      <c r="O2554" s="633">
        <f t="shared" si="1218"/>
        <v>534000</v>
      </c>
      <c r="P2554" s="530" t="s">
        <v>99</v>
      </c>
      <c r="Q2554" s="604"/>
      <c r="R2554" s="609"/>
      <c r="S2554" s="616" t="s">
        <v>602</v>
      </c>
      <c r="T2554" s="866">
        <v>5</v>
      </c>
      <c r="U2554" s="634">
        <f t="shared" si="1219"/>
        <v>2</v>
      </c>
      <c r="V2554" s="611">
        <f t="shared" si="1220"/>
        <v>106800</v>
      </c>
      <c r="W2554" s="611">
        <f t="shared" si="1221"/>
        <v>213600</v>
      </c>
      <c r="X2554" s="611">
        <f t="shared" si="581"/>
        <v>320400</v>
      </c>
      <c r="Y2554" s="610">
        <f t="shared" si="1222"/>
        <v>3</v>
      </c>
      <c r="Z2554" s="611">
        <f t="shared" si="1223"/>
        <v>106800</v>
      </c>
      <c r="AA2554" s="611">
        <f t="shared" si="1224"/>
        <v>320400</v>
      </c>
      <c r="AB2554" s="611">
        <f t="shared" si="1225"/>
        <v>213600</v>
      </c>
      <c r="AC2554" s="5" t="b">
        <f t="shared" si="1226"/>
        <v>1</v>
      </c>
      <c r="AD2554" s="1377">
        <f t="shared" si="1227"/>
        <v>0</v>
      </c>
    </row>
    <row r="2555" spans="1:30" ht="15" customHeight="1">
      <c r="A2555" s="612" t="s">
        <v>588</v>
      </c>
      <c r="B2555" s="804">
        <v>29</v>
      </c>
      <c r="C2555" s="643" t="s">
        <v>589</v>
      </c>
      <c r="D2555" s="601" t="s">
        <v>434</v>
      </c>
      <c r="E2555" s="674" t="s">
        <v>2042</v>
      </c>
      <c r="F2555" s="628" t="s">
        <v>567</v>
      </c>
      <c r="G2555" s="628" t="s">
        <v>596</v>
      </c>
      <c r="H2555" s="628" t="s">
        <v>212</v>
      </c>
      <c r="I2555" s="628" t="s">
        <v>211</v>
      </c>
      <c r="J2555" s="628">
        <v>1</v>
      </c>
      <c r="K2555" s="628" t="s">
        <v>1899</v>
      </c>
      <c r="L2555" s="1034">
        <v>534000</v>
      </c>
      <c r="M2555" s="624">
        <v>2015</v>
      </c>
      <c r="N2555" s="530" t="s">
        <v>210</v>
      </c>
      <c r="O2555" s="633">
        <f t="shared" si="1218"/>
        <v>534000</v>
      </c>
      <c r="P2555" s="530" t="s">
        <v>99</v>
      </c>
      <c r="Q2555" s="604"/>
      <c r="R2555" s="609"/>
      <c r="S2555" s="616" t="s">
        <v>602</v>
      </c>
      <c r="T2555" s="866">
        <v>5</v>
      </c>
      <c r="U2555" s="634">
        <f t="shared" si="1219"/>
        <v>2</v>
      </c>
      <c r="V2555" s="611">
        <f t="shared" si="1220"/>
        <v>106800</v>
      </c>
      <c r="W2555" s="611">
        <f t="shared" si="1221"/>
        <v>213600</v>
      </c>
      <c r="X2555" s="611">
        <f t="shared" si="581"/>
        <v>320400</v>
      </c>
      <c r="Y2555" s="610">
        <f t="shared" si="1222"/>
        <v>3</v>
      </c>
      <c r="Z2555" s="611">
        <f t="shared" si="1223"/>
        <v>106800</v>
      </c>
      <c r="AA2555" s="611">
        <f t="shared" si="1224"/>
        <v>320400</v>
      </c>
      <c r="AB2555" s="611">
        <f t="shared" si="1225"/>
        <v>213600</v>
      </c>
      <c r="AC2555" s="5" t="b">
        <f t="shared" si="1226"/>
        <v>1</v>
      </c>
      <c r="AD2555" s="1377">
        <f t="shared" si="1227"/>
        <v>0</v>
      </c>
    </row>
    <row r="2556" spans="1:30" ht="15" customHeight="1">
      <c r="A2556" s="612" t="s">
        <v>588</v>
      </c>
      <c r="B2556" s="804">
        <v>30</v>
      </c>
      <c r="C2556" s="643" t="s">
        <v>589</v>
      </c>
      <c r="D2556" s="601" t="s">
        <v>434</v>
      </c>
      <c r="E2556" s="674" t="s">
        <v>2043</v>
      </c>
      <c r="F2556" s="628" t="s">
        <v>567</v>
      </c>
      <c r="G2556" s="628" t="s">
        <v>596</v>
      </c>
      <c r="H2556" s="628" t="s">
        <v>212</v>
      </c>
      <c r="I2556" s="628" t="s">
        <v>211</v>
      </c>
      <c r="J2556" s="628">
        <v>1</v>
      </c>
      <c r="K2556" s="628" t="s">
        <v>1899</v>
      </c>
      <c r="L2556" s="1034">
        <v>534000</v>
      </c>
      <c r="M2556" s="624">
        <v>2015</v>
      </c>
      <c r="N2556" s="530" t="s">
        <v>210</v>
      </c>
      <c r="O2556" s="633">
        <f t="shared" si="1218"/>
        <v>534000</v>
      </c>
      <c r="P2556" s="530" t="s">
        <v>99</v>
      </c>
      <c r="Q2556" s="604"/>
      <c r="R2556" s="609"/>
      <c r="S2556" s="616" t="s">
        <v>602</v>
      </c>
      <c r="T2556" s="866">
        <v>5</v>
      </c>
      <c r="U2556" s="634">
        <f t="shared" si="1219"/>
        <v>2</v>
      </c>
      <c r="V2556" s="611">
        <f t="shared" si="1220"/>
        <v>106800</v>
      </c>
      <c r="W2556" s="611">
        <f t="shared" si="1221"/>
        <v>213600</v>
      </c>
      <c r="X2556" s="611">
        <f t="shared" si="581"/>
        <v>320400</v>
      </c>
      <c r="Y2556" s="610">
        <f t="shared" si="1222"/>
        <v>3</v>
      </c>
      <c r="Z2556" s="611">
        <f t="shared" si="1223"/>
        <v>106800</v>
      </c>
      <c r="AA2556" s="611">
        <f t="shared" si="1224"/>
        <v>320400</v>
      </c>
      <c r="AB2556" s="611">
        <f t="shared" si="1225"/>
        <v>213600</v>
      </c>
      <c r="AC2556" s="5" t="b">
        <f t="shared" si="1226"/>
        <v>1</v>
      </c>
      <c r="AD2556" s="1377">
        <f t="shared" si="1227"/>
        <v>0</v>
      </c>
    </row>
    <row r="2557" spans="1:30" ht="15" customHeight="1">
      <c r="A2557" s="612" t="s">
        <v>588</v>
      </c>
      <c r="B2557" s="804">
        <v>31</v>
      </c>
      <c r="C2557" s="643" t="s">
        <v>589</v>
      </c>
      <c r="D2557" s="601" t="s">
        <v>434</v>
      </c>
      <c r="E2557" s="674" t="s">
        <v>2040</v>
      </c>
      <c r="F2557" s="628" t="s">
        <v>567</v>
      </c>
      <c r="G2557" s="628" t="s">
        <v>596</v>
      </c>
      <c r="H2557" s="628" t="s">
        <v>212</v>
      </c>
      <c r="I2557" s="628" t="s">
        <v>211</v>
      </c>
      <c r="J2557" s="628">
        <v>1</v>
      </c>
      <c r="K2557" s="628" t="s">
        <v>1899</v>
      </c>
      <c r="L2557" s="1034">
        <v>534000</v>
      </c>
      <c r="M2557" s="624">
        <v>2015</v>
      </c>
      <c r="N2557" s="530" t="s">
        <v>210</v>
      </c>
      <c r="O2557" s="633">
        <f t="shared" si="1218"/>
        <v>534000</v>
      </c>
      <c r="P2557" s="530" t="s">
        <v>99</v>
      </c>
      <c r="Q2557" s="604"/>
      <c r="R2557" s="609"/>
      <c r="S2557" s="616" t="s">
        <v>602</v>
      </c>
      <c r="T2557" s="866">
        <v>5</v>
      </c>
      <c r="U2557" s="634">
        <f t="shared" si="1219"/>
        <v>2</v>
      </c>
      <c r="V2557" s="611">
        <f t="shared" si="1220"/>
        <v>106800</v>
      </c>
      <c r="W2557" s="611">
        <f t="shared" si="1221"/>
        <v>213600</v>
      </c>
      <c r="X2557" s="611">
        <f t="shared" si="581"/>
        <v>320400</v>
      </c>
      <c r="Y2557" s="610">
        <f t="shared" si="1222"/>
        <v>3</v>
      </c>
      <c r="Z2557" s="611">
        <f t="shared" si="1223"/>
        <v>106800</v>
      </c>
      <c r="AA2557" s="611">
        <f t="shared" si="1224"/>
        <v>320400</v>
      </c>
      <c r="AB2557" s="611">
        <f t="shared" si="1225"/>
        <v>213600</v>
      </c>
      <c r="AC2557" s="5" t="b">
        <f t="shared" si="1226"/>
        <v>1</v>
      </c>
      <c r="AD2557" s="1377">
        <f t="shared" si="1227"/>
        <v>0</v>
      </c>
    </row>
    <row r="2558" spans="1:30" ht="15" customHeight="1">
      <c r="A2558" s="612" t="s">
        <v>588</v>
      </c>
      <c r="B2558" s="804">
        <v>32</v>
      </c>
      <c r="C2558" s="643" t="s">
        <v>589</v>
      </c>
      <c r="D2558" s="601" t="s">
        <v>434</v>
      </c>
      <c r="E2558" s="674" t="s">
        <v>2044</v>
      </c>
      <c r="F2558" s="628" t="s">
        <v>567</v>
      </c>
      <c r="G2558" s="628" t="s">
        <v>596</v>
      </c>
      <c r="H2558" s="628" t="s">
        <v>212</v>
      </c>
      <c r="I2558" s="628" t="s">
        <v>211</v>
      </c>
      <c r="J2558" s="628">
        <v>1</v>
      </c>
      <c r="K2558" s="628" t="s">
        <v>1899</v>
      </c>
      <c r="L2558" s="1034">
        <v>534000</v>
      </c>
      <c r="M2558" s="624">
        <v>2015</v>
      </c>
      <c r="N2558" s="530" t="s">
        <v>210</v>
      </c>
      <c r="O2558" s="633">
        <f t="shared" si="1218"/>
        <v>534000</v>
      </c>
      <c r="P2558" s="530" t="s">
        <v>99</v>
      </c>
      <c r="Q2558" s="604"/>
      <c r="R2558" s="609"/>
      <c r="S2558" s="616" t="s">
        <v>602</v>
      </c>
      <c r="T2558" s="866">
        <v>5</v>
      </c>
      <c r="U2558" s="634">
        <f t="shared" si="1219"/>
        <v>2</v>
      </c>
      <c r="V2558" s="611">
        <f t="shared" si="1220"/>
        <v>106800</v>
      </c>
      <c r="W2558" s="611">
        <f t="shared" si="1221"/>
        <v>213600</v>
      </c>
      <c r="X2558" s="611">
        <f t="shared" si="581"/>
        <v>320400</v>
      </c>
      <c r="Y2558" s="610">
        <f t="shared" si="1222"/>
        <v>3</v>
      </c>
      <c r="Z2558" s="611">
        <f t="shared" si="1223"/>
        <v>106800</v>
      </c>
      <c r="AA2558" s="611">
        <f t="shared" si="1224"/>
        <v>320400</v>
      </c>
      <c r="AB2558" s="611">
        <f t="shared" si="1225"/>
        <v>213600</v>
      </c>
      <c r="AC2558" s="5" t="b">
        <f t="shared" si="1226"/>
        <v>1</v>
      </c>
      <c r="AD2558" s="1377">
        <f t="shared" si="1227"/>
        <v>0</v>
      </c>
    </row>
    <row r="2559" spans="1:30" ht="15" customHeight="1">
      <c r="A2559" s="612" t="s">
        <v>588</v>
      </c>
      <c r="B2559" s="804">
        <v>33</v>
      </c>
      <c r="C2559" s="643" t="s">
        <v>589</v>
      </c>
      <c r="D2559" s="601" t="s">
        <v>434</v>
      </c>
      <c r="E2559" s="674" t="s">
        <v>2045</v>
      </c>
      <c r="F2559" s="628" t="s">
        <v>567</v>
      </c>
      <c r="G2559" s="628" t="s">
        <v>596</v>
      </c>
      <c r="H2559" s="628" t="s">
        <v>212</v>
      </c>
      <c r="I2559" s="628" t="s">
        <v>211</v>
      </c>
      <c r="J2559" s="628">
        <v>1</v>
      </c>
      <c r="K2559" s="628" t="s">
        <v>1899</v>
      </c>
      <c r="L2559" s="1034">
        <v>534000</v>
      </c>
      <c r="M2559" s="624">
        <v>2015</v>
      </c>
      <c r="N2559" s="530" t="s">
        <v>210</v>
      </c>
      <c r="O2559" s="633">
        <f t="shared" si="1218"/>
        <v>534000</v>
      </c>
      <c r="P2559" s="530" t="s">
        <v>99</v>
      </c>
      <c r="Q2559" s="604"/>
      <c r="R2559" s="609"/>
      <c r="S2559" s="616" t="s">
        <v>602</v>
      </c>
      <c r="T2559" s="866">
        <v>5</v>
      </c>
      <c r="U2559" s="634">
        <f t="shared" si="1219"/>
        <v>2</v>
      </c>
      <c r="V2559" s="611">
        <f t="shared" si="1220"/>
        <v>106800</v>
      </c>
      <c r="W2559" s="611">
        <f t="shared" si="1221"/>
        <v>213600</v>
      </c>
      <c r="X2559" s="611">
        <f t="shared" si="581"/>
        <v>320400</v>
      </c>
      <c r="Y2559" s="610">
        <f t="shared" si="1222"/>
        <v>3</v>
      </c>
      <c r="Z2559" s="611">
        <f t="shared" si="1223"/>
        <v>106800</v>
      </c>
      <c r="AA2559" s="611">
        <f t="shared" si="1224"/>
        <v>320400</v>
      </c>
      <c r="AB2559" s="611">
        <f t="shared" si="1225"/>
        <v>213600</v>
      </c>
      <c r="AC2559" s="5" t="b">
        <f t="shared" si="1226"/>
        <v>1</v>
      </c>
      <c r="AD2559" s="1377">
        <f t="shared" si="1227"/>
        <v>0</v>
      </c>
    </row>
    <row r="2560" spans="1:30" ht="15" customHeight="1">
      <c r="A2560" s="612" t="s">
        <v>588</v>
      </c>
      <c r="B2560" s="804">
        <v>34</v>
      </c>
      <c r="C2560" s="643" t="s">
        <v>589</v>
      </c>
      <c r="D2560" s="601" t="s">
        <v>434</v>
      </c>
      <c r="E2560" s="674" t="s">
        <v>2046</v>
      </c>
      <c r="F2560" s="628" t="s">
        <v>567</v>
      </c>
      <c r="G2560" s="628" t="s">
        <v>596</v>
      </c>
      <c r="H2560" s="628" t="s">
        <v>212</v>
      </c>
      <c r="I2560" s="628" t="s">
        <v>211</v>
      </c>
      <c r="J2560" s="628">
        <v>1</v>
      </c>
      <c r="K2560" s="628" t="s">
        <v>1899</v>
      </c>
      <c r="L2560" s="1034">
        <v>534000</v>
      </c>
      <c r="M2560" s="624">
        <v>2015</v>
      </c>
      <c r="N2560" s="530" t="s">
        <v>210</v>
      </c>
      <c r="O2560" s="633">
        <f t="shared" si="1218"/>
        <v>534000</v>
      </c>
      <c r="P2560" s="530" t="s">
        <v>99</v>
      </c>
      <c r="Q2560" s="604"/>
      <c r="R2560" s="609"/>
      <c r="S2560" s="616" t="s">
        <v>602</v>
      </c>
      <c r="T2560" s="866">
        <v>5</v>
      </c>
      <c r="U2560" s="634">
        <f t="shared" si="1219"/>
        <v>2</v>
      </c>
      <c r="V2560" s="611">
        <f t="shared" si="1220"/>
        <v>106800</v>
      </c>
      <c r="W2560" s="611">
        <f t="shared" si="1221"/>
        <v>213600</v>
      </c>
      <c r="X2560" s="611">
        <f t="shared" si="581"/>
        <v>320400</v>
      </c>
      <c r="Y2560" s="610">
        <f t="shared" si="1222"/>
        <v>3</v>
      </c>
      <c r="Z2560" s="611">
        <f t="shared" si="1223"/>
        <v>106800</v>
      </c>
      <c r="AA2560" s="611">
        <f t="shared" si="1224"/>
        <v>320400</v>
      </c>
      <c r="AB2560" s="611">
        <f t="shared" si="1225"/>
        <v>213600</v>
      </c>
      <c r="AC2560" s="5" t="b">
        <f t="shared" si="1226"/>
        <v>1</v>
      </c>
      <c r="AD2560" s="1377">
        <f t="shared" si="1227"/>
        <v>0</v>
      </c>
    </row>
    <row r="2561" spans="1:30" ht="15" customHeight="1">
      <c r="A2561" s="612" t="s">
        <v>588</v>
      </c>
      <c r="B2561" s="804">
        <v>35</v>
      </c>
      <c r="C2561" s="643" t="s">
        <v>589</v>
      </c>
      <c r="D2561" s="601" t="s">
        <v>434</v>
      </c>
      <c r="E2561" s="674" t="s">
        <v>2047</v>
      </c>
      <c r="F2561" s="628" t="s">
        <v>567</v>
      </c>
      <c r="G2561" s="628" t="s">
        <v>596</v>
      </c>
      <c r="H2561" s="628" t="s">
        <v>212</v>
      </c>
      <c r="I2561" s="628" t="s">
        <v>211</v>
      </c>
      <c r="J2561" s="628">
        <v>1</v>
      </c>
      <c r="K2561" s="628" t="s">
        <v>1899</v>
      </c>
      <c r="L2561" s="1034">
        <v>534000</v>
      </c>
      <c r="M2561" s="624">
        <v>2015</v>
      </c>
      <c r="N2561" s="530" t="s">
        <v>210</v>
      </c>
      <c r="O2561" s="633">
        <f t="shared" si="1218"/>
        <v>534000</v>
      </c>
      <c r="P2561" s="530" t="s">
        <v>99</v>
      </c>
      <c r="Q2561" s="604"/>
      <c r="R2561" s="609"/>
      <c r="S2561" s="616" t="s">
        <v>602</v>
      </c>
      <c r="T2561" s="866">
        <v>5</v>
      </c>
      <c r="U2561" s="634">
        <f t="shared" si="1219"/>
        <v>2</v>
      </c>
      <c r="V2561" s="611">
        <f t="shared" si="1220"/>
        <v>106800</v>
      </c>
      <c r="W2561" s="611">
        <f t="shared" si="1221"/>
        <v>213600</v>
      </c>
      <c r="X2561" s="611">
        <f t="shared" si="581"/>
        <v>320400</v>
      </c>
      <c r="Y2561" s="610">
        <f t="shared" si="1222"/>
        <v>3</v>
      </c>
      <c r="Z2561" s="611">
        <f t="shared" si="1223"/>
        <v>106800</v>
      </c>
      <c r="AA2561" s="611">
        <f t="shared" si="1224"/>
        <v>320400</v>
      </c>
      <c r="AB2561" s="611">
        <f t="shared" si="1225"/>
        <v>213600</v>
      </c>
      <c r="AC2561" s="5" t="b">
        <f t="shared" si="1226"/>
        <v>1</v>
      </c>
      <c r="AD2561" s="1377">
        <f t="shared" si="1227"/>
        <v>0</v>
      </c>
    </row>
    <row r="2562" spans="1:30" ht="15" customHeight="1">
      <c r="A2562" s="612" t="s">
        <v>588</v>
      </c>
      <c r="B2562" s="804">
        <v>36</v>
      </c>
      <c r="C2562" s="643" t="s">
        <v>589</v>
      </c>
      <c r="D2562" s="601" t="s">
        <v>434</v>
      </c>
      <c r="E2562" s="674" t="s">
        <v>533</v>
      </c>
      <c r="F2562" s="628" t="s">
        <v>567</v>
      </c>
      <c r="G2562" s="628" t="s">
        <v>596</v>
      </c>
      <c r="H2562" s="628" t="s">
        <v>212</v>
      </c>
      <c r="I2562" s="628" t="s">
        <v>211</v>
      </c>
      <c r="J2562" s="628">
        <v>1</v>
      </c>
      <c r="K2562" s="628" t="s">
        <v>1899</v>
      </c>
      <c r="L2562" s="1034">
        <v>534000</v>
      </c>
      <c r="M2562" s="624">
        <v>2015</v>
      </c>
      <c r="N2562" s="530" t="s">
        <v>210</v>
      </c>
      <c r="O2562" s="633">
        <f t="shared" si="1218"/>
        <v>534000</v>
      </c>
      <c r="P2562" s="530" t="s">
        <v>99</v>
      </c>
      <c r="Q2562" s="604"/>
      <c r="R2562" s="609"/>
      <c r="S2562" s="616" t="s">
        <v>602</v>
      </c>
      <c r="T2562" s="866">
        <v>5</v>
      </c>
      <c r="U2562" s="634">
        <f t="shared" si="1219"/>
        <v>2</v>
      </c>
      <c r="V2562" s="611">
        <f t="shared" si="1220"/>
        <v>106800</v>
      </c>
      <c r="W2562" s="611">
        <f t="shared" si="1221"/>
        <v>213600</v>
      </c>
      <c r="X2562" s="611">
        <f t="shared" si="581"/>
        <v>320400</v>
      </c>
      <c r="Y2562" s="610">
        <f t="shared" si="1222"/>
        <v>3</v>
      </c>
      <c r="Z2562" s="611">
        <f t="shared" si="1223"/>
        <v>106800</v>
      </c>
      <c r="AA2562" s="611">
        <f t="shared" si="1224"/>
        <v>320400</v>
      </c>
      <c r="AB2562" s="611">
        <f t="shared" si="1225"/>
        <v>213600</v>
      </c>
      <c r="AC2562" s="5" t="b">
        <f t="shared" si="1226"/>
        <v>1</v>
      </c>
      <c r="AD2562" s="1377">
        <f t="shared" si="1227"/>
        <v>0</v>
      </c>
    </row>
    <row r="2563" spans="1:30" ht="15" customHeight="1">
      <c r="A2563" s="612" t="s">
        <v>588</v>
      </c>
      <c r="B2563" s="804">
        <v>37</v>
      </c>
      <c r="C2563" s="643" t="s">
        <v>589</v>
      </c>
      <c r="D2563" s="601" t="s">
        <v>434</v>
      </c>
      <c r="E2563" s="674" t="s">
        <v>2048</v>
      </c>
      <c r="F2563" s="628" t="s">
        <v>567</v>
      </c>
      <c r="G2563" s="628" t="s">
        <v>596</v>
      </c>
      <c r="H2563" s="628" t="s">
        <v>212</v>
      </c>
      <c r="I2563" s="628" t="s">
        <v>211</v>
      </c>
      <c r="J2563" s="628">
        <v>1</v>
      </c>
      <c r="K2563" s="628" t="s">
        <v>1899</v>
      </c>
      <c r="L2563" s="1034">
        <v>534000</v>
      </c>
      <c r="M2563" s="624">
        <v>2015</v>
      </c>
      <c r="N2563" s="530" t="s">
        <v>210</v>
      </c>
      <c r="O2563" s="633">
        <f t="shared" si="1218"/>
        <v>534000</v>
      </c>
      <c r="P2563" s="530" t="s">
        <v>99</v>
      </c>
      <c r="Q2563" s="604"/>
      <c r="R2563" s="609"/>
      <c r="S2563" s="616" t="s">
        <v>602</v>
      </c>
      <c r="T2563" s="866">
        <v>5</v>
      </c>
      <c r="U2563" s="634">
        <f t="shared" si="1219"/>
        <v>2</v>
      </c>
      <c r="V2563" s="611">
        <f t="shared" si="1220"/>
        <v>106800</v>
      </c>
      <c r="W2563" s="611">
        <f t="shared" si="1221"/>
        <v>213600</v>
      </c>
      <c r="X2563" s="611">
        <f t="shared" si="581"/>
        <v>320400</v>
      </c>
      <c r="Y2563" s="610">
        <f t="shared" si="1222"/>
        <v>3</v>
      </c>
      <c r="Z2563" s="611">
        <f t="shared" si="1223"/>
        <v>106800</v>
      </c>
      <c r="AA2563" s="611">
        <f t="shared" si="1224"/>
        <v>320400</v>
      </c>
      <c r="AB2563" s="611">
        <f t="shared" si="1225"/>
        <v>213600</v>
      </c>
      <c r="AC2563" s="5" t="b">
        <f t="shared" si="1226"/>
        <v>1</v>
      </c>
      <c r="AD2563" s="1377">
        <f t="shared" si="1227"/>
        <v>0</v>
      </c>
    </row>
    <row r="2564" spans="1:30" ht="15" customHeight="1">
      <c r="A2564" s="612" t="s">
        <v>588</v>
      </c>
      <c r="B2564" s="804">
        <v>38</v>
      </c>
      <c r="C2564" s="643" t="s">
        <v>589</v>
      </c>
      <c r="D2564" s="601" t="s">
        <v>434</v>
      </c>
      <c r="E2564" s="674" t="s">
        <v>594</v>
      </c>
      <c r="F2564" s="628" t="s">
        <v>567</v>
      </c>
      <c r="G2564" s="628" t="s">
        <v>596</v>
      </c>
      <c r="H2564" s="628" t="s">
        <v>212</v>
      </c>
      <c r="I2564" s="628" t="s">
        <v>211</v>
      </c>
      <c r="J2564" s="628">
        <v>1</v>
      </c>
      <c r="K2564" s="628" t="s">
        <v>1899</v>
      </c>
      <c r="L2564" s="1034">
        <v>534000</v>
      </c>
      <c r="M2564" s="624">
        <v>2015</v>
      </c>
      <c r="N2564" s="530" t="s">
        <v>210</v>
      </c>
      <c r="O2564" s="633">
        <f t="shared" si="1218"/>
        <v>534000</v>
      </c>
      <c r="P2564" s="530" t="s">
        <v>99</v>
      </c>
      <c r="Q2564" s="604"/>
      <c r="R2564" s="609"/>
      <c r="S2564" s="616" t="s">
        <v>602</v>
      </c>
      <c r="T2564" s="866">
        <v>5</v>
      </c>
      <c r="U2564" s="634">
        <f t="shared" si="1219"/>
        <v>2</v>
      </c>
      <c r="V2564" s="611">
        <f t="shared" si="1220"/>
        <v>106800</v>
      </c>
      <c r="W2564" s="611">
        <f t="shared" si="1221"/>
        <v>213600</v>
      </c>
      <c r="X2564" s="611">
        <f t="shared" si="581"/>
        <v>320400</v>
      </c>
      <c r="Y2564" s="610">
        <f t="shared" si="1222"/>
        <v>3</v>
      </c>
      <c r="Z2564" s="611">
        <f t="shared" si="1223"/>
        <v>106800</v>
      </c>
      <c r="AA2564" s="611">
        <f t="shared" si="1224"/>
        <v>320400</v>
      </c>
      <c r="AB2564" s="611">
        <f t="shared" si="1225"/>
        <v>213600</v>
      </c>
      <c r="AC2564" s="5" t="b">
        <f t="shared" si="1226"/>
        <v>1</v>
      </c>
      <c r="AD2564" s="1377">
        <f t="shared" si="1227"/>
        <v>0</v>
      </c>
    </row>
    <row r="2565" spans="1:30" ht="15" customHeight="1">
      <c r="A2565" s="612" t="s">
        <v>588</v>
      </c>
      <c r="B2565" s="804">
        <v>39</v>
      </c>
      <c r="C2565" s="643" t="s">
        <v>589</v>
      </c>
      <c r="D2565" s="601" t="s">
        <v>434</v>
      </c>
      <c r="E2565" s="674" t="s">
        <v>2049</v>
      </c>
      <c r="F2565" s="628" t="s">
        <v>567</v>
      </c>
      <c r="G2565" s="628" t="s">
        <v>596</v>
      </c>
      <c r="H2565" s="628" t="s">
        <v>212</v>
      </c>
      <c r="I2565" s="628" t="s">
        <v>211</v>
      </c>
      <c r="J2565" s="628">
        <v>1</v>
      </c>
      <c r="K2565" s="628" t="s">
        <v>1899</v>
      </c>
      <c r="L2565" s="1034">
        <v>534000</v>
      </c>
      <c r="M2565" s="624">
        <v>2015</v>
      </c>
      <c r="N2565" s="530" t="s">
        <v>210</v>
      </c>
      <c r="O2565" s="633">
        <f t="shared" si="1218"/>
        <v>534000</v>
      </c>
      <c r="P2565" s="530" t="s">
        <v>99</v>
      </c>
      <c r="Q2565" s="604"/>
      <c r="R2565" s="609"/>
      <c r="S2565" s="616" t="s">
        <v>602</v>
      </c>
      <c r="T2565" s="866">
        <v>5</v>
      </c>
      <c r="U2565" s="634">
        <f t="shared" si="1219"/>
        <v>2</v>
      </c>
      <c r="V2565" s="611">
        <f t="shared" si="1220"/>
        <v>106800</v>
      </c>
      <c r="W2565" s="611">
        <f t="shared" si="1221"/>
        <v>213600</v>
      </c>
      <c r="X2565" s="611">
        <f t="shared" si="581"/>
        <v>320400</v>
      </c>
      <c r="Y2565" s="610">
        <f t="shared" si="1222"/>
        <v>3</v>
      </c>
      <c r="Z2565" s="611">
        <f t="shared" si="1223"/>
        <v>106800</v>
      </c>
      <c r="AA2565" s="611">
        <f t="shared" si="1224"/>
        <v>320400</v>
      </c>
      <c r="AB2565" s="611">
        <f t="shared" si="1225"/>
        <v>213600</v>
      </c>
      <c r="AC2565" s="5" t="b">
        <f t="shared" si="1226"/>
        <v>1</v>
      </c>
      <c r="AD2565" s="1377">
        <f t="shared" si="1227"/>
        <v>0</v>
      </c>
    </row>
    <row r="2566" spans="1:30" ht="15" customHeight="1">
      <c r="A2566" s="612" t="s">
        <v>588</v>
      </c>
      <c r="B2566" s="804">
        <v>40</v>
      </c>
      <c r="C2566" s="643" t="s">
        <v>589</v>
      </c>
      <c r="D2566" s="601" t="s">
        <v>434</v>
      </c>
      <c r="E2566" s="674" t="s">
        <v>2050</v>
      </c>
      <c r="F2566" s="628" t="s">
        <v>567</v>
      </c>
      <c r="G2566" s="628" t="s">
        <v>596</v>
      </c>
      <c r="H2566" s="628" t="s">
        <v>212</v>
      </c>
      <c r="I2566" s="628" t="s">
        <v>211</v>
      </c>
      <c r="J2566" s="628">
        <v>1</v>
      </c>
      <c r="K2566" s="628" t="s">
        <v>1899</v>
      </c>
      <c r="L2566" s="1034">
        <v>534000</v>
      </c>
      <c r="M2566" s="624">
        <v>2015</v>
      </c>
      <c r="N2566" s="530" t="s">
        <v>210</v>
      </c>
      <c r="O2566" s="633">
        <f t="shared" si="1218"/>
        <v>534000</v>
      </c>
      <c r="P2566" s="530" t="s">
        <v>99</v>
      </c>
      <c r="Q2566" s="604"/>
      <c r="R2566" s="609"/>
      <c r="S2566" s="616" t="s">
        <v>602</v>
      </c>
      <c r="T2566" s="866">
        <v>5</v>
      </c>
      <c r="U2566" s="634">
        <f t="shared" si="1219"/>
        <v>2</v>
      </c>
      <c r="V2566" s="611">
        <f t="shared" si="1220"/>
        <v>106800</v>
      </c>
      <c r="W2566" s="611">
        <f t="shared" si="1221"/>
        <v>213600</v>
      </c>
      <c r="X2566" s="611">
        <f t="shared" si="581"/>
        <v>320400</v>
      </c>
      <c r="Y2566" s="610">
        <f t="shared" si="1222"/>
        <v>3</v>
      </c>
      <c r="Z2566" s="611">
        <f t="shared" si="1223"/>
        <v>106800</v>
      </c>
      <c r="AA2566" s="611">
        <f t="shared" si="1224"/>
        <v>320400</v>
      </c>
      <c r="AB2566" s="611">
        <f t="shared" si="1225"/>
        <v>213600</v>
      </c>
      <c r="AC2566" s="5" t="b">
        <f t="shared" si="1226"/>
        <v>1</v>
      </c>
      <c r="AD2566" s="1377">
        <f t="shared" si="1227"/>
        <v>0</v>
      </c>
    </row>
    <row r="2567" spans="1:30" ht="15" customHeight="1">
      <c r="A2567" s="612" t="s">
        <v>588</v>
      </c>
      <c r="B2567" s="804">
        <v>41</v>
      </c>
      <c r="C2567" s="643" t="s">
        <v>589</v>
      </c>
      <c r="D2567" s="601" t="s">
        <v>434</v>
      </c>
      <c r="E2567" s="674" t="s">
        <v>2051</v>
      </c>
      <c r="F2567" s="628" t="s">
        <v>567</v>
      </c>
      <c r="G2567" s="628" t="s">
        <v>596</v>
      </c>
      <c r="H2567" s="628" t="s">
        <v>212</v>
      </c>
      <c r="I2567" s="628" t="s">
        <v>211</v>
      </c>
      <c r="J2567" s="628">
        <v>1</v>
      </c>
      <c r="K2567" s="628" t="s">
        <v>1899</v>
      </c>
      <c r="L2567" s="1034">
        <v>534000</v>
      </c>
      <c r="M2567" s="624">
        <v>2015</v>
      </c>
      <c r="N2567" s="530" t="s">
        <v>210</v>
      </c>
      <c r="O2567" s="633">
        <f t="shared" si="1218"/>
        <v>534000</v>
      </c>
      <c r="P2567" s="530" t="s">
        <v>99</v>
      </c>
      <c r="Q2567" s="604"/>
      <c r="R2567" s="609"/>
      <c r="S2567" s="616" t="s">
        <v>602</v>
      </c>
      <c r="T2567" s="866">
        <v>5</v>
      </c>
      <c r="U2567" s="634">
        <f t="shared" si="1219"/>
        <v>2</v>
      </c>
      <c r="V2567" s="611">
        <f t="shared" si="1220"/>
        <v>106800</v>
      </c>
      <c r="W2567" s="611">
        <f t="shared" si="1221"/>
        <v>213600</v>
      </c>
      <c r="X2567" s="611">
        <f t="shared" si="581"/>
        <v>320400</v>
      </c>
      <c r="Y2567" s="610">
        <f t="shared" si="1222"/>
        <v>3</v>
      </c>
      <c r="Z2567" s="611">
        <f t="shared" si="1223"/>
        <v>106800</v>
      </c>
      <c r="AA2567" s="611">
        <f t="shared" si="1224"/>
        <v>320400</v>
      </c>
      <c r="AB2567" s="611">
        <f t="shared" si="1225"/>
        <v>213600</v>
      </c>
      <c r="AC2567" s="5" t="b">
        <f t="shared" si="1226"/>
        <v>1</v>
      </c>
      <c r="AD2567" s="1377">
        <f t="shared" si="1227"/>
        <v>0</v>
      </c>
    </row>
    <row r="2568" spans="1:30" ht="15" customHeight="1">
      <c r="A2568" s="612" t="s">
        <v>588</v>
      </c>
      <c r="B2568" s="804">
        <v>42</v>
      </c>
      <c r="C2568" s="643" t="s">
        <v>589</v>
      </c>
      <c r="D2568" s="601" t="s">
        <v>434</v>
      </c>
      <c r="E2568" s="674" t="s">
        <v>2052</v>
      </c>
      <c r="F2568" s="628" t="s">
        <v>567</v>
      </c>
      <c r="G2568" s="628" t="s">
        <v>596</v>
      </c>
      <c r="H2568" s="628" t="s">
        <v>212</v>
      </c>
      <c r="I2568" s="628" t="s">
        <v>211</v>
      </c>
      <c r="J2568" s="628">
        <v>1</v>
      </c>
      <c r="K2568" s="628" t="s">
        <v>1899</v>
      </c>
      <c r="L2568" s="1034">
        <v>534000</v>
      </c>
      <c r="M2568" s="624">
        <v>2015</v>
      </c>
      <c r="N2568" s="530" t="s">
        <v>210</v>
      </c>
      <c r="O2568" s="633">
        <f t="shared" si="1218"/>
        <v>534000</v>
      </c>
      <c r="P2568" s="530" t="s">
        <v>99</v>
      </c>
      <c r="Q2568" s="604"/>
      <c r="R2568" s="609"/>
      <c r="S2568" s="616" t="s">
        <v>602</v>
      </c>
      <c r="T2568" s="866">
        <v>5</v>
      </c>
      <c r="U2568" s="634">
        <f t="shared" si="1219"/>
        <v>2</v>
      </c>
      <c r="V2568" s="611">
        <f t="shared" si="1220"/>
        <v>106800</v>
      </c>
      <c r="W2568" s="611">
        <f t="shared" si="1221"/>
        <v>213600</v>
      </c>
      <c r="X2568" s="611">
        <f t="shared" si="581"/>
        <v>320400</v>
      </c>
      <c r="Y2568" s="610">
        <f t="shared" si="1222"/>
        <v>3</v>
      </c>
      <c r="Z2568" s="611">
        <f t="shared" si="1223"/>
        <v>106800</v>
      </c>
      <c r="AA2568" s="611">
        <f t="shared" si="1224"/>
        <v>320400</v>
      </c>
      <c r="AB2568" s="611">
        <f t="shared" si="1225"/>
        <v>213600</v>
      </c>
      <c r="AC2568" s="5" t="b">
        <f t="shared" si="1226"/>
        <v>1</v>
      </c>
      <c r="AD2568" s="1377">
        <f t="shared" si="1227"/>
        <v>0</v>
      </c>
    </row>
    <row r="2569" spans="1:30" ht="15" customHeight="1">
      <c r="A2569" s="612" t="s">
        <v>588</v>
      </c>
      <c r="B2569" s="804">
        <v>43</v>
      </c>
      <c r="C2569" s="643" t="s">
        <v>589</v>
      </c>
      <c r="D2569" s="601" t="s">
        <v>434</v>
      </c>
      <c r="E2569" s="674" t="s">
        <v>2053</v>
      </c>
      <c r="F2569" s="628" t="s">
        <v>567</v>
      </c>
      <c r="G2569" s="628" t="s">
        <v>596</v>
      </c>
      <c r="H2569" s="628" t="s">
        <v>212</v>
      </c>
      <c r="I2569" s="628" t="s">
        <v>211</v>
      </c>
      <c r="J2569" s="628">
        <v>1</v>
      </c>
      <c r="K2569" s="628" t="s">
        <v>1899</v>
      </c>
      <c r="L2569" s="1034">
        <v>534000</v>
      </c>
      <c r="M2569" s="624">
        <v>2015</v>
      </c>
      <c r="N2569" s="530" t="s">
        <v>210</v>
      </c>
      <c r="O2569" s="633">
        <f t="shared" si="1218"/>
        <v>534000</v>
      </c>
      <c r="P2569" s="530" t="s">
        <v>99</v>
      </c>
      <c r="Q2569" s="604"/>
      <c r="R2569" s="609"/>
      <c r="S2569" s="616" t="s">
        <v>602</v>
      </c>
      <c r="T2569" s="866">
        <v>5</v>
      </c>
      <c r="U2569" s="634">
        <f t="shared" si="1219"/>
        <v>2</v>
      </c>
      <c r="V2569" s="611">
        <f t="shared" si="1220"/>
        <v>106800</v>
      </c>
      <c r="W2569" s="611">
        <f t="shared" si="1221"/>
        <v>213600</v>
      </c>
      <c r="X2569" s="611">
        <f t="shared" si="581"/>
        <v>320400</v>
      </c>
      <c r="Y2569" s="610">
        <f t="shared" si="1222"/>
        <v>3</v>
      </c>
      <c r="Z2569" s="611">
        <f t="shared" si="1223"/>
        <v>106800</v>
      </c>
      <c r="AA2569" s="611">
        <f t="shared" si="1224"/>
        <v>320400</v>
      </c>
      <c r="AB2569" s="611">
        <f t="shared" si="1225"/>
        <v>213600</v>
      </c>
      <c r="AC2569" s="5" t="b">
        <f t="shared" si="1226"/>
        <v>1</v>
      </c>
      <c r="AD2569" s="1377">
        <f t="shared" si="1227"/>
        <v>0</v>
      </c>
    </row>
    <row r="2570" spans="1:30" ht="15" customHeight="1">
      <c r="A2570" s="612" t="s">
        <v>588</v>
      </c>
      <c r="B2570" s="804">
        <v>44</v>
      </c>
      <c r="C2570" s="643" t="s">
        <v>589</v>
      </c>
      <c r="D2570" s="601" t="s">
        <v>434</v>
      </c>
      <c r="E2570" s="674" t="s">
        <v>2054</v>
      </c>
      <c r="F2570" s="628" t="s">
        <v>567</v>
      </c>
      <c r="G2570" s="628" t="s">
        <v>596</v>
      </c>
      <c r="H2570" s="628" t="s">
        <v>212</v>
      </c>
      <c r="I2570" s="628" t="s">
        <v>211</v>
      </c>
      <c r="J2570" s="628">
        <v>1</v>
      </c>
      <c r="K2570" s="628" t="s">
        <v>1899</v>
      </c>
      <c r="L2570" s="1034">
        <v>534000</v>
      </c>
      <c r="M2570" s="624">
        <v>2015</v>
      </c>
      <c r="N2570" s="530" t="s">
        <v>210</v>
      </c>
      <c r="O2570" s="633">
        <f t="shared" si="1218"/>
        <v>534000</v>
      </c>
      <c r="P2570" s="530" t="s">
        <v>99</v>
      </c>
      <c r="Q2570" s="604"/>
      <c r="R2570" s="609"/>
      <c r="S2570" s="616" t="s">
        <v>602</v>
      </c>
      <c r="T2570" s="866">
        <v>5</v>
      </c>
      <c r="U2570" s="634">
        <f t="shared" si="1219"/>
        <v>2</v>
      </c>
      <c r="V2570" s="611">
        <f t="shared" si="1220"/>
        <v>106800</v>
      </c>
      <c r="W2570" s="611">
        <f t="shared" si="1221"/>
        <v>213600</v>
      </c>
      <c r="X2570" s="611">
        <f t="shared" si="581"/>
        <v>320400</v>
      </c>
      <c r="Y2570" s="610">
        <f t="shared" si="1222"/>
        <v>3</v>
      </c>
      <c r="Z2570" s="611">
        <f t="shared" si="1223"/>
        <v>106800</v>
      </c>
      <c r="AA2570" s="611">
        <f t="shared" si="1224"/>
        <v>320400</v>
      </c>
      <c r="AB2570" s="611">
        <f t="shared" si="1225"/>
        <v>213600</v>
      </c>
      <c r="AC2570" s="5" t="b">
        <f t="shared" si="1226"/>
        <v>1</v>
      </c>
      <c r="AD2570" s="1377">
        <f t="shared" si="1227"/>
        <v>0</v>
      </c>
    </row>
    <row r="2571" spans="1:30" ht="15" customHeight="1">
      <c r="A2571" s="612" t="s">
        <v>588</v>
      </c>
      <c r="B2571" s="804">
        <v>45</v>
      </c>
      <c r="C2571" s="643" t="s">
        <v>589</v>
      </c>
      <c r="D2571" s="601" t="s">
        <v>434</v>
      </c>
      <c r="E2571" s="674" t="s">
        <v>587</v>
      </c>
      <c r="F2571" s="628" t="s">
        <v>567</v>
      </c>
      <c r="G2571" s="628" t="s">
        <v>596</v>
      </c>
      <c r="H2571" s="628" t="s">
        <v>212</v>
      </c>
      <c r="I2571" s="628" t="s">
        <v>211</v>
      </c>
      <c r="J2571" s="628">
        <v>1</v>
      </c>
      <c r="K2571" s="628" t="s">
        <v>1899</v>
      </c>
      <c r="L2571" s="1034">
        <v>534000</v>
      </c>
      <c r="M2571" s="624">
        <v>2015</v>
      </c>
      <c r="N2571" s="530" t="s">
        <v>210</v>
      </c>
      <c r="O2571" s="633">
        <f t="shared" si="1218"/>
        <v>534000</v>
      </c>
      <c r="P2571" s="530" t="s">
        <v>99</v>
      </c>
      <c r="Q2571" s="604"/>
      <c r="R2571" s="609"/>
      <c r="S2571" s="616" t="s">
        <v>602</v>
      </c>
      <c r="T2571" s="866">
        <v>5</v>
      </c>
      <c r="U2571" s="634">
        <f t="shared" si="1219"/>
        <v>2</v>
      </c>
      <c r="V2571" s="611">
        <f t="shared" si="1220"/>
        <v>106800</v>
      </c>
      <c r="W2571" s="611">
        <f t="shared" si="1221"/>
        <v>213600</v>
      </c>
      <c r="X2571" s="611">
        <f t="shared" si="581"/>
        <v>320400</v>
      </c>
      <c r="Y2571" s="610">
        <f t="shared" si="1222"/>
        <v>3</v>
      </c>
      <c r="Z2571" s="611">
        <f t="shared" si="1223"/>
        <v>106800</v>
      </c>
      <c r="AA2571" s="611">
        <f t="shared" si="1224"/>
        <v>320400</v>
      </c>
      <c r="AB2571" s="611">
        <f t="shared" si="1225"/>
        <v>213600</v>
      </c>
      <c r="AC2571" s="5" t="b">
        <f t="shared" si="1226"/>
        <v>1</v>
      </c>
      <c r="AD2571" s="1377">
        <f t="shared" si="1227"/>
        <v>0</v>
      </c>
    </row>
    <row r="2572" spans="1:30" ht="15" customHeight="1">
      <c r="A2572" s="612" t="s">
        <v>588</v>
      </c>
      <c r="B2572" s="804">
        <v>46</v>
      </c>
      <c r="C2572" s="643" t="s">
        <v>589</v>
      </c>
      <c r="D2572" s="601" t="s">
        <v>434</v>
      </c>
      <c r="E2572" s="674" t="s">
        <v>2055</v>
      </c>
      <c r="F2572" s="628" t="s">
        <v>567</v>
      </c>
      <c r="G2572" s="628" t="s">
        <v>596</v>
      </c>
      <c r="H2572" s="628" t="s">
        <v>212</v>
      </c>
      <c r="I2572" s="628" t="s">
        <v>211</v>
      </c>
      <c r="J2572" s="628">
        <v>1</v>
      </c>
      <c r="K2572" s="628" t="s">
        <v>1899</v>
      </c>
      <c r="L2572" s="1034">
        <v>534000</v>
      </c>
      <c r="M2572" s="624">
        <v>2015</v>
      </c>
      <c r="N2572" s="530" t="s">
        <v>210</v>
      </c>
      <c r="O2572" s="633">
        <f t="shared" si="1218"/>
        <v>534000</v>
      </c>
      <c r="P2572" s="530" t="s">
        <v>99</v>
      </c>
      <c r="Q2572" s="604"/>
      <c r="R2572" s="609"/>
      <c r="S2572" s="616" t="s">
        <v>602</v>
      </c>
      <c r="T2572" s="866">
        <v>5</v>
      </c>
      <c r="U2572" s="634">
        <f t="shared" si="1219"/>
        <v>2</v>
      </c>
      <c r="V2572" s="611">
        <f t="shared" si="1220"/>
        <v>106800</v>
      </c>
      <c r="W2572" s="611">
        <f t="shared" si="1221"/>
        <v>213600</v>
      </c>
      <c r="X2572" s="611">
        <f t="shared" si="581"/>
        <v>320400</v>
      </c>
      <c r="Y2572" s="610">
        <f t="shared" si="1222"/>
        <v>3</v>
      </c>
      <c r="Z2572" s="611">
        <f t="shared" si="1223"/>
        <v>106800</v>
      </c>
      <c r="AA2572" s="611">
        <f t="shared" si="1224"/>
        <v>320400</v>
      </c>
      <c r="AB2572" s="611">
        <f t="shared" si="1225"/>
        <v>213600</v>
      </c>
      <c r="AC2572" s="5" t="b">
        <f t="shared" si="1226"/>
        <v>1</v>
      </c>
      <c r="AD2572" s="1377">
        <f t="shared" si="1227"/>
        <v>0</v>
      </c>
    </row>
    <row r="2573" spans="1:30" ht="15" customHeight="1">
      <c r="A2573" s="612" t="s">
        <v>588</v>
      </c>
      <c r="B2573" s="804">
        <v>47</v>
      </c>
      <c r="C2573" s="643" t="s">
        <v>589</v>
      </c>
      <c r="D2573" s="601" t="s">
        <v>434</v>
      </c>
      <c r="E2573" s="674" t="s">
        <v>2056</v>
      </c>
      <c r="F2573" s="628" t="s">
        <v>567</v>
      </c>
      <c r="G2573" s="628" t="s">
        <v>596</v>
      </c>
      <c r="H2573" s="628" t="s">
        <v>212</v>
      </c>
      <c r="I2573" s="628" t="s">
        <v>211</v>
      </c>
      <c r="J2573" s="628">
        <v>1</v>
      </c>
      <c r="K2573" s="628" t="s">
        <v>1899</v>
      </c>
      <c r="L2573" s="1034">
        <v>534000</v>
      </c>
      <c r="M2573" s="624">
        <v>2015</v>
      </c>
      <c r="N2573" s="530" t="s">
        <v>210</v>
      </c>
      <c r="O2573" s="633">
        <f t="shared" si="1218"/>
        <v>534000</v>
      </c>
      <c r="P2573" s="530" t="s">
        <v>99</v>
      </c>
      <c r="Q2573" s="604"/>
      <c r="R2573" s="609"/>
      <c r="S2573" s="616" t="s">
        <v>602</v>
      </c>
      <c r="T2573" s="866">
        <v>5</v>
      </c>
      <c r="U2573" s="634">
        <f t="shared" si="1219"/>
        <v>2</v>
      </c>
      <c r="V2573" s="611">
        <f t="shared" si="1220"/>
        <v>106800</v>
      </c>
      <c r="W2573" s="611">
        <f t="shared" si="1221"/>
        <v>213600</v>
      </c>
      <c r="X2573" s="611">
        <f t="shared" si="581"/>
        <v>320400</v>
      </c>
      <c r="Y2573" s="610">
        <f t="shared" si="1222"/>
        <v>3</v>
      </c>
      <c r="Z2573" s="611">
        <f t="shared" si="1223"/>
        <v>106800</v>
      </c>
      <c r="AA2573" s="611">
        <f t="shared" si="1224"/>
        <v>320400</v>
      </c>
      <c r="AB2573" s="611">
        <f t="shared" si="1225"/>
        <v>213600</v>
      </c>
      <c r="AC2573" s="5" t="b">
        <f t="shared" si="1226"/>
        <v>1</v>
      </c>
      <c r="AD2573" s="1377">
        <f t="shared" si="1227"/>
        <v>0</v>
      </c>
    </row>
    <row r="2574" spans="1:30" ht="15" customHeight="1">
      <c r="A2574" s="612" t="s">
        <v>588</v>
      </c>
      <c r="B2574" s="804">
        <v>48</v>
      </c>
      <c r="C2574" s="643" t="s">
        <v>589</v>
      </c>
      <c r="D2574" s="601" t="s">
        <v>434</v>
      </c>
      <c r="E2574" s="674" t="s">
        <v>2057</v>
      </c>
      <c r="F2574" s="628" t="s">
        <v>567</v>
      </c>
      <c r="G2574" s="628" t="s">
        <v>596</v>
      </c>
      <c r="H2574" s="628" t="s">
        <v>212</v>
      </c>
      <c r="I2574" s="628" t="s">
        <v>211</v>
      </c>
      <c r="J2574" s="628">
        <v>1</v>
      </c>
      <c r="K2574" s="628" t="s">
        <v>1899</v>
      </c>
      <c r="L2574" s="1034">
        <v>534000</v>
      </c>
      <c r="M2574" s="624">
        <v>2015</v>
      </c>
      <c r="N2574" s="530" t="s">
        <v>210</v>
      </c>
      <c r="O2574" s="633">
        <f t="shared" si="1218"/>
        <v>534000</v>
      </c>
      <c r="P2574" s="530" t="s">
        <v>99</v>
      </c>
      <c r="Q2574" s="604"/>
      <c r="R2574" s="609"/>
      <c r="S2574" s="616" t="s">
        <v>602</v>
      </c>
      <c r="T2574" s="866">
        <v>5</v>
      </c>
      <c r="U2574" s="634">
        <f t="shared" si="1219"/>
        <v>2</v>
      </c>
      <c r="V2574" s="611">
        <f t="shared" si="1220"/>
        <v>106800</v>
      </c>
      <c r="W2574" s="611">
        <f t="shared" si="1221"/>
        <v>213600</v>
      </c>
      <c r="X2574" s="611">
        <f t="shared" si="581"/>
        <v>320400</v>
      </c>
      <c r="Y2574" s="610">
        <f t="shared" si="1222"/>
        <v>3</v>
      </c>
      <c r="Z2574" s="611">
        <f t="shared" si="1223"/>
        <v>106800</v>
      </c>
      <c r="AA2574" s="611">
        <f t="shared" si="1224"/>
        <v>320400</v>
      </c>
      <c r="AB2574" s="611">
        <f t="shared" si="1225"/>
        <v>213600</v>
      </c>
      <c r="AC2574" s="5" t="b">
        <f t="shared" si="1226"/>
        <v>1</v>
      </c>
      <c r="AD2574" s="1377">
        <f t="shared" si="1227"/>
        <v>0</v>
      </c>
    </row>
    <row r="2575" spans="1:30" ht="15" customHeight="1">
      <c r="A2575" s="612" t="s">
        <v>588</v>
      </c>
      <c r="B2575" s="804">
        <v>49</v>
      </c>
      <c r="C2575" s="643" t="s">
        <v>589</v>
      </c>
      <c r="D2575" s="601" t="s">
        <v>434</v>
      </c>
      <c r="E2575" s="674" t="s">
        <v>2058</v>
      </c>
      <c r="F2575" s="628" t="s">
        <v>567</v>
      </c>
      <c r="G2575" s="628" t="s">
        <v>596</v>
      </c>
      <c r="H2575" s="628" t="s">
        <v>212</v>
      </c>
      <c r="I2575" s="628" t="s">
        <v>211</v>
      </c>
      <c r="J2575" s="628">
        <v>1</v>
      </c>
      <c r="K2575" s="628" t="s">
        <v>1899</v>
      </c>
      <c r="L2575" s="1034">
        <v>534000</v>
      </c>
      <c r="M2575" s="624">
        <v>2015</v>
      </c>
      <c r="N2575" s="530" t="s">
        <v>210</v>
      </c>
      <c r="O2575" s="633">
        <f t="shared" si="1218"/>
        <v>534000</v>
      </c>
      <c r="P2575" s="530" t="s">
        <v>99</v>
      </c>
      <c r="Q2575" s="604"/>
      <c r="R2575" s="609"/>
      <c r="S2575" s="616" t="s">
        <v>602</v>
      </c>
      <c r="T2575" s="866">
        <v>5</v>
      </c>
      <c r="U2575" s="634">
        <f t="shared" si="1219"/>
        <v>2</v>
      </c>
      <c r="V2575" s="611">
        <f t="shared" si="1220"/>
        <v>106800</v>
      </c>
      <c r="W2575" s="611">
        <f t="shared" si="1221"/>
        <v>213600</v>
      </c>
      <c r="X2575" s="611">
        <f t="shared" si="581"/>
        <v>320400</v>
      </c>
      <c r="Y2575" s="610">
        <f t="shared" si="1222"/>
        <v>3</v>
      </c>
      <c r="Z2575" s="611">
        <f t="shared" si="1223"/>
        <v>106800</v>
      </c>
      <c r="AA2575" s="611">
        <f t="shared" si="1224"/>
        <v>320400</v>
      </c>
      <c r="AB2575" s="611">
        <f t="shared" si="1225"/>
        <v>213600</v>
      </c>
      <c r="AC2575" s="5" t="b">
        <f t="shared" si="1226"/>
        <v>1</v>
      </c>
      <c r="AD2575" s="1377">
        <f t="shared" si="1227"/>
        <v>0</v>
      </c>
    </row>
    <row r="2576" spans="1:30" ht="15" customHeight="1">
      <c r="A2576" s="612" t="s">
        <v>588</v>
      </c>
      <c r="B2576" s="804">
        <v>50</v>
      </c>
      <c r="C2576" s="643" t="s">
        <v>589</v>
      </c>
      <c r="D2576" s="601" t="s">
        <v>434</v>
      </c>
      <c r="E2576" s="674" t="s">
        <v>2059</v>
      </c>
      <c r="F2576" s="628" t="s">
        <v>567</v>
      </c>
      <c r="G2576" s="628" t="s">
        <v>596</v>
      </c>
      <c r="H2576" s="628" t="s">
        <v>212</v>
      </c>
      <c r="I2576" s="628" t="s">
        <v>211</v>
      </c>
      <c r="J2576" s="628">
        <v>1</v>
      </c>
      <c r="K2576" s="628" t="s">
        <v>1899</v>
      </c>
      <c r="L2576" s="1034">
        <v>534000</v>
      </c>
      <c r="M2576" s="624">
        <v>2015</v>
      </c>
      <c r="N2576" s="530" t="s">
        <v>210</v>
      </c>
      <c r="O2576" s="633">
        <f t="shared" si="1218"/>
        <v>534000</v>
      </c>
      <c r="P2576" s="530" t="s">
        <v>99</v>
      </c>
      <c r="Q2576" s="604"/>
      <c r="R2576" s="609"/>
      <c r="S2576" s="616" t="s">
        <v>602</v>
      </c>
      <c r="T2576" s="866">
        <v>5</v>
      </c>
      <c r="U2576" s="634">
        <f t="shared" si="1219"/>
        <v>2</v>
      </c>
      <c r="V2576" s="611">
        <f t="shared" si="1220"/>
        <v>106800</v>
      </c>
      <c r="W2576" s="611">
        <f t="shared" si="1221"/>
        <v>213600</v>
      </c>
      <c r="X2576" s="611">
        <f t="shared" si="581"/>
        <v>320400</v>
      </c>
      <c r="Y2576" s="610">
        <f t="shared" si="1222"/>
        <v>3</v>
      </c>
      <c r="Z2576" s="611">
        <f t="shared" si="1223"/>
        <v>106800</v>
      </c>
      <c r="AA2576" s="611">
        <f t="shared" si="1224"/>
        <v>320400</v>
      </c>
      <c r="AB2576" s="611">
        <f t="shared" si="1225"/>
        <v>213600</v>
      </c>
      <c r="AC2576" s="5" t="b">
        <f t="shared" si="1226"/>
        <v>1</v>
      </c>
      <c r="AD2576" s="1377">
        <f t="shared" si="1227"/>
        <v>0</v>
      </c>
    </row>
    <row r="2577" spans="1:30" ht="15" customHeight="1">
      <c r="A2577" s="612" t="s">
        <v>588</v>
      </c>
      <c r="B2577" s="804">
        <v>51</v>
      </c>
      <c r="C2577" s="643" t="s">
        <v>589</v>
      </c>
      <c r="D2577" s="601" t="s">
        <v>434</v>
      </c>
      <c r="E2577" s="674" t="s">
        <v>2060</v>
      </c>
      <c r="F2577" s="628" t="s">
        <v>567</v>
      </c>
      <c r="G2577" s="628" t="s">
        <v>596</v>
      </c>
      <c r="H2577" s="628" t="s">
        <v>212</v>
      </c>
      <c r="I2577" s="628" t="s">
        <v>211</v>
      </c>
      <c r="J2577" s="628">
        <v>1</v>
      </c>
      <c r="K2577" s="628" t="s">
        <v>1899</v>
      </c>
      <c r="L2577" s="1034">
        <v>534000</v>
      </c>
      <c r="M2577" s="624">
        <v>2015</v>
      </c>
      <c r="N2577" s="530" t="s">
        <v>210</v>
      </c>
      <c r="O2577" s="633">
        <f t="shared" si="1218"/>
        <v>534000</v>
      </c>
      <c r="P2577" s="530" t="s">
        <v>99</v>
      </c>
      <c r="Q2577" s="604"/>
      <c r="R2577" s="609"/>
      <c r="S2577" s="616" t="s">
        <v>602</v>
      </c>
      <c r="T2577" s="866">
        <v>5</v>
      </c>
      <c r="U2577" s="634">
        <f t="shared" si="1219"/>
        <v>2</v>
      </c>
      <c r="V2577" s="611">
        <f t="shared" si="1220"/>
        <v>106800</v>
      </c>
      <c r="W2577" s="611">
        <f t="shared" si="1221"/>
        <v>213600</v>
      </c>
      <c r="X2577" s="611">
        <f t="shared" si="581"/>
        <v>320400</v>
      </c>
      <c r="Y2577" s="610">
        <f t="shared" si="1222"/>
        <v>3</v>
      </c>
      <c r="Z2577" s="611">
        <f t="shared" si="1223"/>
        <v>106800</v>
      </c>
      <c r="AA2577" s="611">
        <f t="shared" si="1224"/>
        <v>320400</v>
      </c>
      <c r="AB2577" s="611">
        <f t="shared" si="1225"/>
        <v>213600</v>
      </c>
      <c r="AC2577" s="5" t="b">
        <f t="shared" si="1226"/>
        <v>1</v>
      </c>
      <c r="AD2577" s="1377">
        <f t="shared" si="1227"/>
        <v>0</v>
      </c>
    </row>
    <row r="2578" spans="1:30" ht="15" customHeight="1">
      <c r="A2578" s="612" t="s">
        <v>588</v>
      </c>
      <c r="B2578" s="804">
        <v>52</v>
      </c>
      <c r="C2578" s="643" t="s">
        <v>589</v>
      </c>
      <c r="D2578" s="601" t="s">
        <v>434</v>
      </c>
      <c r="E2578" s="674" t="s">
        <v>2061</v>
      </c>
      <c r="F2578" s="628" t="s">
        <v>567</v>
      </c>
      <c r="G2578" s="628" t="s">
        <v>596</v>
      </c>
      <c r="H2578" s="628" t="s">
        <v>212</v>
      </c>
      <c r="I2578" s="628" t="s">
        <v>211</v>
      </c>
      <c r="J2578" s="628">
        <v>1</v>
      </c>
      <c r="K2578" s="628" t="s">
        <v>1899</v>
      </c>
      <c r="L2578" s="1034">
        <v>534000</v>
      </c>
      <c r="M2578" s="624">
        <v>2015</v>
      </c>
      <c r="N2578" s="530" t="s">
        <v>210</v>
      </c>
      <c r="O2578" s="633">
        <f t="shared" si="1218"/>
        <v>534000</v>
      </c>
      <c r="P2578" s="530" t="s">
        <v>99</v>
      </c>
      <c r="Q2578" s="604"/>
      <c r="R2578" s="609"/>
      <c r="S2578" s="616" t="s">
        <v>602</v>
      </c>
      <c r="T2578" s="866">
        <v>5</v>
      </c>
      <c r="U2578" s="634">
        <f t="shared" si="1219"/>
        <v>2</v>
      </c>
      <c r="V2578" s="611">
        <f t="shared" si="1220"/>
        <v>106800</v>
      </c>
      <c r="W2578" s="611">
        <f t="shared" si="1221"/>
        <v>213600</v>
      </c>
      <c r="X2578" s="611">
        <f t="shared" si="581"/>
        <v>320400</v>
      </c>
      <c r="Y2578" s="610">
        <f t="shared" si="1222"/>
        <v>3</v>
      </c>
      <c r="Z2578" s="611">
        <f t="shared" si="1223"/>
        <v>106800</v>
      </c>
      <c r="AA2578" s="611">
        <f t="shared" si="1224"/>
        <v>320400</v>
      </c>
      <c r="AB2578" s="611">
        <f t="shared" si="1225"/>
        <v>213600</v>
      </c>
      <c r="AC2578" s="5" t="b">
        <f t="shared" si="1226"/>
        <v>1</v>
      </c>
      <c r="AD2578" s="1377">
        <f t="shared" si="1227"/>
        <v>0</v>
      </c>
    </row>
    <row r="2579" spans="1:30" ht="15" customHeight="1">
      <c r="A2579" s="612" t="s">
        <v>588</v>
      </c>
      <c r="B2579" s="804">
        <v>53</v>
      </c>
      <c r="C2579" s="643" t="s">
        <v>589</v>
      </c>
      <c r="D2579" s="601" t="s">
        <v>434</v>
      </c>
      <c r="E2579" s="674" t="s">
        <v>2062</v>
      </c>
      <c r="F2579" s="628" t="s">
        <v>567</v>
      </c>
      <c r="G2579" s="628" t="s">
        <v>596</v>
      </c>
      <c r="H2579" s="628" t="s">
        <v>212</v>
      </c>
      <c r="I2579" s="628" t="s">
        <v>211</v>
      </c>
      <c r="J2579" s="628">
        <v>1</v>
      </c>
      <c r="K2579" s="628" t="s">
        <v>1899</v>
      </c>
      <c r="L2579" s="1034">
        <v>534000</v>
      </c>
      <c r="M2579" s="624">
        <v>2015</v>
      </c>
      <c r="N2579" s="530" t="s">
        <v>210</v>
      </c>
      <c r="O2579" s="633">
        <f t="shared" si="1218"/>
        <v>534000</v>
      </c>
      <c r="P2579" s="530" t="s">
        <v>99</v>
      </c>
      <c r="Q2579" s="604"/>
      <c r="R2579" s="609"/>
      <c r="S2579" s="616" t="s">
        <v>602</v>
      </c>
      <c r="T2579" s="866">
        <v>5</v>
      </c>
      <c r="U2579" s="634">
        <f t="shared" si="1219"/>
        <v>2</v>
      </c>
      <c r="V2579" s="611">
        <f t="shared" si="1220"/>
        <v>106800</v>
      </c>
      <c r="W2579" s="611">
        <f t="shared" si="1221"/>
        <v>213600</v>
      </c>
      <c r="X2579" s="611">
        <f t="shared" si="581"/>
        <v>320400</v>
      </c>
      <c r="Y2579" s="610">
        <f t="shared" si="1222"/>
        <v>3</v>
      </c>
      <c r="Z2579" s="611">
        <f t="shared" si="1223"/>
        <v>106800</v>
      </c>
      <c r="AA2579" s="611">
        <f t="shared" si="1224"/>
        <v>320400</v>
      </c>
      <c r="AB2579" s="611">
        <f t="shared" si="1225"/>
        <v>213600</v>
      </c>
      <c r="AC2579" s="5" t="b">
        <f t="shared" si="1226"/>
        <v>1</v>
      </c>
      <c r="AD2579" s="1377">
        <f t="shared" si="1227"/>
        <v>0</v>
      </c>
    </row>
    <row r="2580" spans="1:30" ht="15" customHeight="1">
      <c r="A2580" s="612" t="s">
        <v>588</v>
      </c>
      <c r="B2580" s="804">
        <v>54</v>
      </c>
      <c r="C2580" s="643" t="s">
        <v>589</v>
      </c>
      <c r="D2580" s="601" t="s">
        <v>434</v>
      </c>
      <c r="E2580" s="674" t="s">
        <v>2063</v>
      </c>
      <c r="F2580" s="628" t="s">
        <v>567</v>
      </c>
      <c r="G2580" s="628" t="s">
        <v>596</v>
      </c>
      <c r="H2580" s="628" t="s">
        <v>212</v>
      </c>
      <c r="I2580" s="628" t="s">
        <v>211</v>
      </c>
      <c r="J2580" s="628">
        <v>1</v>
      </c>
      <c r="K2580" s="628" t="s">
        <v>1899</v>
      </c>
      <c r="L2580" s="1034">
        <v>534000</v>
      </c>
      <c r="M2580" s="624">
        <v>2015</v>
      </c>
      <c r="N2580" s="530" t="s">
        <v>210</v>
      </c>
      <c r="O2580" s="633">
        <f t="shared" si="1218"/>
        <v>534000</v>
      </c>
      <c r="P2580" s="530" t="s">
        <v>99</v>
      </c>
      <c r="Q2580" s="604"/>
      <c r="R2580" s="609"/>
      <c r="S2580" s="616" t="s">
        <v>602</v>
      </c>
      <c r="T2580" s="866">
        <v>5</v>
      </c>
      <c r="U2580" s="634">
        <f t="shared" si="1219"/>
        <v>2</v>
      </c>
      <c r="V2580" s="611">
        <f t="shared" si="1220"/>
        <v>106800</v>
      </c>
      <c r="W2580" s="611">
        <f t="shared" si="1221"/>
        <v>213600</v>
      </c>
      <c r="X2580" s="611">
        <f t="shared" si="581"/>
        <v>320400</v>
      </c>
      <c r="Y2580" s="610">
        <f t="shared" si="1222"/>
        <v>3</v>
      </c>
      <c r="Z2580" s="611">
        <f t="shared" si="1223"/>
        <v>106800</v>
      </c>
      <c r="AA2580" s="611">
        <f t="shared" si="1224"/>
        <v>320400</v>
      </c>
      <c r="AB2580" s="611">
        <f t="shared" si="1225"/>
        <v>213600</v>
      </c>
      <c r="AC2580" s="5" t="b">
        <f t="shared" si="1226"/>
        <v>1</v>
      </c>
      <c r="AD2580" s="1377">
        <f t="shared" si="1227"/>
        <v>0</v>
      </c>
    </row>
    <row r="2581" spans="1:30" ht="15" customHeight="1">
      <c r="A2581" s="612" t="s">
        <v>588</v>
      </c>
      <c r="B2581" s="804">
        <v>55</v>
      </c>
      <c r="C2581" s="643" t="s">
        <v>589</v>
      </c>
      <c r="D2581" s="601" t="s">
        <v>434</v>
      </c>
      <c r="E2581" s="674" t="s">
        <v>2064</v>
      </c>
      <c r="F2581" s="628" t="s">
        <v>567</v>
      </c>
      <c r="G2581" s="628" t="s">
        <v>596</v>
      </c>
      <c r="H2581" s="628" t="s">
        <v>212</v>
      </c>
      <c r="I2581" s="628" t="s">
        <v>211</v>
      </c>
      <c r="J2581" s="628">
        <v>1</v>
      </c>
      <c r="K2581" s="628" t="s">
        <v>1899</v>
      </c>
      <c r="L2581" s="1034">
        <v>534000</v>
      </c>
      <c r="M2581" s="624">
        <v>2015</v>
      </c>
      <c r="N2581" s="530" t="s">
        <v>210</v>
      </c>
      <c r="O2581" s="633">
        <f t="shared" si="1218"/>
        <v>534000</v>
      </c>
      <c r="P2581" s="530" t="s">
        <v>99</v>
      </c>
      <c r="Q2581" s="604"/>
      <c r="R2581" s="609"/>
      <c r="S2581" s="616" t="s">
        <v>602</v>
      </c>
      <c r="T2581" s="866">
        <v>5</v>
      </c>
      <c r="U2581" s="634">
        <f t="shared" si="1219"/>
        <v>2</v>
      </c>
      <c r="V2581" s="611">
        <f t="shared" si="1220"/>
        <v>106800</v>
      </c>
      <c r="W2581" s="611">
        <f t="shared" si="1221"/>
        <v>213600</v>
      </c>
      <c r="X2581" s="611">
        <f t="shared" si="581"/>
        <v>320400</v>
      </c>
      <c r="Y2581" s="610">
        <f t="shared" si="1222"/>
        <v>3</v>
      </c>
      <c r="Z2581" s="611">
        <f t="shared" si="1223"/>
        <v>106800</v>
      </c>
      <c r="AA2581" s="611">
        <f t="shared" si="1224"/>
        <v>320400</v>
      </c>
      <c r="AB2581" s="611">
        <f t="shared" si="1225"/>
        <v>213600</v>
      </c>
      <c r="AC2581" s="5" t="b">
        <f t="shared" si="1226"/>
        <v>1</v>
      </c>
      <c r="AD2581" s="1377">
        <f t="shared" si="1227"/>
        <v>0</v>
      </c>
    </row>
    <row r="2582" spans="1:30" ht="15" customHeight="1">
      <c r="A2582" s="612" t="s">
        <v>588</v>
      </c>
      <c r="B2582" s="804">
        <v>56</v>
      </c>
      <c r="C2582" s="643" t="s">
        <v>589</v>
      </c>
      <c r="D2582" s="601" t="s">
        <v>434</v>
      </c>
      <c r="E2582" s="674" t="s">
        <v>2065</v>
      </c>
      <c r="F2582" s="628" t="s">
        <v>567</v>
      </c>
      <c r="G2582" s="628" t="s">
        <v>596</v>
      </c>
      <c r="H2582" s="628" t="s">
        <v>212</v>
      </c>
      <c r="I2582" s="628" t="s">
        <v>211</v>
      </c>
      <c r="J2582" s="628">
        <v>1</v>
      </c>
      <c r="K2582" s="628" t="s">
        <v>1899</v>
      </c>
      <c r="L2582" s="1034">
        <v>534000</v>
      </c>
      <c r="M2582" s="624">
        <v>2015</v>
      </c>
      <c r="N2582" s="530" t="s">
        <v>210</v>
      </c>
      <c r="O2582" s="633">
        <f t="shared" si="1218"/>
        <v>534000</v>
      </c>
      <c r="P2582" s="530" t="s">
        <v>99</v>
      </c>
      <c r="Q2582" s="604"/>
      <c r="R2582" s="609"/>
      <c r="S2582" s="616" t="s">
        <v>602</v>
      </c>
      <c r="T2582" s="866">
        <v>5</v>
      </c>
      <c r="U2582" s="634">
        <f t="shared" si="1219"/>
        <v>2</v>
      </c>
      <c r="V2582" s="611">
        <f t="shared" si="1220"/>
        <v>106800</v>
      </c>
      <c r="W2582" s="611">
        <f t="shared" si="1221"/>
        <v>213600</v>
      </c>
      <c r="X2582" s="611">
        <f t="shared" si="581"/>
        <v>320400</v>
      </c>
      <c r="Y2582" s="610">
        <f t="shared" si="1222"/>
        <v>3</v>
      </c>
      <c r="Z2582" s="611">
        <f t="shared" si="1223"/>
        <v>106800</v>
      </c>
      <c r="AA2582" s="611">
        <f t="shared" si="1224"/>
        <v>320400</v>
      </c>
      <c r="AB2582" s="611">
        <f t="shared" si="1225"/>
        <v>213600</v>
      </c>
      <c r="AC2582" s="5" t="b">
        <f t="shared" si="1226"/>
        <v>1</v>
      </c>
      <c r="AD2582" s="1377">
        <f t="shared" si="1227"/>
        <v>0</v>
      </c>
    </row>
    <row r="2583" spans="1:30" ht="15" customHeight="1">
      <c r="A2583" s="612" t="s">
        <v>588</v>
      </c>
      <c r="B2583" s="804">
        <v>57</v>
      </c>
      <c r="C2583" s="643" t="s">
        <v>589</v>
      </c>
      <c r="D2583" s="601" t="s">
        <v>434</v>
      </c>
      <c r="E2583" s="674" t="s">
        <v>2066</v>
      </c>
      <c r="F2583" s="628" t="s">
        <v>567</v>
      </c>
      <c r="G2583" s="628" t="s">
        <v>596</v>
      </c>
      <c r="H2583" s="628" t="s">
        <v>212</v>
      </c>
      <c r="I2583" s="628" t="s">
        <v>211</v>
      </c>
      <c r="J2583" s="628">
        <v>1</v>
      </c>
      <c r="K2583" s="628" t="s">
        <v>1899</v>
      </c>
      <c r="L2583" s="1034">
        <v>534000</v>
      </c>
      <c r="M2583" s="624">
        <v>2015</v>
      </c>
      <c r="N2583" s="530" t="s">
        <v>210</v>
      </c>
      <c r="O2583" s="633">
        <f t="shared" si="1218"/>
        <v>534000</v>
      </c>
      <c r="P2583" s="530" t="s">
        <v>99</v>
      </c>
      <c r="Q2583" s="604"/>
      <c r="R2583" s="609"/>
      <c r="S2583" s="616" t="s">
        <v>602</v>
      </c>
      <c r="T2583" s="866">
        <v>5</v>
      </c>
      <c r="U2583" s="634">
        <f t="shared" si="1219"/>
        <v>2</v>
      </c>
      <c r="V2583" s="611">
        <f t="shared" si="1220"/>
        <v>106800</v>
      </c>
      <c r="W2583" s="611">
        <f t="shared" si="1221"/>
        <v>213600</v>
      </c>
      <c r="X2583" s="611">
        <f t="shared" si="581"/>
        <v>320400</v>
      </c>
      <c r="Y2583" s="610">
        <f t="shared" si="1222"/>
        <v>3</v>
      </c>
      <c r="Z2583" s="611">
        <f t="shared" si="1223"/>
        <v>106800</v>
      </c>
      <c r="AA2583" s="611">
        <f t="shared" si="1224"/>
        <v>320400</v>
      </c>
      <c r="AB2583" s="611">
        <f t="shared" si="1225"/>
        <v>213600</v>
      </c>
      <c r="AC2583" s="5" t="b">
        <f t="shared" si="1226"/>
        <v>1</v>
      </c>
      <c r="AD2583" s="1377">
        <f t="shared" si="1227"/>
        <v>0</v>
      </c>
    </row>
    <row r="2584" spans="1:30" ht="15" customHeight="1">
      <c r="A2584" s="612" t="s">
        <v>588</v>
      </c>
      <c r="B2584" s="804">
        <v>58</v>
      </c>
      <c r="C2584" s="643" t="s">
        <v>589</v>
      </c>
      <c r="D2584" s="601" t="s">
        <v>434</v>
      </c>
      <c r="E2584" s="674" t="s">
        <v>2067</v>
      </c>
      <c r="F2584" s="628" t="s">
        <v>567</v>
      </c>
      <c r="G2584" s="628" t="s">
        <v>596</v>
      </c>
      <c r="H2584" s="628" t="s">
        <v>212</v>
      </c>
      <c r="I2584" s="628" t="s">
        <v>211</v>
      </c>
      <c r="J2584" s="628">
        <v>1</v>
      </c>
      <c r="K2584" s="628" t="s">
        <v>1899</v>
      </c>
      <c r="L2584" s="1034">
        <v>534000</v>
      </c>
      <c r="M2584" s="624">
        <v>2015</v>
      </c>
      <c r="N2584" s="530" t="s">
        <v>210</v>
      </c>
      <c r="O2584" s="633">
        <f t="shared" si="1218"/>
        <v>534000</v>
      </c>
      <c r="P2584" s="530" t="s">
        <v>99</v>
      </c>
      <c r="Q2584" s="604"/>
      <c r="R2584" s="609"/>
      <c r="S2584" s="616" t="s">
        <v>602</v>
      </c>
      <c r="T2584" s="866">
        <v>5</v>
      </c>
      <c r="U2584" s="634">
        <f t="shared" si="1219"/>
        <v>2</v>
      </c>
      <c r="V2584" s="611">
        <f t="shared" si="1220"/>
        <v>106800</v>
      </c>
      <c r="W2584" s="611">
        <f t="shared" si="1221"/>
        <v>213600</v>
      </c>
      <c r="X2584" s="611">
        <f t="shared" si="581"/>
        <v>320400</v>
      </c>
      <c r="Y2584" s="610">
        <f t="shared" si="1222"/>
        <v>3</v>
      </c>
      <c r="Z2584" s="611">
        <f t="shared" si="1223"/>
        <v>106800</v>
      </c>
      <c r="AA2584" s="611">
        <f t="shared" si="1224"/>
        <v>320400</v>
      </c>
      <c r="AB2584" s="611">
        <f t="shared" si="1225"/>
        <v>213600</v>
      </c>
      <c r="AC2584" s="5" t="b">
        <f t="shared" si="1226"/>
        <v>1</v>
      </c>
      <c r="AD2584" s="1377">
        <f t="shared" si="1227"/>
        <v>0</v>
      </c>
    </row>
    <row r="2585" spans="1:30" ht="15" customHeight="1">
      <c r="A2585" s="612" t="s">
        <v>588</v>
      </c>
      <c r="B2585" s="804">
        <v>59</v>
      </c>
      <c r="C2585" s="643" t="s">
        <v>589</v>
      </c>
      <c r="D2585" s="601" t="s">
        <v>434</v>
      </c>
      <c r="E2585" s="674" t="s">
        <v>2068</v>
      </c>
      <c r="F2585" s="628" t="s">
        <v>567</v>
      </c>
      <c r="G2585" s="628" t="s">
        <v>596</v>
      </c>
      <c r="H2585" s="628" t="s">
        <v>212</v>
      </c>
      <c r="I2585" s="628" t="s">
        <v>211</v>
      </c>
      <c r="J2585" s="628">
        <v>1</v>
      </c>
      <c r="K2585" s="628" t="s">
        <v>1899</v>
      </c>
      <c r="L2585" s="1034">
        <v>534000</v>
      </c>
      <c r="M2585" s="624">
        <v>2015</v>
      </c>
      <c r="N2585" s="530" t="s">
        <v>210</v>
      </c>
      <c r="O2585" s="633">
        <f t="shared" si="1218"/>
        <v>534000</v>
      </c>
      <c r="P2585" s="530" t="s">
        <v>99</v>
      </c>
      <c r="Q2585" s="604"/>
      <c r="R2585" s="609"/>
      <c r="S2585" s="616" t="s">
        <v>602</v>
      </c>
      <c r="T2585" s="866">
        <v>5</v>
      </c>
      <c r="U2585" s="634">
        <f t="shared" si="1219"/>
        <v>2</v>
      </c>
      <c r="V2585" s="611">
        <f t="shared" si="1220"/>
        <v>106800</v>
      </c>
      <c r="W2585" s="611">
        <f t="shared" si="1221"/>
        <v>213600</v>
      </c>
      <c r="X2585" s="611">
        <f t="shared" si="581"/>
        <v>320400</v>
      </c>
      <c r="Y2585" s="610">
        <f t="shared" si="1222"/>
        <v>3</v>
      </c>
      <c r="Z2585" s="611">
        <f t="shared" si="1223"/>
        <v>106800</v>
      </c>
      <c r="AA2585" s="611">
        <f t="shared" si="1224"/>
        <v>320400</v>
      </c>
      <c r="AB2585" s="611">
        <f t="shared" si="1225"/>
        <v>213600</v>
      </c>
      <c r="AC2585" s="5" t="b">
        <f t="shared" si="1226"/>
        <v>1</v>
      </c>
      <c r="AD2585" s="1377">
        <f t="shared" si="1227"/>
        <v>0</v>
      </c>
    </row>
    <row r="2586" spans="1:30" ht="15" customHeight="1">
      <c r="A2586" s="612" t="s">
        <v>588</v>
      </c>
      <c r="B2586" s="804">
        <v>60</v>
      </c>
      <c r="C2586" s="643" t="s">
        <v>589</v>
      </c>
      <c r="D2586" s="601" t="s">
        <v>434</v>
      </c>
      <c r="E2586" s="674" t="s">
        <v>2069</v>
      </c>
      <c r="F2586" s="628" t="s">
        <v>567</v>
      </c>
      <c r="G2586" s="628" t="s">
        <v>596</v>
      </c>
      <c r="H2586" s="628" t="s">
        <v>212</v>
      </c>
      <c r="I2586" s="628" t="s">
        <v>211</v>
      </c>
      <c r="J2586" s="628">
        <v>1</v>
      </c>
      <c r="K2586" s="628" t="s">
        <v>1899</v>
      </c>
      <c r="L2586" s="1034">
        <v>534000</v>
      </c>
      <c r="M2586" s="624">
        <v>2015</v>
      </c>
      <c r="N2586" s="530" t="s">
        <v>210</v>
      </c>
      <c r="O2586" s="633">
        <f t="shared" si="1218"/>
        <v>534000</v>
      </c>
      <c r="P2586" s="530" t="s">
        <v>99</v>
      </c>
      <c r="Q2586" s="604"/>
      <c r="R2586" s="609"/>
      <c r="S2586" s="616" t="s">
        <v>602</v>
      </c>
      <c r="T2586" s="866">
        <v>5</v>
      </c>
      <c r="U2586" s="634">
        <f t="shared" si="1219"/>
        <v>2</v>
      </c>
      <c r="V2586" s="611">
        <f t="shared" si="1220"/>
        <v>106800</v>
      </c>
      <c r="W2586" s="611">
        <f t="shared" si="1221"/>
        <v>213600</v>
      </c>
      <c r="X2586" s="611">
        <f t="shared" si="581"/>
        <v>320400</v>
      </c>
      <c r="Y2586" s="610">
        <f t="shared" si="1222"/>
        <v>3</v>
      </c>
      <c r="Z2586" s="611">
        <f t="shared" si="1223"/>
        <v>106800</v>
      </c>
      <c r="AA2586" s="611">
        <f t="shared" si="1224"/>
        <v>320400</v>
      </c>
      <c r="AB2586" s="611">
        <f t="shared" si="1225"/>
        <v>213600</v>
      </c>
      <c r="AC2586" s="5" t="b">
        <f t="shared" si="1226"/>
        <v>1</v>
      </c>
      <c r="AD2586" s="1377">
        <f t="shared" si="1227"/>
        <v>0</v>
      </c>
    </row>
    <row r="2587" spans="1:30" ht="15" customHeight="1">
      <c r="A2587" s="612" t="s">
        <v>588</v>
      </c>
      <c r="B2587" s="804">
        <v>61</v>
      </c>
      <c r="C2587" s="643" t="s">
        <v>589</v>
      </c>
      <c r="D2587" s="601" t="s">
        <v>434</v>
      </c>
      <c r="E2587" s="674" t="s">
        <v>2070</v>
      </c>
      <c r="F2587" s="628" t="s">
        <v>567</v>
      </c>
      <c r="G2587" s="628" t="s">
        <v>596</v>
      </c>
      <c r="H2587" s="628" t="s">
        <v>212</v>
      </c>
      <c r="I2587" s="628" t="s">
        <v>211</v>
      </c>
      <c r="J2587" s="628">
        <v>1</v>
      </c>
      <c r="K2587" s="628" t="s">
        <v>1899</v>
      </c>
      <c r="L2587" s="1034">
        <v>534000</v>
      </c>
      <c r="M2587" s="624">
        <v>2015</v>
      </c>
      <c r="N2587" s="530" t="s">
        <v>210</v>
      </c>
      <c r="O2587" s="633">
        <f t="shared" si="1218"/>
        <v>534000</v>
      </c>
      <c r="P2587" s="530" t="s">
        <v>99</v>
      </c>
      <c r="Q2587" s="604"/>
      <c r="R2587" s="609"/>
      <c r="S2587" s="616" t="s">
        <v>602</v>
      </c>
      <c r="T2587" s="866">
        <v>5</v>
      </c>
      <c r="U2587" s="634">
        <f t="shared" si="1219"/>
        <v>2</v>
      </c>
      <c r="V2587" s="611">
        <f t="shared" si="1220"/>
        <v>106800</v>
      </c>
      <c r="W2587" s="611">
        <f t="shared" si="1221"/>
        <v>213600</v>
      </c>
      <c r="X2587" s="611">
        <f t="shared" si="581"/>
        <v>320400</v>
      </c>
      <c r="Y2587" s="610">
        <f t="shared" si="1222"/>
        <v>3</v>
      </c>
      <c r="Z2587" s="611">
        <f t="shared" si="1223"/>
        <v>106800</v>
      </c>
      <c r="AA2587" s="611">
        <f t="shared" si="1224"/>
        <v>320400</v>
      </c>
      <c r="AB2587" s="611">
        <f t="shared" si="1225"/>
        <v>213600</v>
      </c>
      <c r="AC2587" s="5" t="b">
        <f t="shared" si="1226"/>
        <v>1</v>
      </c>
      <c r="AD2587" s="1377">
        <f t="shared" si="1227"/>
        <v>0</v>
      </c>
    </row>
    <row r="2588" spans="1:30" ht="15" customHeight="1">
      <c r="A2588" s="612" t="s">
        <v>588</v>
      </c>
      <c r="B2588" s="804">
        <v>62</v>
      </c>
      <c r="C2588" s="643" t="s">
        <v>589</v>
      </c>
      <c r="D2588" s="601" t="s">
        <v>434</v>
      </c>
      <c r="E2588" s="674" t="s">
        <v>2071</v>
      </c>
      <c r="F2588" s="628" t="s">
        <v>567</v>
      </c>
      <c r="G2588" s="628" t="s">
        <v>596</v>
      </c>
      <c r="H2588" s="628" t="s">
        <v>212</v>
      </c>
      <c r="I2588" s="628" t="s">
        <v>211</v>
      </c>
      <c r="J2588" s="628">
        <v>1</v>
      </c>
      <c r="K2588" s="628" t="s">
        <v>1899</v>
      </c>
      <c r="L2588" s="1034">
        <v>534000</v>
      </c>
      <c r="M2588" s="624">
        <v>2015</v>
      </c>
      <c r="N2588" s="530" t="s">
        <v>210</v>
      </c>
      <c r="O2588" s="633">
        <f t="shared" si="1218"/>
        <v>534000</v>
      </c>
      <c r="P2588" s="530" t="s">
        <v>99</v>
      </c>
      <c r="Q2588" s="604"/>
      <c r="R2588" s="609"/>
      <c r="S2588" s="616" t="s">
        <v>602</v>
      </c>
      <c r="T2588" s="866">
        <v>5</v>
      </c>
      <c r="U2588" s="634">
        <f t="shared" si="1219"/>
        <v>2</v>
      </c>
      <c r="V2588" s="611">
        <f t="shared" si="1220"/>
        <v>106800</v>
      </c>
      <c r="W2588" s="611">
        <f t="shared" si="1221"/>
        <v>213600</v>
      </c>
      <c r="X2588" s="611">
        <f t="shared" si="581"/>
        <v>320400</v>
      </c>
      <c r="Y2588" s="610">
        <f t="shared" si="1222"/>
        <v>3</v>
      </c>
      <c r="Z2588" s="611">
        <f t="shared" si="1223"/>
        <v>106800</v>
      </c>
      <c r="AA2588" s="611">
        <f t="shared" si="1224"/>
        <v>320400</v>
      </c>
      <c r="AB2588" s="611">
        <f t="shared" si="1225"/>
        <v>213600</v>
      </c>
      <c r="AC2588" s="5" t="b">
        <f t="shared" si="1226"/>
        <v>1</v>
      </c>
      <c r="AD2588" s="1377">
        <f t="shared" si="1227"/>
        <v>0</v>
      </c>
    </row>
    <row r="2589" spans="1:30" ht="15" customHeight="1">
      <c r="A2589" s="612" t="s">
        <v>588</v>
      </c>
      <c r="B2589" s="804">
        <v>63</v>
      </c>
      <c r="C2589" s="643" t="s">
        <v>589</v>
      </c>
      <c r="D2589" s="601" t="s">
        <v>434</v>
      </c>
      <c r="E2589" s="674" t="s">
        <v>2072</v>
      </c>
      <c r="F2589" s="628" t="s">
        <v>567</v>
      </c>
      <c r="G2589" s="628" t="s">
        <v>596</v>
      </c>
      <c r="H2589" s="628" t="s">
        <v>212</v>
      </c>
      <c r="I2589" s="628" t="s">
        <v>211</v>
      </c>
      <c r="J2589" s="628">
        <v>1</v>
      </c>
      <c r="K2589" s="628" t="s">
        <v>1899</v>
      </c>
      <c r="L2589" s="1034">
        <v>534000</v>
      </c>
      <c r="M2589" s="624">
        <v>2015</v>
      </c>
      <c r="N2589" s="530" t="s">
        <v>210</v>
      </c>
      <c r="O2589" s="633">
        <f t="shared" si="1218"/>
        <v>534000</v>
      </c>
      <c r="P2589" s="530" t="s">
        <v>99</v>
      </c>
      <c r="Q2589" s="604"/>
      <c r="R2589" s="609"/>
      <c r="S2589" s="616" t="s">
        <v>602</v>
      </c>
      <c r="T2589" s="866">
        <v>5</v>
      </c>
      <c r="U2589" s="634">
        <f t="shared" si="1219"/>
        <v>2</v>
      </c>
      <c r="V2589" s="611">
        <f t="shared" si="1220"/>
        <v>106800</v>
      </c>
      <c r="W2589" s="611">
        <f t="shared" si="1221"/>
        <v>213600</v>
      </c>
      <c r="X2589" s="611">
        <f t="shared" si="581"/>
        <v>320400</v>
      </c>
      <c r="Y2589" s="610">
        <f t="shared" si="1222"/>
        <v>3</v>
      </c>
      <c r="Z2589" s="611">
        <f t="shared" si="1223"/>
        <v>106800</v>
      </c>
      <c r="AA2589" s="611">
        <f t="shared" si="1224"/>
        <v>320400</v>
      </c>
      <c r="AB2589" s="611">
        <f t="shared" si="1225"/>
        <v>213600</v>
      </c>
      <c r="AC2589" s="5" t="b">
        <f t="shared" si="1226"/>
        <v>1</v>
      </c>
      <c r="AD2589" s="1377">
        <f t="shared" si="1227"/>
        <v>0</v>
      </c>
    </row>
    <row r="2590" spans="1:30" ht="15" customHeight="1">
      <c r="A2590" s="612" t="s">
        <v>588</v>
      </c>
      <c r="B2590" s="804">
        <v>64</v>
      </c>
      <c r="C2590" s="643" t="s">
        <v>589</v>
      </c>
      <c r="D2590" s="601" t="s">
        <v>434</v>
      </c>
      <c r="E2590" s="674" t="s">
        <v>2073</v>
      </c>
      <c r="F2590" s="628" t="s">
        <v>567</v>
      </c>
      <c r="G2590" s="628" t="s">
        <v>596</v>
      </c>
      <c r="H2590" s="628" t="s">
        <v>212</v>
      </c>
      <c r="I2590" s="628" t="s">
        <v>211</v>
      </c>
      <c r="J2590" s="628">
        <v>1</v>
      </c>
      <c r="K2590" s="628" t="s">
        <v>1899</v>
      </c>
      <c r="L2590" s="1034">
        <v>534000</v>
      </c>
      <c r="M2590" s="624">
        <v>2015</v>
      </c>
      <c r="N2590" s="530" t="s">
        <v>210</v>
      </c>
      <c r="O2590" s="633">
        <f t="shared" si="1218"/>
        <v>534000</v>
      </c>
      <c r="P2590" s="530" t="s">
        <v>99</v>
      </c>
      <c r="Q2590" s="604"/>
      <c r="R2590" s="609"/>
      <c r="S2590" s="616" t="s">
        <v>602</v>
      </c>
      <c r="T2590" s="866">
        <v>5</v>
      </c>
      <c r="U2590" s="634">
        <f t="shared" si="1219"/>
        <v>2</v>
      </c>
      <c r="V2590" s="611">
        <f t="shared" si="1220"/>
        <v>106800</v>
      </c>
      <c r="W2590" s="611">
        <f t="shared" si="1221"/>
        <v>213600</v>
      </c>
      <c r="X2590" s="611">
        <f t="shared" si="581"/>
        <v>320400</v>
      </c>
      <c r="Y2590" s="610">
        <f t="shared" si="1222"/>
        <v>3</v>
      </c>
      <c r="Z2590" s="611">
        <f t="shared" si="1223"/>
        <v>106800</v>
      </c>
      <c r="AA2590" s="611">
        <f t="shared" si="1224"/>
        <v>320400</v>
      </c>
      <c r="AB2590" s="611">
        <f t="shared" si="1225"/>
        <v>213600</v>
      </c>
      <c r="AC2590" s="5" t="b">
        <f t="shared" si="1226"/>
        <v>1</v>
      </c>
      <c r="AD2590" s="1377">
        <f t="shared" si="1227"/>
        <v>0</v>
      </c>
    </row>
    <row r="2591" spans="1:30" ht="15" customHeight="1">
      <c r="A2591" s="612" t="s">
        <v>588</v>
      </c>
      <c r="B2591" s="804">
        <v>65</v>
      </c>
      <c r="C2591" s="643" t="s">
        <v>589</v>
      </c>
      <c r="D2591" s="601" t="s">
        <v>434</v>
      </c>
      <c r="E2591" s="674" t="s">
        <v>2074</v>
      </c>
      <c r="F2591" s="628" t="s">
        <v>567</v>
      </c>
      <c r="G2591" s="628" t="s">
        <v>596</v>
      </c>
      <c r="H2591" s="628" t="s">
        <v>212</v>
      </c>
      <c r="I2591" s="628" t="s">
        <v>211</v>
      </c>
      <c r="J2591" s="628">
        <v>1</v>
      </c>
      <c r="K2591" s="628" t="s">
        <v>1899</v>
      </c>
      <c r="L2591" s="1034">
        <v>534000</v>
      </c>
      <c r="M2591" s="624">
        <v>2015</v>
      </c>
      <c r="N2591" s="530" t="s">
        <v>210</v>
      </c>
      <c r="O2591" s="633">
        <f t="shared" si="1218"/>
        <v>534000</v>
      </c>
      <c r="P2591" s="530" t="s">
        <v>99</v>
      </c>
      <c r="Q2591" s="604"/>
      <c r="R2591" s="609"/>
      <c r="S2591" s="616" t="s">
        <v>602</v>
      </c>
      <c r="T2591" s="866">
        <v>5</v>
      </c>
      <c r="U2591" s="634">
        <f t="shared" si="1219"/>
        <v>2</v>
      </c>
      <c r="V2591" s="611">
        <f t="shared" si="1220"/>
        <v>106800</v>
      </c>
      <c r="W2591" s="611">
        <f t="shared" si="1221"/>
        <v>213600</v>
      </c>
      <c r="X2591" s="611">
        <f t="shared" si="581"/>
        <v>320400</v>
      </c>
      <c r="Y2591" s="610">
        <f t="shared" si="1222"/>
        <v>3</v>
      </c>
      <c r="Z2591" s="611">
        <f t="shared" si="1223"/>
        <v>106800</v>
      </c>
      <c r="AA2591" s="611">
        <f t="shared" si="1224"/>
        <v>320400</v>
      </c>
      <c r="AB2591" s="611">
        <f t="shared" si="1225"/>
        <v>213600</v>
      </c>
      <c r="AC2591" s="5" t="b">
        <f t="shared" si="1226"/>
        <v>1</v>
      </c>
      <c r="AD2591" s="1377">
        <f t="shared" si="1227"/>
        <v>0</v>
      </c>
    </row>
    <row r="2592" spans="1:30" ht="15" customHeight="1">
      <c r="A2592" s="612" t="s">
        <v>588</v>
      </c>
      <c r="B2592" s="804">
        <v>66</v>
      </c>
      <c r="C2592" s="643" t="s">
        <v>589</v>
      </c>
      <c r="D2592" s="601" t="s">
        <v>434</v>
      </c>
      <c r="E2592" s="674" t="s">
        <v>2075</v>
      </c>
      <c r="F2592" s="628" t="s">
        <v>567</v>
      </c>
      <c r="G2592" s="628" t="s">
        <v>596</v>
      </c>
      <c r="H2592" s="628" t="s">
        <v>212</v>
      </c>
      <c r="I2592" s="628" t="s">
        <v>211</v>
      </c>
      <c r="J2592" s="628">
        <v>1</v>
      </c>
      <c r="K2592" s="628" t="s">
        <v>1899</v>
      </c>
      <c r="L2592" s="1034">
        <v>534000</v>
      </c>
      <c r="M2592" s="624">
        <v>2015</v>
      </c>
      <c r="N2592" s="530" t="s">
        <v>210</v>
      </c>
      <c r="O2592" s="633">
        <f t="shared" ref="O2592:O2617" si="1228">J2592*L2592</f>
        <v>534000</v>
      </c>
      <c r="P2592" s="530" t="s">
        <v>99</v>
      </c>
      <c r="Q2592" s="604"/>
      <c r="R2592" s="609"/>
      <c r="S2592" s="616" t="s">
        <v>602</v>
      </c>
      <c r="T2592" s="866">
        <v>5</v>
      </c>
      <c r="U2592" s="634">
        <f t="shared" ref="U2592:U2617" si="1229">2016-M2592+1</f>
        <v>2</v>
      </c>
      <c r="V2592" s="611">
        <f t="shared" ref="V2592:V2617" si="1230">O2592/T2592</f>
        <v>106800</v>
      </c>
      <c r="W2592" s="611">
        <f t="shared" ref="W2592:W2617" si="1231">U2592*V2592</f>
        <v>213600</v>
      </c>
      <c r="X2592" s="611">
        <f t="shared" si="581"/>
        <v>320400</v>
      </c>
      <c r="Y2592" s="610">
        <f t="shared" ref="Y2592:Y2617" si="1232">2017-M2592+1</f>
        <v>3</v>
      </c>
      <c r="Z2592" s="611">
        <f t="shared" ref="Z2592:Z2617" si="1233">O2592/T2592</f>
        <v>106800</v>
      </c>
      <c r="AA2592" s="611">
        <f t="shared" ref="AA2592:AA2617" si="1234">Y2592*Z2592</f>
        <v>320400</v>
      </c>
      <c r="AB2592" s="611">
        <f t="shared" ref="AB2592:AB2617" si="1235">O2592-AA2592</f>
        <v>213600</v>
      </c>
      <c r="AC2592" s="5" t="b">
        <f t="shared" ref="AC2592:AC2617" si="1236">AA2592+AB2592=O2592</f>
        <v>1</v>
      </c>
      <c r="AD2592" s="1377">
        <f t="shared" ref="AD2592:AD2655" si="1237">O2592-AA2592-AB2592</f>
        <v>0</v>
      </c>
    </row>
    <row r="2593" spans="1:30" ht="15" customHeight="1">
      <c r="A2593" s="612" t="s">
        <v>588</v>
      </c>
      <c r="B2593" s="804">
        <v>67</v>
      </c>
      <c r="C2593" s="643" t="s">
        <v>589</v>
      </c>
      <c r="D2593" s="601" t="s">
        <v>434</v>
      </c>
      <c r="E2593" s="674" t="s">
        <v>2076</v>
      </c>
      <c r="F2593" s="628" t="s">
        <v>567</v>
      </c>
      <c r="G2593" s="628" t="s">
        <v>596</v>
      </c>
      <c r="H2593" s="628" t="s">
        <v>212</v>
      </c>
      <c r="I2593" s="628" t="s">
        <v>211</v>
      </c>
      <c r="J2593" s="628">
        <v>1</v>
      </c>
      <c r="K2593" s="628" t="s">
        <v>1899</v>
      </c>
      <c r="L2593" s="1034">
        <v>534000</v>
      </c>
      <c r="M2593" s="624">
        <v>2015</v>
      </c>
      <c r="N2593" s="530" t="s">
        <v>210</v>
      </c>
      <c r="O2593" s="633">
        <f t="shared" si="1228"/>
        <v>534000</v>
      </c>
      <c r="P2593" s="530" t="s">
        <v>99</v>
      </c>
      <c r="Q2593" s="604"/>
      <c r="R2593" s="609"/>
      <c r="S2593" s="616" t="s">
        <v>602</v>
      </c>
      <c r="T2593" s="866">
        <v>5</v>
      </c>
      <c r="U2593" s="634">
        <f t="shared" si="1229"/>
        <v>2</v>
      </c>
      <c r="V2593" s="611">
        <f t="shared" si="1230"/>
        <v>106800</v>
      </c>
      <c r="W2593" s="611">
        <f t="shared" si="1231"/>
        <v>213600</v>
      </c>
      <c r="X2593" s="611">
        <f t="shared" si="581"/>
        <v>320400</v>
      </c>
      <c r="Y2593" s="610">
        <f t="shared" si="1232"/>
        <v>3</v>
      </c>
      <c r="Z2593" s="611">
        <f t="shared" si="1233"/>
        <v>106800</v>
      </c>
      <c r="AA2593" s="611">
        <f t="shared" si="1234"/>
        <v>320400</v>
      </c>
      <c r="AB2593" s="611">
        <f t="shared" si="1235"/>
        <v>213600</v>
      </c>
      <c r="AC2593" s="5" t="b">
        <f t="shared" si="1236"/>
        <v>1</v>
      </c>
      <c r="AD2593" s="1377">
        <f t="shared" si="1237"/>
        <v>0</v>
      </c>
    </row>
    <row r="2594" spans="1:30" ht="15" customHeight="1">
      <c r="A2594" s="612" t="s">
        <v>588</v>
      </c>
      <c r="B2594" s="804">
        <v>68</v>
      </c>
      <c r="C2594" s="643" t="s">
        <v>589</v>
      </c>
      <c r="D2594" s="601" t="s">
        <v>434</v>
      </c>
      <c r="E2594" s="674" t="s">
        <v>2077</v>
      </c>
      <c r="F2594" s="628" t="s">
        <v>567</v>
      </c>
      <c r="G2594" s="628" t="s">
        <v>596</v>
      </c>
      <c r="H2594" s="628" t="s">
        <v>212</v>
      </c>
      <c r="I2594" s="628" t="s">
        <v>211</v>
      </c>
      <c r="J2594" s="628">
        <v>1</v>
      </c>
      <c r="K2594" s="628" t="s">
        <v>1899</v>
      </c>
      <c r="L2594" s="1034">
        <v>534000</v>
      </c>
      <c r="M2594" s="624">
        <v>2015</v>
      </c>
      <c r="N2594" s="530" t="s">
        <v>210</v>
      </c>
      <c r="O2594" s="633">
        <f t="shared" si="1228"/>
        <v>534000</v>
      </c>
      <c r="P2594" s="530" t="s">
        <v>99</v>
      </c>
      <c r="Q2594" s="604"/>
      <c r="R2594" s="609"/>
      <c r="S2594" s="616" t="s">
        <v>602</v>
      </c>
      <c r="T2594" s="866">
        <v>5</v>
      </c>
      <c r="U2594" s="634">
        <f t="shared" si="1229"/>
        <v>2</v>
      </c>
      <c r="V2594" s="611">
        <f t="shared" si="1230"/>
        <v>106800</v>
      </c>
      <c r="W2594" s="611">
        <f t="shared" si="1231"/>
        <v>213600</v>
      </c>
      <c r="X2594" s="611">
        <f t="shared" si="581"/>
        <v>320400</v>
      </c>
      <c r="Y2594" s="610">
        <f t="shared" si="1232"/>
        <v>3</v>
      </c>
      <c r="Z2594" s="611">
        <f t="shared" si="1233"/>
        <v>106800</v>
      </c>
      <c r="AA2594" s="611">
        <f t="shared" si="1234"/>
        <v>320400</v>
      </c>
      <c r="AB2594" s="611">
        <f t="shared" si="1235"/>
        <v>213600</v>
      </c>
      <c r="AC2594" s="5" t="b">
        <f t="shared" si="1236"/>
        <v>1</v>
      </c>
      <c r="AD2594" s="1377">
        <f t="shared" si="1237"/>
        <v>0</v>
      </c>
    </row>
    <row r="2595" spans="1:30" ht="15" customHeight="1">
      <c r="A2595" s="612" t="s">
        <v>588</v>
      </c>
      <c r="B2595" s="804">
        <v>69</v>
      </c>
      <c r="C2595" s="643" t="s">
        <v>589</v>
      </c>
      <c r="D2595" s="601" t="s">
        <v>434</v>
      </c>
      <c r="E2595" s="674" t="s">
        <v>2078</v>
      </c>
      <c r="F2595" s="628" t="s">
        <v>567</v>
      </c>
      <c r="G2595" s="628" t="s">
        <v>596</v>
      </c>
      <c r="H2595" s="628" t="s">
        <v>212</v>
      </c>
      <c r="I2595" s="628" t="s">
        <v>211</v>
      </c>
      <c r="J2595" s="628">
        <v>1</v>
      </c>
      <c r="K2595" s="628" t="s">
        <v>1899</v>
      </c>
      <c r="L2595" s="1034">
        <v>534000</v>
      </c>
      <c r="M2595" s="624">
        <v>2015</v>
      </c>
      <c r="N2595" s="530" t="s">
        <v>210</v>
      </c>
      <c r="O2595" s="633">
        <f t="shared" si="1228"/>
        <v>534000</v>
      </c>
      <c r="P2595" s="530" t="s">
        <v>99</v>
      </c>
      <c r="Q2595" s="604"/>
      <c r="R2595" s="609"/>
      <c r="S2595" s="616" t="s">
        <v>602</v>
      </c>
      <c r="T2595" s="866">
        <v>5</v>
      </c>
      <c r="U2595" s="634">
        <f t="shared" si="1229"/>
        <v>2</v>
      </c>
      <c r="V2595" s="611">
        <f t="shared" si="1230"/>
        <v>106800</v>
      </c>
      <c r="W2595" s="611">
        <f t="shared" si="1231"/>
        <v>213600</v>
      </c>
      <c r="X2595" s="611">
        <f t="shared" si="581"/>
        <v>320400</v>
      </c>
      <c r="Y2595" s="610">
        <f t="shared" si="1232"/>
        <v>3</v>
      </c>
      <c r="Z2595" s="611">
        <f t="shared" si="1233"/>
        <v>106800</v>
      </c>
      <c r="AA2595" s="611">
        <f t="shared" si="1234"/>
        <v>320400</v>
      </c>
      <c r="AB2595" s="611">
        <f t="shared" si="1235"/>
        <v>213600</v>
      </c>
      <c r="AC2595" s="5" t="b">
        <f t="shared" si="1236"/>
        <v>1</v>
      </c>
      <c r="AD2595" s="1377">
        <f t="shared" si="1237"/>
        <v>0</v>
      </c>
    </row>
    <row r="2596" spans="1:30" ht="15" customHeight="1">
      <c r="A2596" s="612" t="s">
        <v>588</v>
      </c>
      <c r="B2596" s="804">
        <v>70</v>
      </c>
      <c r="C2596" s="643" t="s">
        <v>589</v>
      </c>
      <c r="D2596" s="601" t="s">
        <v>434</v>
      </c>
      <c r="E2596" s="674" t="s">
        <v>2079</v>
      </c>
      <c r="F2596" s="628" t="s">
        <v>567</v>
      </c>
      <c r="G2596" s="628" t="s">
        <v>596</v>
      </c>
      <c r="H2596" s="628" t="s">
        <v>212</v>
      </c>
      <c r="I2596" s="628" t="s">
        <v>211</v>
      </c>
      <c r="J2596" s="628">
        <v>1</v>
      </c>
      <c r="K2596" s="628" t="s">
        <v>1899</v>
      </c>
      <c r="L2596" s="1034">
        <v>534000</v>
      </c>
      <c r="M2596" s="624">
        <v>2015</v>
      </c>
      <c r="N2596" s="530" t="s">
        <v>210</v>
      </c>
      <c r="O2596" s="633">
        <f t="shared" si="1228"/>
        <v>534000</v>
      </c>
      <c r="P2596" s="530" t="s">
        <v>99</v>
      </c>
      <c r="Q2596" s="604"/>
      <c r="R2596" s="609"/>
      <c r="S2596" s="616" t="s">
        <v>602</v>
      </c>
      <c r="T2596" s="866">
        <v>5</v>
      </c>
      <c r="U2596" s="634">
        <f t="shared" si="1229"/>
        <v>2</v>
      </c>
      <c r="V2596" s="611">
        <f t="shared" si="1230"/>
        <v>106800</v>
      </c>
      <c r="W2596" s="611">
        <f t="shared" si="1231"/>
        <v>213600</v>
      </c>
      <c r="X2596" s="611">
        <f t="shared" si="581"/>
        <v>320400</v>
      </c>
      <c r="Y2596" s="610">
        <f t="shared" si="1232"/>
        <v>3</v>
      </c>
      <c r="Z2596" s="611">
        <f t="shared" si="1233"/>
        <v>106800</v>
      </c>
      <c r="AA2596" s="611">
        <f t="shared" si="1234"/>
        <v>320400</v>
      </c>
      <c r="AB2596" s="611">
        <f t="shared" si="1235"/>
        <v>213600</v>
      </c>
      <c r="AC2596" s="5" t="b">
        <f t="shared" si="1236"/>
        <v>1</v>
      </c>
      <c r="AD2596" s="1377">
        <f t="shared" si="1237"/>
        <v>0</v>
      </c>
    </row>
    <row r="2597" spans="1:30" ht="15" customHeight="1">
      <c r="A2597" s="612" t="s">
        <v>588</v>
      </c>
      <c r="B2597" s="804">
        <v>71</v>
      </c>
      <c r="C2597" s="643" t="s">
        <v>589</v>
      </c>
      <c r="D2597" s="601" t="s">
        <v>434</v>
      </c>
      <c r="E2597" s="674" t="s">
        <v>2080</v>
      </c>
      <c r="F2597" s="628" t="s">
        <v>567</v>
      </c>
      <c r="G2597" s="628" t="s">
        <v>596</v>
      </c>
      <c r="H2597" s="628" t="s">
        <v>212</v>
      </c>
      <c r="I2597" s="628" t="s">
        <v>211</v>
      </c>
      <c r="J2597" s="628">
        <v>1</v>
      </c>
      <c r="K2597" s="628" t="s">
        <v>1899</v>
      </c>
      <c r="L2597" s="1034">
        <v>534000</v>
      </c>
      <c r="M2597" s="624">
        <v>2015</v>
      </c>
      <c r="N2597" s="530" t="s">
        <v>210</v>
      </c>
      <c r="O2597" s="633">
        <f t="shared" si="1228"/>
        <v>534000</v>
      </c>
      <c r="P2597" s="530" t="s">
        <v>99</v>
      </c>
      <c r="Q2597" s="604"/>
      <c r="R2597" s="609"/>
      <c r="S2597" s="616" t="s">
        <v>602</v>
      </c>
      <c r="T2597" s="866">
        <v>5</v>
      </c>
      <c r="U2597" s="634">
        <f t="shared" si="1229"/>
        <v>2</v>
      </c>
      <c r="V2597" s="611">
        <f t="shared" si="1230"/>
        <v>106800</v>
      </c>
      <c r="W2597" s="611">
        <f t="shared" si="1231"/>
        <v>213600</v>
      </c>
      <c r="X2597" s="611">
        <f t="shared" si="581"/>
        <v>320400</v>
      </c>
      <c r="Y2597" s="610">
        <f t="shared" si="1232"/>
        <v>3</v>
      </c>
      <c r="Z2597" s="611">
        <f t="shared" si="1233"/>
        <v>106800</v>
      </c>
      <c r="AA2597" s="611">
        <f t="shared" si="1234"/>
        <v>320400</v>
      </c>
      <c r="AB2597" s="611">
        <f t="shared" si="1235"/>
        <v>213600</v>
      </c>
      <c r="AC2597" s="5" t="b">
        <f t="shared" si="1236"/>
        <v>1</v>
      </c>
      <c r="AD2597" s="1377">
        <f t="shared" si="1237"/>
        <v>0</v>
      </c>
    </row>
    <row r="2598" spans="1:30" ht="15" customHeight="1">
      <c r="A2598" s="612" t="s">
        <v>588</v>
      </c>
      <c r="B2598" s="804">
        <v>72</v>
      </c>
      <c r="C2598" s="643" t="s">
        <v>589</v>
      </c>
      <c r="D2598" s="601" t="s">
        <v>434</v>
      </c>
      <c r="E2598" s="674" t="s">
        <v>2081</v>
      </c>
      <c r="F2598" s="628" t="s">
        <v>567</v>
      </c>
      <c r="G2598" s="628" t="s">
        <v>596</v>
      </c>
      <c r="H2598" s="628" t="s">
        <v>212</v>
      </c>
      <c r="I2598" s="628" t="s">
        <v>211</v>
      </c>
      <c r="J2598" s="628">
        <v>1</v>
      </c>
      <c r="K2598" s="628" t="s">
        <v>1899</v>
      </c>
      <c r="L2598" s="1034">
        <v>534000</v>
      </c>
      <c r="M2598" s="624">
        <v>2015</v>
      </c>
      <c r="N2598" s="530" t="s">
        <v>210</v>
      </c>
      <c r="O2598" s="633">
        <f t="shared" si="1228"/>
        <v>534000</v>
      </c>
      <c r="P2598" s="530" t="s">
        <v>99</v>
      </c>
      <c r="Q2598" s="604"/>
      <c r="R2598" s="609"/>
      <c r="S2598" s="616" t="s">
        <v>602</v>
      </c>
      <c r="T2598" s="866">
        <v>5</v>
      </c>
      <c r="U2598" s="634">
        <f t="shared" si="1229"/>
        <v>2</v>
      </c>
      <c r="V2598" s="611">
        <f t="shared" si="1230"/>
        <v>106800</v>
      </c>
      <c r="W2598" s="611">
        <f t="shared" si="1231"/>
        <v>213600</v>
      </c>
      <c r="X2598" s="611">
        <f t="shared" si="581"/>
        <v>320400</v>
      </c>
      <c r="Y2598" s="610">
        <f t="shared" si="1232"/>
        <v>3</v>
      </c>
      <c r="Z2598" s="611">
        <f t="shared" si="1233"/>
        <v>106800</v>
      </c>
      <c r="AA2598" s="611">
        <f t="shared" si="1234"/>
        <v>320400</v>
      </c>
      <c r="AB2598" s="611">
        <f t="shared" si="1235"/>
        <v>213600</v>
      </c>
      <c r="AC2598" s="5" t="b">
        <f t="shared" si="1236"/>
        <v>1</v>
      </c>
      <c r="AD2598" s="1377">
        <f t="shared" si="1237"/>
        <v>0</v>
      </c>
    </row>
    <row r="2599" spans="1:30" ht="15" customHeight="1">
      <c r="A2599" s="612" t="s">
        <v>588</v>
      </c>
      <c r="B2599" s="804">
        <v>73</v>
      </c>
      <c r="C2599" s="643" t="s">
        <v>589</v>
      </c>
      <c r="D2599" s="601" t="s">
        <v>434</v>
      </c>
      <c r="E2599" s="674" t="s">
        <v>2082</v>
      </c>
      <c r="F2599" s="628" t="s">
        <v>567</v>
      </c>
      <c r="G2599" s="628" t="s">
        <v>596</v>
      </c>
      <c r="H2599" s="628" t="s">
        <v>212</v>
      </c>
      <c r="I2599" s="628" t="s">
        <v>211</v>
      </c>
      <c r="J2599" s="628">
        <v>1</v>
      </c>
      <c r="K2599" s="628" t="s">
        <v>1899</v>
      </c>
      <c r="L2599" s="1034">
        <v>534000</v>
      </c>
      <c r="M2599" s="624">
        <v>2015</v>
      </c>
      <c r="N2599" s="530" t="s">
        <v>210</v>
      </c>
      <c r="O2599" s="633">
        <f t="shared" si="1228"/>
        <v>534000</v>
      </c>
      <c r="P2599" s="530" t="s">
        <v>99</v>
      </c>
      <c r="Q2599" s="604"/>
      <c r="R2599" s="609"/>
      <c r="S2599" s="616" t="s">
        <v>602</v>
      </c>
      <c r="T2599" s="866">
        <v>5</v>
      </c>
      <c r="U2599" s="634">
        <f t="shared" si="1229"/>
        <v>2</v>
      </c>
      <c r="V2599" s="611">
        <f t="shared" si="1230"/>
        <v>106800</v>
      </c>
      <c r="W2599" s="611">
        <f t="shared" si="1231"/>
        <v>213600</v>
      </c>
      <c r="X2599" s="611">
        <f t="shared" si="581"/>
        <v>320400</v>
      </c>
      <c r="Y2599" s="610">
        <f t="shared" si="1232"/>
        <v>3</v>
      </c>
      <c r="Z2599" s="611">
        <f t="shared" si="1233"/>
        <v>106800</v>
      </c>
      <c r="AA2599" s="611">
        <f t="shared" si="1234"/>
        <v>320400</v>
      </c>
      <c r="AB2599" s="611">
        <f t="shared" si="1235"/>
        <v>213600</v>
      </c>
      <c r="AC2599" s="5" t="b">
        <f t="shared" si="1236"/>
        <v>1</v>
      </c>
      <c r="AD2599" s="1377">
        <f t="shared" si="1237"/>
        <v>0</v>
      </c>
    </row>
    <row r="2600" spans="1:30" ht="15" customHeight="1">
      <c r="A2600" s="612" t="s">
        <v>588</v>
      </c>
      <c r="B2600" s="804">
        <v>74</v>
      </c>
      <c r="C2600" s="643" t="s">
        <v>589</v>
      </c>
      <c r="D2600" s="601" t="s">
        <v>434</v>
      </c>
      <c r="E2600" s="674" t="s">
        <v>2083</v>
      </c>
      <c r="F2600" s="628" t="s">
        <v>567</v>
      </c>
      <c r="G2600" s="628" t="s">
        <v>596</v>
      </c>
      <c r="H2600" s="628" t="s">
        <v>212</v>
      </c>
      <c r="I2600" s="628" t="s">
        <v>211</v>
      </c>
      <c r="J2600" s="628">
        <v>1</v>
      </c>
      <c r="K2600" s="628" t="s">
        <v>1899</v>
      </c>
      <c r="L2600" s="1034">
        <v>534000</v>
      </c>
      <c r="M2600" s="624">
        <v>2015</v>
      </c>
      <c r="N2600" s="530" t="s">
        <v>210</v>
      </c>
      <c r="O2600" s="633">
        <f t="shared" si="1228"/>
        <v>534000</v>
      </c>
      <c r="P2600" s="530" t="s">
        <v>99</v>
      </c>
      <c r="Q2600" s="604"/>
      <c r="R2600" s="609"/>
      <c r="S2600" s="616" t="s">
        <v>602</v>
      </c>
      <c r="T2600" s="866">
        <v>5</v>
      </c>
      <c r="U2600" s="634">
        <f t="shared" si="1229"/>
        <v>2</v>
      </c>
      <c r="V2600" s="611">
        <f t="shared" si="1230"/>
        <v>106800</v>
      </c>
      <c r="W2600" s="611">
        <f t="shared" si="1231"/>
        <v>213600</v>
      </c>
      <c r="X2600" s="611">
        <f t="shared" si="581"/>
        <v>320400</v>
      </c>
      <c r="Y2600" s="610">
        <f t="shared" si="1232"/>
        <v>3</v>
      </c>
      <c r="Z2600" s="611">
        <f t="shared" si="1233"/>
        <v>106800</v>
      </c>
      <c r="AA2600" s="611">
        <f t="shared" si="1234"/>
        <v>320400</v>
      </c>
      <c r="AB2600" s="611">
        <f t="shared" si="1235"/>
        <v>213600</v>
      </c>
      <c r="AC2600" s="5" t="b">
        <f t="shared" si="1236"/>
        <v>1</v>
      </c>
      <c r="AD2600" s="1377">
        <f t="shared" si="1237"/>
        <v>0</v>
      </c>
    </row>
    <row r="2601" spans="1:30" ht="15" customHeight="1">
      <c r="A2601" s="612" t="s">
        <v>588</v>
      </c>
      <c r="B2601" s="804">
        <v>75</v>
      </c>
      <c r="C2601" s="643" t="s">
        <v>589</v>
      </c>
      <c r="D2601" s="601" t="s">
        <v>434</v>
      </c>
      <c r="E2601" s="674" t="s">
        <v>2084</v>
      </c>
      <c r="F2601" s="628" t="s">
        <v>567</v>
      </c>
      <c r="G2601" s="628" t="s">
        <v>596</v>
      </c>
      <c r="H2601" s="628" t="s">
        <v>212</v>
      </c>
      <c r="I2601" s="628" t="s">
        <v>211</v>
      </c>
      <c r="J2601" s="628">
        <v>1</v>
      </c>
      <c r="K2601" s="628" t="s">
        <v>1899</v>
      </c>
      <c r="L2601" s="1034">
        <v>534000</v>
      </c>
      <c r="M2601" s="624">
        <v>2015</v>
      </c>
      <c r="N2601" s="530" t="s">
        <v>210</v>
      </c>
      <c r="O2601" s="633">
        <f t="shared" si="1228"/>
        <v>534000</v>
      </c>
      <c r="P2601" s="530" t="s">
        <v>99</v>
      </c>
      <c r="Q2601" s="604"/>
      <c r="R2601" s="609"/>
      <c r="S2601" s="616" t="s">
        <v>602</v>
      </c>
      <c r="T2601" s="866">
        <v>5</v>
      </c>
      <c r="U2601" s="634">
        <f t="shared" si="1229"/>
        <v>2</v>
      </c>
      <c r="V2601" s="611">
        <f t="shared" si="1230"/>
        <v>106800</v>
      </c>
      <c r="W2601" s="611">
        <f t="shared" si="1231"/>
        <v>213600</v>
      </c>
      <c r="X2601" s="611">
        <f t="shared" si="581"/>
        <v>320400</v>
      </c>
      <c r="Y2601" s="610">
        <f t="shared" si="1232"/>
        <v>3</v>
      </c>
      <c r="Z2601" s="611">
        <f t="shared" si="1233"/>
        <v>106800</v>
      </c>
      <c r="AA2601" s="611">
        <f t="shared" si="1234"/>
        <v>320400</v>
      </c>
      <c r="AB2601" s="611">
        <f t="shared" si="1235"/>
        <v>213600</v>
      </c>
      <c r="AC2601" s="5" t="b">
        <f t="shared" si="1236"/>
        <v>1</v>
      </c>
      <c r="AD2601" s="1377">
        <f t="shared" si="1237"/>
        <v>0</v>
      </c>
    </row>
    <row r="2602" spans="1:30" ht="15" customHeight="1">
      <c r="A2602" s="612" t="s">
        <v>588</v>
      </c>
      <c r="B2602" s="804">
        <v>76</v>
      </c>
      <c r="C2602" s="643" t="s">
        <v>589</v>
      </c>
      <c r="D2602" s="601" t="s">
        <v>434</v>
      </c>
      <c r="E2602" s="674" t="s">
        <v>2085</v>
      </c>
      <c r="F2602" s="628" t="s">
        <v>567</v>
      </c>
      <c r="G2602" s="628" t="s">
        <v>596</v>
      </c>
      <c r="H2602" s="628" t="s">
        <v>212</v>
      </c>
      <c r="I2602" s="628" t="s">
        <v>211</v>
      </c>
      <c r="J2602" s="628">
        <v>1</v>
      </c>
      <c r="K2602" s="628" t="s">
        <v>1899</v>
      </c>
      <c r="L2602" s="1034">
        <v>534000</v>
      </c>
      <c r="M2602" s="624">
        <v>2015</v>
      </c>
      <c r="N2602" s="530" t="s">
        <v>210</v>
      </c>
      <c r="O2602" s="633">
        <f t="shared" si="1228"/>
        <v>534000</v>
      </c>
      <c r="P2602" s="530" t="s">
        <v>99</v>
      </c>
      <c r="Q2602" s="604"/>
      <c r="R2602" s="609"/>
      <c r="S2602" s="616" t="s">
        <v>602</v>
      </c>
      <c r="T2602" s="866">
        <v>5</v>
      </c>
      <c r="U2602" s="634">
        <f t="shared" si="1229"/>
        <v>2</v>
      </c>
      <c r="V2602" s="611">
        <f t="shared" si="1230"/>
        <v>106800</v>
      </c>
      <c r="W2602" s="611">
        <f t="shared" si="1231"/>
        <v>213600</v>
      </c>
      <c r="X2602" s="611">
        <f t="shared" si="581"/>
        <v>320400</v>
      </c>
      <c r="Y2602" s="610">
        <f t="shared" si="1232"/>
        <v>3</v>
      </c>
      <c r="Z2602" s="611">
        <f t="shared" si="1233"/>
        <v>106800</v>
      </c>
      <c r="AA2602" s="611">
        <f t="shared" si="1234"/>
        <v>320400</v>
      </c>
      <c r="AB2602" s="611">
        <f t="shared" si="1235"/>
        <v>213600</v>
      </c>
      <c r="AC2602" s="5" t="b">
        <f t="shared" si="1236"/>
        <v>1</v>
      </c>
      <c r="AD2602" s="1377">
        <f t="shared" si="1237"/>
        <v>0</v>
      </c>
    </row>
    <row r="2603" spans="1:30" ht="15" customHeight="1">
      <c r="A2603" s="612" t="s">
        <v>588</v>
      </c>
      <c r="B2603" s="804">
        <v>77</v>
      </c>
      <c r="C2603" s="643" t="s">
        <v>589</v>
      </c>
      <c r="D2603" s="601" t="s">
        <v>434</v>
      </c>
      <c r="E2603" s="674" t="s">
        <v>2086</v>
      </c>
      <c r="F2603" s="628" t="s">
        <v>567</v>
      </c>
      <c r="G2603" s="628" t="s">
        <v>596</v>
      </c>
      <c r="H2603" s="628" t="s">
        <v>212</v>
      </c>
      <c r="I2603" s="628" t="s">
        <v>211</v>
      </c>
      <c r="J2603" s="628">
        <v>1</v>
      </c>
      <c r="K2603" s="628" t="s">
        <v>1899</v>
      </c>
      <c r="L2603" s="1034">
        <v>534000</v>
      </c>
      <c r="M2603" s="624">
        <v>2015</v>
      </c>
      <c r="N2603" s="530" t="s">
        <v>210</v>
      </c>
      <c r="O2603" s="633">
        <f t="shared" si="1228"/>
        <v>534000</v>
      </c>
      <c r="P2603" s="530" t="s">
        <v>99</v>
      </c>
      <c r="Q2603" s="604"/>
      <c r="R2603" s="609"/>
      <c r="S2603" s="616" t="s">
        <v>602</v>
      </c>
      <c r="T2603" s="866">
        <v>5</v>
      </c>
      <c r="U2603" s="634">
        <f t="shared" si="1229"/>
        <v>2</v>
      </c>
      <c r="V2603" s="611">
        <f t="shared" si="1230"/>
        <v>106800</v>
      </c>
      <c r="W2603" s="611">
        <f t="shared" si="1231"/>
        <v>213600</v>
      </c>
      <c r="X2603" s="611">
        <f t="shared" si="581"/>
        <v>320400</v>
      </c>
      <c r="Y2603" s="610">
        <f t="shared" si="1232"/>
        <v>3</v>
      </c>
      <c r="Z2603" s="611">
        <f t="shared" si="1233"/>
        <v>106800</v>
      </c>
      <c r="AA2603" s="611">
        <f t="shared" si="1234"/>
        <v>320400</v>
      </c>
      <c r="AB2603" s="611">
        <f t="shared" si="1235"/>
        <v>213600</v>
      </c>
      <c r="AC2603" s="5" t="b">
        <f t="shared" si="1236"/>
        <v>1</v>
      </c>
      <c r="AD2603" s="1377">
        <f t="shared" si="1237"/>
        <v>0</v>
      </c>
    </row>
    <row r="2604" spans="1:30" ht="15" customHeight="1">
      <c r="A2604" s="612" t="s">
        <v>588</v>
      </c>
      <c r="B2604" s="804">
        <v>78</v>
      </c>
      <c r="C2604" s="643" t="s">
        <v>589</v>
      </c>
      <c r="D2604" s="601" t="s">
        <v>434</v>
      </c>
      <c r="E2604" s="674" t="s">
        <v>2087</v>
      </c>
      <c r="F2604" s="628" t="s">
        <v>567</v>
      </c>
      <c r="G2604" s="628" t="s">
        <v>596</v>
      </c>
      <c r="H2604" s="628" t="s">
        <v>212</v>
      </c>
      <c r="I2604" s="628" t="s">
        <v>211</v>
      </c>
      <c r="J2604" s="628">
        <v>1</v>
      </c>
      <c r="K2604" s="628" t="s">
        <v>1899</v>
      </c>
      <c r="L2604" s="1034">
        <v>534000</v>
      </c>
      <c r="M2604" s="624">
        <v>2015</v>
      </c>
      <c r="N2604" s="530" t="s">
        <v>210</v>
      </c>
      <c r="O2604" s="633">
        <f t="shared" si="1228"/>
        <v>534000</v>
      </c>
      <c r="P2604" s="530" t="s">
        <v>99</v>
      </c>
      <c r="Q2604" s="604"/>
      <c r="R2604" s="609"/>
      <c r="S2604" s="616" t="s">
        <v>602</v>
      </c>
      <c r="T2604" s="866">
        <v>5</v>
      </c>
      <c r="U2604" s="634">
        <f t="shared" si="1229"/>
        <v>2</v>
      </c>
      <c r="V2604" s="611">
        <f t="shared" si="1230"/>
        <v>106800</v>
      </c>
      <c r="W2604" s="611">
        <f t="shared" si="1231"/>
        <v>213600</v>
      </c>
      <c r="X2604" s="611">
        <f t="shared" si="581"/>
        <v>320400</v>
      </c>
      <c r="Y2604" s="610">
        <f t="shared" si="1232"/>
        <v>3</v>
      </c>
      <c r="Z2604" s="611">
        <f t="shared" si="1233"/>
        <v>106800</v>
      </c>
      <c r="AA2604" s="611">
        <f t="shared" si="1234"/>
        <v>320400</v>
      </c>
      <c r="AB2604" s="611">
        <f t="shared" si="1235"/>
        <v>213600</v>
      </c>
      <c r="AC2604" s="5" t="b">
        <f t="shared" si="1236"/>
        <v>1</v>
      </c>
      <c r="AD2604" s="1377">
        <f t="shared" si="1237"/>
        <v>0</v>
      </c>
    </row>
    <row r="2605" spans="1:30" ht="15" customHeight="1">
      <c r="A2605" s="612" t="s">
        <v>588</v>
      </c>
      <c r="B2605" s="804">
        <v>79</v>
      </c>
      <c r="C2605" s="643" t="s">
        <v>589</v>
      </c>
      <c r="D2605" s="601" t="s">
        <v>434</v>
      </c>
      <c r="E2605" s="674" t="s">
        <v>2088</v>
      </c>
      <c r="F2605" s="628" t="s">
        <v>567</v>
      </c>
      <c r="G2605" s="628" t="s">
        <v>596</v>
      </c>
      <c r="H2605" s="628" t="s">
        <v>212</v>
      </c>
      <c r="I2605" s="628" t="s">
        <v>211</v>
      </c>
      <c r="J2605" s="628">
        <v>1</v>
      </c>
      <c r="K2605" s="628" t="s">
        <v>1899</v>
      </c>
      <c r="L2605" s="1034">
        <v>534000</v>
      </c>
      <c r="M2605" s="624">
        <v>2015</v>
      </c>
      <c r="N2605" s="530" t="s">
        <v>210</v>
      </c>
      <c r="O2605" s="633">
        <f t="shared" si="1228"/>
        <v>534000</v>
      </c>
      <c r="P2605" s="530" t="s">
        <v>99</v>
      </c>
      <c r="Q2605" s="604"/>
      <c r="R2605" s="609"/>
      <c r="S2605" s="616" t="s">
        <v>602</v>
      </c>
      <c r="T2605" s="866">
        <v>5</v>
      </c>
      <c r="U2605" s="634">
        <f t="shared" si="1229"/>
        <v>2</v>
      </c>
      <c r="V2605" s="611">
        <f t="shared" si="1230"/>
        <v>106800</v>
      </c>
      <c r="W2605" s="611">
        <f t="shared" si="1231"/>
        <v>213600</v>
      </c>
      <c r="X2605" s="611">
        <f t="shared" si="581"/>
        <v>320400</v>
      </c>
      <c r="Y2605" s="610">
        <f t="shared" si="1232"/>
        <v>3</v>
      </c>
      <c r="Z2605" s="611">
        <f t="shared" si="1233"/>
        <v>106800</v>
      </c>
      <c r="AA2605" s="611">
        <f t="shared" si="1234"/>
        <v>320400</v>
      </c>
      <c r="AB2605" s="611">
        <f t="shared" si="1235"/>
        <v>213600</v>
      </c>
      <c r="AC2605" s="5" t="b">
        <f t="shared" si="1236"/>
        <v>1</v>
      </c>
      <c r="AD2605" s="1377">
        <f t="shared" si="1237"/>
        <v>0</v>
      </c>
    </row>
    <row r="2606" spans="1:30" ht="15" customHeight="1">
      <c r="A2606" s="612" t="s">
        <v>588</v>
      </c>
      <c r="B2606" s="804">
        <v>80</v>
      </c>
      <c r="C2606" s="643" t="s">
        <v>589</v>
      </c>
      <c r="D2606" s="601" t="s">
        <v>434</v>
      </c>
      <c r="E2606" s="674" t="s">
        <v>2089</v>
      </c>
      <c r="F2606" s="628" t="s">
        <v>567</v>
      </c>
      <c r="G2606" s="628" t="s">
        <v>596</v>
      </c>
      <c r="H2606" s="628" t="s">
        <v>212</v>
      </c>
      <c r="I2606" s="628" t="s">
        <v>211</v>
      </c>
      <c r="J2606" s="628">
        <v>1</v>
      </c>
      <c r="K2606" s="628" t="s">
        <v>1899</v>
      </c>
      <c r="L2606" s="1034">
        <v>534000</v>
      </c>
      <c r="M2606" s="624">
        <v>2015</v>
      </c>
      <c r="N2606" s="530" t="s">
        <v>210</v>
      </c>
      <c r="O2606" s="633">
        <f t="shared" si="1228"/>
        <v>534000</v>
      </c>
      <c r="P2606" s="530" t="s">
        <v>99</v>
      </c>
      <c r="Q2606" s="604"/>
      <c r="R2606" s="609"/>
      <c r="S2606" s="616" t="s">
        <v>602</v>
      </c>
      <c r="T2606" s="866">
        <v>5</v>
      </c>
      <c r="U2606" s="634">
        <f t="shared" si="1229"/>
        <v>2</v>
      </c>
      <c r="V2606" s="611">
        <f t="shared" si="1230"/>
        <v>106800</v>
      </c>
      <c r="W2606" s="611">
        <f t="shared" si="1231"/>
        <v>213600</v>
      </c>
      <c r="X2606" s="611">
        <f t="shared" si="581"/>
        <v>320400</v>
      </c>
      <c r="Y2606" s="610">
        <f t="shared" si="1232"/>
        <v>3</v>
      </c>
      <c r="Z2606" s="611">
        <f t="shared" si="1233"/>
        <v>106800</v>
      </c>
      <c r="AA2606" s="611">
        <f t="shared" si="1234"/>
        <v>320400</v>
      </c>
      <c r="AB2606" s="611">
        <f t="shared" si="1235"/>
        <v>213600</v>
      </c>
      <c r="AC2606" s="5" t="b">
        <f t="shared" si="1236"/>
        <v>1</v>
      </c>
      <c r="AD2606" s="1377">
        <f t="shared" si="1237"/>
        <v>0</v>
      </c>
    </row>
    <row r="2607" spans="1:30" ht="15" customHeight="1">
      <c r="A2607" s="612" t="s">
        <v>588</v>
      </c>
      <c r="B2607" s="804">
        <v>81</v>
      </c>
      <c r="C2607" s="643" t="s">
        <v>589</v>
      </c>
      <c r="D2607" s="601" t="s">
        <v>434</v>
      </c>
      <c r="E2607" s="674" t="s">
        <v>2090</v>
      </c>
      <c r="F2607" s="628" t="s">
        <v>567</v>
      </c>
      <c r="G2607" s="628" t="s">
        <v>596</v>
      </c>
      <c r="H2607" s="628" t="s">
        <v>212</v>
      </c>
      <c r="I2607" s="628" t="s">
        <v>211</v>
      </c>
      <c r="J2607" s="628">
        <v>1</v>
      </c>
      <c r="K2607" s="628" t="s">
        <v>1899</v>
      </c>
      <c r="L2607" s="1034">
        <v>534000</v>
      </c>
      <c r="M2607" s="624">
        <v>2015</v>
      </c>
      <c r="N2607" s="530" t="s">
        <v>210</v>
      </c>
      <c r="O2607" s="633">
        <f t="shared" si="1228"/>
        <v>534000</v>
      </c>
      <c r="P2607" s="530" t="s">
        <v>99</v>
      </c>
      <c r="Q2607" s="604"/>
      <c r="R2607" s="609"/>
      <c r="S2607" s="616" t="s">
        <v>602</v>
      </c>
      <c r="T2607" s="866">
        <v>5</v>
      </c>
      <c r="U2607" s="634">
        <f t="shared" si="1229"/>
        <v>2</v>
      </c>
      <c r="V2607" s="611">
        <f t="shared" si="1230"/>
        <v>106800</v>
      </c>
      <c r="W2607" s="611">
        <f t="shared" si="1231"/>
        <v>213600</v>
      </c>
      <c r="X2607" s="611">
        <f t="shared" si="581"/>
        <v>320400</v>
      </c>
      <c r="Y2607" s="610">
        <f t="shared" si="1232"/>
        <v>3</v>
      </c>
      <c r="Z2607" s="611">
        <f t="shared" si="1233"/>
        <v>106800</v>
      </c>
      <c r="AA2607" s="611">
        <f t="shared" si="1234"/>
        <v>320400</v>
      </c>
      <c r="AB2607" s="611">
        <f t="shared" si="1235"/>
        <v>213600</v>
      </c>
      <c r="AC2607" s="5" t="b">
        <f t="shared" si="1236"/>
        <v>1</v>
      </c>
      <c r="AD2607" s="1377">
        <f t="shared" si="1237"/>
        <v>0</v>
      </c>
    </row>
    <row r="2608" spans="1:30" ht="15" customHeight="1">
      <c r="A2608" s="612" t="s">
        <v>588</v>
      </c>
      <c r="B2608" s="804">
        <v>82</v>
      </c>
      <c r="C2608" s="643" t="s">
        <v>589</v>
      </c>
      <c r="D2608" s="601" t="s">
        <v>434</v>
      </c>
      <c r="E2608" s="674" t="s">
        <v>2091</v>
      </c>
      <c r="F2608" s="628" t="s">
        <v>567</v>
      </c>
      <c r="G2608" s="628" t="s">
        <v>596</v>
      </c>
      <c r="H2608" s="628" t="s">
        <v>212</v>
      </c>
      <c r="I2608" s="628" t="s">
        <v>211</v>
      </c>
      <c r="J2608" s="628">
        <v>1</v>
      </c>
      <c r="K2608" s="628" t="s">
        <v>1899</v>
      </c>
      <c r="L2608" s="1034">
        <v>534000</v>
      </c>
      <c r="M2608" s="624">
        <v>2015</v>
      </c>
      <c r="N2608" s="530" t="s">
        <v>210</v>
      </c>
      <c r="O2608" s="633">
        <f t="shared" si="1228"/>
        <v>534000</v>
      </c>
      <c r="P2608" s="530" t="s">
        <v>99</v>
      </c>
      <c r="Q2608" s="604"/>
      <c r="R2608" s="609"/>
      <c r="S2608" s="616" t="s">
        <v>602</v>
      </c>
      <c r="T2608" s="866">
        <v>5</v>
      </c>
      <c r="U2608" s="634">
        <f t="shared" si="1229"/>
        <v>2</v>
      </c>
      <c r="V2608" s="611">
        <f t="shared" si="1230"/>
        <v>106800</v>
      </c>
      <c r="W2608" s="611">
        <f t="shared" si="1231"/>
        <v>213600</v>
      </c>
      <c r="X2608" s="611">
        <f t="shared" si="581"/>
        <v>320400</v>
      </c>
      <c r="Y2608" s="610">
        <f t="shared" si="1232"/>
        <v>3</v>
      </c>
      <c r="Z2608" s="611">
        <f t="shared" si="1233"/>
        <v>106800</v>
      </c>
      <c r="AA2608" s="611">
        <f t="shared" si="1234"/>
        <v>320400</v>
      </c>
      <c r="AB2608" s="611">
        <f t="shared" si="1235"/>
        <v>213600</v>
      </c>
      <c r="AC2608" s="5" t="b">
        <f t="shared" si="1236"/>
        <v>1</v>
      </c>
      <c r="AD2608" s="1377">
        <f t="shared" si="1237"/>
        <v>0</v>
      </c>
    </row>
    <row r="2609" spans="1:30" ht="15" customHeight="1">
      <c r="A2609" s="612" t="s">
        <v>588</v>
      </c>
      <c r="B2609" s="804">
        <v>83</v>
      </c>
      <c r="C2609" s="643" t="s">
        <v>589</v>
      </c>
      <c r="D2609" s="601" t="s">
        <v>434</v>
      </c>
      <c r="E2609" s="674" t="s">
        <v>2092</v>
      </c>
      <c r="F2609" s="628" t="s">
        <v>567</v>
      </c>
      <c r="G2609" s="628" t="s">
        <v>596</v>
      </c>
      <c r="H2609" s="628" t="s">
        <v>212</v>
      </c>
      <c r="I2609" s="628" t="s">
        <v>211</v>
      </c>
      <c r="J2609" s="628">
        <v>1</v>
      </c>
      <c r="K2609" s="628" t="s">
        <v>1899</v>
      </c>
      <c r="L2609" s="1034">
        <v>534000</v>
      </c>
      <c r="M2609" s="624">
        <v>2015</v>
      </c>
      <c r="N2609" s="530" t="s">
        <v>210</v>
      </c>
      <c r="O2609" s="633">
        <f t="shared" si="1228"/>
        <v>534000</v>
      </c>
      <c r="P2609" s="530" t="s">
        <v>99</v>
      </c>
      <c r="Q2609" s="604"/>
      <c r="R2609" s="609"/>
      <c r="S2609" s="616" t="s">
        <v>602</v>
      </c>
      <c r="T2609" s="866">
        <v>5</v>
      </c>
      <c r="U2609" s="634">
        <f t="shared" si="1229"/>
        <v>2</v>
      </c>
      <c r="V2609" s="611">
        <f t="shared" si="1230"/>
        <v>106800</v>
      </c>
      <c r="W2609" s="611">
        <f t="shared" si="1231"/>
        <v>213600</v>
      </c>
      <c r="X2609" s="611">
        <f t="shared" si="581"/>
        <v>320400</v>
      </c>
      <c r="Y2609" s="610">
        <f t="shared" si="1232"/>
        <v>3</v>
      </c>
      <c r="Z2609" s="611">
        <f t="shared" si="1233"/>
        <v>106800</v>
      </c>
      <c r="AA2609" s="611">
        <f t="shared" si="1234"/>
        <v>320400</v>
      </c>
      <c r="AB2609" s="611">
        <f t="shared" si="1235"/>
        <v>213600</v>
      </c>
      <c r="AC2609" s="5" t="b">
        <f t="shared" si="1236"/>
        <v>1</v>
      </c>
      <c r="AD2609" s="1377">
        <f t="shared" si="1237"/>
        <v>0</v>
      </c>
    </row>
    <row r="2610" spans="1:30" ht="15" customHeight="1">
      <c r="A2610" s="612" t="s">
        <v>588</v>
      </c>
      <c r="B2610" s="804">
        <v>84</v>
      </c>
      <c r="C2610" s="643" t="s">
        <v>589</v>
      </c>
      <c r="D2610" s="601" t="s">
        <v>434</v>
      </c>
      <c r="E2610" s="674" t="s">
        <v>2093</v>
      </c>
      <c r="F2610" s="628" t="s">
        <v>567</v>
      </c>
      <c r="G2610" s="628" t="s">
        <v>596</v>
      </c>
      <c r="H2610" s="628" t="s">
        <v>212</v>
      </c>
      <c r="I2610" s="628" t="s">
        <v>211</v>
      </c>
      <c r="J2610" s="628">
        <v>1</v>
      </c>
      <c r="K2610" s="628" t="s">
        <v>1899</v>
      </c>
      <c r="L2610" s="1034">
        <v>534000</v>
      </c>
      <c r="M2610" s="624">
        <v>2015</v>
      </c>
      <c r="N2610" s="530" t="s">
        <v>210</v>
      </c>
      <c r="O2610" s="633">
        <f t="shared" si="1228"/>
        <v>534000</v>
      </c>
      <c r="P2610" s="530" t="s">
        <v>99</v>
      </c>
      <c r="Q2610" s="604"/>
      <c r="R2610" s="609"/>
      <c r="S2610" s="616" t="s">
        <v>602</v>
      </c>
      <c r="T2610" s="866">
        <v>5</v>
      </c>
      <c r="U2610" s="634">
        <f t="shared" si="1229"/>
        <v>2</v>
      </c>
      <c r="V2610" s="611">
        <f t="shared" si="1230"/>
        <v>106800</v>
      </c>
      <c r="W2610" s="611">
        <f t="shared" si="1231"/>
        <v>213600</v>
      </c>
      <c r="X2610" s="611">
        <f t="shared" si="581"/>
        <v>320400</v>
      </c>
      <c r="Y2610" s="610">
        <f t="shared" si="1232"/>
        <v>3</v>
      </c>
      <c r="Z2610" s="611">
        <f t="shared" si="1233"/>
        <v>106800</v>
      </c>
      <c r="AA2610" s="611">
        <f t="shared" si="1234"/>
        <v>320400</v>
      </c>
      <c r="AB2610" s="611">
        <f t="shared" si="1235"/>
        <v>213600</v>
      </c>
      <c r="AC2610" s="5" t="b">
        <f t="shared" si="1236"/>
        <v>1</v>
      </c>
      <c r="AD2610" s="1377">
        <f t="shared" si="1237"/>
        <v>0</v>
      </c>
    </row>
    <row r="2611" spans="1:30" ht="15" customHeight="1">
      <c r="A2611" s="612" t="s">
        <v>588</v>
      </c>
      <c r="B2611" s="804">
        <v>85</v>
      </c>
      <c r="C2611" s="643" t="s">
        <v>589</v>
      </c>
      <c r="D2611" s="601" t="s">
        <v>434</v>
      </c>
      <c r="E2611" s="674" t="s">
        <v>2094</v>
      </c>
      <c r="F2611" s="628" t="s">
        <v>567</v>
      </c>
      <c r="G2611" s="628" t="s">
        <v>596</v>
      </c>
      <c r="H2611" s="628" t="s">
        <v>212</v>
      </c>
      <c r="I2611" s="628" t="s">
        <v>211</v>
      </c>
      <c r="J2611" s="628">
        <v>1</v>
      </c>
      <c r="K2611" s="628" t="s">
        <v>1899</v>
      </c>
      <c r="L2611" s="1034">
        <v>534000</v>
      </c>
      <c r="M2611" s="624">
        <v>2015</v>
      </c>
      <c r="N2611" s="530" t="s">
        <v>210</v>
      </c>
      <c r="O2611" s="633">
        <f t="shared" si="1228"/>
        <v>534000</v>
      </c>
      <c r="P2611" s="530" t="s">
        <v>99</v>
      </c>
      <c r="Q2611" s="604"/>
      <c r="R2611" s="609"/>
      <c r="S2611" s="616" t="s">
        <v>602</v>
      </c>
      <c r="T2611" s="866">
        <v>5</v>
      </c>
      <c r="U2611" s="634">
        <f t="shared" si="1229"/>
        <v>2</v>
      </c>
      <c r="V2611" s="611">
        <f t="shared" si="1230"/>
        <v>106800</v>
      </c>
      <c r="W2611" s="611">
        <f t="shared" si="1231"/>
        <v>213600</v>
      </c>
      <c r="X2611" s="611">
        <f t="shared" si="581"/>
        <v>320400</v>
      </c>
      <c r="Y2611" s="610">
        <f t="shared" si="1232"/>
        <v>3</v>
      </c>
      <c r="Z2611" s="611">
        <f t="shared" si="1233"/>
        <v>106800</v>
      </c>
      <c r="AA2611" s="611">
        <f t="shared" si="1234"/>
        <v>320400</v>
      </c>
      <c r="AB2611" s="611">
        <f t="shared" si="1235"/>
        <v>213600</v>
      </c>
      <c r="AC2611" s="5" t="b">
        <f t="shared" si="1236"/>
        <v>1</v>
      </c>
      <c r="AD2611" s="1377">
        <f t="shared" si="1237"/>
        <v>0</v>
      </c>
    </row>
    <row r="2612" spans="1:30" ht="15" customHeight="1">
      <c r="A2612" s="612" t="s">
        <v>588</v>
      </c>
      <c r="B2612" s="804">
        <v>86</v>
      </c>
      <c r="C2612" s="643" t="s">
        <v>589</v>
      </c>
      <c r="D2612" s="601" t="s">
        <v>434</v>
      </c>
      <c r="E2612" s="674" t="s">
        <v>2095</v>
      </c>
      <c r="F2612" s="628" t="s">
        <v>567</v>
      </c>
      <c r="G2612" s="628" t="s">
        <v>596</v>
      </c>
      <c r="H2612" s="628" t="s">
        <v>212</v>
      </c>
      <c r="I2612" s="628" t="s">
        <v>211</v>
      </c>
      <c r="J2612" s="628">
        <v>1</v>
      </c>
      <c r="K2612" s="628" t="s">
        <v>1899</v>
      </c>
      <c r="L2612" s="1034">
        <v>534000</v>
      </c>
      <c r="M2612" s="624">
        <v>2015</v>
      </c>
      <c r="N2612" s="530" t="s">
        <v>210</v>
      </c>
      <c r="O2612" s="633">
        <f t="shared" si="1228"/>
        <v>534000</v>
      </c>
      <c r="P2612" s="530" t="s">
        <v>99</v>
      </c>
      <c r="Q2612" s="604"/>
      <c r="R2612" s="609"/>
      <c r="S2612" s="616" t="s">
        <v>602</v>
      </c>
      <c r="T2612" s="866">
        <v>5</v>
      </c>
      <c r="U2612" s="634">
        <f t="shared" si="1229"/>
        <v>2</v>
      </c>
      <c r="V2612" s="611">
        <f t="shared" si="1230"/>
        <v>106800</v>
      </c>
      <c r="W2612" s="611">
        <f t="shared" si="1231"/>
        <v>213600</v>
      </c>
      <c r="X2612" s="611">
        <f t="shared" ref="X2612:X2675" si="1238">O2612-W2612</f>
        <v>320400</v>
      </c>
      <c r="Y2612" s="610">
        <f t="shared" si="1232"/>
        <v>3</v>
      </c>
      <c r="Z2612" s="611">
        <f t="shared" si="1233"/>
        <v>106800</v>
      </c>
      <c r="AA2612" s="611">
        <f t="shared" si="1234"/>
        <v>320400</v>
      </c>
      <c r="AB2612" s="611">
        <f t="shared" si="1235"/>
        <v>213600</v>
      </c>
      <c r="AC2612" s="5" t="b">
        <f t="shared" si="1236"/>
        <v>1</v>
      </c>
      <c r="AD2612" s="1377">
        <f t="shared" si="1237"/>
        <v>0</v>
      </c>
    </row>
    <row r="2613" spans="1:30" ht="15" customHeight="1">
      <c r="A2613" s="612" t="s">
        <v>588</v>
      </c>
      <c r="B2613" s="804">
        <v>87</v>
      </c>
      <c r="C2613" s="643" t="s">
        <v>589</v>
      </c>
      <c r="D2613" s="601" t="s">
        <v>434</v>
      </c>
      <c r="E2613" s="674" t="s">
        <v>2096</v>
      </c>
      <c r="F2613" s="628" t="s">
        <v>567</v>
      </c>
      <c r="G2613" s="628" t="s">
        <v>596</v>
      </c>
      <c r="H2613" s="628" t="s">
        <v>212</v>
      </c>
      <c r="I2613" s="628" t="s">
        <v>211</v>
      </c>
      <c r="J2613" s="628">
        <v>1</v>
      </c>
      <c r="K2613" s="628" t="s">
        <v>1899</v>
      </c>
      <c r="L2613" s="1034">
        <v>534000</v>
      </c>
      <c r="M2613" s="624">
        <v>2015</v>
      </c>
      <c r="N2613" s="530" t="s">
        <v>210</v>
      </c>
      <c r="O2613" s="633">
        <f t="shared" si="1228"/>
        <v>534000</v>
      </c>
      <c r="P2613" s="530" t="s">
        <v>99</v>
      </c>
      <c r="Q2613" s="604"/>
      <c r="R2613" s="609"/>
      <c r="S2613" s="616" t="s">
        <v>602</v>
      </c>
      <c r="T2613" s="866">
        <v>5</v>
      </c>
      <c r="U2613" s="634">
        <f t="shared" si="1229"/>
        <v>2</v>
      </c>
      <c r="V2613" s="611">
        <f t="shared" si="1230"/>
        <v>106800</v>
      </c>
      <c r="W2613" s="611">
        <f t="shared" si="1231"/>
        <v>213600</v>
      </c>
      <c r="X2613" s="611">
        <f t="shared" si="1238"/>
        <v>320400</v>
      </c>
      <c r="Y2613" s="610">
        <f t="shared" si="1232"/>
        <v>3</v>
      </c>
      <c r="Z2613" s="611">
        <f t="shared" si="1233"/>
        <v>106800</v>
      </c>
      <c r="AA2613" s="611">
        <f t="shared" si="1234"/>
        <v>320400</v>
      </c>
      <c r="AB2613" s="611">
        <f t="shared" si="1235"/>
        <v>213600</v>
      </c>
      <c r="AC2613" s="5" t="b">
        <f t="shared" si="1236"/>
        <v>1</v>
      </c>
      <c r="AD2613" s="1377">
        <f t="shared" si="1237"/>
        <v>0</v>
      </c>
    </row>
    <row r="2614" spans="1:30" ht="15" customHeight="1">
      <c r="A2614" s="612" t="s">
        <v>588</v>
      </c>
      <c r="B2614" s="804">
        <v>88</v>
      </c>
      <c r="C2614" s="643" t="s">
        <v>589</v>
      </c>
      <c r="D2614" s="601" t="s">
        <v>434</v>
      </c>
      <c r="E2614" s="674" t="s">
        <v>2097</v>
      </c>
      <c r="F2614" s="628" t="s">
        <v>567</v>
      </c>
      <c r="G2614" s="628" t="s">
        <v>596</v>
      </c>
      <c r="H2614" s="628" t="s">
        <v>212</v>
      </c>
      <c r="I2614" s="628" t="s">
        <v>211</v>
      </c>
      <c r="J2614" s="628">
        <v>1</v>
      </c>
      <c r="K2614" s="628" t="s">
        <v>1899</v>
      </c>
      <c r="L2614" s="1034">
        <v>534000</v>
      </c>
      <c r="M2614" s="624">
        <v>2015</v>
      </c>
      <c r="N2614" s="530" t="s">
        <v>210</v>
      </c>
      <c r="O2614" s="633">
        <f t="shared" si="1228"/>
        <v>534000</v>
      </c>
      <c r="P2614" s="530" t="s">
        <v>99</v>
      </c>
      <c r="Q2614" s="604"/>
      <c r="R2614" s="609"/>
      <c r="S2614" s="616" t="s">
        <v>602</v>
      </c>
      <c r="T2614" s="866">
        <v>5</v>
      </c>
      <c r="U2614" s="634">
        <f t="shared" si="1229"/>
        <v>2</v>
      </c>
      <c r="V2614" s="611">
        <f t="shared" si="1230"/>
        <v>106800</v>
      </c>
      <c r="W2614" s="611">
        <f t="shared" si="1231"/>
        <v>213600</v>
      </c>
      <c r="X2614" s="611">
        <f t="shared" si="1238"/>
        <v>320400</v>
      </c>
      <c r="Y2614" s="610">
        <f t="shared" si="1232"/>
        <v>3</v>
      </c>
      <c r="Z2614" s="611">
        <f t="shared" si="1233"/>
        <v>106800</v>
      </c>
      <c r="AA2614" s="611">
        <f t="shared" si="1234"/>
        <v>320400</v>
      </c>
      <c r="AB2614" s="611">
        <f t="shared" si="1235"/>
        <v>213600</v>
      </c>
      <c r="AC2614" s="5" t="b">
        <f t="shared" si="1236"/>
        <v>1</v>
      </c>
      <c r="AD2614" s="1377">
        <f t="shared" si="1237"/>
        <v>0</v>
      </c>
    </row>
    <row r="2615" spans="1:30" ht="15" customHeight="1">
      <c r="A2615" s="612" t="s">
        <v>588</v>
      </c>
      <c r="B2615" s="804">
        <v>89</v>
      </c>
      <c r="C2615" s="643" t="s">
        <v>589</v>
      </c>
      <c r="D2615" s="601" t="s">
        <v>434</v>
      </c>
      <c r="E2615" s="674" t="s">
        <v>2098</v>
      </c>
      <c r="F2615" s="628" t="s">
        <v>567</v>
      </c>
      <c r="G2615" s="628" t="s">
        <v>596</v>
      </c>
      <c r="H2615" s="628" t="s">
        <v>212</v>
      </c>
      <c r="I2615" s="628" t="s">
        <v>211</v>
      </c>
      <c r="J2615" s="628">
        <v>1</v>
      </c>
      <c r="K2615" s="628" t="s">
        <v>1899</v>
      </c>
      <c r="L2615" s="1034">
        <v>534000</v>
      </c>
      <c r="M2615" s="624">
        <v>2015</v>
      </c>
      <c r="N2615" s="530" t="s">
        <v>210</v>
      </c>
      <c r="O2615" s="633">
        <f t="shared" si="1228"/>
        <v>534000</v>
      </c>
      <c r="P2615" s="530" t="s">
        <v>99</v>
      </c>
      <c r="Q2615" s="604"/>
      <c r="R2615" s="609"/>
      <c r="S2615" s="616" t="s">
        <v>602</v>
      </c>
      <c r="T2615" s="866">
        <v>5</v>
      </c>
      <c r="U2615" s="634">
        <f t="shared" si="1229"/>
        <v>2</v>
      </c>
      <c r="V2615" s="611">
        <f t="shared" si="1230"/>
        <v>106800</v>
      </c>
      <c r="W2615" s="611">
        <f t="shared" si="1231"/>
        <v>213600</v>
      </c>
      <c r="X2615" s="611">
        <f t="shared" si="1238"/>
        <v>320400</v>
      </c>
      <c r="Y2615" s="610">
        <f t="shared" si="1232"/>
        <v>3</v>
      </c>
      <c r="Z2615" s="611">
        <f t="shared" si="1233"/>
        <v>106800</v>
      </c>
      <c r="AA2615" s="611">
        <f t="shared" si="1234"/>
        <v>320400</v>
      </c>
      <c r="AB2615" s="611">
        <f t="shared" si="1235"/>
        <v>213600</v>
      </c>
      <c r="AC2615" s="5" t="b">
        <f t="shared" si="1236"/>
        <v>1</v>
      </c>
      <c r="AD2615" s="1377">
        <f t="shared" si="1237"/>
        <v>0</v>
      </c>
    </row>
    <row r="2616" spans="1:30" ht="15" customHeight="1">
      <c r="A2616" s="612" t="s">
        <v>588</v>
      </c>
      <c r="B2616" s="804">
        <v>90</v>
      </c>
      <c r="C2616" s="643" t="s">
        <v>589</v>
      </c>
      <c r="D2616" s="601" t="s">
        <v>434</v>
      </c>
      <c r="E2616" s="674" t="s">
        <v>565</v>
      </c>
      <c r="F2616" s="628" t="s">
        <v>567</v>
      </c>
      <c r="G2616" s="628" t="s">
        <v>596</v>
      </c>
      <c r="H2616" s="628" t="s">
        <v>212</v>
      </c>
      <c r="I2616" s="628" t="s">
        <v>211</v>
      </c>
      <c r="J2616" s="628">
        <v>1</v>
      </c>
      <c r="K2616" s="628" t="s">
        <v>1899</v>
      </c>
      <c r="L2616" s="1034">
        <v>534000</v>
      </c>
      <c r="M2616" s="624">
        <v>2015</v>
      </c>
      <c r="N2616" s="530" t="s">
        <v>210</v>
      </c>
      <c r="O2616" s="633">
        <f t="shared" si="1228"/>
        <v>534000</v>
      </c>
      <c r="P2616" s="530" t="s">
        <v>99</v>
      </c>
      <c r="Q2616" s="604"/>
      <c r="R2616" s="609"/>
      <c r="S2616" s="616" t="s">
        <v>602</v>
      </c>
      <c r="T2616" s="866">
        <v>5</v>
      </c>
      <c r="U2616" s="634">
        <f t="shared" si="1229"/>
        <v>2</v>
      </c>
      <c r="V2616" s="611">
        <f t="shared" si="1230"/>
        <v>106800</v>
      </c>
      <c r="W2616" s="611">
        <f t="shared" si="1231"/>
        <v>213600</v>
      </c>
      <c r="X2616" s="611">
        <f t="shared" si="1238"/>
        <v>320400</v>
      </c>
      <c r="Y2616" s="610">
        <f t="shared" si="1232"/>
        <v>3</v>
      </c>
      <c r="Z2616" s="611">
        <f t="shared" si="1233"/>
        <v>106800</v>
      </c>
      <c r="AA2616" s="611">
        <f t="shared" si="1234"/>
        <v>320400</v>
      </c>
      <c r="AB2616" s="611">
        <f t="shared" si="1235"/>
        <v>213600</v>
      </c>
      <c r="AC2616" s="5" t="b">
        <f t="shared" si="1236"/>
        <v>1</v>
      </c>
      <c r="AD2616" s="1377">
        <f t="shared" si="1237"/>
        <v>0</v>
      </c>
    </row>
    <row r="2617" spans="1:30" ht="15" customHeight="1">
      <c r="A2617" s="612" t="s">
        <v>588</v>
      </c>
      <c r="B2617" s="804">
        <v>91</v>
      </c>
      <c r="C2617" s="643" t="s">
        <v>589</v>
      </c>
      <c r="D2617" s="601" t="s">
        <v>434</v>
      </c>
      <c r="E2617" s="674" t="s">
        <v>2099</v>
      </c>
      <c r="F2617" s="628" t="s">
        <v>567</v>
      </c>
      <c r="G2617" s="628" t="s">
        <v>596</v>
      </c>
      <c r="H2617" s="628" t="s">
        <v>212</v>
      </c>
      <c r="I2617" s="628" t="s">
        <v>211</v>
      </c>
      <c r="J2617" s="628">
        <v>1</v>
      </c>
      <c r="K2617" s="628" t="s">
        <v>1899</v>
      </c>
      <c r="L2617" s="1034">
        <v>534000</v>
      </c>
      <c r="M2617" s="624">
        <v>2015</v>
      </c>
      <c r="N2617" s="530" t="s">
        <v>210</v>
      </c>
      <c r="O2617" s="633">
        <f t="shared" si="1228"/>
        <v>534000</v>
      </c>
      <c r="P2617" s="530" t="s">
        <v>99</v>
      </c>
      <c r="Q2617" s="604"/>
      <c r="R2617" s="609"/>
      <c r="S2617" s="616" t="s">
        <v>602</v>
      </c>
      <c r="T2617" s="866">
        <v>5</v>
      </c>
      <c r="U2617" s="634">
        <f t="shared" si="1229"/>
        <v>2</v>
      </c>
      <c r="V2617" s="611">
        <f t="shared" si="1230"/>
        <v>106800</v>
      </c>
      <c r="W2617" s="611">
        <f t="shared" si="1231"/>
        <v>213600</v>
      </c>
      <c r="X2617" s="611">
        <f t="shared" si="1238"/>
        <v>320400</v>
      </c>
      <c r="Y2617" s="610">
        <f t="shared" si="1232"/>
        <v>3</v>
      </c>
      <c r="Z2617" s="611">
        <f t="shared" si="1233"/>
        <v>106800</v>
      </c>
      <c r="AA2617" s="611">
        <f t="shared" si="1234"/>
        <v>320400</v>
      </c>
      <c r="AB2617" s="611">
        <f t="shared" si="1235"/>
        <v>213600</v>
      </c>
      <c r="AC2617" s="5" t="b">
        <f t="shared" si="1236"/>
        <v>1</v>
      </c>
      <c r="AD2617" s="1377">
        <f t="shared" si="1237"/>
        <v>0</v>
      </c>
    </row>
    <row r="2618" spans="1:30" ht="15" customHeight="1">
      <c r="A2618" s="612" t="s">
        <v>588</v>
      </c>
      <c r="B2618" s="804">
        <v>92</v>
      </c>
      <c r="C2618" s="643" t="s">
        <v>589</v>
      </c>
      <c r="D2618" s="601" t="s">
        <v>434</v>
      </c>
      <c r="E2618" s="674" t="s">
        <v>2100</v>
      </c>
      <c r="F2618" s="628" t="s">
        <v>567</v>
      </c>
      <c r="G2618" s="628" t="s">
        <v>596</v>
      </c>
      <c r="H2618" s="628" t="s">
        <v>212</v>
      </c>
      <c r="I2618" s="628" t="s">
        <v>211</v>
      </c>
      <c r="J2618" s="628">
        <v>1</v>
      </c>
      <c r="K2618" s="628" t="s">
        <v>1899</v>
      </c>
      <c r="L2618" s="1034">
        <v>534000</v>
      </c>
      <c r="M2618" s="624">
        <v>2015</v>
      </c>
      <c r="N2618" s="530" t="s">
        <v>210</v>
      </c>
      <c r="O2618" s="633">
        <f t="shared" ref="O2618:O2626" si="1239">J2618*L2618</f>
        <v>534000</v>
      </c>
      <c r="P2618" s="530" t="s">
        <v>99</v>
      </c>
      <c r="Q2618" s="604"/>
      <c r="R2618" s="609"/>
      <c r="S2618" s="616" t="s">
        <v>602</v>
      </c>
      <c r="T2618" s="866">
        <v>5</v>
      </c>
      <c r="U2618" s="634">
        <f t="shared" ref="U2618:U2626" si="1240">2016-M2618+1</f>
        <v>2</v>
      </c>
      <c r="V2618" s="611">
        <f t="shared" ref="V2618:V2626" si="1241">O2618/T2618</f>
        <v>106800</v>
      </c>
      <c r="W2618" s="611">
        <f t="shared" ref="W2618:W2626" si="1242">U2618*V2618</f>
        <v>213600</v>
      </c>
      <c r="X2618" s="611">
        <f t="shared" si="1238"/>
        <v>320400</v>
      </c>
      <c r="Y2618" s="610">
        <f t="shared" ref="Y2618:Y2626" si="1243">2017-M2618+1</f>
        <v>3</v>
      </c>
      <c r="Z2618" s="611">
        <f t="shared" ref="Z2618:Z2626" si="1244">O2618/T2618</f>
        <v>106800</v>
      </c>
      <c r="AA2618" s="611">
        <f t="shared" ref="AA2618:AA2626" si="1245">Y2618*Z2618</f>
        <v>320400</v>
      </c>
      <c r="AB2618" s="611">
        <f t="shared" ref="AB2618:AB2626" si="1246">O2618-AA2618</f>
        <v>213600</v>
      </c>
      <c r="AC2618" s="5" t="b">
        <f t="shared" ref="AC2618:AC2626" si="1247">AA2618+AB2618=O2618</f>
        <v>1</v>
      </c>
      <c r="AD2618" s="1377">
        <f t="shared" si="1237"/>
        <v>0</v>
      </c>
    </row>
    <row r="2619" spans="1:30" ht="15" customHeight="1">
      <c r="A2619" s="612" t="s">
        <v>588</v>
      </c>
      <c r="B2619" s="804">
        <v>93</v>
      </c>
      <c r="C2619" s="643" t="s">
        <v>589</v>
      </c>
      <c r="D2619" s="601" t="s">
        <v>434</v>
      </c>
      <c r="E2619" s="674" t="s">
        <v>2101</v>
      </c>
      <c r="F2619" s="628" t="s">
        <v>567</v>
      </c>
      <c r="G2619" s="628" t="s">
        <v>596</v>
      </c>
      <c r="H2619" s="628" t="s">
        <v>212</v>
      </c>
      <c r="I2619" s="628" t="s">
        <v>211</v>
      </c>
      <c r="J2619" s="628">
        <v>1</v>
      </c>
      <c r="K2619" s="628" t="s">
        <v>1899</v>
      </c>
      <c r="L2619" s="1034">
        <v>534000</v>
      </c>
      <c r="M2619" s="624">
        <v>2015</v>
      </c>
      <c r="N2619" s="530" t="s">
        <v>210</v>
      </c>
      <c r="O2619" s="633">
        <f t="shared" si="1239"/>
        <v>534000</v>
      </c>
      <c r="P2619" s="530" t="s">
        <v>99</v>
      </c>
      <c r="Q2619" s="604"/>
      <c r="R2619" s="609"/>
      <c r="S2619" s="616" t="s">
        <v>602</v>
      </c>
      <c r="T2619" s="866">
        <v>5</v>
      </c>
      <c r="U2619" s="634">
        <f t="shared" si="1240"/>
        <v>2</v>
      </c>
      <c r="V2619" s="611">
        <f t="shared" si="1241"/>
        <v>106800</v>
      </c>
      <c r="W2619" s="611">
        <f t="shared" si="1242"/>
        <v>213600</v>
      </c>
      <c r="X2619" s="611">
        <f t="shared" si="1238"/>
        <v>320400</v>
      </c>
      <c r="Y2619" s="610">
        <f t="shared" si="1243"/>
        <v>3</v>
      </c>
      <c r="Z2619" s="611">
        <f t="shared" si="1244"/>
        <v>106800</v>
      </c>
      <c r="AA2619" s="611">
        <f t="shared" si="1245"/>
        <v>320400</v>
      </c>
      <c r="AB2619" s="611">
        <f t="shared" si="1246"/>
        <v>213600</v>
      </c>
      <c r="AC2619" s="5" t="b">
        <f t="shared" si="1247"/>
        <v>1</v>
      </c>
      <c r="AD2619" s="1377">
        <f t="shared" si="1237"/>
        <v>0</v>
      </c>
    </row>
    <row r="2620" spans="1:30" ht="15" customHeight="1">
      <c r="A2620" s="612" t="s">
        <v>588</v>
      </c>
      <c r="B2620" s="804">
        <v>94</v>
      </c>
      <c r="C2620" s="643" t="s">
        <v>589</v>
      </c>
      <c r="D2620" s="601" t="s">
        <v>434</v>
      </c>
      <c r="E2620" s="674" t="s">
        <v>2102</v>
      </c>
      <c r="F2620" s="628" t="s">
        <v>567</v>
      </c>
      <c r="G2620" s="628" t="s">
        <v>596</v>
      </c>
      <c r="H2620" s="628" t="s">
        <v>212</v>
      </c>
      <c r="I2620" s="628" t="s">
        <v>211</v>
      </c>
      <c r="J2620" s="628">
        <v>1</v>
      </c>
      <c r="K2620" s="628" t="s">
        <v>1899</v>
      </c>
      <c r="L2620" s="1034">
        <v>534000</v>
      </c>
      <c r="M2620" s="624">
        <v>2015</v>
      </c>
      <c r="N2620" s="530" t="s">
        <v>210</v>
      </c>
      <c r="O2620" s="633">
        <f t="shared" si="1239"/>
        <v>534000</v>
      </c>
      <c r="P2620" s="530" t="s">
        <v>99</v>
      </c>
      <c r="Q2620" s="604"/>
      <c r="R2620" s="609"/>
      <c r="S2620" s="616" t="s">
        <v>602</v>
      </c>
      <c r="T2620" s="866">
        <v>5</v>
      </c>
      <c r="U2620" s="634">
        <f t="shared" si="1240"/>
        <v>2</v>
      </c>
      <c r="V2620" s="611">
        <f t="shared" si="1241"/>
        <v>106800</v>
      </c>
      <c r="W2620" s="611">
        <f t="shared" si="1242"/>
        <v>213600</v>
      </c>
      <c r="X2620" s="611">
        <f t="shared" si="1238"/>
        <v>320400</v>
      </c>
      <c r="Y2620" s="610">
        <f t="shared" si="1243"/>
        <v>3</v>
      </c>
      <c r="Z2620" s="611">
        <f t="shared" si="1244"/>
        <v>106800</v>
      </c>
      <c r="AA2620" s="611">
        <f t="shared" si="1245"/>
        <v>320400</v>
      </c>
      <c r="AB2620" s="611">
        <f t="shared" si="1246"/>
        <v>213600</v>
      </c>
      <c r="AC2620" s="5" t="b">
        <f t="shared" si="1247"/>
        <v>1</v>
      </c>
      <c r="AD2620" s="1377">
        <f t="shared" si="1237"/>
        <v>0</v>
      </c>
    </row>
    <row r="2621" spans="1:30" ht="15" customHeight="1">
      <c r="A2621" s="612" t="s">
        <v>588</v>
      </c>
      <c r="B2621" s="804">
        <v>95</v>
      </c>
      <c r="C2621" s="643" t="s">
        <v>589</v>
      </c>
      <c r="D2621" s="601" t="s">
        <v>434</v>
      </c>
      <c r="E2621" s="674" t="s">
        <v>2103</v>
      </c>
      <c r="F2621" s="628" t="s">
        <v>567</v>
      </c>
      <c r="G2621" s="628" t="s">
        <v>596</v>
      </c>
      <c r="H2621" s="628" t="s">
        <v>212</v>
      </c>
      <c r="I2621" s="628" t="s">
        <v>211</v>
      </c>
      <c r="J2621" s="628">
        <v>1</v>
      </c>
      <c r="K2621" s="628" t="s">
        <v>1899</v>
      </c>
      <c r="L2621" s="1034">
        <v>534000</v>
      </c>
      <c r="M2621" s="624">
        <v>2015</v>
      </c>
      <c r="N2621" s="530" t="s">
        <v>210</v>
      </c>
      <c r="O2621" s="633">
        <f t="shared" si="1239"/>
        <v>534000</v>
      </c>
      <c r="P2621" s="530" t="s">
        <v>99</v>
      </c>
      <c r="Q2621" s="604"/>
      <c r="R2621" s="609"/>
      <c r="S2621" s="616" t="s">
        <v>602</v>
      </c>
      <c r="T2621" s="866">
        <v>5</v>
      </c>
      <c r="U2621" s="634">
        <f t="shared" si="1240"/>
        <v>2</v>
      </c>
      <c r="V2621" s="611">
        <f t="shared" si="1241"/>
        <v>106800</v>
      </c>
      <c r="W2621" s="611">
        <f t="shared" si="1242"/>
        <v>213600</v>
      </c>
      <c r="X2621" s="611">
        <f t="shared" si="1238"/>
        <v>320400</v>
      </c>
      <c r="Y2621" s="610">
        <f t="shared" si="1243"/>
        <v>3</v>
      </c>
      <c r="Z2621" s="611">
        <f t="shared" si="1244"/>
        <v>106800</v>
      </c>
      <c r="AA2621" s="611">
        <f t="shared" si="1245"/>
        <v>320400</v>
      </c>
      <c r="AB2621" s="611">
        <f t="shared" si="1246"/>
        <v>213600</v>
      </c>
      <c r="AC2621" s="5" t="b">
        <f t="shared" si="1247"/>
        <v>1</v>
      </c>
      <c r="AD2621" s="1377">
        <f t="shared" si="1237"/>
        <v>0</v>
      </c>
    </row>
    <row r="2622" spans="1:30" ht="15" customHeight="1">
      <c r="A2622" s="612" t="s">
        <v>588</v>
      </c>
      <c r="B2622" s="804">
        <v>96</v>
      </c>
      <c r="C2622" s="643" t="s">
        <v>589</v>
      </c>
      <c r="D2622" s="601" t="s">
        <v>434</v>
      </c>
      <c r="E2622" s="674" t="s">
        <v>2104</v>
      </c>
      <c r="F2622" s="628" t="s">
        <v>567</v>
      </c>
      <c r="G2622" s="628" t="s">
        <v>596</v>
      </c>
      <c r="H2622" s="628" t="s">
        <v>212</v>
      </c>
      <c r="I2622" s="628" t="s">
        <v>211</v>
      </c>
      <c r="J2622" s="628">
        <v>1</v>
      </c>
      <c r="K2622" s="628" t="s">
        <v>1899</v>
      </c>
      <c r="L2622" s="1034">
        <v>534000</v>
      </c>
      <c r="M2622" s="624">
        <v>2015</v>
      </c>
      <c r="N2622" s="530" t="s">
        <v>210</v>
      </c>
      <c r="O2622" s="633">
        <f t="shared" si="1239"/>
        <v>534000</v>
      </c>
      <c r="P2622" s="530" t="s">
        <v>99</v>
      </c>
      <c r="Q2622" s="604"/>
      <c r="R2622" s="609"/>
      <c r="S2622" s="616" t="s">
        <v>602</v>
      </c>
      <c r="T2622" s="866">
        <v>5</v>
      </c>
      <c r="U2622" s="634">
        <f t="shared" si="1240"/>
        <v>2</v>
      </c>
      <c r="V2622" s="611">
        <f t="shared" si="1241"/>
        <v>106800</v>
      </c>
      <c r="W2622" s="611">
        <f t="shared" si="1242"/>
        <v>213600</v>
      </c>
      <c r="X2622" s="611">
        <f t="shared" si="1238"/>
        <v>320400</v>
      </c>
      <c r="Y2622" s="610">
        <f t="shared" si="1243"/>
        <v>3</v>
      </c>
      <c r="Z2622" s="611">
        <f t="shared" si="1244"/>
        <v>106800</v>
      </c>
      <c r="AA2622" s="611">
        <f t="shared" si="1245"/>
        <v>320400</v>
      </c>
      <c r="AB2622" s="611">
        <f t="shared" si="1246"/>
        <v>213600</v>
      </c>
      <c r="AC2622" s="5" t="b">
        <f t="shared" si="1247"/>
        <v>1</v>
      </c>
      <c r="AD2622" s="1377">
        <f t="shared" si="1237"/>
        <v>0</v>
      </c>
    </row>
    <row r="2623" spans="1:30" ht="15" customHeight="1">
      <c r="A2623" s="612" t="s">
        <v>588</v>
      </c>
      <c r="B2623" s="804">
        <v>97</v>
      </c>
      <c r="C2623" s="643" t="s">
        <v>589</v>
      </c>
      <c r="D2623" s="601" t="s">
        <v>434</v>
      </c>
      <c r="E2623" s="674" t="s">
        <v>2105</v>
      </c>
      <c r="F2623" s="628" t="s">
        <v>567</v>
      </c>
      <c r="G2623" s="628" t="s">
        <v>596</v>
      </c>
      <c r="H2623" s="628" t="s">
        <v>212</v>
      </c>
      <c r="I2623" s="628" t="s">
        <v>211</v>
      </c>
      <c r="J2623" s="628">
        <v>1</v>
      </c>
      <c r="K2623" s="628" t="s">
        <v>1899</v>
      </c>
      <c r="L2623" s="1034">
        <v>534000</v>
      </c>
      <c r="M2623" s="624">
        <v>2015</v>
      </c>
      <c r="N2623" s="530" t="s">
        <v>210</v>
      </c>
      <c r="O2623" s="633">
        <f t="shared" si="1239"/>
        <v>534000</v>
      </c>
      <c r="P2623" s="530" t="s">
        <v>99</v>
      </c>
      <c r="Q2623" s="604"/>
      <c r="R2623" s="609"/>
      <c r="S2623" s="616" t="s">
        <v>602</v>
      </c>
      <c r="T2623" s="866">
        <v>5</v>
      </c>
      <c r="U2623" s="634">
        <f t="shared" si="1240"/>
        <v>2</v>
      </c>
      <c r="V2623" s="611">
        <f t="shared" si="1241"/>
        <v>106800</v>
      </c>
      <c r="W2623" s="611">
        <f t="shared" si="1242"/>
        <v>213600</v>
      </c>
      <c r="X2623" s="611">
        <f t="shared" si="1238"/>
        <v>320400</v>
      </c>
      <c r="Y2623" s="610">
        <f t="shared" si="1243"/>
        <v>3</v>
      </c>
      <c r="Z2623" s="611">
        <f t="shared" si="1244"/>
        <v>106800</v>
      </c>
      <c r="AA2623" s="611">
        <f t="shared" si="1245"/>
        <v>320400</v>
      </c>
      <c r="AB2623" s="611">
        <f t="shared" si="1246"/>
        <v>213600</v>
      </c>
      <c r="AC2623" s="5" t="b">
        <f t="shared" si="1247"/>
        <v>1</v>
      </c>
      <c r="AD2623" s="1377">
        <f t="shared" si="1237"/>
        <v>0</v>
      </c>
    </row>
    <row r="2624" spans="1:30" ht="15" customHeight="1">
      <c r="A2624" s="612" t="s">
        <v>588</v>
      </c>
      <c r="B2624" s="804">
        <v>98</v>
      </c>
      <c r="C2624" s="643" t="s">
        <v>589</v>
      </c>
      <c r="D2624" s="601" t="s">
        <v>434</v>
      </c>
      <c r="E2624" s="674" t="s">
        <v>2106</v>
      </c>
      <c r="F2624" s="628" t="s">
        <v>567</v>
      </c>
      <c r="G2624" s="628" t="s">
        <v>596</v>
      </c>
      <c r="H2624" s="628" t="s">
        <v>212</v>
      </c>
      <c r="I2624" s="628" t="s">
        <v>211</v>
      </c>
      <c r="J2624" s="628">
        <v>1</v>
      </c>
      <c r="K2624" s="628" t="s">
        <v>1899</v>
      </c>
      <c r="L2624" s="1034">
        <v>534000</v>
      </c>
      <c r="M2624" s="624">
        <v>2015</v>
      </c>
      <c r="N2624" s="530" t="s">
        <v>210</v>
      </c>
      <c r="O2624" s="633">
        <f t="shared" si="1239"/>
        <v>534000</v>
      </c>
      <c r="P2624" s="530" t="s">
        <v>99</v>
      </c>
      <c r="Q2624" s="604"/>
      <c r="R2624" s="609"/>
      <c r="S2624" s="616" t="s">
        <v>602</v>
      </c>
      <c r="T2624" s="866">
        <v>5</v>
      </c>
      <c r="U2624" s="634">
        <f t="shared" si="1240"/>
        <v>2</v>
      </c>
      <c r="V2624" s="611">
        <f t="shared" si="1241"/>
        <v>106800</v>
      </c>
      <c r="W2624" s="611">
        <f t="shared" si="1242"/>
        <v>213600</v>
      </c>
      <c r="X2624" s="611">
        <f t="shared" si="1238"/>
        <v>320400</v>
      </c>
      <c r="Y2624" s="610">
        <f t="shared" si="1243"/>
        <v>3</v>
      </c>
      <c r="Z2624" s="611">
        <f t="shared" si="1244"/>
        <v>106800</v>
      </c>
      <c r="AA2624" s="611">
        <f t="shared" si="1245"/>
        <v>320400</v>
      </c>
      <c r="AB2624" s="611">
        <f t="shared" si="1246"/>
        <v>213600</v>
      </c>
      <c r="AC2624" s="5" t="b">
        <f t="shared" si="1247"/>
        <v>1</v>
      </c>
      <c r="AD2624" s="1377">
        <f t="shared" si="1237"/>
        <v>0</v>
      </c>
    </row>
    <row r="2625" spans="1:30" ht="15" customHeight="1">
      <c r="A2625" s="612" t="s">
        <v>588</v>
      </c>
      <c r="B2625" s="804">
        <v>99</v>
      </c>
      <c r="C2625" s="643" t="s">
        <v>589</v>
      </c>
      <c r="D2625" s="601" t="s">
        <v>434</v>
      </c>
      <c r="E2625" s="674" t="s">
        <v>535</v>
      </c>
      <c r="F2625" s="628" t="s">
        <v>567</v>
      </c>
      <c r="G2625" s="628" t="s">
        <v>596</v>
      </c>
      <c r="H2625" s="628" t="s">
        <v>212</v>
      </c>
      <c r="I2625" s="628" t="s">
        <v>211</v>
      </c>
      <c r="J2625" s="628">
        <v>1</v>
      </c>
      <c r="K2625" s="628" t="s">
        <v>1899</v>
      </c>
      <c r="L2625" s="1034">
        <v>534000</v>
      </c>
      <c r="M2625" s="624">
        <v>2015</v>
      </c>
      <c r="N2625" s="530" t="s">
        <v>210</v>
      </c>
      <c r="O2625" s="633">
        <f t="shared" si="1239"/>
        <v>534000</v>
      </c>
      <c r="P2625" s="530" t="s">
        <v>99</v>
      </c>
      <c r="Q2625" s="604"/>
      <c r="R2625" s="609"/>
      <c r="S2625" s="616" t="s">
        <v>602</v>
      </c>
      <c r="T2625" s="866">
        <v>5</v>
      </c>
      <c r="U2625" s="634">
        <f t="shared" si="1240"/>
        <v>2</v>
      </c>
      <c r="V2625" s="611">
        <f t="shared" si="1241"/>
        <v>106800</v>
      </c>
      <c r="W2625" s="611">
        <f t="shared" si="1242"/>
        <v>213600</v>
      </c>
      <c r="X2625" s="611">
        <f t="shared" si="1238"/>
        <v>320400</v>
      </c>
      <c r="Y2625" s="610">
        <f t="shared" si="1243"/>
        <v>3</v>
      </c>
      <c r="Z2625" s="611">
        <f t="shared" si="1244"/>
        <v>106800</v>
      </c>
      <c r="AA2625" s="611">
        <f t="shared" si="1245"/>
        <v>320400</v>
      </c>
      <c r="AB2625" s="611">
        <f t="shared" si="1246"/>
        <v>213600</v>
      </c>
      <c r="AC2625" s="5" t="b">
        <f t="shared" si="1247"/>
        <v>1</v>
      </c>
      <c r="AD2625" s="1377">
        <f t="shared" si="1237"/>
        <v>0</v>
      </c>
    </row>
    <row r="2626" spans="1:30" ht="15" customHeight="1">
      <c r="A2626" s="612" t="s">
        <v>588</v>
      </c>
      <c r="B2626" s="804">
        <v>100</v>
      </c>
      <c r="C2626" s="643" t="s">
        <v>589</v>
      </c>
      <c r="D2626" s="601" t="s">
        <v>434</v>
      </c>
      <c r="E2626" s="674" t="s">
        <v>593</v>
      </c>
      <c r="F2626" s="628" t="s">
        <v>567</v>
      </c>
      <c r="G2626" s="628" t="s">
        <v>596</v>
      </c>
      <c r="H2626" s="628" t="s">
        <v>212</v>
      </c>
      <c r="I2626" s="628" t="s">
        <v>211</v>
      </c>
      <c r="J2626" s="628">
        <v>1</v>
      </c>
      <c r="K2626" s="628" t="s">
        <v>1899</v>
      </c>
      <c r="L2626" s="1034">
        <v>534000</v>
      </c>
      <c r="M2626" s="624">
        <v>2015</v>
      </c>
      <c r="N2626" s="530" t="s">
        <v>210</v>
      </c>
      <c r="O2626" s="633">
        <f t="shared" si="1239"/>
        <v>534000</v>
      </c>
      <c r="P2626" s="530" t="s">
        <v>99</v>
      </c>
      <c r="Q2626" s="604"/>
      <c r="R2626" s="609"/>
      <c r="S2626" s="616" t="s">
        <v>602</v>
      </c>
      <c r="T2626" s="866">
        <v>5</v>
      </c>
      <c r="U2626" s="634">
        <f t="shared" si="1240"/>
        <v>2</v>
      </c>
      <c r="V2626" s="611">
        <f t="shared" si="1241"/>
        <v>106800</v>
      </c>
      <c r="W2626" s="611">
        <f t="shared" si="1242"/>
        <v>213600</v>
      </c>
      <c r="X2626" s="611">
        <f t="shared" si="1238"/>
        <v>320400</v>
      </c>
      <c r="Y2626" s="610">
        <f t="shared" si="1243"/>
        <v>3</v>
      </c>
      <c r="Z2626" s="611">
        <f t="shared" si="1244"/>
        <v>106800</v>
      </c>
      <c r="AA2626" s="611">
        <f t="shared" si="1245"/>
        <v>320400</v>
      </c>
      <c r="AB2626" s="611">
        <f t="shared" si="1246"/>
        <v>213600</v>
      </c>
      <c r="AC2626" s="5" t="b">
        <f t="shared" si="1247"/>
        <v>1</v>
      </c>
      <c r="AD2626" s="1377">
        <f t="shared" si="1237"/>
        <v>0</v>
      </c>
    </row>
    <row r="2627" spans="1:30" ht="15" customHeight="1">
      <c r="A2627" s="612" t="s">
        <v>588</v>
      </c>
      <c r="B2627" s="804">
        <v>101</v>
      </c>
      <c r="C2627" s="643" t="s">
        <v>590</v>
      </c>
      <c r="D2627" s="630" t="s">
        <v>482</v>
      </c>
      <c r="E2627" s="674" t="s">
        <v>332</v>
      </c>
      <c r="F2627" s="628" t="s">
        <v>567</v>
      </c>
      <c r="G2627" s="624" t="s">
        <v>212</v>
      </c>
      <c r="H2627" s="628" t="s">
        <v>597</v>
      </c>
      <c r="I2627" s="628" t="s">
        <v>211</v>
      </c>
      <c r="J2627" s="628">
        <v>1</v>
      </c>
      <c r="K2627" s="628" t="s">
        <v>1899</v>
      </c>
      <c r="L2627" s="1034">
        <v>27940000</v>
      </c>
      <c r="M2627" s="624">
        <v>2015</v>
      </c>
      <c r="N2627" s="530" t="s">
        <v>210</v>
      </c>
      <c r="O2627" s="633">
        <f t="shared" ref="O2627:O2872" si="1248">J2627*L2627</f>
        <v>27940000</v>
      </c>
      <c r="P2627" s="530" t="s">
        <v>99</v>
      </c>
      <c r="Q2627" s="604"/>
      <c r="R2627" s="609"/>
      <c r="S2627" s="616" t="s">
        <v>603</v>
      </c>
      <c r="T2627" s="866">
        <v>5</v>
      </c>
      <c r="U2627" s="634">
        <f t="shared" ref="U2627:U2872" si="1249">2016-M2627+1</f>
        <v>2</v>
      </c>
      <c r="V2627" s="611">
        <f t="shared" si="579"/>
        <v>5588000</v>
      </c>
      <c r="W2627" s="611">
        <f t="shared" si="580"/>
        <v>11176000</v>
      </c>
      <c r="X2627" s="611">
        <f t="shared" si="1238"/>
        <v>16764000</v>
      </c>
      <c r="Y2627" s="610">
        <f t="shared" ref="Y2627:Y2872" si="1250">2017-M2627+1</f>
        <v>3</v>
      </c>
      <c r="Z2627" s="611">
        <f t="shared" si="643"/>
        <v>5588000</v>
      </c>
      <c r="AA2627" s="611">
        <f t="shared" si="583"/>
        <v>16764000</v>
      </c>
      <c r="AB2627" s="611">
        <f t="shared" si="584"/>
        <v>11176000</v>
      </c>
      <c r="AC2627" s="5" t="b">
        <f t="shared" si="823"/>
        <v>1</v>
      </c>
      <c r="AD2627" s="1377">
        <f t="shared" si="1237"/>
        <v>0</v>
      </c>
    </row>
    <row r="2628" spans="1:30" ht="15" customHeight="1">
      <c r="A2628" s="612" t="s">
        <v>588</v>
      </c>
      <c r="B2628" s="804">
        <v>102</v>
      </c>
      <c r="C2628" s="643" t="s">
        <v>590</v>
      </c>
      <c r="D2628" s="630" t="s">
        <v>482</v>
      </c>
      <c r="E2628" s="674" t="s">
        <v>338</v>
      </c>
      <c r="F2628" s="628" t="s">
        <v>567</v>
      </c>
      <c r="G2628" s="624" t="s">
        <v>212</v>
      </c>
      <c r="H2628" s="628" t="s">
        <v>597</v>
      </c>
      <c r="I2628" s="628" t="s">
        <v>211</v>
      </c>
      <c r="J2628" s="628">
        <v>1</v>
      </c>
      <c r="K2628" s="628" t="s">
        <v>1899</v>
      </c>
      <c r="L2628" s="1034">
        <v>27940000</v>
      </c>
      <c r="M2628" s="624">
        <v>2015</v>
      </c>
      <c r="N2628" s="530" t="s">
        <v>210</v>
      </c>
      <c r="O2628" s="633">
        <f t="shared" ref="O2628:O2664" si="1251">J2628*L2628</f>
        <v>27940000</v>
      </c>
      <c r="P2628" s="530" t="s">
        <v>99</v>
      </c>
      <c r="Q2628" s="604"/>
      <c r="R2628" s="609"/>
      <c r="S2628" s="616" t="s">
        <v>603</v>
      </c>
      <c r="T2628" s="866">
        <v>5</v>
      </c>
      <c r="U2628" s="634">
        <f t="shared" ref="U2628:U2664" si="1252">2016-M2628+1</f>
        <v>2</v>
      </c>
      <c r="V2628" s="611">
        <f t="shared" ref="V2628:V2664" si="1253">O2628/T2628</f>
        <v>5588000</v>
      </c>
      <c r="W2628" s="611">
        <f t="shared" ref="W2628:W2664" si="1254">U2628*V2628</f>
        <v>11176000</v>
      </c>
      <c r="X2628" s="611">
        <f t="shared" si="1238"/>
        <v>16764000</v>
      </c>
      <c r="Y2628" s="610">
        <f t="shared" ref="Y2628:Y2664" si="1255">2017-M2628+1</f>
        <v>3</v>
      </c>
      <c r="Z2628" s="611">
        <f t="shared" ref="Z2628:Z2664" si="1256">O2628/T2628</f>
        <v>5588000</v>
      </c>
      <c r="AA2628" s="611">
        <f t="shared" ref="AA2628:AA2664" si="1257">Y2628*Z2628</f>
        <v>16764000</v>
      </c>
      <c r="AB2628" s="611">
        <f t="shared" ref="AB2628:AB2664" si="1258">O2628-AA2628</f>
        <v>11176000</v>
      </c>
      <c r="AC2628" s="5" t="b">
        <f t="shared" ref="AC2628:AC2664" si="1259">AA2628+AB2628=O2628</f>
        <v>1</v>
      </c>
      <c r="AD2628" s="1377">
        <f t="shared" si="1237"/>
        <v>0</v>
      </c>
    </row>
    <row r="2629" spans="1:30" ht="15" customHeight="1">
      <c r="A2629" s="612" t="s">
        <v>588</v>
      </c>
      <c r="B2629" s="804">
        <v>103</v>
      </c>
      <c r="C2629" s="643" t="s">
        <v>590</v>
      </c>
      <c r="D2629" s="630" t="s">
        <v>482</v>
      </c>
      <c r="E2629" s="674" t="s">
        <v>355</v>
      </c>
      <c r="F2629" s="628" t="s">
        <v>567</v>
      </c>
      <c r="G2629" s="624" t="s">
        <v>212</v>
      </c>
      <c r="H2629" s="628" t="s">
        <v>597</v>
      </c>
      <c r="I2629" s="628" t="s">
        <v>211</v>
      </c>
      <c r="J2629" s="628">
        <v>1</v>
      </c>
      <c r="K2629" s="628" t="s">
        <v>1899</v>
      </c>
      <c r="L2629" s="1034">
        <v>27940000</v>
      </c>
      <c r="M2629" s="624">
        <v>2015</v>
      </c>
      <c r="N2629" s="530" t="s">
        <v>210</v>
      </c>
      <c r="O2629" s="633">
        <f t="shared" si="1251"/>
        <v>27940000</v>
      </c>
      <c r="P2629" s="530" t="s">
        <v>99</v>
      </c>
      <c r="Q2629" s="604"/>
      <c r="R2629" s="609"/>
      <c r="S2629" s="616" t="s">
        <v>603</v>
      </c>
      <c r="T2629" s="866">
        <v>5</v>
      </c>
      <c r="U2629" s="634">
        <f t="shared" si="1252"/>
        <v>2</v>
      </c>
      <c r="V2629" s="611">
        <f t="shared" si="1253"/>
        <v>5588000</v>
      </c>
      <c r="W2629" s="611">
        <f t="shared" si="1254"/>
        <v>11176000</v>
      </c>
      <c r="X2629" s="611">
        <f t="shared" si="1238"/>
        <v>16764000</v>
      </c>
      <c r="Y2629" s="610">
        <f t="shared" si="1255"/>
        <v>3</v>
      </c>
      <c r="Z2629" s="611">
        <f t="shared" si="1256"/>
        <v>5588000</v>
      </c>
      <c r="AA2629" s="611">
        <f t="shared" si="1257"/>
        <v>16764000</v>
      </c>
      <c r="AB2629" s="611">
        <f t="shared" si="1258"/>
        <v>11176000</v>
      </c>
      <c r="AC2629" s="5" t="b">
        <f t="shared" si="1259"/>
        <v>1</v>
      </c>
      <c r="AD2629" s="1377">
        <f t="shared" si="1237"/>
        <v>0</v>
      </c>
    </row>
    <row r="2630" spans="1:30" ht="15" customHeight="1">
      <c r="A2630" s="612" t="s">
        <v>588</v>
      </c>
      <c r="B2630" s="804">
        <v>104</v>
      </c>
      <c r="C2630" s="643" t="s">
        <v>590</v>
      </c>
      <c r="D2630" s="630" t="s">
        <v>482</v>
      </c>
      <c r="E2630" s="674" t="s">
        <v>346</v>
      </c>
      <c r="F2630" s="628" t="s">
        <v>567</v>
      </c>
      <c r="G2630" s="624" t="s">
        <v>212</v>
      </c>
      <c r="H2630" s="628" t="s">
        <v>597</v>
      </c>
      <c r="I2630" s="628" t="s">
        <v>211</v>
      </c>
      <c r="J2630" s="628">
        <v>1</v>
      </c>
      <c r="K2630" s="628" t="s">
        <v>1899</v>
      </c>
      <c r="L2630" s="1034">
        <v>27940000</v>
      </c>
      <c r="M2630" s="624">
        <v>2015</v>
      </c>
      <c r="N2630" s="530" t="s">
        <v>210</v>
      </c>
      <c r="O2630" s="633">
        <f t="shared" si="1251"/>
        <v>27940000</v>
      </c>
      <c r="P2630" s="530" t="s">
        <v>99</v>
      </c>
      <c r="Q2630" s="604"/>
      <c r="R2630" s="609"/>
      <c r="S2630" s="616" t="s">
        <v>603</v>
      </c>
      <c r="T2630" s="866">
        <v>5</v>
      </c>
      <c r="U2630" s="634">
        <f t="shared" si="1252"/>
        <v>2</v>
      </c>
      <c r="V2630" s="611">
        <f t="shared" si="1253"/>
        <v>5588000</v>
      </c>
      <c r="W2630" s="611">
        <f t="shared" si="1254"/>
        <v>11176000</v>
      </c>
      <c r="X2630" s="611">
        <f t="shared" si="1238"/>
        <v>16764000</v>
      </c>
      <c r="Y2630" s="610">
        <f t="shared" si="1255"/>
        <v>3</v>
      </c>
      <c r="Z2630" s="611">
        <f t="shared" si="1256"/>
        <v>5588000</v>
      </c>
      <c r="AA2630" s="611">
        <f t="shared" si="1257"/>
        <v>16764000</v>
      </c>
      <c r="AB2630" s="611">
        <f t="shared" si="1258"/>
        <v>11176000</v>
      </c>
      <c r="AC2630" s="5" t="b">
        <f t="shared" si="1259"/>
        <v>1</v>
      </c>
      <c r="AD2630" s="1377">
        <f t="shared" si="1237"/>
        <v>0</v>
      </c>
    </row>
    <row r="2631" spans="1:30" ht="15" customHeight="1">
      <c r="A2631" s="612" t="s">
        <v>588</v>
      </c>
      <c r="B2631" s="804">
        <v>105</v>
      </c>
      <c r="C2631" s="643" t="s">
        <v>590</v>
      </c>
      <c r="D2631" s="630" t="s">
        <v>482</v>
      </c>
      <c r="E2631" s="674" t="s">
        <v>348</v>
      </c>
      <c r="F2631" s="628" t="s">
        <v>567</v>
      </c>
      <c r="G2631" s="624" t="s">
        <v>212</v>
      </c>
      <c r="H2631" s="628" t="s">
        <v>597</v>
      </c>
      <c r="I2631" s="628" t="s">
        <v>211</v>
      </c>
      <c r="J2631" s="628">
        <v>1</v>
      </c>
      <c r="K2631" s="628" t="s">
        <v>1899</v>
      </c>
      <c r="L2631" s="1034">
        <v>27940000</v>
      </c>
      <c r="M2631" s="624">
        <v>2015</v>
      </c>
      <c r="N2631" s="530" t="s">
        <v>210</v>
      </c>
      <c r="O2631" s="633">
        <f t="shared" si="1251"/>
        <v>27940000</v>
      </c>
      <c r="P2631" s="530" t="s">
        <v>99</v>
      </c>
      <c r="Q2631" s="604"/>
      <c r="R2631" s="609"/>
      <c r="S2631" s="616" t="s">
        <v>603</v>
      </c>
      <c r="T2631" s="866">
        <v>5</v>
      </c>
      <c r="U2631" s="634">
        <f t="shared" si="1252"/>
        <v>2</v>
      </c>
      <c r="V2631" s="611">
        <f t="shared" si="1253"/>
        <v>5588000</v>
      </c>
      <c r="W2631" s="611">
        <f t="shared" si="1254"/>
        <v>11176000</v>
      </c>
      <c r="X2631" s="611">
        <f t="shared" si="1238"/>
        <v>16764000</v>
      </c>
      <c r="Y2631" s="610">
        <f t="shared" si="1255"/>
        <v>3</v>
      </c>
      <c r="Z2631" s="611">
        <f t="shared" si="1256"/>
        <v>5588000</v>
      </c>
      <c r="AA2631" s="611">
        <f t="shared" si="1257"/>
        <v>16764000</v>
      </c>
      <c r="AB2631" s="611">
        <f t="shared" si="1258"/>
        <v>11176000</v>
      </c>
      <c r="AC2631" s="5" t="b">
        <f t="shared" si="1259"/>
        <v>1</v>
      </c>
      <c r="AD2631" s="1377">
        <f t="shared" si="1237"/>
        <v>0</v>
      </c>
    </row>
    <row r="2632" spans="1:30" ht="15" customHeight="1">
      <c r="A2632" s="612" t="s">
        <v>588</v>
      </c>
      <c r="B2632" s="804">
        <v>106</v>
      </c>
      <c r="C2632" s="643" t="s">
        <v>590</v>
      </c>
      <c r="D2632" s="630" t="s">
        <v>482</v>
      </c>
      <c r="E2632" s="674" t="s">
        <v>364</v>
      </c>
      <c r="F2632" s="628" t="s">
        <v>567</v>
      </c>
      <c r="G2632" s="624" t="s">
        <v>212</v>
      </c>
      <c r="H2632" s="628" t="s">
        <v>597</v>
      </c>
      <c r="I2632" s="628" t="s">
        <v>211</v>
      </c>
      <c r="J2632" s="628">
        <v>1</v>
      </c>
      <c r="K2632" s="628" t="s">
        <v>1899</v>
      </c>
      <c r="L2632" s="1034">
        <v>27940000</v>
      </c>
      <c r="M2632" s="624">
        <v>2015</v>
      </c>
      <c r="N2632" s="530" t="s">
        <v>210</v>
      </c>
      <c r="O2632" s="633">
        <f t="shared" si="1251"/>
        <v>27940000</v>
      </c>
      <c r="P2632" s="530" t="s">
        <v>99</v>
      </c>
      <c r="Q2632" s="604"/>
      <c r="R2632" s="609"/>
      <c r="S2632" s="616" t="s">
        <v>603</v>
      </c>
      <c r="T2632" s="866">
        <v>5</v>
      </c>
      <c r="U2632" s="634">
        <f t="shared" si="1252"/>
        <v>2</v>
      </c>
      <c r="V2632" s="611">
        <f t="shared" si="1253"/>
        <v>5588000</v>
      </c>
      <c r="W2632" s="611">
        <f t="shared" si="1254"/>
        <v>11176000</v>
      </c>
      <c r="X2632" s="611">
        <f t="shared" si="1238"/>
        <v>16764000</v>
      </c>
      <c r="Y2632" s="610">
        <f t="shared" si="1255"/>
        <v>3</v>
      </c>
      <c r="Z2632" s="611">
        <f t="shared" si="1256"/>
        <v>5588000</v>
      </c>
      <c r="AA2632" s="611">
        <f t="shared" si="1257"/>
        <v>16764000</v>
      </c>
      <c r="AB2632" s="611">
        <f t="shared" si="1258"/>
        <v>11176000</v>
      </c>
      <c r="AC2632" s="5" t="b">
        <f t="shared" si="1259"/>
        <v>1</v>
      </c>
      <c r="AD2632" s="1377">
        <f t="shared" si="1237"/>
        <v>0</v>
      </c>
    </row>
    <row r="2633" spans="1:30" ht="15" customHeight="1">
      <c r="A2633" s="612" t="s">
        <v>588</v>
      </c>
      <c r="B2633" s="804">
        <v>107</v>
      </c>
      <c r="C2633" s="643" t="s">
        <v>590</v>
      </c>
      <c r="D2633" s="630" t="s">
        <v>482</v>
      </c>
      <c r="E2633" s="674" t="s">
        <v>475</v>
      </c>
      <c r="F2633" s="628" t="s">
        <v>567</v>
      </c>
      <c r="G2633" s="624" t="s">
        <v>212</v>
      </c>
      <c r="H2633" s="628" t="s">
        <v>597</v>
      </c>
      <c r="I2633" s="628" t="s">
        <v>211</v>
      </c>
      <c r="J2633" s="628">
        <v>1</v>
      </c>
      <c r="K2633" s="628" t="s">
        <v>1899</v>
      </c>
      <c r="L2633" s="1034">
        <v>27940000</v>
      </c>
      <c r="M2633" s="624">
        <v>2015</v>
      </c>
      <c r="N2633" s="530" t="s">
        <v>210</v>
      </c>
      <c r="O2633" s="633">
        <f t="shared" si="1251"/>
        <v>27940000</v>
      </c>
      <c r="P2633" s="530" t="s">
        <v>99</v>
      </c>
      <c r="Q2633" s="604"/>
      <c r="R2633" s="609"/>
      <c r="S2633" s="616" t="s">
        <v>603</v>
      </c>
      <c r="T2633" s="866">
        <v>5</v>
      </c>
      <c r="U2633" s="634">
        <f t="shared" si="1252"/>
        <v>2</v>
      </c>
      <c r="V2633" s="611">
        <f t="shared" si="1253"/>
        <v>5588000</v>
      </c>
      <c r="W2633" s="611">
        <f t="shared" si="1254"/>
        <v>11176000</v>
      </c>
      <c r="X2633" s="611">
        <f t="shared" si="1238"/>
        <v>16764000</v>
      </c>
      <c r="Y2633" s="610">
        <f t="shared" si="1255"/>
        <v>3</v>
      </c>
      <c r="Z2633" s="611">
        <f t="shared" si="1256"/>
        <v>5588000</v>
      </c>
      <c r="AA2633" s="611">
        <f t="shared" si="1257"/>
        <v>16764000</v>
      </c>
      <c r="AB2633" s="611">
        <f t="shared" si="1258"/>
        <v>11176000</v>
      </c>
      <c r="AC2633" s="5" t="b">
        <f t="shared" si="1259"/>
        <v>1</v>
      </c>
      <c r="AD2633" s="1377">
        <f t="shared" si="1237"/>
        <v>0</v>
      </c>
    </row>
    <row r="2634" spans="1:30" ht="15" customHeight="1">
      <c r="A2634" s="612" t="s">
        <v>588</v>
      </c>
      <c r="B2634" s="804">
        <v>108</v>
      </c>
      <c r="C2634" s="643" t="s">
        <v>590</v>
      </c>
      <c r="D2634" s="630" t="s">
        <v>482</v>
      </c>
      <c r="E2634" s="674" t="s">
        <v>414</v>
      </c>
      <c r="F2634" s="628" t="s">
        <v>567</v>
      </c>
      <c r="G2634" s="624" t="s">
        <v>212</v>
      </c>
      <c r="H2634" s="628" t="s">
        <v>597</v>
      </c>
      <c r="I2634" s="628" t="s">
        <v>211</v>
      </c>
      <c r="J2634" s="628">
        <v>1</v>
      </c>
      <c r="K2634" s="628" t="s">
        <v>1899</v>
      </c>
      <c r="L2634" s="1034">
        <v>27940000</v>
      </c>
      <c r="M2634" s="624">
        <v>2015</v>
      </c>
      <c r="N2634" s="530" t="s">
        <v>210</v>
      </c>
      <c r="O2634" s="633">
        <f t="shared" si="1251"/>
        <v>27940000</v>
      </c>
      <c r="P2634" s="530" t="s">
        <v>99</v>
      </c>
      <c r="Q2634" s="604"/>
      <c r="R2634" s="609"/>
      <c r="S2634" s="616" t="s">
        <v>603</v>
      </c>
      <c r="T2634" s="866">
        <v>5</v>
      </c>
      <c r="U2634" s="634">
        <f t="shared" si="1252"/>
        <v>2</v>
      </c>
      <c r="V2634" s="611">
        <f t="shared" si="1253"/>
        <v>5588000</v>
      </c>
      <c r="W2634" s="611">
        <f t="shared" si="1254"/>
        <v>11176000</v>
      </c>
      <c r="X2634" s="611">
        <f t="shared" si="1238"/>
        <v>16764000</v>
      </c>
      <c r="Y2634" s="610">
        <f t="shared" si="1255"/>
        <v>3</v>
      </c>
      <c r="Z2634" s="611">
        <f t="shared" si="1256"/>
        <v>5588000</v>
      </c>
      <c r="AA2634" s="611">
        <f t="shared" si="1257"/>
        <v>16764000</v>
      </c>
      <c r="AB2634" s="611">
        <f t="shared" si="1258"/>
        <v>11176000</v>
      </c>
      <c r="AC2634" s="5" t="b">
        <f t="shared" si="1259"/>
        <v>1</v>
      </c>
      <c r="AD2634" s="1377">
        <f t="shared" si="1237"/>
        <v>0</v>
      </c>
    </row>
    <row r="2635" spans="1:30" ht="15" customHeight="1">
      <c r="A2635" s="612" t="s">
        <v>588</v>
      </c>
      <c r="B2635" s="804">
        <v>109</v>
      </c>
      <c r="C2635" s="643" t="s">
        <v>590</v>
      </c>
      <c r="D2635" s="630" t="s">
        <v>482</v>
      </c>
      <c r="E2635" s="674" t="s">
        <v>389</v>
      </c>
      <c r="F2635" s="628" t="s">
        <v>567</v>
      </c>
      <c r="G2635" s="624" t="s">
        <v>212</v>
      </c>
      <c r="H2635" s="628" t="s">
        <v>597</v>
      </c>
      <c r="I2635" s="628" t="s">
        <v>211</v>
      </c>
      <c r="J2635" s="628">
        <v>1</v>
      </c>
      <c r="K2635" s="628" t="s">
        <v>1899</v>
      </c>
      <c r="L2635" s="1034">
        <v>27940000</v>
      </c>
      <c r="M2635" s="624">
        <v>2015</v>
      </c>
      <c r="N2635" s="530" t="s">
        <v>210</v>
      </c>
      <c r="O2635" s="633">
        <f t="shared" si="1251"/>
        <v>27940000</v>
      </c>
      <c r="P2635" s="530" t="s">
        <v>99</v>
      </c>
      <c r="Q2635" s="604"/>
      <c r="R2635" s="609"/>
      <c r="S2635" s="616" t="s">
        <v>603</v>
      </c>
      <c r="T2635" s="866">
        <v>5</v>
      </c>
      <c r="U2635" s="634">
        <f t="shared" si="1252"/>
        <v>2</v>
      </c>
      <c r="V2635" s="611">
        <f t="shared" si="1253"/>
        <v>5588000</v>
      </c>
      <c r="W2635" s="611">
        <f t="shared" si="1254"/>
        <v>11176000</v>
      </c>
      <c r="X2635" s="611">
        <f t="shared" si="1238"/>
        <v>16764000</v>
      </c>
      <c r="Y2635" s="610">
        <f t="shared" si="1255"/>
        <v>3</v>
      </c>
      <c r="Z2635" s="611">
        <f t="shared" si="1256"/>
        <v>5588000</v>
      </c>
      <c r="AA2635" s="611">
        <f t="shared" si="1257"/>
        <v>16764000</v>
      </c>
      <c r="AB2635" s="611">
        <f t="shared" si="1258"/>
        <v>11176000</v>
      </c>
      <c r="AC2635" s="5" t="b">
        <f t="shared" si="1259"/>
        <v>1</v>
      </c>
      <c r="AD2635" s="1377">
        <f t="shared" si="1237"/>
        <v>0</v>
      </c>
    </row>
    <row r="2636" spans="1:30" ht="15" customHeight="1">
      <c r="A2636" s="612" t="s">
        <v>588</v>
      </c>
      <c r="B2636" s="804">
        <v>110</v>
      </c>
      <c r="C2636" s="643" t="s">
        <v>590</v>
      </c>
      <c r="D2636" s="630" t="s">
        <v>482</v>
      </c>
      <c r="E2636" s="674" t="s">
        <v>391</v>
      </c>
      <c r="F2636" s="628" t="s">
        <v>567</v>
      </c>
      <c r="G2636" s="624" t="s">
        <v>212</v>
      </c>
      <c r="H2636" s="628" t="s">
        <v>597</v>
      </c>
      <c r="I2636" s="628" t="s">
        <v>211</v>
      </c>
      <c r="J2636" s="628">
        <v>1</v>
      </c>
      <c r="K2636" s="628" t="s">
        <v>1899</v>
      </c>
      <c r="L2636" s="1034">
        <v>27940000</v>
      </c>
      <c r="M2636" s="624">
        <v>2015</v>
      </c>
      <c r="N2636" s="530" t="s">
        <v>210</v>
      </c>
      <c r="O2636" s="633">
        <f t="shared" si="1251"/>
        <v>27940000</v>
      </c>
      <c r="P2636" s="530" t="s">
        <v>99</v>
      </c>
      <c r="Q2636" s="604"/>
      <c r="R2636" s="609"/>
      <c r="S2636" s="616" t="s">
        <v>603</v>
      </c>
      <c r="T2636" s="866">
        <v>5</v>
      </c>
      <c r="U2636" s="634">
        <f t="shared" si="1252"/>
        <v>2</v>
      </c>
      <c r="V2636" s="611">
        <f t="shared" si="1253"/>
        <v>5588000</v>
      </c>
      <c r="W2636" s="611">
        <f t="shared" si="1254"/>
        <v>11176000</v>
      </c>
      <c r="X2636" s="611">
        <f t="shared" si="1238"/>
        <v>16764000</v>
      </c>
      <c r="Y2636" s="610">
        <f t="shared" si="1255"/>
        <v>3</v>
      </c>
      <c r="Z2636" s="611">
        <f t="shared" si="1256"/>
        <v>5588000</v>
      </c>
      <c r="AA2636" s="611">
        <f t="shared" si="1257"/>
        <v>16764000</v>
      </c>
      <c r="AB2636" s="611">
        <f t="shared" si="1258"/>
        <v>11176000</v>
      </c>
      <c r="AC2636" s="5" t="b">
        <f t="shared" si="1259"/>
        <v>1</v>
      </c>
      <c r="AD2636" s="1377">
        <f t="shared" si="1237"/>
        <v>0</v>
      </c>
    </row>
    <row r="2637" spans="1:30" ht="15" customHeight="1">
      <c r="A2637" s="612" t="s">
        <v>588</v>
      </c>
      <c r="B2637" s="804">
        <v>111</v>
      </c>
      <c r="C2637" s="643" t="s">
        <v>590</v>
      </c>
      <c r="D2637" s="630" t="s">
        <v>482</v>
      </c>
      <c r="E2637" s="674" t="s">
        <v>419</v>
      </c>
      <c r="F2637" s="628" t="s">
        <v>567</v>
      </c>
      <c r="G2637" s="624" t="s">
        <v>212</v>
      </c>
      <c r="H2637" s="628" t="s">
        <v>597</v>
      </c>
      <c r="I2637" s="628" t="s">
        <v>211</v>
      </c>
      <c r="J2637" s="628">
        <v>1</v>
      </c>
      <c r="K2637" s="628" t="s">
        <v>1899</v>
      </c>
      <c r="L2637" s="1034">
        <v>27940000</v>
      </c>
      <c r="M2637" s="624">
        <v>2015</v>
      </c>
      <c r="N2637" s="530" t="s">
        <v>210</v>
      </c>
      <c r="O2637" s="633">
        <f t="shared" si="1251"/>
        <v>27940000</v>
      </c>
      <c r="P2637" s="530" t="s">
        <v>99</v>
      </c>
      <c r="Q2637" s="604"/>
      <c r="R2637" s="609"/>
      <c r="S2637" s="616" t="s">
        <v>603</v>
      </c>
      <c r="T2637" s="866">
        <v>5</v>
      </c>
      <c r="U2637" s="634">
        <f t="shared" si="1252"/>
        <v>2</v>
      </c>
      <c r="V2637" s="611">
        <f t="shared" si="1253"/>
        <v>5588000</v>
      </c>
      <c r="W2637" s="611">
        <f t="shared" si="1254"/>
        <v>11176000</v>
      </c>
      <c r="X2637" s="611">
        <f t="shared" si="1238"/>
        <v>16764000</v>
      </c>
      <c r="Y2637" s="610">
        <f t="shared" si="1255"/>
        <v>3</v>
      </c>
      <c r="Z2637" s="611">
        <f t="shared" si="1256"/>
        <v>5588000</v>
      </c>
      <c r="AA2637" s="611">
        <f t="shared" si="1257"/>
        <v>16764000</v>
      </c>
      <c r="AB2637" s="611">
        <f t="shared" si="1258"/>
        <v>11176000</v>
      </c>
      <c r="AC2637" s="5" t="b">
        <f t="shared" si="1259"/>
        <v>1</v>
      </c>
      <c r="AD2637" s="1377">
        <f t="shared" si="1237"/>
        <v>0</v>
      </c>
    </row>
    <row r="2638" spans="1:30" ht="15" customHeight="1">
      <c r="A2638" s="612" t="s">
        <v>588</v>
      </c>
      <c r="B2638" s="804">
        <v>112</v>
      </c>
      <c r="C2638" s="643" t="s">
        <v>590</v>
      </c>
      <c r="D2638" s="630" t="s">
        <v>482</v>
      </c>
      <c r="E2638" s="674" t="s">
        <v>406</v>
      </c>
      <c r="F2638" s="628" t="s">
        <v>567</v>
      </c>
      <c r="G2638" s="624" t="s">
        <v>212</v>
      </c>
      <c r="H2638" s="628" t="s">
        <v>597</v>
      </c>
      <c r="I2638" s="628" t="s">
        <v>211</v>
      </c>
      <c r="J2638" s="628">
        <v>1</v>
      </c>
      <c r="K2638" s="628" t="s">
        <v>1899</v>
      </c>
      <c r="L2638" s="1034">
        <v>27940000</v>
      </c>
      <c r="M2638" s="624">
        <v>2015</v>
      </c>
      <c r="N2638" s="530" t="s">
        <v>210</v>
      </c>
      <c r="O2638" s="633">
        <f t="shared" si="1251"/>
        <v>27940000</v>
      </c>
      <c r="P2638" s="530" t="s">
        <v>99</v>
      </c>
      <c r="Q2638" s="604"/>
      <c r="R2638" s="609"/>
      <c r="S2638" s="616" t="s">
        <v>603</v>
      </c>
      <c r="T2638" s="866">
        <v>5</v>
      </c>
      <c r="U2638" s="634">
        <f t="shared" si="1252"/>
        <v>2</v>
      </c>
      <c r="V2638" s="611">
        <f t="shared" si="1253"/>
        <v>5588000</v>
      </c>
      <c r="W2638" s="611">
        <f t="shared" si="1254"/>
        <v>11176000</v>
      </c>
      <c r="X2638" s="611">
        <f t="shared" si="1238"/>
        <v>16764000</v>
      </c>
      <c r="Y2638" s="610">
        <f t="shared" si="1255"/>
        <v>3</v>
      </c>
      <c r="Z2638" s="611">
        <f t="shared" si="1256"/>
        <v>5588000</v>
      </c>
      <c r="AA2638" s="611">
        <f t="shared" si="1257"/>
        <v>16764000</v>
      </c>
      <c r="AB2638" s="611">
        <f t="shared" si="1258"/>
        <v>11176000</v>
      </c>
      <c r="AC2638" s="5" t="b">
        <f t="shared" si="1259"/>
        <v>1</v>
      </c>
      <c r="AD2638" s="1377">
        <f t="shared" si="1237"/>
        <v>0</v>
      </c>
    </row>
    <row r="2639" spans="1:30" ht="15" customHeight="1">
      <c r="A2639" s="612" t="s">
        <v>588</v>
      </c>
      <c r="B2639" s="804">
        <v>113</v>
      </c>
      <c r="C2639" s="643" t="s">
        <v>590</v>
      </c>
      <c r="D2639" s="630" t="s">
        <v>482</v>
      </c>
      <c r="E2639" s="674" t="s">
        <v>433</v>
      </c>
      <c r="F2639" s="628" t="s">
        <v>567</v>
      </c>
      <c r="G2639" s="624" t="s">
        <v>212</v>
      </c>
      <c r="H2639" s="628" t="s">
        <v>597</v>
      </c>
      <c r="I2639" s="628" t="s">
        <v>211</v>
      </c>
      <c r="J2639" s="628">
        <v>1</v>
      </c>
      <c r="K2639" s="628" t="s">
        <v>1899</v>
      </c>
      <c r="L2639" s="1034">
        <v>27940000</v>
      </c>
      <c r="M2639" s="624">
        <v>2015</v>
      </c>
      <c r="N2639" s="530" t="s">
        <v>210</v>
      </c>
      <c r="O2639" s="633">
        <f t="shared" si="1251"/>
        <v>27940000</v>
      </c>
      <c r="P2639" s="530" t="s">
        <v>99</v>
      </c>
      <c r="Q2639" s="604"/>
      <c r="R2639" s="609"/>
      <c r="S2639" s="616" t="s">
        <v>603</v>
      </c>
      <c r="T2639" s="866">
        <v>5</v>
      </c>
      <c r="U2639" s="634">
        <f t="shared" si="1252"/>
        <v>2</v>
      </c>
      <c r="V2639" s="611">
        <f t="shared" si="1253"/>
        <v>5588000</v>
      </c>
      <c r="W2639" s="611">
        <f t="shared" si="1254"/>
        <v>11176000</v>
      </c>
      <c r="X2639" s="611">
        <f t="shared" si="1238"/>
        <v>16764000</v>
      </c>
      <c r="Y2639" s="610">
        <f t="shared" si="1255"/>
        <v>3</v>
      </c>
      <c r="Z2639" s="611">
        <f t="shared" si="1256"/>
        <v>5588000</v>
      </c>
      <c r="AA2639" s="611">
        <f t="shared" si="1257"/>
        <v>16764000</v>
      </c>
      <c r="AB2639" s="611">
        <f t="shared" si="1258"/>
        <v>11176000</v>
      </c>
      <c r="AC2639" s="5" t="b">
        <f t="shared" si="1259"/>
        <v>1</v>
      </c>
      <c r="AD2639" s="1377">
        <f t="shared" si="1237"/>
        <v>0</v>
      </c>
    </row>
    <row r="2640" spans="1:30" ht="15" customHeight="1">
      <c r="A2640" s="612" t="s">
        <v>588</v>
      </c>
      <c r="B2640" s="804">
        <v>114</v>
      </c>
      <c r="C2640" s="643" t="s">
        <v>590</v>
      </c>
      <c r="D2640" s="630" t="s">
        <v>482</v>
      </c>
      <c r="E2640" s="674" t="s">
        <v>474</v>
      </c>
      <c r="F2640" s="628" t="s">
        <v>567</v>
      </c>
      <c r="G2640" s="624" t="s">
        <v>212</v>
      </c>
      <c r="H2640" s="628" t="s">
        <v>597</v>
      </c>
      <c r="I2640" s="628" t="s">
        <v>211</v>
      </c>
      <c r="J2640" s="628">
        <v>1</v>
      </c>
      <c r="K2640" s="628" t="s">
        <v>1899</v>
      </c>
      <c r="L2640" s="1034">
        <v>27940000</v>
      </c>
      <c r="M2640" s="624">
        <v>2015</v>
      </c>
      <c r="N2640" s="530" t="s">
        <v>210</v>
      </c>
      <c r="O2640" s="633">
        <f t="shared" si="1251"/>
        <v>27940000</v>
      </c>
      <c r="P2640" s="530" t="s">
        <v>99</v>
      </c>
      <c r="Q2640" s="604"/>
      <c r="R2640" s="609"/>
      <c r="S2640" s="616" t="s">
        <v>603</v>
      </c>
      <c r="T2640" s="866">
        <v>5</v>
      </c>
      <c r="U2640" s="634">
        <f t="shared" si="1252"/>
        <v>2</v>
      </c>
      <c r="V2640" s="611">
        <f t="shared" si="1253"/>
        <v>5588000</v>
      </c>
      <c r="W2640" s="611">
        <f t="shared" si="1254"/>
        <v>11176000</v>
      </c>
      <c r="X2640" s="611">
        <f t="shared" si="1238"/>
        <v>16764000</v>
      </c>
      <c r="Y2640" s="610">
        <f t="shared" si="1255"/>
        <v>3</v>
      </c>
      <c r="Z2640" s="611">
        <f t="shared" si="1256"/>
        <v>5588000</v>
      </c>
      <c r="AA2640" s="611">
        <f t="shared" si="1257"/>
        <v>16764000</v>
      </c>
      <c r="AB2640" s="611">
        <f t="shared" si="1258"/>
        <v>11176000</v>
      </c>
      <c r="AC2640" s="5" t="b">
        <f t="shared" si="1259"/>
        <v>1</v>
      </c>
      <c r="AD2640" s="1377">
        <f t="shared" si="1237"/>
        <v>0</v>
      </c>
    </row>
    <row r="2641" spans="1:30" ht="15" customHeight="1">
      <c r="A2641" s="612" t="s">
        <v>588</v>
      </c>
      <c r="B2641" s="804">
        <v>115</v>
      </c>
      <c r="C2641" s="643" t="s">
        <v>590</v>
      </c>
      <c r="D2641" s="630" t="s">
        <v>482</v>
      </c>
      <c r="E2641" s="674" t="s">
        <v>513</v>
      </c>
      <c r="F2641" s="628" t="s">
        <v>567</v>
      </c>
      <c r="G2641" s="624" t="s">
        <v>212</v>
      </c>
      <c r="H2641" s="628" t="s">
        <v>597</v>
      </c>
      <c r="I2641" s="628" t="s">
        <v>211</v>
      </c>
      <c r="J2641" s="628">
        <v>1</v>
      </c>
      <c r="K2641" s="628" t="s">
        <v>1899</v>
      </c>
      <c r="L2641" s="1034">
        <v>27940000</v>
      </c>
      <c r="M2641" s="624">
        <v>2015</v>
      </c>
      <c r="N2641" s="530" t="s">
        <v>210</v>
      </c>
      <c r="O2641" s="633">
        <f t="shared" si="1251"/>
        <v>27940000</v>
      </c>
      <c r="P2641" s="530" t="s">
        <v>99</v>
      </c>
      <c r="Q2641" s="604"/>
      <c r="R2641" s="609"/>
      <c r="S2641" s="616" t="s">
        <v>603</v>
      </c>
      <c r="T2641" s="866">
        <v>5</v>
      </c>
      <c r="U2641" s="634">
        <f t="shared" si="1252"/>
        <v>2</v>
      </c>
      <c r="V2641" s="611">
        <f t="shared" si="1253"/>
        <v>5588000</v>
      </c>
      <c r="W2641" s="611">
        <f t="shared" si="1254"/>
        <v>11176000</v>
      </c>
      <c r="X2641" s="611">
        <f t="shared" si="1238"/>
        <v>16764000</v>
      </c>
      <c r="Y2641" s="610">
        <f t="shared" si="1255"/>
        <v>3</v>
      </c>
      <c r="Z2641" s="611">
        <f t="shared" si="1256"/>
        <v>5588000</v>
      </c>
      <c r="AA2641" s="611">
        <f t="shared" si="1257"/>
        <v>16764000</v>
      </c>
      <c r="AB2641" s="611">
        <f t="shared" si="1258"/>
        <v>11176000</v>
      </c>
      <c r="AC2641" s="5" t="b">
        <f t="shared" si="1259"/>
        <v>1</v>
      </c>
      <c r="AD2641" s="1377">
        <f t="shared" si="1237"/>
        <v>0</v>
      </c>
    </row>
    <row r="2642" spans="1:30" ht="15" customHeight="1">
      <c r="A2642" s="612" t="s">
        <v>588</v>
      </c>
      <c r="B2642" s="804">
        <v>116</v>
      </c>
      <c r="C2642" s="643" t="s">
        <v>590</v>
      </c>
      <c r="D2642" s="630" t="s">
        <v>482</v>
      </c>
      <c r="E2642" s="674" t="s">
        <v>2035</v>
      </c>
      <c r="F2642" s="628" t="s">
        <v>567</v>
      </c>
      <c r="G2642" s="624" t="s">
        <v>212</v>
      </c>
      <c r="H2642" s="628" t="s">
        <v>597</v>
      </c>
      <c r="I2642" s="628" t="s">
        <v>211</v>
      </c>
      <c r="J2642" s="628">
        <v>1</v>
      </c>
      <c r="K2642" s="628" t="s">
        <v>1899</v>
      </c>
      <c r="L2642" s="1034">
        <v>27940000</v>
      </c>
      <c r="M2642" s="624">
        <v>2015</v>
      </c>
      <c r="N2642" s="530" t="s">
        <v>210</v>
      </c>
      <c r="O2642" s="633">
        <f t="shared" si="1251"/>
        <v>27940000</v>
      </c>
      <c r="P2642" s="530" t="s">
        <v>99</v>
      </c>
      <c r="Q2642" s="604"/>
      <c r="R2642" s="609"/>
      <c r="S2642" s="616" t="s">
        <v>603</v>
      </c>
      <c r="T2642" s="866">
        <v>5</v>
      </c>
      <c r="U2642" s="634">
        <f t="shared" si="1252"/>
        <v>2</v>
      </c>
      <c r="V2642" s="611">
        <f t="shared" si="1253"/>
        <v>5588000</v>
      </c>
      <c r="W2642" s="611">
        <f t="shared" si="1254"/>
        <v>11176000</v>
      </c>
      <c r="X2642" s="611">
        <f t="shared" si="1238"/>
        <v>16764000</v>
      </c>
      <c r="Y2642" s="610">
        <f t="shared" si="1255"/>
        <v>3</v>
      </c>
      <c r="Z2642" s="611">
        <f t="shared" si="1256"/>
        <v>5588000</v>
      </c>
      <c r="AA2642" s="611">
        <f t="shared" si="1257"/>
        <v>16764000</v>
      </c>
      <c r="AB2642" s="611">
        <f t="shared" si="1258"/>
        <v>11176000</v>
      </c>
      <c r="AC2642" s="5" t="b">
        <f t="shared" si="1259"/>
        <v>1</v>
      </c>
      <c r="AD2642" s="1377">
        <f t="shared" si="1237"/>
        <v>0</v>
      </c>
    </row>
    <row r="2643" spans="1:30" ht="15" customHeight="1">
      <c r="A2643" s="612" t="s">
        <v>588</v>
      </c>
      <c r="B2643" s="804">
        <v>117</v>
      </c>
      <c r="C2643" s="643" t="s">
        <v>590</v>
      </c>
      <c r="D2643" s="630" t="s">
        <v>482</v>
      </c>
      <c r="E2643" s="674" t="s">
        <v>2036</v>
      </c>
      <c r="F2643" s="628" t="s">
        <v>567</v>
      </c>
      <c r="G2643" s="624" t="s">
        <v>212</v>
      </c>
      <c r="H2643" s="628" t="s">
        <v>597</v>
      </c>
      <c r="I2643" s="628" t="s">
        <v>211</v>
      </c>
      <c r="J2643" s="628">
        <v>1</v>
      </c>
      <c r="K2643" s="628" t="s">
        <v>1899</v>
      </c>
      <c r="L2643" s="1034">
        <v>27940000</v>
      </c>
      <c r="M2643" s="624">
        <v>2015</v>
      </c>
      <c r="N2643" s="530" t="s">
        <v>210</v>
      </c>
      <c r="O2643" s="633">
        <f t="shared" si="1251"/>
        <v>27940000</v>
      </c>
      <c r="P2643" s="530" t="s">
        <v>99</v>
      </c>
      <c r="Q2643" s="604"/>
      <c r="R2643" s="609"/>
      <c r="S2643" s="616" t="s">
        <v>603</v>
      </c>
      <c r="T2643" s="866">
        <v>5</v>
      </c>
      <c r="U2643" s="634">
        <f t="shared" si="1252"/>
        <v>2</v>
      </c>
      <c r="V2643" s="611">
        <f t="shared" si="1253"/>
        <v>5588000</v>
      </c>
      <c r="W2643" s="611">
        <f t="shared" si="1254"/>
        <v>11176000</v>
      </c>
      <c r="X2643" s="611">
        <f t="shared" si="1238"/>
        <v>16764000</v>
      </c>
      <c r="Y2643" s="610">
        <f t="shared" si="1255"/>
        <v>3</v>
      </c>
      <c r="Z2643" s="611">
        <f t="shared" si="1256"/>
        <v>5588000</v>
      </c>
      <c r="AA2643" s="611">
        <f t="shared" si="1257"/>
        <v>16764000</v>
      </c>
      <c r="AB2643" s="611">
        <f t="shared" si="1258"/>
        <v>11176000</v>
      </c>
      <c r="AC2643" s="5" t="b">
        <f t="shared" si="1259"/>
        <v>1</v>
      </c>
      <c r="AD2643" s="1377">
        <f t="shared" si="1237"/>
        <v>0</v>
      </c>
    </row>
    <row r="2644" spans="1:30" ht="15" customHeight="1">
      <c r="A2644" s="612" t="s">
        <v>588</v>
      </c>
      <c r="B2644" s="804">
        <v>118</v>
      </c>
      <c r="C2644" s="643" t="s">
        <v>590</v>
      </c>
      <c r="D2644" s="630" t="s">
        <v>482</v>
      </c>
      <c r="E2644" s="674" t="s">
        <v>491</v>
      </c>
      <c r="F2644" s="628" t="s">
        <v>567</v>
      </c>
      <c r="G2644" s="624" t="s">
        <v>212</v>
      </c>
      <c r="H2644" s="628" t="s">
        <v>597</v>
      </c>
      <c r="I2644" s="628" t="s">
        <v>211</v>
      </c>
      <c r="J2644" s="628">
        <v>1</v>
      </c>
      <c r="K2644" s="628" t="s">
        <v>1899</v>
      </c>
      <c r="L2644" s="1034">
        <v>27940000</v>
      </c>
      <c r="M2644" s="624">
        <v>2015</v>
      </c>
      <c r="N2644" s="530" t="s">
        <v>210</v>
      </c>
      <c r="O2644" s="633">
        <f t="shared" si="1251"/>
        <v>27940000</v>
      </c>
      <c r="P2644" s="530" t="s">
        <v>99</v>
      </c>
      <c r="Q2644" s="604"/>
      <c r="R2644" s="609"/>
      <c r="S2644" s="616" t="s">
        <v>603</v>
      </c>
      <c r="T2644" s="866">
        <v>5</v>
      </c>
      <c r="U2644" s="634">
        <f t="shared" si="1252"/>
        <v>2</v>
      </c>
      <c r="V2644" s="611">
        <f t="shared" si="1253"/>
        <v>5588000</v>
      </c>
      <c r="W2644" s="611">
        <f t="shared" si="1254"/>
        <v>11176000</v>
      </c>
      <c r="X2644" s="611">
        <f t="shared" si="1238"/>
        <v>16764000</v>
      </c>
      <c r="Y2644" s="610">
        <f t="shared" si="1255"/>
        <v>3</v>
      </c>
      <c r="Z2644" s="611">
        <f t="shared" si="1256"/>
        <v>5588000</v>
      </c>
      <c r="AA2644" s="611">
        <f t="shared" si="1257"/>
        <v>16764000</v>
      </c>
      <c r="AB2644" s="611">
        <f t="shared" si="1258"/>
        <v>11176000</v>
      </c>
      <c r="AC2644" s="5" t="b">
        <f t="shared" si="1259"/>
        <v>1</v>
      </c>
      <c r="AD2644" s="1377">
        <f t="shared" si="1237"/>
        <v>0</v>
      </c>
    </row>
    <row r="2645" spans="1:30" ht="15" customHeight="1">
      <c r="A2645" s="612" t="s">
        <v>588</v>
      </c>
      <c r="B2645" s="804">
        <v>119</v>
      </c>
      <c r="C2645" s="643" t="s">
        <v>590</v>
      </c>
      <c r="D2645" s="630" t="s">
        <v>482</v>
      </c>
      <c r="E2645" s="674" t="s">
        <v>2037</v>
      </c>
      <c r="F2645" s="628" t="s">
        <v>567</v>
      </c>
      <c r="G2645" s="624" t="s">
        <v>212</v>
      </c>
      <c r="H2645" s="628" t="s">
        <v>597</v>
      </c>
      <c r="I2645" s="628" t="s">
        <v>211</v>
      </c>
      <c r="J2645" s="628">
        <v>1</v>
      </c>
      <c r="K2645" s="628" t="s">
        <v>1899</v>
      </c>
      <c r="L2645" s="1034">
        <v>27940000</v>
      </c>
      <c r="M2645" s="624">
        <v>2015</v>
      </c>
      <c r="N2645" s="530" t="s">
        <v>210</v>
      </c>
      <c r="O2645" s="633">
        <f t="shared" si="1251"/>
        <v>27940000</v>
      </c>
      <c r="P2645" s="530" t="s">
        <v>99</v>
      </c>
      <c r="Q2645" s="604"/>
      <c r="R2645" s="609"/>
      <c r="S2645" s="616" t="s">
        <v>603</v>
      </c>
      <c r="T2645" s="866">
        <v>5</v>
      </c>
      <c r="U2645" s="634">
        <f t="shared" si="1252"/>
        <v>2</v>
      </c>
      <c r="V2645" s="611">
        <f t="shared" si="1253"/>
        <v>5588000</v>
      </c>
      <c r="W2645" s="611">
        <f t="shared" si="1254"/>
        <v>11176000</v>
      </c>
      <c r="X2645" s="611">
        <f t="shared" si="1238"/>
        <v>16764000</v>
      </c>
      <c r="Y2645" s="610">
        <f t="shared" si="1255"/>
        <v>3</v>
      </c>
      <c r="Z2645" s="611">
        <f t="shared" si="1256"/>
        <v>5588000</v>
      </c>
      <c r="AA2645" s="611">
        <f t="shared" si="1257"/>
        <v>16764000</v>
      </c>
      <c r="AB2645" s="611">
        <f t="shared" si="1258"/>
        <v>11176000</v>
      </c>
      <c r="AC2645" s="5" t="b">
        <f t="shared" si="1259"/>
        <v>1</v>
      </c>
      <c r="AD2645" s="1377">
        <f t="shared" si="1237"/>
        <v>0</v>
      </c>
    </row>
    <row r="2646" spans="1:30" ht="15" customHeight="1">
      <c r="A2646" s="612" t="s">
        <v>588</v>
      </c>
      <c r="B2646" s="804">
        <v>120</v>
      </c>
      <c r="C2646" s="643" t="s">
        <v>590</v>
      </c>
      <c r="D2646" s="630" t="s">
        <v>482</v>
      </c>
      <c r="E2646" s="674" t="s">
        <v>2038</v>
      </c>
      <c r="F2646" s="628" t="s">
        <v>567</v>
      </c>
      <c r="G2646" s="624" t="s">
        <v>212</v>
      </c>
      <c r="H2646" s="628" t="s">
        <v>597</v>
      </c>
      <c r="I2646" s="628" t="s">
        <v>211</v>
      </c>
      <c r="J2646" s="628">
        <v>1</v>
      </c>
      <c r="K2646" s="628" t="s">
        <v>1899</v>
      </c>
      <c r="L2646" s="1034">
        <v>27940000</v>
      </c>
      <c r="M2646" s="624">
        <v>2015</v>
      </c>
      <c r="N2646" s="530" t="s">
        <v>210</v>
      </c>
      <c r="O2646" s="633">
        <f t="shared" si="1251"/>
        <v>27940000</v>
      </c>
      <c r="P2646" s="530" t="s">
        <v>99</v>
      </c>
      <c r="Q2646" s="604"/>
      <c r="R2646" s="609"/>
      <c r="S2646" s="616" t="s">
        <v>603</v>
      </c>
      <c r="T2646" s="866">
        <v>5</v>
      </c>
      <c r="U2646" s="634">
        <f t="shared" si="1252"/>
        <v>2</v>
      </c>
      <c r="V2646" s="611">
        <f t="shared" si="1253"/>
        <v>5588000</v>
      </c>
      <c r="W2646" s="611">
        <f t="shared" si="1254"/>
        <v>11176000</v>
      </c>
      <c r="X2646" s="611">
        <f t="shared" si="1238"/>
        <v>16764000</v>
      </c>
      <c r="Y2646" s="610">
        <f t="shared" si="1255"/>
        <v>3</v>
      </c>
      <c r="Z2646" s="611">
        <f t="shared" si="1256"/>
        <v>5588000</v>
      </c>
      <c r="AA2646" s="611">
        <f t="shared" si="1257"/>
        <v>16764000</v>
      </c>
      <c r="AB2646" s="611">
        <f t="shared" si="1258"/>
        <v>11176000</v>
      </c>
      <c r="AC2646" s="5" t="b">
        <f t="shared" si="1259"/>
        <v>1</v>
      </c>
      <c r="AD2646" s="1377">
        <f t="shared" si="1237"/>
        <v>0</v>
      </c>
    </row>
    <row r="2647" spans="1:30" ht="15" customHeight="1">
      <c r="A2647" s="612" t="s">
        <v>588</v>
      </c>
      <c r="B2647" s="804">
        <v>121</v>
      </c>
      <c r="C2647" s="643" t="s">
        <v>590</v>
      </c>
      <c r="D2647" s="630" t="s">
        <v>482</v>
      </c>
      <c r="E2647" s="674" t="s">
        <v>387</v>
      </c>
      <c r="F2647" s="628" t="s">
        <v>567</v>
      </c>
      <c r="G2647" s="624" t="s">
        <v>212</v>
      </c>
      <c r="H2647" s="628" t="s">
        <v>597</v>
      </c>
      <c r="I2647" s="628" t="s">
        <v>211</v>
      </c>
      <c r="J2647" s="628">
        <v>1</v>
      </c>
      <c r="K2647" s="628" t="s">
        <v>1899</v>
      </c>
      <c r="L2647" s="1034">
        <v>27940000</v>
      </c>
      <c r="M2647" s="624">
        <v>2015</v>
      </c>
      <c r="N2647" s="530" t="s">
        <v>210</v>
      </c>
      <c r="O2647" s="633">
        <f t="shared" si="1251"/>
        <v>27940000</v>
      </c>
      <c r="P2647" s="530" t="s">
        <v>99</v>
      </c>
      <c r="Q2647" s="604"/>
      <c r="R2647" s="609"/>
      <c r="S2647" s="616" t="s">
        <v>603</v>
      </c>
      <c r="T2647" s="866">
        <v>5</v>
      </c>
      <c r="U2647" s="634">
        <f t="shared" si="1252"/>
        <v>2</v>
      </c>
      <c r="V2647" s="611">
        <f t="shared" si="1253"/>
        <v>5588000</v>
      </c>
      <c r="W2647" s="611">
        <f t="shared" si="1254"/>
        <v>11176000</v>
      </c>
      <c r="X2647" s="611">
        <f t="shared" si="1238"/>
        <v>16764000</v>
      </c>
      <c r="Y2647" s="610">
        <f t="shared" si="1255"/>
        <v>3</v>
      </c>
      <c r="Z2647" s="611">
        <f t="shared" si="1256"/>
        <v>5588000</v>
      </c>
      <c r="AA2647" s="611">
        <f t="shared" si="1257"/>
        <v>16764000</v>
      </c>
      <c r="AB2647" s="611">
        <f t="shared" si="1258"/>
        <v>11176000</v>
      </c>
      <c r="AC2647" s="5" t="b">
        <f t="shared" si="1259"/>
        <v>1</v>
      </c>
      <c r="AD2647" s="1377">
        <f t="shared" si="1237"/>
        <v>0</v>
      </c>
    </row>
    <row r="2648" spans="1:30" ht="15" customHeight="1">
      <c r="A2648" s="612" t="s">
        <v>588</v>
      </c>
      <c r="B2648" s="804">
        <v>122</v>
      </c>
      <c r="C2648" s="643" t="s">
        <v>590</v>
      </c>
      <c r="D2648" s="630" t="s">
        <v>482</v>
      </c>
      <c r="E2648" s="674" t="s">
        <v>2039</v>
      </c>
      <c r="F2648" s="628" t="s">
        <v>567</v>
      </c>
      <c r="G2648" s="624" t="s">
        <v>212</v>
      </c>
      <c r="H2648" s="628" t="s">
        <v>597</v>
      </c>
      <c r="I2648" s="628" t="s">
        <v>211</v>
      </c>
      <c r="J2648" s="628">
        <v>1</v>
      </c>
      <c r="K2648" s="628" t="s">
        <v>1899</v>
      </c>
      <c r="L2648" s="1034">
        <v>27940000</v>
      </c>
      <c r="M2648" s="624">
        <v>2015</v>
      </c>
      <c r="N2648" s="530" t="s">
        <v>210</v>
      </c>
      <c r="O2648" s="633">
        <f t="shared" si="1251"/>
        <v>27940000</v>
      </c>
      <c r="P2648" s="530" t="s">
        <v>99</v>
      </c>
      <c r="Q2648" s="604"/>
      <c r="R2648" s="609"/>
      <c r="S2648" s="616" t="s">
        <v>603</v>
      </c>
      <c r="T2648" s="866">
        <v>5</v>
      </c>
      <c r="U2648" s="634">
        <f t="shared" si="1252"/>
        <v>2</v>
      </c>
      <c r="V2648" s="611">
        <f t="shared" si="1253"/>
        <v>5588000</v>
      </c>
      <c r="W2648" s="611">
        <f t="shared" si="1254"/>
        <v>11176000</v>
      </c>
      <c r="X2648" s="611">
        <f t="shared" si="1238"/>
        <v>16764000</v>
      </c>
      <c r="Y2648" s="610">
        <f t="shared" si="1255"/>
        <v>3</v>
      </c>
      <c r="Z2648" s="611">
        <f t="shared" si="1256"/>
        <v>5588000</v>
      </c>
      <c r="AA2648" s="611">
        <f t="shared" si="1257"/>
        <v>16764000</v>
      </c>
      <c r="AB2648" s="611">
        <f t="shared" si="1258"/>
        <v>11176000</v>
      </c>
      <c r="AC2648" s="5" t="b">
        <f t="shared" si="1259"/>
        <v>1</v>
      </c>
      <c r="AD2648" s="1377">
        <f t="shared" si="1237"/>
        <v>0</v>
      </c>
    </row>
    <row r="2649" spans="1:30" ht="15" customHeight="1">
      <c r="A2649" s="612" t="s">
        <v>588</v>
      </c>
      <c r="B2649" s="804">
        <v>123</v>
      </c>
      <c r="C2649" s="643" t="s">
        <v>590</v>
      </c>
      <c r="D2649" s="630" t="s">
        <v>482</v>
      </c>
      <c r="E2649" s="674" t="s">
        <v>431</v>
      </c>
      <c r="F2649" s="628" t="s">
        <v>567</v>
      </c>
      <c r="G2649" s="624" t="s">
        <v>212</v>
      </c>
      <c r="H2649" s="628" t="s">
        <v>597</v>
      </c>
      <c r="I2649" s="628" t="s">
        <v>211</v>
      </c>
      <c r="J2649" s="628">
        <v>1</v>
      </c>
      <c r="K2649" s="628" t="s">
        <v>1899</v>
      </c>
      <c r="L2649" s="1034">
        <v>27940000</v>
      </c>
      <c r="M2649" s="624">
        <v>2015</v>
      </c>
      <c r="N2649" s="530" t="s">
        <v>210</v>
      </c>
      <c r="O2649" s="633">
        <f t="shared" si="1251"/>
        <v>27940000</v>
      </c>
      <c r="P2649" s="530" t="s">
        <v>99</v>
      </c>
      <c r="Q2649" s="604"/>
      <c r="R2649" s="609"/>
      <c r="S2649" s="616" t="s">
        <v>603</v>
      </c>
      <c r="T2649" s="866">
        <v>5</v>
      </c>
      <c r="U2649" s="634">
        <f t="shared" si="1252"/>
        <v>2</v>
      </c>
      <c r="V2649" s="611">
        <f t="shared" si="1253"/>
        <v>5588000</v>
      </c>
      <c r="W2649" s="611">
        <f t="shared" si="1254"/>
        <v>11176000</v>
      </c>
      <c r="X2649" s="611">
        <f t="shared" si="1238"/>
        <v>16764000</v>
      </c>
      <c r="Y2649" s="610">
        <f t="shared" si="1255"/>
        <v>3</v>
      </c>
      <c r="Z2649" s="611">
        <f t="shared" si="1256"/>
        <v>5588000</v>
      </c>
      <c r="AA2649" s="611">
        <f t="shared" si="1257"/>
        <v>16764000</v>
      </c>
      <c r="AB2649" s="611">
        <f t="shared" si="1258"/>
        <v>11176000</v>
      </c>
      <c r="AC2649" s="5" t="b">
        <f t="shared" si="1259"/>
        <v>1</v>
      </c>
      <c r="AD2649" s="1377">
        <f t="shared" si="1237"/>
        <v>0</v>
      </c>
    </row>
    <row r="2650" spans="1:30" ht="15" customHeight="1">
      <c r="A2650" s="612" t="s">
        <v>588</v>
      </c>
      <c r="B2650" s="804">
        <v>124</v>
      </c>
      <c r="C2650" s="643" t="s">
        <v>590</v>
      </c>
      <c r="D2650" s="630" t="s">
        <v>482</v>
      </c>
      <c r="E2650" s="674" t="s">
        <v>1790</v>
      </c>
      <c r="F2650" s="628" t="s">
        <v>567</v>
      </c>
      <c r="G2650" s="624" t="s">
        <v>212</v>
      </c>
      <c r="H2650" s="628" t="s">
        <v>597</v>
      </c>
      <c r="I2650" s="628" t="s">
        <v>211</v>
      </c>
      <c r="J2650" s="628">
        <v>1</v>
      </c>
      <c r="K2650" s="628" t="s">
        <v>1899</v>
      </c>
      <c r="L2650" s="1034">
        <v>27940000</v>
      </c>
      <c r="M2650" s="624">
        <v>2015</v>
      </c>
      <c r="N2650" s="530" t="s">
        <v>210</v>
      </c>
      <c r="O2650" s="633">
        <f t="shared" si="1251"/>
        <v>27940000</v>
      </c>
      <c r="P2650" s="530" t="s">
        <v>99</v>
      </c>
      <c r="Q2650" s="604"/>
      <c r="R2650" s="609"/>
      <c r="S2650" s="616" t="s">
        <v>603</v>
      </c>
      <c r="T2650" s="866">
        <v>5</v>
      </c>
      <c r="U2650" s="634">
        <f t="shared" si="1252"/>
        <v>2</v>
      </c>
      <c r="V2650" s="611">
        <f t="shared" si="1253"/>
        <v>5588000</v>
      </c>
      <c r="W2650" s="611">
        <f t="shared" si="1254"/>
        <v>11176000</v>
      </c>
      <c r="X2650" s="611">
        <f t="shared" si="1238"/>
        <v>16764000</v>
      </c>
      <c r="Y2650" s="610">
        <f t="shared" si="1255"/>
        <v>3</v>
      </c>
      <c r="Z2650" s="611">
        <f t="shared" si="1256"/>
        <v>5588000</v>
      </c>
      <c r="AA2650" s="611">
        <f t="shared" si="1257"/>
        <v>16764000</v>
      </c>
      <c r="AB2650" s="611">
        <f t="shared" si="1258"/>
        <v>11176000</v>
      </c>
      <c r="AC2650" s="5" t="b">
        <f t="shared" si="1259"/>
        <v>1</v>
      </c>
      <c r="AD2650" s="1377">
        <f t="shared" si="1237"/>
        <v>0</v>
      </c>
    </row>
    <row r="2651" spans="1:30" ht="15" customHeight="1">
      <c r="A2651" s="612" t="s">
        <v>588</v>
      </c>
      <c r="B2651" s="804">
        <v>125</v>
      </c>
      <c r="C2651" s="643" t="s">
        <v>590</v>
      </c>
      <c r="D2651" s="630" t="s">
        <v>482</v>
      </c>
      <c r="E2651" s="674" t="s">
        <v>512</v>
      </c>
      <c r="F2651" s="628" t="s">
        <v>567</v>
      </c>
      <c r="G2651" s="624" t="s">
        <v>212</v>
      </c>
      <c r="H2651" s="628" t="s">
        <v>597</v>
      </c>
      <c r="I2651" s="628" t="s">
        <v>211</v>
      </c>
      <c r="J2651" s="628">
        <v>1</v>
      </c>
      <c r="K2651" s="628" t="s">
        <v>1899</v>
      </c>
      <c r="L2651" s="1034">
        <v>27940000</v>
      </c>
      <c r="M2651" s="624">
        <v>2015</v>
      </c>
      <c r="N2651" s="530" t="s">
        <v>210</v>
      </c>
      <c r="O2651" s="633">
        <f t="shared" si="1251"/>
        <v>27940000</v>
      </c>
      <c r="P2651" s="530" t="s">
        <v>99</v>
      </c>
      <c r="Q2651" s="604"/>
      <c r="R2651" s="609"/>
      <c r="S2651" s="616" t="s">
        <v>603</v>
      </c>
      <c r="T2651" s="866">
        <v>5</v>
      </c>
      <c r="U2651" s="634">
        <f t="shared" si="1252"/>
        <v>2</v>
      </c>
      <c r="V2651" s="611">
        <f t="shared" si="1253"/>
        <v>5588000</v>
      </c>
      <c r="W2651" s="611">
        <f t="shared" si="1254"/>
        <v>11176000</v>
      </c>
      <c r="X2651" s="611">
        <f t="shared" si="1238"/>
        <v>16764000</v>
      </c>
      <c r="Y2651" s="610">
        <f t="shared" si="1255"/>
        <v>3</v>
      </c>
      <c r="Z2651" s="611">
        <f t="shared" si="1256"/>
        <v>5588000</v>
      </c>
      <c r="AA2651" s="611">
        <f t="shared" si="1257"/>
        <v>16764000</v>
      </c>
      <c r="AB2651" s="611">
        <f t="shared" si="1258"/>
        <v>11176000</v>
      </c>
      <c r="AC2651" s="5" t="b">
        <f t="shared" si="1259"/>
        <v>1</v>
      </c>
      <c r="AD2651" s="1377">
        <f t="shared" si="1237"/>
        <v>0</v>
      </c>
    </row>
    <row r="2652" spans="1:30" ht="15" customHeight="1">
      <c r="A2652" s="612" t="s">
        <v>588</v>
      </c>
      <c r="B2652" s="804">
        <v>126</v>
      </c>
      <c r="C2652" s="643" t="s">
        <v>590</v>
      </c>
      <c r="D2652" s="630" t="s">
        <v>482</v>
      </c>
      <c r="E2652" s="674" t="s">
        <v>501</v>
      </c>
      <c r="F2652" s="628" t="s">
        <v>567</v>
      </c>
      <c r="G2652" s="624" t="s">
        <v>212</v>
      </c>
      <c r="H2652" s="628" t="s">
        <v>597</v>
      </c>
      <c r="I2652" s="628" t="s">
        <v>211</v>
      </c>
      <c r="J2652" s="628">
        <v>1</v>
      </c>
      <c r="K2652" s="628" t="s">
        <v>1899</v>
      </c>
      <c r="L2652" s="1034">
        <v>27940000</v>
      </c>
      <c r="M2652" s="624">
        <v>2015</v>
      </c>
      <c r="N2652" s="530" t="s">
        <v>210</v>
      </c>
      <c r="O2652" s="633">
        <f t="shared" si="1251"/>
        <v>27940000</v>
      </c>
      <c r="P2652" s="530" t="s">
        <v>99</v>
      </c>
      <c r="Q2652" s="604"/>
      <c r="R2652" s="609"/>
      <c r="S2652" s="616" t="s">
        <v>603</v>
      </c>
      <c r="T2652" s="866">
        <v>5</v>
      </c>
      <c r="U2652" s="634">
        <f t="shared" si="1252"/>
        <v>2</v>
      </c>
      <c r="V2652" s="611">
        <f t="shared" si="1253"/>
        <v>5588000</v>
      </c>
      <c r="W2652" s="611">
        <f t="shared" si="1254"/>
        <v>11176000</v>
      </c>
      <c r="X2652" s="611">
        <f t="shared" si="1238"/>
        <v>16764000</v>
      </c>
      <c r="Y2652" s="610">
        <f t="shared" si="1255"/>
        <v>3</v>
      </c>
      <c r="Z2652" s="611">
        <f t="shared" si="1256"/>
        <v>5588000</v>
      </c>
      <c r="AA2652" s="611">
        <f t="shared" si="1257"/>
        <v>16764000</v>
      </c>
      <c r="AB2652" s="611">
        <f t="shared" si="1258"/>
        <v>11176000</v>
      </c>
      <c r="AC2652" s="5" t="b">
        <f t="shared" si="1259"/>
        <v>1</v>
      </c>
      <c r="AD2652" s="1377">
        <f t="shared" si="1237"/>
        <v>0</v>
      </c>
    </row>
    <row r="2653" spans="1:30" ht="15" customHeight="1">
      <c r="A2653" s="612" t="s">
        <v>588</v>
      </c>
      <c r="B2653" s="804">
        <v>127</v>
      </c>
      <c r="C2653" s="643" t="s">
        <v>590</v>
      </c>
      <c r="D2653" s="630" t="s">
        <v>482</v>
      </c>
      <c r="E2653" s="674" t="s">
        <v>383</v>
      </c>
      <c r="F2653" s="628" t="s">
        <v>567</v>
      </c>
      <c r="G2653" s="624" t="s">
        <v>212</v>
      </c>
      <c r="H2653" s="628" t="s">
        <v>597</v>
      </c>
      <c r="I2653" s="628" t="s">
        <v>211</v>
      </c>
      <c r="J2653" s="628">
        <v>1</v>
      </c>
      <c r="K2653" s="628" t="s">
        <v>1899</v>
      </c>
      <c r="L2653" s="1034">
        <v>27940000</v>
      </c>
      <c r="M2653" s="624">
        <v>2015</v>
      </c>
      <c r="N2653" s="530" t="s">
        <v>210</v>
      </c>
      <c r="O2653" s="633">
        <f t="shared" si="1251"/>
        <v>27940000</v>
      </c>
      <c r="P2653" s="530" t="s">
        <v>99</v>
      </c>
      <c r="Q2653" s="604"/>
      <c r="R2653" s="609"/>
      <c r="S2653" s="616" t="s">
        <v>603</v>
      </c>
      <c r="T2653" s="866">
        <v>5</v>
      </c>
      <c r="U2653" s="634">
        <f t="shared" si="1252"/>
        <v>2</v>
      </c>
      <c r="V2653" s="611">
        <f t="shared" si="1253"/>
        <v>5588000</v>
      </c>
      <c r="W2653" s="611">
        <f t="shared" si="1254"/>
        <v>11176000</v>
      </c>
      <c r="X2653" s="611">
        <f t="shared" si="1238"/>
        <v>16764000</v>
      </c>
      <c r="Y2653" s="610">
        <f t="shared" si="1255"/>
        <v>3</v>
      </c>
      <c r="Z2653" s="611">
        <f t="shared" si="1256"/>
        <v>5588000</v>
      </c>
      <c r="AA2653" s="611">
        <f t="shared" si="1257"/>
        <v>16764000</v>
      </c>
      <c r="AB2653" s="611">
        <f t="shared" si="1258"/>
        <v>11176000</v>
      </c>
      <c r="AC2653" s="5" t="b">
        <f t="shared" si="1259"/>
        <v>1</v>
      </c>
      <c r="AD2653" s="1377">
        <f t="shared" si="1237"/>
        <v>0</v>
      </c>
    </row>
    <row r="2654" spans="1:30" ht="15" customHeight="1">
      <c r="A2654" s="612" t="s">
        <v>588</v>
      </c>
      <c r="B2654" s="804">
        <v>128</v>
      </c>
      <c r="C2654" s="643" t="s">
        <v>590</v>
      </c>
      <c r="D2654" s="630" t="s">
        <v>482</v>
      </c>
      <c r="E2654" s="674" t="s">
        <v>2041</v>
      </c>
      <c r="F2654" s="628" t="s">
        <v>567</v>
      </c>
      <c r="G2654" s="624" t="s">
        <v>212</v>
      </c>
      <c r="H2654" s="628" t="s">
        <v>597</v>
      </c>
      <c r="I2654" s="628" t="s">
        <v>211</v>
      </c>
      <c r="J2654" s="628">
        <v>1</v>
      </c>
      <c r="K2654" s="628" t="s">
        <v>1899</v>
      </c>
      <c r="L2654" s="1034">
        <v>27940000</v>
      </c>
      <c r="M2654" s="624">
        <v>2015</v>
      </c>
      <c r="N2654" s="530" t="s">
        <v>210</v>
      </c>
      <c r="O2654" s="633">
        <f t="shared" si="1251"/>
        <v>27940000</v>
      </c>
      <c r="P2654" s="530" t="s">
        <v>99</v>
      </c>
      <c r="Q2654" s="604"/>
      <c r="R2654" s="609"/>
      <c r="S2654" s="616" t="s">
        <v>603</v>
      </c>
      <c r="T2654" s="866">
        <v>5</v>
      </c>
      <c r="U2654" s="634">
        <f t="shared" si="1252"/>
        <v>2</v>
      </c>
      <c r="V2654" s="611">
        <f t="shared" si="1253"/>
        <v>5588000</v>
      </c>
      <c r="W2654" s="611">
        <f t="shared" si="1254"/>
        <v>11176000</v>
      </c>
      <c r="X2654" s="611">
        <f t="shared" si="1238"/>
        <v>16764000</v>
      </c>
      <c r="Y2654" s="610">
        <f t="shared" si="1255"/>
        <v>3</v>
      </c>
      <c r="Z2654" s="611">
        <f t="shared" si="1256"/>
        <v>5588000</v>
      </c>
      <c r="AA2654" s="611">
        <f t="shared" si="1257"/>
        <v>16764000</v>
      </c>
      <c r="AB2654" s="611">
        <f t="shared" si="1258"/>
        <v>11176000</v>
      </c>
      <c r="AC2654" s="5" t="b">
        <f t="shared" si="1259"/>
        <v>1</v>
      </c>
      <c r="AD2654" s="1377">
        <f t="shared" si="1237"/>
        <v>0</v>
      </c>
    </row>
    <row r="2655" spans="1:30" ht="15" customHeight="1">
      <c r="A2655" s="612" t="s">
        <v>588</v>
      </c>
      <c r="B2655" s="804">
        <v>129</v>
      </c>
      <c r="C2655" s="643" t="s">
        <v>590</v>
      </c>
      <c r="D2655" s="630" t="s">
        <v>482</v>
      </c>
      <c r="E2655" s="674" t="s">
        <v>2042</v>
      </c>
      <c r="F2655" s="628" t="s">
        <v>567</v>
      </c>
      <c r="G2655" s="624" t="s">
        <v>212</v>
      </c>
      <c r="H2655" s="628" t="s">
        <v>597</v>
      </c>
      <c r="I2655" s="628" t="s">
        <v>211</v>
      </c>
      <c r="J2655" s="628">
        <v>1</v>
      </c>
      <c r="K2655" s="628" t="s">
        <v>1899</v>
      </c>
      <c r="L2655" s="1034">
        <v>27940000</v>
      </c>
      <c r="M2655" s="624">
        <v>2015</v>
      </c>
      <c r="N2655" s="530" t="s">
        <v>210</v>
      </c>
      <c r="O2655" s="633">
        <f t="shared" si="1251"/>
        <v>27940000</v>
      </c>
      <c r="P2655" s="530" t="s">
        <v>99</v>
      </c>
      <c r="Q2655" s="604"/>
      <c r="R2655" s="609"/>
      <c r="S2655" s="616" t="s">
        <v>603</v>
      </c>
      <c r="T2655" s="866">
        <v>5</v>
      </c>
      <c r="U2655" s="634">
        <f t="shared" si="1252"/>
        <v>2</v>
      </c>
      <c r="V2655" s="611">
        <f t="shared" si="1253"/>
        <v>5588000</v>
      </c>
      <c r="W2655" s="611">
        <f t="shared" si="1254"/>
        <v>11176000</v>
      </c>
      <c r="X2655" s="611">
        <f t="shared" si="1238"/>
        <v>16764000</v>
      </c>
      <c r="Y2655" s="610">
        <f t="shared" si="1255"/>
        <v>3</v>
      </c>
      <c r="Z2655" s="611">
        <f t="shared" si="1256"/>
        <v>5588000</v>
      </c>
      <c r="AA2655" s="611">
        <f t="shared" si="1257"/>
        <v>16764000</v>
      </c>
      <c r="AB2655" s="611">
        <f t="shared" si="1258"/>
        <v>11176000</v>
      </c>
      <c r="AC2655" s="5" t="b">
        <f t="shared" si="1259"/>
        <v>1</v>
      </c>
      <c r="AD2655" s="1377">
        <f t="shared" si="1237"/>
        <v>0</v>
      </c>
    </row>
    <row r="2656" spans="1:30" ht="15" customHeight="1">
      <c r="A2656" s="612" t="s">
        <v>588</v>
      </c>
      <c r="B2656" s="804">
        <v>130</v>
      </c>
      <c r="C2656" s="643" t="s">
        <v>590</v>
      </c>
      <c r="D2656" s="630" t="s">
        <v>482</v>
      </c>
      <c r="E2656" s="674" t="s">
        <v>2043</v>
      </c>
      <c r="F2656" s="628" t="s">
        <v>567</v>
      </c>
      <c r="G2656" s="624" t="s">
        <v>212</v>
      </c>
      <c r="H2656" s="628" t="s">
        <v>597</v>
      </c>
      <c r="I2656" s="628" t="s">
        <v>211</v>
      </c>
      <c r="J2656" s="628">
        <v>1</v>
      </c>
      <c r="K2656" s="628" t="s">
        <v>1899</v>
      </c>
      <c r="L2656" s="1034">
        <v>27940000</v>
      </c>
      <c r="M2656" s="624">
        <v>2015</v>
      </c>
      <c r="N2656" s="530" t="s">
        <v>210</v>
      </c>
      <c r="O2656" s="633">
        <f t="shared" si="1251"/>
        <v>27940000</v>
      </c>
      <c r="P2656" s="530" t="s">
        <v>99</v>
      </c>
      <c r="Q2656" s="604"/>
      <c r="R2656" s="609"/>
      <c r="S2656" s="616" t="s">
        <v>603</v>
      </c>
      <c r="T2656" s="866">
        <v>5</v>
      </c>
      <c r="U2656" s="634">
        <f t="shared" si="1252"/>
        <v>2</v>
      </c>
      <c r="V2656" s="611">
        <f t="shared" si="1253"/>
        <v>5588000</v>
      </c>
      <c r="W2656" s="611">
        <f t="shared" si="1254"/>
        <v>11176000</v>
      </c>
      <c r="X2656" s="611">
        <f t="shared" si="1238"/>
        <v>16764000</v>
      </c>
      <c r="Y2656" s="610">
        <f t="shared" si="1255"/>
        <v>3</v>
      </c>
      <c r="Z2656" s="611">
        <f t="shared" si="1256"/>
        <v>5588000</v>
      </c>
      <c r="AA2656" s="611">
        <f t="shared" si="1257"/>
        <v>16764000</v>
      </c>
      <c r="AB2656" s="611">
        <f t="shared" si="1258"/>
        <v>11176000</v>
      </c>
      <c r="AC2656" s="5" t="b">
        <f t="shared" si="1259"/>
        <v>1</v>
      </c>
      <c r="AD2656" s="1377">
        <f t="shared" ref="AD2656:AD2719" si="1260">O2656-AA2656-AB2656</f>
        <v>0</v>
      </c>
    </row>
    <row r="2657" spans="1:30" ht="15" customHeight="1">
      <c r="A2657" s="612" t="s">
        <v>588</v>
      </c>
      <c r="B2657" s="804">
        <v>131</v>
      </c>
      <c r="C2657" s="643" t="s">
        <v>590</v>
      </c>
      <c r="D2657" s="630" t="s">
        <v>482</v>
      </c>
      <c r="E2657" s="674" t="s">
        <v>2040</v>
      </c>
      <c r="F2657" s="628" t="s">
        <v>567</v>
      </c>
      <c r="G2657" s="624" t="s">
        <v>212</v>
      </c>
      <c r="H2657" s="628" t="s">
        <v>597</v>
      </c>
      <c r="I2657" s="628" t="s">
        <v>211</v>
      </c>
      <c r="J2657" s="628">
        <v>1</v>
      </c>
      <c r="K2657" s="628" t="s">
        <v>1899</v>
      </c>
      <c r="L2657" s="1034">
        <v>27940000</v>
      </c>
      <c r="M2657" s="624">
        <v>2015</v>
      </c>
      <c r="N2657" s="530" t="s">
        <v>210</v>
      </c>
      <c r="O2657" s="633">
        <f t="shared" si="1251"/>
        <v>27940000</v>
      </c>
      <c r="P2657" s="530" t="s">
        <v>99</v>
      </c>
      <c r="Q2657" s="604"/>
      <c r="R2657" s="609"/>
      <c r="S2657" s="616" t="s">
        <v>603</v>
      </c>
      <c r="T2657" s="866">
        <v>5</v>
      </c>
      <c r="U2657" s="634">
        <f t="shared" si="1252"/>
        <v>2</v>
      </c>
      <c r="V2657" s="611">
        <f t="shared" si="1253"/>
        <v>5588000</v>
      </c>
      <c r="W2657" s="611">
        <f t="shared" si="1254"/>
        <v>11176000</v>
      </c>
      <c r="X2657" s="611">
        <f t="shared" si="1238"/>
        <v>16764000</v>
      </c>
      <c r="Y2657" s="610">
        <f t="shared" si="1255"/>
        <v>3</v>
      </c>
      <c r="Z2657" s="611">
        <f t="shared" si="1256"/>
        <v>5588000</v>
      </c>
      <c r="AA2657" s="611">
        <f t="shared" si="1257"/>
        <v>16764000</v>
      </c>
      <c r="AB2657" s="611">
        <f t="shared" si="1258"/>
        <v>11176000</v>
      </c>
      <c r="AC2657" s="5" t="b">
        <f t="shared" si="1259"/>
        <v>1</v>
      </c>
      <c r="AD2657" s="1377">
        <f t="shared" si="1260"/>
        <v>0</v>
      </c>
    </row>
    <row r="2658" spans="1:30" ht="15" customHeight="1">
      <c r="A2658" s="612" t="s">
        <v>588</v>
      </c>
      <c r="B2658" s="804">
        <v>132</v>
      </c>
      <c r="C2658" s="643" t="s">
        <v>590</v>
      </c>
      <c r="D2658" s="630" t="s">
        <v>482</v>
      </c>
      <c r="E2658" s="674" t="s">
        <v>2044</v>
      </c>
      <c r="F2658" s="628" t="s">
        <v>567</v>
      </c>
      <c r="G2658" s="624" t="s">
        <v>212</v>
      </c>
      <c r="H2658" s="628" t="s">
        <v>597</v>
      </c>
      <c r="I2658" s="628" t="s">
        <v>211</v>
      </c>
      <c r="J2658" s="628">
        <v>1</v>
      </c>
      <c r="K2658" s="628" t="s">
        <v>1899</v>
      </c>
      <c r="L2658" s="1034">
        <v>27940000</v>
      </c>
      <c r="M2658" s="624">
        <v>2015</v>
      </c>
      <c r="N2658" s="530" t="s">
        <v>210</v>
      </c>
      <c r="O2658" s="633">
        <f t="shared" si="1251"/>
        <v>27940000</v>
      </c>
      <c r="P2658" s="530" t="s">
        <v>99</v>
      </c>
      <c r="Q2658" s="604"/>
      <c r="R2658" s="609"/>
      <c r="S2658" s="616" t="s">
        <v>603</v>
      </c>
      <c r="T2658" s="866">
        <v>5</v>
      </c>
      <c r="U2658" s="634">
        <f t="shared" si="1252"/>
        <v>2</v>
      </c>
      <c r="V2658" s="611">
        <f t="shared" si="1253"/>
        <v>5588000</v>
      </c>
      <c r="W2658" s="611">
        <f t="shared" si="1254"/>
        <v>11176000</v>
      </c>
      <c r="X2658" s="611">
        <f t="shared" si="1238"/>
        <v>16764000</v>
      </c>
      <c r="Y2658" s="610">
        <f t="shared" si="1255"/>
        <v>3</v>
      </c>
      <c r="Z2658" s="611">
        <f t="shared" si="1256"/>
        <v>5588000</v>
      </c>
      <c r="AA2658" s="611">
        <f t="shared" si="1257"/>
        <v>16764000</v>
      </c>
      <c r="AB2658" s="611">
        <f t="shared" si="1258"/>
        <v>11176000</v>
      </c>
      <c r="AC2658" s="5" t="b">
        <f t="shared" si="1259"/>
        <v>1</v>
      </c>
      <c r="AD2658" s="1377">
        <f t="shared" si="1260"/>
        <v>0</v>
      </c>
    </row>
    <row r="2659" spans="1:30" ht="15" customHeight="1">
      <c r="A2659" s="612" t="s">
        <v>588</v>
      </c>
      <c r="B2659" s="804">
        <v>133</v>
      </c>
      <c r="C2659" s="643" t="s">
        <v>590</v>
      </c>
      <c r="D2659" s="630" t="s">
        <v>482</v>
      </c>
      <c r="E2659" s="674" t="s">
        <v>2045</v>
      </c>
      <c r="F2659" s="628" t="s">
        <v>567</v>
      </c>
      <c r="G2659" s="624" t="s">
        <v>212</v>
      </c>
      <c r="H2659" s="628" t="s">
        <v>597</v>
      </c>
      <c r="I2659" s="628" t="s">
        <v>211</v>
      </c>
      <c r="J2659" s="628">
        <v>1</v>
      </c>
      <c r="K2659" s="628" t="s">
        <v>1899</v>
      </c>
      <c r="L2659" s="1034">
        <v>27940000</v>
      </c>
      <c r="M2659" s="624">
        <v>2015</v>
      </c>
      <c r="N2659" s="530" t="s">
        <v>210</v>
      </c>
      <c r="O2659" s="633">
        <f t="shared" si="1251"/>
        <v>27940000</v>
      </c>
      <c r="P2659" s="530" t="s">
        <v>99</v>
      </c>
      <c r="Q2659" s="604"/>
      <c r="R2659" s="609"/>
      <c r="S2659" s="616" t="s">
        <v>603</v>
      </c>
      <c r="T2659" s="866">
        <v>5</v>
      </c>
      <c r="U2659" s="634">
        <f t="shared" si="1252"/>
        <v>2</v>
      </c>
      <c r="V2659" s="611">
        <f t="shared" si="1253"/>
        <v>5588000</v>
      </c>
      <c r="W2659" s="611">
        <f t="shared" si="1254"/>
        <v>11176000</v>
      </c>
      <c r="X2659" s="611">
        <f t="shared" si="1238"/>
        <v>16764000</v>
      </c>
      <c r="Y2659" s="610">
        <f t="shared" si="1255"/>
        <v>3</v>
      </c>
      <c r="Z2659" s="611">
        <f t="shared" si="1256"/>
        <v>5588000</v>
      </c>
      <c r="AA2659" s="611">
        <f t="shared" si="1257"/>
        <v>16764000</v>
      </c>
      <c r="AB2659" s="611">
        <f t="shared" si="1258"/>
        <v>11176000</v>
      </c>
      <c r="AC2659" s="5" t="b">
        <f t="shared" si="1259"/>
        <v>1</v>
      </c>
      <c r="AD2659" s="1377">
        <f t="shared" si="1260"/>
        <v>0</v>
      </c>
    </row>
    <row r="2660" spans="1:30" ht="15" customHeight="1">
      <c r="A2660" s="612" t="s">
        <v>588</v>
      </c>
      <c r="B2660" s="804">
        <v>134</v>
      </c>
      <c r="C2660" s="643" t="s">
        <v>590</v>
      </c>
      <c r="D2660" s="630" t="s">
        <v>482</v>
      </c>
      <c r="E2660" s="674" t="s">
        <v>2046</v>
      </c>
      <c r="F2660" s="628" t="s">
        <v>567</v>
      </c>
      <c r="G2660" s="624" t="s">
        <v>212</v>
      </c>
      <c r="H2660" s="628" t="s">
        <v>597</v>
      </c>
      <c r="I2660" s="628" t="s">
        <v>211</v>
      </c>
      <c r="J2660" s="628">
        <v>1</v>
      </c>
      <c r="K2660" s="628" t="s">
        <v>1899</v>
      </c>
      <c r="L2660" s="1034">
        <v>27940000</v>
      </c>
      <c r="M2660" s="624">
        <v>2015</v>
      </c>
      <c r="N2660" s="530" t="s">
        <v>210</v>
      </c>
      <c r="O2660" s="633">
        <f t="shared" si="1251"/>
        <v>27940000</v>
      </c>
      <c r="P2660" s="530" t="s">
        <v>99</v>
      </c>
      <c r="Q2660" s="604"/>
      <c r="R2660" s="609"/>
      <c r="S2660" s="616" t="s">
        <v>603</v>
      </c>
      <c r="T2660" s="866">
        <v>5</v>
      </c>
      <c r="U2660" s="634">
        <f t="shared" si="1252"/>
        <v>2</v>
      </c>
      <c r="V2660" s="611">
        <f t="shared" si="1253"/>
        <v>5588000</v>
      </c>
      <c r="W2660" s="611">
        <f t="shared" si="1254"/>
        <v>11176000</v>
      </c>
      <c r="X2660" s="611">
        <f t="shared" si="1238"/>
        <v>16764000</v>
      </c>
      <c r="Y2660" s="610">
        <f t="shared" si="1255"/>
        <v>3</v>
      </c>
      <c r="Z2660" s="611">
        <f t="shared" si="1256"/>
        <v>5588000</v>
      </c>
      <c r="AA2660" s="611">
        <f t="shared" si="1257"/>
        <v>16764000</v>
      </c>
      <c r="AB2660" s="611">
        <f t="shared" si="1258"/>
        <v>11176000</v>
      </c>
      <c r="AC2660" s="5" t="b">
        <f t="shared" si="1259"/>
        <v>1</v>
      </c>
      <c r="AD2660" s="1377">
        <f t="shared" si="1260"/>
        <v>0</v>
      </c>
    </row>
    <row r="2661" spans="1:30" ht="15" customHeight="1">
      <c r="A2661" s="612" t="s">
        <v>588</v>
      </c>
      <c r="B2661" s="804">
        <v>135</v>
      </c>
      <c r="C2661" s="643" t="s">
        <v>590</v>
      </c>
      <c r="D2661" s="630" t="s">
        <v>482</v>
      </c>
      <c r="E2661" s="674" t="s">
        <v>2047</v>
      </c>
      <c r="F2661" s="628" t="s">
        <v>567</v>
      </c>
      <c r="G2661" s="624" t="s">
        <v>212</v>
      </c>
      <c r="H2661" s="628" t="s">
        <v>597</v>
      </c>
      <c r="I2661" s="628" t="s">
        <v>211</v>
      </c>
      <c r="J2661" s="628">
        <v>1</v>
      </c>
      <c r="K2661" s="628" t="s">
        <v>1899</v>
      </c>
      <c r="L2661" s="1034">
        <v>27940000</v>
      </c>
      <c r="M2661" s="624">
        <v>2015</v>
      </c>
      <c r="N2661" s="530" t="s">
        <v>210</v>
      </c>
      <c r="O2661" s="633">
        <f t="shared" si="1251"/>
        <v>27940000</v>
      </c>
      <c r="P2661" s="530" t="s">
        <v>99</v>
      </c>
      <c r="Q2661" s="604"/>
      <c r="R2661" s="609"/>
      <c r="S2661" s="616" t="s">
        <v>603</v>
      </c>
      <c r="T2661" s="866">
        <v>5</v>
      </c>
      <c r="U2661" s="634">
        <f t="shared" si="1252"/>
        <v>2</v>
      </c>
      <c r="V2661" s="611">
        <f t="shared" si="1253"/>
        <v>5588000</v>
      </c>
      <c r="W2661" s="611">
        <f t="shared" si="1254"/>
        <v>11176000</v>
      </c>
      <c r="X2661" s="611">
        <f t="shared" si="1238"/>
        <v>16764000</v>
      </c>
      <c r="Y2661" s="610">
        <f t="shared" si="1255"/>
        <v>3</v>
      </c>
      <c r="Z2661" s="611">
        <f t="shared" si="1256"/>
        <v>5588000</v>
      </c>
      <c r="AA2661" s="611">
        <f t="shared" si="1257"/>
        <v>16764000</v>
      </c>
      <c r="AB2661" s="611">
        <f t="shared" si="1258"/>
        <v>11176000</v>
      </c>
      <c r="AC2661" s="5" t="b">
        <f t="shared" si="1259"/>
        <v>1</v>
      </c>
      <c r="AD2661" s="1377">
        <f t="shared" si="1260"/>
        <v>0</v>
      </c>
    </row>
    <row r="2662" spans="1:30" ht="15" customHeight="1">
      <c r="A2662" s="612" t="s">
        <v>588</v>
      </c>
      <c r="B2662" s="804">
        <v>136</v>
      </c>
      <c r="C2662" s="643" t="s">
        <v>590</v>
      </c>
      <c r="D2662" s="630" t="s">
        <v>482</v>
      </c>
      <c r="E2662" s="674" t="s">
        <v>533</v>
      </c>
      <c r="F2662" s="628" t="s">
        <v>567</v>
      </c>
      <c r="G2662" s="624" t="s">
        <v>212</v>
      </c>
      <c r="H2662" s="628" t="s">
        <v>597</v>
      </c>
      <c r="I2662" s="628" t="s">
        <v>211</v>
      </c>
      <c r="J2662" s="628">
        <v>1</v>
      </c>
      <c r="K2662" s="628" t="s">
        <v>1899</v>
      </c>
      <c r="L2662" s="1034">
        <v>27940000</v>
      </c>
      <c r="M2662" s="624">
        <v>2015</v>
      </c>
      <c r="N2662" s="530" t="s">
        <v>210</v>
      </c>
      <c r="O2662" s="633">
        <f t="shared" si="1251"/>
        <v>27940000</v>
      </c>
      <c r="P2662" s="530" t="s">
        <v>99</v>
      </c>
      <c r="Q2662" s="604"/>
      <c r="R2662" s="609"/>
      <c r="S2662" s="616" t="s">
        <v>603</v>
      </c>
      <c r="T2662" s="866">
        <v>5</v>
      </c>
      <c r="U2662" s="634">
        <f t="shared" si="1252"/>
        <v>2</v>
      </c>
      <c r="V2662" s="611">
        <f t="shared" si="1253"/>
        <v>5588000</v>
      </c>
      <c r="W2662" s="611">
        <f t="shared" si="1254"/>
        <v>11176000</v>
      </c>
      <c r="X2662" s="611">
        <f t="shared" si="1238"/>
        <v>16764000</v>
      </c>
      <c r="Y2662" s="610">
        <f t="shared" si="1255"/>
        <v>3</v>
      </c>
      <c r="Z2662" s="611">
        <f t="shared" si="1256"/>
        <v>5588000</v>
      </c>
      <c r="AA2662" s="611">
        <f t="shared" si="1257"/>
        <v>16764000</v>
      </c>
      <c r="AB2662" s="611">
        <f t="shared" si="1258"/>
        <v>11176000</v>
      </c>
      <c r="AC2662" s="5" t="b">
        <f t="shared" si="1259"/>
        <v>1</v>
      </c>
      <c r="AD2662" s="1377">
        <f t="shared" si="1260"/>
        <v>0</v>
      </c>
    </row>
    <row r="2663" spans="1:30" ht="15" customHeight="1">
      <c r="A2663" s="612" t="s">
        <v>588</v>
      </c>
      <c r="B2663" s="804">
        <v>137</v>
      </c>
      <c r="C2663" s="643" t="s">
        <v>590</v>
      </c>
      <c r="D2663" s="630" t="s">
        <v>482</v>
      </c>
      <c r="E2663" s="674" t="s">
        <v>2048</v>
      </c>
      <c r="F2663" s="628" t="s">
        <v>567</v>
      </c>
      <c r="G2663" s="624" t="s">
        <v>212</v>
      </c>
      <c r="H2663" s="628" t="s">
        <v>597</v>
      </c>
      <c r="I2663" s="628" t="s">
        <v>211</v>
      </c>
      <c r="J2663" s="628">
        <v>1</v>
      </c>
      <c r="K2663" s="628" t="s">
        <v>1899</v>
      </c>
      <c r="L2663" s="1034">
        <v>27940000</v>
      </c>
      <c r="M2663" s="624">
        <v>2015</v>
      </c>
      <c r="N2663" s="530" t="s">
        <v>210</v>
      </c>
      <c r="O2663" s="633">
        <f t="shared" si="1251"/>
        <v>27940000</v>
      </c>
      <c r="P2663" s="530" t="s">
        <v>99</v>
      </c>
      <c r="Q2663" s="604"/>
      <c r="R2663" s="609"/>
      <c r="S2663" s="616" t="s">
        <v>603</v>
      </c>
      <c r="T2663" s="866">
        <v>5</v>
      </c>
      <c r="U2663" s="634">
        <f t="shared" si="1252"/>
        <v>2</v>
      </c>
      <c r="V2663" s="611">
        <f t="shared" si="1253"/>
        <v>5588000</v>
      </c>
      <c r="W2663" s="611">
        <f t="shared" si="1254"/>
        <v>11176000</v>
      </c>
      <c r="X2663" s="611">
        <f t="shared" si="1238"/>
        <v>16764000</v>
      </c>
      <c r="Y2663" s="610">
        <f t="shared" si="1255"/>
        <v>3</v>
      </c>
      <c r="Z2663" s="611">
        <f t="shared" si="1256"/>
        <v>5588000</v>
      </c>
      <c r="AA2663" s="611">
        <f t="shared" si="1257"/>
        <v>16764000</v>
      </c>
      <c r="AB2663" s="611">
        <f t="shared" si="1258"/>
        <v>11176000</v>
      </c>
      <c r="AC2663" s="5" t="b">
        <f t="shared" si="1259"/>
        <v>1</v>
      </c>
      <c r="AD2663" s="1377">
        <f t="shared" si="1260"/>
        <v>0</v>
      </c>
    </row>
    <row r="2664" spans="1:30" ht="15" customHeight="1">
      <c r="A2664" s="612" t="s">
        <v>588</v>
      </c>
      <c r="B2664" s="804">
        <v>138</v>
      </c>
      <c r="C2664" s="643" t="s">
        <v>590</v>
      </c>
      <c r="D2664" s="630" t="s">
        <v>482</v>
      </c>
      <c r="E2664" s="674" t="s">
        <v>594</v>
      </c>
      <c r="F2664" s="628" t="s">
        <v>567</v>
      </c>
      <c r="G2664" s="624" t="s">
        <v>212</v>
      </c>
      <c r="H2664" s="628" t="s">
        <v>597</v>
      </c>
      <c r="I2664" s="628" t="s">
        <v>211</v>
      </c>
      <c r="J2664" s="628">
        <v>1</v>
      </c>
      <c r="K2664" s="628" t="s">
        <v>1899</v>
      </c>
      <c r="L2664" s="1034">
        <v>27940000</v>
      </c>
      <c r="M2664" s="624">
        <v>2015</v>
      </c>
      <c r="N2664" s="530" t="s">
        <v>210</v>
      </c>
      <c r="O2664" s="633">
        <f t="shared" si="1251"/>
        <v>27940000</v>
      </c>
      <c r="P2664" s="530" t="s">
        <v>99</v>
      </c>
      <c r="Q2664" s="604"/>
      <c r="R2664" s="609"/>
      <c r="S2664" s="616" t="s">
        <v>603</v>
      </c>
      <c r="T2664" s="866">
        <v>5</v>
      </c>
      <c r="U2664" s="634">
        <f t="shared" si="1252"/>
        <v>2</v>
      </c>
      <c r="V2664" s="611">
        <f t="shared" si="1253"/>
        <v>5588000</v>
      </c>
      <c r="W2664" s="611">
        <f t="shared" si="1254"/>
        <v>11176000</v>
      </c>
      <c r="X2664" s="611">
        <f t="shared" si="1238"/>
        <v>16764000</v>
      </c>
      <c r="Y2664" s="610">
        <f t="shared" si="1255"/>
        <v>3</v>
      </c>
      <c r="Z2664" s="611">
        <f t="shared" si="1256"/>
        <v>5588000</v>
      </c>
      <c r="AA2664" s="611">
        <f t="shared" si="1257"/>
        <v>16764000</v>
      </c>
      <c r="AB2664" s="611">
        <f t="shared" si="1258"/>
        <v>11176000</v>
      </c>
      <c r="AC2664" s="5" t="b">
        <f t="shared" si="1259"/>
        <v>1</v>
      </c>
      <c r="AD2664" s="1377">
        <f t="shared" si="1260"/>
        <v>0</v>
      </c>
    </row>
    <row r="2665" spans="1:30" ht="15" customHeight="1">
      <c r="A2665" s="612" t="s">
        <v>588</v>
      </c>
      <c r="B2665" s="804">
        <v>139</v>
      </c>
      <c r="C2665" s="643" t="s">
        <v>486</v>
      </c>
      <c r="D2665" s="630" t="s">
        <v>488</v>
      </c>
      <c r="E2665" s="674" t="s">
        <v>332</v>
      </c>
      <c r="F2665" s="628" t="s">
        <v>490</v>
      </c>
      <c r="G2665" s="628" t="s">
        <v>598</v>
      </c>
      <c r="H2665" s="628" t="s">
        <v>212</v>
      </c>
      <c r="I2665" s="628" t="s">
        <v>211</v>
      </c>
      <c r="J2665" s="628">
        <v>1</v>
      </c>
      <c r="K2665" s="628" t="s">
        <v>1893</v>
      </c>
      <c r="L2665" s="1034">
        <v>2500000</v>
      </c>
      <c r="M2665" s="624">
        <v>2015</v>
      </c>
      <c r="N2665" s="530" t="s">
        <v>210</v>
      </c>
      <c r="O2665" s="633">
        <f t="shared" si="1248"/>
        <v>2500000</v>
      </c>
      <c r="P2665" s="530" t="s">
        <v>99</v>
      </c>
      <c r="Q2665" s="604"/>
      <c r="R2665" s="609"/>
      <c r="S2665" s="616" t="s">
        <v>604</v>
      </c>
      <c r="T2665" s="866">
        <v>4</v>
      </c>
      <c r="U2665" s="634">
        <f t="shared" si="1249"/>
        <v>2</v>
      </c>
      <c r="V2665" s="611">
        <f t="shared" si="579"/>
        <v>625000</v>
      </c>
      <c r="W2665" s="611">
        <f t="shared" si="580"/>
        <v>1250000</v>
      </c>
      <c r="X2665" s="611">
        <f t="shared" si="1238"/>
        <v>1250000</v>
      </c>
      <c r="Y2665" s="610">
        <f t="shared" si="1250"/>
        <v>3</v>
      </c>
      <c r="Z2665" s="611">
        <f t="shared" si="643"/>
        <v>625000</v>
      </c>
      <c r="AA2665" s="611">
        <f t="shared" si="583"/>
        <v>1875000</v>
      </c>
      <c r="AB2665" s="611">
        <f t="shared" si="584"/>
        <v>625000</v>
      </c>
      <c r="AC2665" s="5" t="b">
        <f t="shared" si="823"/>
        <v>1</v>
      </c>
      <c r="AD2665" s="1377">
        <f t="shared" si="1260"/>
        <v>0</v>
      </c>
    </row>
    <row r="2666" spans="1:30" ht="15" customHeight="1">
      <c r="A2666" s="612" t="s">
        <v>588</v>
      </c>
      <c r="B2666" s="804">
        <v>140</v>
      </c>
      <c r="C2666" s="643" t="s">
        <v>486</v>
      </c>
      <c r="D2666" s="630" t="s">
        <v>488</v>
      </c>
      <c r="E2666" s="674" t="s">
        <v>338</v>
      </c>
      <c r="F2666" s="628" t="s">
        <v>490</v>
      </c>
      <c r="G2666" s="628" t="s">
        <v>598</v>
      </c>
      <c r="H2666" s="628" t="s">
        <v>212</v>
      </c>
      <c r="I2666" s="628" t="s">
        <v>211</v>
      </c>
      <c r="J2666" s="628">
        <v>1</v>
      </c>
      <c r="K2666" s="628" t="s">
        <v>1893</v>
      </c>
      <c r="L2666" s="1034">
        <v>2500000</v>
      </c>
      <c r="M2666" s="624">
        <v>2015</v>
      </c>
      <c r="N2666" s="530" t="s">
        <v>210</v>
      </c>
      <c r="O2666" s="633">
        <f t="shared" ref="O2666:O2675" si="1261">J2666*L2666</f>
        <v>2500000</v>
      </c>
      <c r="P2666" s="530" t="s">
        <v>99</v>
      </c>
      <c r="Q2666" s="604"/>
      <c r="R2666" s="609"/>
      <c r="S2666" s="616" t="s">
        <v>604</v>
      </c>
      <c r="T2666" s="866">
        <v>4</v>
      </c>
      <c r="U2666" s="634">
        <f t="shared" ref="U2666:U2675" si="1262">2016-M2666+1</f>
        <v>2</v>
      </c>
      <c r="V2666" s="611">
        <f t="shared" ref="V2666:V2675" si="1263">O2666/T2666</f>
        <v>625000</v>
      </c>
      <c r="W2666" s="611">
        <f t="shared" ref="W2666:W2675" si="1264">U2666*V2666</f>
        <v>1250000</v>
      </c>
      <c r="X2666" s="611">
        <f t="shared" si="1238"/>
        <v>1250000</v>
      </c>
      <c r="Y2666" s="610">
        <f t="shared" ref="Y2666:Y2675" si="1265">2017-M2666+1</f>
        <v>3</v>
      </c>
      <c r="Z2666" s="611">
        <f t="shared" ref="Z2666:Z2675" si="1266">O2666/T2666</f>
        <v>625000</v>
      </c>
      <c r="AA2666" s="611">
        <f t="shared" ref="AA2666:AA2675" si="1267">Y2666*Z2666</f>
        <v>1875000</v>
      </c>
      <c r="AB2666" s="611">
        <f t="shared" ref="AB2666:AB2675" si="1268">O2666-AA2666</f>
        <v>625000</v>
      </c>
      <c r="AC2666" s="5" t="b">
        <f t="shared" ref="AC2666:AC2675" si="1269">AA2666+AB2666=O2666</f>
        <v>1</v>
      </c>
      <c r="AD2666" s="1377">
        <f t="shared" si="1260"/>
        <v>0</v>
      </c>
    </row>
    <row r="2667" spans="1:30" ht="15" customHeight="1">
      <c r="A2667" s="612" t="s">
        <v>588</v>
      </c>
      <c r="B2667" s="804">
        <v>141</v>
      </c>
      <c r="C2667" s="643" t="s">
        <v>486</v>
      </c>
      <c r="D2667" s="630" t="s">
        <v>488</v>
      </c>
      <c r="E2667" s="674" t="s">
        <v>355</v>
      </c>
      <c r="F2667" s="628" t="s">
        <v>490</v>
      </c>
      <c r="G2667" s="628" t="s">
        <v>598</v>
      </c>
      <c r="H2667" s="628" t="s">
        <v>212</v>
      </c>
      <c r="I2667" s="628" t="s">
        <v>211</v>
      </c>
      <c r="J2667" s="628">
        <v>1</v>
      </c>
      <c r="K2667" s="628" t="s">
        <v>1893</v>
      </c>
      <c r="L2667" s="1034">
        <v>2500000</v>
      </c>
      <c r="M2667" s="624">
        <v>2015</v>
      </c>
      <c r="N2667" s="530" t="s">
        <v>210</v>
      </c>
      <c r="O2667" s="633">
        <f t="shared" si="1261"/>
        <v>2500000</v>
      </c>
      <c r="P2667" s="530" t="s">
        <v>99</v>
      </c>
      <c r="Q2667" s="604"/>
      <c r="R2667" s="609"/>
      <c r="S2667" s="616" t="s">
        <v>604</v>
      </c>
      <c r="T2667" s="866">
        <v>4</v>
      </c>
      <c r="U2667" s="634">
        <f t="shared" si="1262"/>
        <v>2</v>
      </c>
      <c r="V2667" s="611">
        <f t="shared" si="1263"/>
        <v>625000</v>
      </c>
      <c r="W2667" s="611">
        <f t="shared" si="1264"/>
        <v>1250000</v>
      </c>
      <c r="X2667" s="611">
        <f t="shared" si="1238"/>
        <v>1250000</v>
      </c>
      <c r="Y2667" s="610">
        <f t="shared" si="1265"/>
        <v>3</v>
      </c>
      <c r="Z2667" s="611">
        <f t="shared" si="1266"/>
        <v>625000</v>
      </c>
      <c r="AA2667" s="611">
        <f t="shared" si="1267"/>
        <v>1875000</v>
      </c>
      <c r="AB2667" s="611">
        <f t="shared" si="1268"/>
        <v>625000</v>
      </c>
      <c r="AC2667" s="5" t="b">
        <f t="shared" si="1269"/>
        <v>1</v>
      </c>
      <c r="AD2667" s="1377">
        <f t="shared" si="1260"/>
        <v>0</v>
      </c>
    </row>
    <row r="2668" spans="1:30" ht="15" customHeight="1">
      <c r="A2668" s="612" t="s">
        <v>588</v>
      </c>
      <c r="B2668" s="804">
        <v>142</v>
      </c>
      <c r="C2668" s="643" t="s">
        <v>486</v>
      </c>
      <c r="D2668" s="630" t="s">
        <v>488</v>
      </c>
      <c r="E2668" s="674" t="s">
        <v>346</v>
      </c>
      <c r="F2668" s="628" t="s">
        <v>490</v>
      </c>
      <c r="G2668" s="628" t="s">
        <v>598</v>
      </c>
      <c r="H2668" s="628" t="s">
        <v>212</v>
      </c>
      <c r="I2668" s="628" t="s">
        <v>211</v>
      </c>
      <c r="J2668" s="628">
        <v>1</v>
      </c>
      <c r="K2668" s="628" t="s">
        <v>1893</v>
      </c>
      <c r="L2668" s="1034">
        <v>2500000</v>
      </c>
      <c r="M2668" s="624">
        <v>2015</v>
      </c>
      <c r="N2668" s="530" t="s">
        <v>210</v>
      </c>
      <c r="O2668" s="633">
        <f t="shared" si="1261"/>
        <v>2500000</v>
      </c>
      <c r="P2668" s="530" t="s">
        <v>99</v>
      </c>
      <c r="Q2668" s="604"/>
      <c r="R2668" s="609"/>
      <c r="S2668" s="616" t="s">
        <v>604</v>
      </c>
      <c r="T2668" s="866">
        <v>4</v>
      </c>
      <c r="U2668" s="634">
        <f t="shared" si="1262"/>
        <v>2</v>
      </c>
      <c r="V2668" s="611">
        <f t="shared" si="1263"/>
        <v>625000</v>
      </c>
      <c r="W2668" s="611">
        <f t="shared" si="1264"/>
        <v>1250000</v>
      </c>
      <c r="X2668" s="611">
        <f t="shared" si="1238"/>
        <v>1250000</v>
      </c>
      <c r="Y2668" s="610">
        <f t="shared" si="1265"/>
        <v>3</v>
      </c>
      <c r="Z2668" s="611">
        <f t="shared" si="1266"/>
        <v>625000</v>
      </c>
      <c r="AA2668" s="611">
        <f t="shared" si="1267"/>
        <v>1875000</v>
      </c>
      <c r="AB2668" s="611">
        <f t="shared" si="1268"/>
        <v>625000</v>
      </c>
      <c r="AC2668" s="5" t="b">
        <f t="shared" si="1269"/>
        <v>1</v>
      </c>
      <c r="AD2668" s="1377">
        <f t="shared" si="1260"/>
        <v>0</v>
      </c>
    </row>
    <row r="2669" spans="1:30" ht="15" customHeight="1">
      <c r="A2669" s="612" t="s">
        <v>588</v>
      </c>
      <c r="B2669" s="804">
        <v>143</v>
      </c>
      <c r="C2669" s="643" t="s">
        <v>486</v>
      </c>
      <c r="D2669" s="630" t="s">
        <v>488</v>
      </c>
      <c r="E2669" s="674" t="s">
        <v>348</v>
      </c>
      <c r="F2669" s="628" t="s">
        <v>490</v>
      </c>
      <c r="G2669" s="628" t="s">
        <v>598</v>
      </c>
      <c r="H2669" s="628" t="s">
        <v>212</v>
      </c>
      <c r="I2669" s="628" t="s">
        <v>211</v>
      </c>
      <c r="J2669" s="628">
        <v>1</v>
      </c>
      <c r="K2669" s="628" t="s">
        <v>1893</v>
      </c>
      <c r="L2669" s="1034">
        <v>2500000</v>
      </c>
      <c r="M2669" s="624">
        <v>2015</v>
      </c>
      <c r="N2669" s="530" t="s">
        <v>210</v>
      </c>
      <c r="O2669" s="633">
        <f t="shared" si="1261"/>
        <v>2500000</v>
      </c>
      <c r="P2669" s="530" t="s">
        <v>99</v>
      </c>
      <c r="Q2669" s="604"/>
      <c r="R2669" s="609"/>
      <c r="S2669" s="616" t="s">
        <v>604</v>
      </c>
      <c r="T2669" s="866">
        <v>4</v>
      </c>
      <c r="U2669" s="634">
        <f t="shared" si="1262"/>
        <v>2</v>
      </c>
      <c r="V2669" s="611">
        <f t="shared" si="1263"/>
        <v>625000</v>
      </c>
      <c r="W2669" s="611">
        <f t="shared" si="1264"/>
        <v>1250000</v>
      </c>
      <c r="X2669" s="611">
        <f t="shared" si="1238"/>
        <v>1250000</v>
      </c>
      <c r="Y2669" s="610">
        <f t="shared" si="1265"/>
        <v>3</v>
      </c>
      <c r="Z2669" s="611">
        <f t="shared" si="1266"/>
        <v>625000</v>
      </c>
      <c r="AA2669" s="611">
        <f t="shared" si="1267"/>
        <v>1875000</v>
      </c>
      <c r="AB2669" s="611">
        <f t="shared" si="1268"/>
        <v>625000</v>
      </c>
      <c r="AC2669" s="5" t="b">
        <f t="shared" si="1269"/>
        <v>1</v>
      </c>
      <c r="AD2669" s="1377">
        <f t="shared" si="1260"/>
        <v>0</v>
      </c>
    </row>
    <row r="2670" spans="1:30" ht="15" customHeight="1">
      <c r="A2670" s="612" t="s">
        <v>588</v>
      </c>
      <c r="B2670" s="804">
        <v>144</v>
      </c>
      <c r="C2670" s="643" t="s">
        <v>486</v>
      </c>
      <c r="D2670" s="630" t="s">
        <v>488</v>
      </c>
      <c r="E2670" s="674" t="s">
        <v>364</v>
      </c>
      <c r="F2670" s="628" t="s">
        <v>490</v>
      </c>
      <c r="G2670" s="628" t="s">
        <v>598</v>
      </c>
      <c r="H2670" s="628" t="s">
        <v>212</v>
      </c>
      <c r="I2670" s="628" t="s">
        <v>211</v>
      </c>
      <c r="J2670" s="628">
        <v>1</v>
      </c>
      <c r="K2670" s="628" t="s">
        <v>1893</v>
      </c>
      <c r="L2670" s="1034">
        <v>2500000</v>
      </c>
      <c r="M2670" s="624">
        <v>2015</v>
      </c>
      <c r="N2670" s="530" t="s">
        <v>210</v>
      </c>
      <c r="O2670" s="633">
        <f t="shared" si="1261"/>
        <v>2500000</v>
      </c>
      <c r="P2670" s="530" t="s">
        <v>99</v>
      </c>
      <c r="Q2670" s="604"/>
      <c r="R2670" s="609"/>
      <c r="S2670" s="616" t="s">
        <v>604</v>
      </c>
      <c r="T2670" s="866">
        <v>4</v>
      </c>
      <c r="U2670" s="634">
        <f t="shared" si="1262"/>
        <v>2</v>
      </c>
      <c r="V2670" s="611">
        <f t="shared" si="1263"/>
        <v>625000</v>
      </c>
      <c r="W2670" s="611">
        <f t="shared" si="1264"/>
        <v>1250000</v>
      </c>
      <c r="X2670" s="611">
        <f t="shared" si="1238"/>
        <v>1250000</v>
      </c>
      <c r="Y2670" s="610">
        <f t="shared" si="1265"/>
        <v>3</v>
      </c>
      <c r="Z2670" s="611">
        <f t="shared" si="1266"/>
        <v>625000</v>
      </c>
      <c r="AA2670" s="611">
        <f t="shared" si="1267"/>
        <v>1875000</v>
      </c>
      <c r="AB2670" s="611">
        <f t="shared" si="1268"/>
        <v>625000</v>
      </c>
      <c r="AC2670" s="5" t="b">
        <f t="shared" si="1269"/>
        <v>1</v>
      </c>
      <c r="AD2670" s="1377">
        <f t="shared" si="1260"/>
        <v>0</v>
      </c>
    </row>
    <row r="2671" spans="1:30" ht="15" customHeight="1">
      <c r="A2671" s="612" t="s">
        <v>588</v>
      </c>
      <c r="B2671" s="804">
        <v>145</v>
      </c>
      <c r="C2671" s="643" t="s">
        <v>486</v>
      </c>
      <c r="D2671" s="630" t="s">
        <v>488</v>
      </c>
      <c r="E2671" s="674" t="s">
        <v>475</v>
      </c>
      <c r="F2671" s="628" t="s">
        <v>490</v>
      </c>
      <c r="G2671" s="628" t="s">
        <v>598</v>
      </c>
      <c r="H2671" s="628" t="s">
        <v>212</v>
      </c>
      <c r="I2671" s="628" t="s">
        <v>211</v>
      </c>
      <c r="J2671" s="628">
        <v>1</v>
      </c>
      <c r="K2671" s="628" t="s">
        <v>1893</v>
      </c>
      <c r="L2671" s="1034">
        <v>2500000</v>
      </c>
      <c r="M2671" s="624">
        <v>2015</v>
      </c>
      <c r="N2671" s="530" t="s">
        <v>210</v>
      </c>
      <c r="O2671" s="633">
        <f t="shared" si="1261"/>
        <v>2500000</v>
      </c>
      <c r="P2671" s="530" t="s">
        <v>99</v>
      </c>
      <c r="Q2671" s="604"/>
      <c r="R2671" s="609"/>
      <c r="S2671" s="616" t="s">
        <v>604</v>
      </c>
      <c r="T2671" s="866">
        <v>4</v>
      </c>
      <c r="U2671" s="634">
        <f t="shared" si="1262"/>
        <v>2</v>
      </c>
      <c r="V2671" s="611">
        <f t="shared" si="1263"/>
        <v>625000</v>
      </c>
      <c r="W2671" s="611">
        <f t="shared" si="1264"/>
        <v>1250000</v>
      </c>
      <c r="X2671" s="611">
        <f t="shared" si="1238"/>
        <v>1250000</v>
      </c>
      <c r="Y2671" s="610">
        <f t="shared" si="1265"/>
        <v>3</v>
      </c>
      <c r="Z2671" s="611">
        <f t="shared" si="1266"/>
        <v>625000</v>
      </c>
      <c r="AA2671" s="611">
        <f t="shared" si="1267"/>
        <v>1875000</v>
      </c>
      <c r="AB2671" s="611">
        <f t="shared" si="1268"/>
        <v>625000</v>
      </c>
      <c r="AC2671" s="5" t="b">
        <f t="shared" si="1269"/>
        <v>1</v>
      </c>
      <c r="AD2671" s="1377">
        <f t="shared" si="1260"/>
        <v>0</v>
      </c>
    </row>
    <row r="2672" spans="1:30" ht="15" customHeight="1">
      <c r="A2672" s="612" t="s">
        <v>588</v>
      </c>
      <c r="B2672" s="804">
        <v>146</v>
      </c>
      <c r="C2672" s="643" t="s">
        <v>486</v>
      </c>
      <c r="D2672" s="630" t="s">
        <v>488</v>
      </c>
      <c r="E2672" s="674" t="s">
        <v>414</v>
      </c>
      <c r="F2672" s="628" t="s">
        <v>490</v>
      </c>
      <c r="G2672" s="628" t="s">
        <v>598</v>
      </c>
      <c r="H2672" s="628" t="s">
        <v>212</v>
      </c>
      <c r="I2672" s="628" t="s">
        <v>211</v>
      </c>
      <c r="J2672" s="628">
        <v>1</v>
      </c>
      <c r="K2672" s="628" t="s">
        <v>1893</v>
      </c>
      <c r="L2672" s="1034">
        <v>2500000</v>
      </c>
      <c r="M2672" s="624">
        <v>2015</v>
      </c>
      <c r="N2672" s="530" t="s">
        <v>210</v>
      </c>
      <c r="O2672" s="633">
        <f t="shared" si="1261"/>
        <v>2500000</v>
      </c>
      <c r="P2672" s="530" t="s">
        <v>99</v>
      </c>
      <c r="Q2672" s="604"/>
      <c r="R2672" s="609"/>
      <c r="S2672" s="616" t="s">
        <v>604</v>
      </c>
      <c r="T2672" s="866">
        <v>4</v>
      </c>
      <c r="U2672" s="634">
        <f t="shared" si="1262"/>
        <v>2</v>
      </c>
      <c r="V2672" s="611">
        <f t="shared" si="1263"/>
        <v>625000</v>
      </c>
      <c r="W2672" s="611">
        <f t="shared" si="1264"/>
        <v>1250000</v>
      </c>
      <c r="X2672" s="611">
        <f t="shared" si="1238"/>
        <v>1250000</v>
      </c>
      <c r="Y2672" s="610">
        <f t="shared" si="1265"/>
        <v>3</v>
      </c>
      <c r="Z2672" s="611">
        <f t="shared" si="1266"/>
        <v>625000</v>
      </c>
      <c r="AA2672" s="611">
        <f t="shared" si="1267"/>
        <v>1875000</v>
      </c>
      <c r="AB2672" s="611">
        <f t="shared" si="1268"/>
        <v>625000</v>
      </c>
      <c r="AC2672" s="5" t="b">
        <f t="shared" si="1269"/>
        <v>1</v>
      </c>
      <c r="AD2672" s="1377">
        <f t="shared" si="1260"/>
        <v>0</v>
      </c>
    </row>
    <row r="2673" spans="1:30" ht="15" customHeight="1">
      <c r="A2673" s="612" t="s">
        <v>588</v>
      </c>
      <c r="B2673" s="804">
        <v>147</v>
      </c>
      <c r="C2673" s="643" t="s">
        <v>486</v>
      </c>
      <c r="D2673" s="630" t="s">
        <v>488</v>
      </c>
      <c r="E2673" s="674" t="s">
        <v>389</v>
      </c>
      <c r="F2673" s="628" t="s">
        <v>490</v>
      </c>
      <c r="G2673" s="628" t="s">
        <v>598</v>
      </c>
      <c r="H2673" s="628" t="s">
        <v>212</v>
      </c>
      <c r="I2673" s="628" t="s">
        <v>211</v>
      </c>
      <c r="J2673" s="628">
        <v>1</v>
      </c>
      <c r="K2673" s="628" t="s">
        <v>1893</v>
      </c>
      <c r="L2673" s="1034">
        <v>2500000</v>
      </c>
      <c r="M2673" s="624">
        <v>2015</v>
      </c>
      <c r="N2673" s="530" t="s">
        <v>210</v>
      </c>
      <c r="O2673" s="633">
        <f t="shared" si="1261"/>
        <v>2500000</v>
      </c>
      <c r="P2673" s="530" t="s">
        <v>99</v>
      </c>
      <c r="Q2673" s="604"/>
      <c r="R2673" s="609"/>
      <c r="S2673" s="616" t="s">
        <v>604</v>
      </c>
      <c r="T2673" s="866">
        <v>4</v>
      </c>
      <c r="U2673" s="634">
        <f t="shared" si="1262"/>
        <v>2</v>
      </c>
      <c r="V2673" s="611">
        <f t="shared" si="1263"/>
        <v>625000</v>
      </c>
      <c r="W2673" s="611">
        <f t="shared" si="1264"/>
        <v>1250000</v>
      </c>
      <c r="X2673" s="611">
        <f t="shared" si="1238"/>
        <v>1250000</v>
      </c>
      <c r="Y2673" s="610">
        <f t="shared" si="1265"/>
        <v>3</v>
      </c>
      <c r="Z2673" s="611">
        <f t="shared" si="1266"/>
        <v>625000</v>
      </c>
      <c r="AA2673" s="611">
        <f t="shared" si="1267"/>
        <v>1875000</v>
      </c>
      <c r="AB2673" s="611">
        <f t="shared" si="1268"/>
        <v>625000</v>
      </c>
      <c r="AC2673" s="5" t="b">
        <f t="shared" si="1269"/>
        <v>1</v>
      </c>
      <c r="AD2673" s="1377">
        <f t="shared" si="1260"/>
        <v>0</v>
      </c>
    </row>
    <row r="2674" spans="1:30" ht="15" customHeight="1">
      <c r="A2674" s="612" t="s">
        <v>588</v>
      </c>
      <c r="B2674" s="804">
        <v>148</v>
      </c>
      <c r="C2674" s="643" t="s">
        <v>486</v>
      </c>
      <c r="D2674" s="630" t="s">
        <v>488</v>
      </c>
      <c r="E2674" s="674" t="s">
        <v>391</v>
      </c>
      <c r="F2674" s="628" t="s">
        <v>490</v>
      </c>
      <c r="G2674" s="628" t="s">
        <v>598</v>
      </c>
      <c r="H2674" s="628" t="s">
        <v>212</v>
      </c>
      <c r="I2674" s="628" t="s">
        <v>211</v>
      </c>
      <c r="J2674" s="628">
        <v>1</v>
      </c>
      <c r="K2674" s="628" t="s">
        <v>1893</v>
      </c>
      <c r="L2674" s="1034">
        <v>2500000</v>
      </c>
      <c r="M2674" s="624">
        <v>2015</v>
      </c>
      <c r="N2674" s="530" t="s">
        <v>210</v>
      </c>
      <c r="O2674" s="633">
        <f t="shared" si="1261"/>
        <v>2500000</v>
      </c>
      <c r="P2674" s="530" t="s">
        <v>99</v>
      </c>
      <c r="Q2674" s="604"/>
      <c r="R2674" s="609"/>
      <c r="S2674" s="616" t="s">
        <v>604</v>
      </c>
      <c r="T2674" s="866">
        <v>4</v>
      </c>
      <c r="U2674" s="634">
        <f t="shared" si="1262"/>
        <v>2</v>
      </c>
      <c r="V2674" s="611">
        <f t="shared" si="1263"/>
        <v>625000</v>
      </c>
      <c r="W2674" s="611">
        <f t="shared" si="1264"/>
        <v>1250000</v>
      </c>
      <c r="X2674" s="611">
        <f t="shared" si="1238"/>
        <v>1250000</v>
      </c>
      <c r="Y2674" s="610">
        <f t="shared" si="1265"/>
        <v>3</v>
      </c>
      <c r="Z2674" s="611">
        <f t="shared" si="1266"/>
        <v>625000</v>
      </c>
      <c r="AA2674" s="611">
        <f t="shared" si="1267"/>
        <v>1875000</v>
      </c>
      <c r="AB2674" s="611">
        <f t="shared" si="1268"/>
        <v>625000</v>
      </c>
      <c r="AC2674" s="5" t="b">
        <f t="shared" si="1269"/>
        <v>1</v>
      </c>
      <c r="AD2674" s="1377">
        <f t="shared" si="1260"/>
        <v>0</v>
      </c>
    </row>
    <row r="2675" spans="1:30" ht="15" customHeight="1">
      <c r="A2675" s="612" t="s">
        <v>588</v>
      </c>
      <c r="B2675" s="804">
        <v>149</v>
      </c>
      <c r="C2675" s="643" t="s">
        <v>486</v>
      </c>
      <c r="D2675" s="630" t="s">
        <v>488</v>
      </c>
      <c r="E2675" s="674" t="s">
        <v>419</v>
      </c>
      <c r="F2675" s="628" t="s">
        <v>490</v>
      </c>
      <c r="G2675" s="628" t="s">
        <v>598</v>
      </c>
      <c r="H2675" s="628" t="s">
        <v>212</v>
      </c>
      <c r="I2675" s="628" t="s">
        <v>211</v>
      </c>
      <c r="J2675" s="628">
        <v>1</v>
      </c>
      <c r="K2675" s="628" t="s">
        <v>1893</v>
      </c>
      <c r="L2675" s="1034">
        <v>2500000</v>
      </c>
      <c r="M2675" s="624">
        <v>2015</v>
      </c>
      <c r="N2675" s="530" t="s">
        <v>210</v>
      </c>
      <c r="O2675" s="633">
        <f t="shared" si="1261"/>
        <v>2500000</v>
      </c>
      <c r="P2675" s="530" t="s">
        <v>99</v>
      </c>
      <c r="Q2675" s="604"/>
      <c r="R2675" s="609"/>
      <c r="S2675" s="616" t="s">
        <v>604</v>
      </c>
      <c r="T2675" s="866">
        <v>4</v>
      </c>
      <c r="U2675" s="634">
        <f t="shared" si="1262"/>
        <v>2</v>
      </c>
      <c r="V2675" s="611">
        <f t="shared" si="1263"/>
        <v>625000</v>
      </c>
      <c r="W2675" s="611">
        <f t="shared" si="1264"/>
        <v>1250000</v>
      </c>
      <c r="X2675" s="611">
        <f t="shared" si="1238"/>
        <v>1250000</v>
      </c>
      <c r="Y2675" s="610">
        <f t="shared" si="1265"/>
        <v>3</v>
      </c>
      <c r="Z2675" s="611">
        <f t="shared" si="1266"/>
        <v>625000</v>
      </c>
      <c r="AA2675" s="611">
        <f t="shared" si="1267"/>
        <v>1875000</v>
      </c>
      <c r="AB2675" s="611">
        <f t="shared" si="1268"/>
        <v>625000</v>
      </c>
      <c r="AC2675" s="5" t="b">
        <f t="shared" si="1269"/>
        <v>1</v>
      </c>
      <c r="AD2675" s="1377">
        <f t="shared" si="1260"/>
        <v>0</v>
      </c>
    </row>
    <row r="2676" spans="1:30" ht="15" customHeight="1">
      <c r="A2676" s="612" t="s">
        <v>588</v>
      </c>
      <c r="B2676" s="804">
        <v>150</v>
      </c>
      <c r="C2676" s="643" t="s">
        <v>591</v>
      </c>
      <c r="D2676" s="630" t="s">
        <v>453</v>
      </c>
      <c r="E2676" s="674" t="s">
        <v>332</v>
      </c>
      <c r="F2676" s="628" t="s">
        <v>567</v>
      </c>
      <c r="G2676" s="628" t="s">
        <v>599</v>
      </c>
      <c r="H2676" s="628" t="s">
        <v>212</v>
      </c>
      <c r="I2676" s="628" t="s">
        <v>211</v>
      </c>
      <c r="J2676" s="628">
        <v>1</v>
      </c>
      <c r="K2676" s="628" t="s">
        <v>1899</v>
      </c>
      <c r="L2676" s="1034">
        <v>5980000</v>
      </c>
      <c r="M2676" s="624">
        <v>2015</v>
      </c>
      <c r="N2676" s="530" t="s">
        <v>210</v>
      </c>
      <c r="O2676" s="633">
        <f t="shared" si="1248"/>
        <v>5980000</v>
      </c>
      <c r="P2676" s="530" t="s">
        <v>99</v>
      </c>
      <c r="Q2676" s="604"/>
      <c r="R2676" s="609"/>
      <c r="S2676" s="616" t="s">
        <v>605</v>
      </c>
      <c r="T2676" s="866">
        <v>5</v>
      </c>
      <c r="U2676" s="634">
        <f t="shared" si="1249"/>
        <v>2</v>
      </c>
      <c r="V2676" s="611">
        <f>O2676/T2676</f>
        <v>1196000</v>
      </c>
      <c r="W2676" s="611">
        <f>U2676*V2676</f>
        <v>2392000</v>
      </c>
      <c r="X2676" s="611">
        <f t="shared" ref="X2676:X2739" si="1270">O2676-W2676</f>
        <v>3588000</v>
      </c>
      <c r="Y2676" s="610">
        <f t="shared" si="1250"/>
        <v>3</v>
      </c>
      <c r="Z2676" s="611">
        <f t="shared" si="643"/>
        <v>1196000</v>
      </c>
      <c r="AA2676" s="611">
        <f>Y2676*Z2676</f>
        <v>3588000</v>
      </c>
      <c r="AB2676" s="611">
        <f>O2676-AA2676</f>
        <v>2392000</v>
      </c>
      <c r="AC2676" s="5" t="b">
        <f t="shared" si="823"/>
        <v>1</v>
      </c>
      <c r="AD2676" s="1377">
        <f t="shared" si="1260"/>
        <v>0</v>
      </c>
    </row>
    <row r="2677" spans="1:30" ht="15" customHeight="1">
      <c r="A2677" s="612" t="s">
        <v>588</v>
      </c>
      <c r="B2677" s="804">
        <v>151</v>
      </c>
      <c r="C2677" s="643" t="s">
        <v>591</v>
      </c>
      <c r="D2677" s="630" t="s">
        <v>453</v>
      </c>
      <c r="E2677" s="674" t="s">
        <v>338</v>
      </c>
      <c r="F2677" s="628" t="s">
        <v>567</v>
      </c>
      <c r="G2677" s="628" t="s">
        <v>599</v>
      </c>
      <c r="H2677" s="628" t="s">
        <v>212</v>
      </c>
      <c r="I2677" s="628" t="s">
        <v>211</v>
      </c>
      <c r="J2677" s="628">
        <v>1</v>
      </c>
      <c r="K2677" s="628" t="s">
        <v>1899</v>
      </c>
      <c r="L2677" s="1034">
        <v>5980000</v>
      </c>
      <c r="M2677" s="624">
        <v>2015</v>
      </c>
      <c r="N2677" s="530" t="s">
        <v>210</v>
      </c>
      <c r="O2677" s="633">
        <f t="shared" ref="O2677:O2685" si="1271">J2677*L2677</f>
        <v>5980000</v>
      </c>
      <c r="P2677" s="530" t="s">
        <v>99</v>
      </c>
      <c r="Q2677" s="604"/>
      <c r="R2677" s="609"/>
      <c r="S2677" s="616" t="s">
        <v>605</v>
      </c>
      <c r="T2677" s="866">
        <v>5</v>
      </c>
      <c r="U2677" s="634">
        <f t="shared" ref="U2677:U2685" si="1272">2016-M2677+1</f>
        <v>2</v>
      </c>
      <c r="V2677" s="611">
        <f t="shared" ref="V2677:V2685" si="1273">O2677/T2677</f>
        <v>1196000</v>
      </c>
      <c r="W2677" s="611">
        <f t="shared" ref="W2677:W2685" si="1274">U2677*V2677</f>
        <v>2392000</v>
      </c>
      <c r="X2677" s="611">
        <f t="shared" si="1270"/>
        <v>3588000</v>
      </c>
      <c r="Y2677" s="610">
        <f t="shared" ref="Y2677:Y2685" si="1275">2017-M2677+1</f>
        <v>3</v>
      </c>
      <c r="Z2677" s="611">
        <f t="shared" ref="Z2677:Z2685" si="1276">O2677/T2677</f>
        <v>1196000</v>
      </c>
      <c r="AA2677" s="611">
        <f t="shared" ref="AA2677:AA2685" si="1277">Y2677*Z2677</f>
        <v>3588000</v>
      </c>
      <c r="AB2677" s="611">
        <f t="shared" ref="AB2677:AB2685" si="1278">O2677-AA2677</f>
        <v>2392000</v>
      </c>
      <c r="AC2677" s="5" t="b">
        <f t="shared" ref="AC2677:AC2685" si="1279">AA2677+AB2677=O2677</f>
        <v>1</v>
      </c>
      <c r="AD2677" s="1377">
        <f t="shared" si="1260"/>
        <v>0</v>
      </c>
    </row>
    <row r="2678" spans="1:30" ht="15" customHeight="1">
      <c r="A2678" s="612" t="s">
        <v>588</v>
      </c>
      <c r="B2678" s="804">
        <v>152</v>
      </c>
      <c r="C2678" s="643" t="s">
        <v>591</v>
      </c>
      <c r="D2678" s="630" t="s">
        <v>453</v>
      </c>
      <c r="E2678" s="674" t="s">
        <v>355</v>
      </c>
      <c r="F2678" s="628" t="s">
        <v>567</v>
      </c>
      <c r="G2678" s="628" t="s">
        <v>599</v>
      </c>
      <c r="H2678" s="628" t="s">
        <v>212</v>
      </c>
      <c r="I2678" s="628" t="s">
        <v>211</v>
      </c>
      <c r="J2678" s="628">
        <v>1</v>
      </c>
      <c r="K2678" s="628" t="s">
        <v>1899</v>
      </c>
      <c r="L2678" s="1034">
        <v>5980000</v>
      </c>
      <c r="M2678" s="624">
        <v>2015</v>
      </c>
      <c r="N2678" s="530" t="s">
        <v>210</v>
      </c>
      <c r="O2678" s="633">
        <f t="shared" si="1271"/>
        <v>5980000</v>
      </c>
      <c r="P2678" s="530" t="s">
        <v>99</v>
      </c>
      <c r="Q2678" s="604"/>
      <c r="R2678" s="609"/>
      <c r="S2678" s="616" t="s">
        <v>605</v>
      </c>
      <c r="T2678" s="866">
        <v>5</v>
      </c>
      <c r="U2678" s="634">
        <f t="shared" si="1272"/>
        <v>2</v>
      </c>
      <c r="V2678" s="611">
        <f t="shared" si="1273"/>
        <v>1196000</v>
      </c>
      <c r="W2678" s="611">
        <f t="shared" si="1274"/>
        <v>2392000</v>
      </c>
      <c r="X2678" s="611">
        <f t="shared" si="1270"/>
        <v>3588000</v>
      </c>
      <c r="Y2678" s="610">
        <f t="shared" si="1275"/>
        <v>3</v>
      </c>
      <c r="Z2678" s="611">
        <f t="shared" si="1276"/>
        <v>1196000</v>
      </c>
      <c r="AA2678" s="611">
        <f t="shared" si="1277"/>
        <v>3588000</v>
      </c>
      <c r="AB2678" s="611">
        <f t="shared" si="1278"/>
        <v>2392000</v>
      </c>
      <c r="AC2678" s="5" t="b">
        <f t="shared" si="1279"/>
        <v>1</v>
      </c>
      <c r="AD2678" s="1377">
        <f t="shared" si="1260"/>
        <v>0</v>
      </c>
    </row>
    <row r="2679" spans="1:30" ht="15" customHeight="1">
      <c r="A2679" s="612" t="s">
        <v>588</v>
      </c>
      <c r="B2679" s="804">
        <v>153</v>
      </c>
      <c r="C2679" s="643" t="s">
        <v>591</v>
      </c>
      <c r="D2679" s="630" t="s">
        <v>453</v>
      </c>
      <c r="E2679" s="674" t="s">
        <v>346</v>
      </c>
      <c r="F2679" s="628" t="s">
        <v>567</v>
      </c>
      <c r="G2679" s="628" t="s">
        <v>599</v>
      </c>
      <c r="H2679" s="628" t="s">
        <v>212</v>
      </c>
      <c r="I2679" s="628" t="s">
        <v>211</v>
      </c>
      <c r="J2679" s="628">
        <v>1</v>
      </c>
      <c r="K2679" s="628" t="s">
        <v>1899</v>
      </c>
      <c r="L2679" s="1034">
        <v>5980000</v>
      </c>
      <c r="M2679" s="624">
        <v>2015</v>
      </c>
      <c r="N2679" s="530" t="s">
        <v>210</v>
      </c>
      <c r="O2679" s="633">
        <f t="shared" si="1271"/>
        <v>5980000</v>
      </c>
      <c r="P2679" s="530" t="s">
        <v>99</v>
      </c>
      <c r="Q2679" s="604"/>
      <c r="R2679" s="609"/>
      <c r="S2679" s="616" t="s">
        <v>605</v>
      </c>
      <c r="T2679" s="866">
        <v>5</v>
      </c>
      <c r="U2679" s="634">
        <f t="shared" si="1272"/>
        <v>2</v>
      </c>
      <c r="V2679" s="611">
        <f t="shared" si="1273"/>
        <v>1196000</v>
      </c>
      <c r="W2679" s="611">
        <f t="shared" si="1274"/>
        <v>2392000</v>
      </c>
      <c r="X2679" s="611">
        <f t="shared" si="1270"/>
        <v>3588000</v>
      </c>
      <c r="Y2679" s="610">
        <f t="shared" si="1275"/>
        <v>3</v>
      </c>
      <c r="Z2679" s="611">
        <f t="shared" si="1276"/>
        <v>1196000</v>
      </c>
      <c r="AA2679" s="611">
        <f t="shared" si="1277"/>
        <v>3588000</v>
      </c>
      <c r="AB2679" s="611">
        <f t="shared" si="1278"/>
        <v>2392000</v>
      </c>
      <c r="AC2679" s="5" t="b">
        <f t="shared" si="1279"/>
        <v>1</v>
      </c>
      <c r="AD2679" s="1377">
        <f t="shared" si="1260"/>
        <v>0</v>
      </c>
    </row>
    <row r="2680" spans="1:30" ht="15" customHeight="1">
      <c r="A2680" s="612" t="s">
        <v>588</v>
      </c>
      <c r="B2680" s="804">
        <v>154</v>
      </c>
      <c r="C2680" s="643" t="s">
        <v>591</v>
      </c>
      <c r="D2680" s="630" t="s">
        <v>453</v>
      </c>
      <c r="E2680" s="674" t="s">
        <v>348</v>
      </c>
      <c r="F2680" s="628" t="s">
        <v>567</v>
      </c>
      <c r="G2680" s="628" t="s">
        <v>599</v>
      </c>
      <c r="H2680" s="628" t="s">
        <v>212</v>
      </c>
      <c r="I2680" s="628" t="s">
        <v>211</v>
      </c>
      <c r="J2680" s="628">
        <v>1</v>
      </c>
      <c r="K2680" s="628" t="s">
        <v>1899</v>
      </c>
      <c r="L2680" s="1034">
        <v>5980000</v>
      </c>
      <c r="M2680" s="624">
        <v>2015</v>
      </c>
      <c r="N2680" s="530" t="s">
        <v>210</v>
      </c>
      <c r="O2680" s="633">
        <f t="shared" si="1271"/>
        <v>5980000</v>
      </c>
      <c r="P2680" s="530" t="s">
        <v>99</v>
      </c>
      <c r="Q2680" s="604"/>
      <c r="R2680" s="609"/>
      <c r="S2680" s="616" t="s">
        <v>605</v>
      </c>
      <c r="T2680" s="866">
        <v>5</v>
      </c>
      <c r="U2680" s="634">
        <f t="shared" si="1272"/>
        <v>2</v>
      </c>
      <c r="V2680" s="611">
        <f t="shared" si="1273"/>
        <v>1196000</v>
      </c>
      <c r="W2680" s="611">
        <f t="shared" si="1274"/>
        <v>2392000</v>
      </c>
      <c r="X2680" s="611">
        <f t="shared" si="1270"/>
        <v>3588000</v>
      </c>
      <c r="Y2680" s="610">
        <f t="shared" si="1275"/>
        <v>3</v>
      </c>
      <c r="Z2680" s="611">
        <f t="shared" si="1276"/>
        <v>1196000</v>
      </c>
      <c r="AA2680" s="611">
        <f t="shared" si="1277"/>
        <v>3588000</v>
      </c>
      <c r="AB2680" s="611">
        <f t="shared" si="1278"/>
        <v>2392000</v>
      </c>
      <c r="AC2680" s="5" t="b">
        <f t="shared" si="1279"/>
        <v>1</v>
      </c>
      <c r="AD2680" s="1377">
        <f t="shared" si="1260"/>
        <v>0</v>
      </c>
    </row>
    <row r="2681" spans="1:30" ht="15" customHeight="1">
      <c r="A2681" s="612" t="s">
        <v>588</v>
      </c>
      <c r="B2681" s="804">
        <v>155</v>
      </c>
      <c r="C2681" s="643" t="s">
        <v>591</v>
      </c>
      <c r="D2681" s="630" t="s">
        <v>453</v>
      </c>
      <c r="E2681" s="674" t="s">
        <v>364</v>
      </c>
      <c r="F2681" s="628" t="s">
        <v>567</v>
      </c>
      <c r="G2681" s="628" t="s">
        <v>599</v>
      </c>
      <c r="H2681" s="628" t="s">
        <v>212</v>
      </c>
      <c r="I2681" s="628" t="s">
        <v>211</v>
      </c>
      <c r="J2681" s="628">
        <v>1</v>
      </c>
      <c r="K2681" s="628" t="s">
        <v>1899</v>
      </c>
      <c r="L2681" s="1034">
        <v>5980000</v>
      </c>
      <c r="M2681" s="624">
        <v>2015</v>
      </c>
      <c r="N2681" s="530" t="s">
        <v>210</v>
      </c>
      <c r="O2681" s="633">
        <f t="shared" si="1271"/>
        <v>5980000</v>
      </c>
      <c r="P2681" s="530" t="s">
        <v>99</v>
      </c>
      <c r="Q2681" s="604"/>
      <c r="R2681" s="609"/>
      <c r="S2681" s="616" t="s">
        <v>605</v>
      </c>
      <c r="T2681" s="866">
        <v>5</v>
      </c>
      <c r="U2681" s="634">
        <f t="shared" si="1272"/>
        <v>2</v>
      </c>
      <c r="V2681" s="611">
        <f t="shared" si="1273"/>
        <v>1196000</v>
      </c>
      <c r="W2681" s="611">
        <f t="shared" si="1274"/>
        <v>2392000</v>
      </c>
      <c r="X2681" s="611">
        <f t="shared" si="1270"/>
        <v>3588000</v>
      </c>
      <c r="Y2681" s="610">
        <f t="shared" si="1275"/>
        <v>3</v>
      </c>
      <c r="Z2681" s="611">
        <f t="shared" si="1276"/>
        <v>1196000</v>
      </c>
      <c r="AA2681" s="611">
        <f t="shared" si="1277"/>
        <v>3588000</v>
      </c>
      <c r="AB2681" s="611">
        <f t="shared" si="1278"/>
        <v>2392000</v>
      </c>
      <c r="AC2681" s="5" t="b">
        <f t="shared" si="1279"/>
        <v>1</v>
      </c>
      <c r="AD2681" s="1377">
        <f t="shared" si="1260"/>
        <v>0</v>
      </c>
    </row>
    <row r="2682" spans="1:30" ht="15" customHeight="1">
      <c r="A2682" s="612" t="s">
        <v>588</v>
      </c>
      <c r="B2682" s="804">
        <v>156</v>
      </c>
      <c r="C2682" s="643" t="s">
        <v>591</v>
      </c>
      <c r="D2682" s="630" t="s">
        <v>453</v>
      </c>
      <c r="E2682" s="674" t="s">
        <v>475</v>
      </c>
      <c r="F2682" s="628" t="s">
        <v>567</v>
      </c>
      <c r="G2682" s="628" t="s">
        <v>599</v>
      </c>
      <c r="H2682" s="628" t="s">
        <v>212</v>
      </c>
      <c r="I2682" s="628" t="s">
        <v>211</v>
      </c>
      <c r="J2682" s="628">
        <v>1</v>
      </c>
      <c r="K2682" s="628" t="s">
        <v>1899</v>
      </c>
      <c r="L2682" s="1034">
        <v>5980000</v>
      </c>
      <c r="M2682" s="624">
        <v>2015</v>
      </c>
      <c r="N2682" s="530" t="s">
        <v>210</v>
      </c>
      <c r="O2682" s="633">
        <f t="shared" si="1271"/>
        <v>5980000</v>
      </c>
      <c r="P2682" s="530" t="s">
        <v>99</v>
      </c>
      <c r="Q2682" s="604"/>
      <c r="R2682" s="609"/>
      <c r="S2682" s="616" t="s">
        <v>605</v>
      </c>
      <c r="T2682" s="866">
        <v>5</v>
      </c>
      <c r="U2682" s="634">
        <f t="shared" si="1272"/>
        <v>2</v>
      </c>
      <c r="V2682" s="611">
        <f t="shared" si="1273"/>
        <v>1196000</v>
      </c>
      <c r="W2682" s="611">
        <f t="shared" si="1274"/>
        <v>2392000</v>
      </c>
      <c r="X2682" s="611">
        <f t="shared" si="1270"/>
        <v>3588000</v>
      </c>
      <c r="Y2682" s="610">
        <f t="shared" si="1275"/>
        <v>3</v>
      </c>
      <c r="Z2682" s="611">
        <f t="shared" si="1276"/>
        <v>1196000</v>
      </c>
      <c r="AA2682" s="611">
        <f t="shared" si="1277"/>
        <v>3588000</v>
      </c>
      <c r="AB2682" s="611">
        <f t="shared" si="1278"/>
        <v>2392000</v>
      </c>
      <c r="AC2682" s="5" t="b">
        <f t="shared" si="1279"/>
        <v>1</v>
      </c>
      <c r="AD2682" s="1377">
        <f t="shared" si="1260"/>
        <v>0</v>
      </c>
    </row>
    <row r="2683" spans="1:30" ht="15" customHeight="1">
      <c r="A2683" s="612" t="s">
        <v>588</v>
      </c>
      <c r="B2683" s="804">
        <v>157</v>
      </c>
      <c r="C2683" s="643" t="s">
        <v>591</v>
      </c>
      <c r="D2683" s="630" t="s">
        <v>453</v>
      </c>
      <c r="E2683" s="674" t="s">
        <v>414</v>
      </c>
      <c r="F2683" s="628" t="s">
        <v>567</v>
      </c>
      <c r="G2683" s="628" t="s">
        <v>599</v>
      </c>
      <c r="H2683" s="628" t="s">
        <v>212</v>
      </c>
      <c r="I2683" s="628" t="s">
        <v>211</v>
      </c>
      <c r="J2683" s="628">
        <v>1</v>
      </c>
      <c r="K2683" s="628" t="s">
        <v>1899</v>
      </c>
      <c r="L2683" s="1034">
        <v>5980000</v>
      </c>
      <c r="M2683" s="624">
        <v>2015</v>
      </c>
      <c r="N2683" s="530" t="s">
        <v>210</v>
      </c>
      <c r="O2683" s="633">
        <f t="shared" si="1271"/>
        <v>5980000</v>
      </c>
      <c r="P2683" s="530" t="s">
        <v>99</v>
      </c>
      <c r="Q2683" s="604"/>
      <c r="R2683" s="609"/>
      <c r="S2683" s="616" t="s">
        <v>605</v>
      </c>
      <c r="T2683" s="866">
        <v>5</v>
      </c>
      <c r="U2683" s="634">
        <f t="shared" si="1272"/>
        <v>2</v>
      </c>
      <c r="V2683" s="611">
        <f t="shared" si="1273"/>
        <v>1196000</v>
      </c>
      <c r="W2683" s="611">
        <f t="shared" si="1274"/>
        <v>2392000</v>
      </c>
      <c r="X2683" s="611">
        <f t="shared" si="1270"/>
        <v>3588000</v>
      </c>
      <c r="Y2683" s="610">
        <f t="shared" si="1275"/>
        <v>3</v>
      </c>
      <c r="Z2683" s="611">
        <f t="shared" si="1276"/>
        <v>1196000</v>
      </c>
      <c r="AA2683" s="611">
        <f t="shared" si="1277"/>
        <v>3588000</v>
      </c>
      <c r="AB2683" s="611">
        <f t="shared" si="1278"/>
        <v>2392000</v>
      </c>
      <c r="AC2683" s="5" t="b">
        <f t="shared" si="1279"/>
        <v>1</v>
      </c>
      <c r="AD2683" s="1377">
        <f t="shared" si="1260"/>
        <v>0</v>
      </c>
    </row>
    <row r="2684" spans="1:30" ht="15" customHeight="1">
      <c r="A2684" s="612" t="s">
        <v>588</v>
      </c>
      <c r="B2684" s="804">
        <v>158</v>
      </c>
      <c r="C2684" s="643" t="s">
        <v>591</v>
      </c>
      <c r="D2684" s="630" t="s">
        <v>453</v>
      </c>
      <c r="E2684" s="674" t="s">
        <v>389</v>
      </c>
      <c r="F2684" s="628" t="s">
        <v>567</v>
      </c>
      <c r="G2684" s="628" t="s">
        <v>599</v>
      </c>
      <c r="H2684" s="628" t="s">
        <v>212</v>
      </c>
      <c r="I2684" s="628" t="s">
        <v>211</v>
      </c>
      <c r="J2684" s="628">
        <v>1</v>
      </c>
      <c r="K2684" s="628" t="s">
        <v>1899</v>
      </c>
      <c r="L2684" s="1034">
        <v>5980000</v>
      </c>
      <c r="M2684" s="624">
        <v>2015</v>
      </c>
      <c r="N2684" s="530" t="s">
        <v>210</v>
      </c>
      <c r="O2684" s="633">
        <f t="shared" si="1271"/>
        <v>5980000</v>
      </c>
      <c r="P2684" s="530" t="s">
        <v>99</v>
      </c>
      <c r="Q2684" s="604"/>
      <c r="R2684" s="609"/>
      <c r="S2684" s="616" t="s">
        <v>605</v>
      </c>
      <c r="T2684" s="866">
        <v>5</v>
      </c>
      <c r="U2684" s="634">
        <f t="shared" si="1272"/>
        <v>2</v>
      </c>
      <c r="V2684" s="611">
        <f t="shared" si="1273"/>
        <v>1196000</v>
      </c>
      <c r="W2684" s="611">
        <f t="shared" si="1274"/>
        <v>2392000</v>
      </c>
      <c r="X2684" s="611">
        <f t="shared" si="1270"/>
        <v>3588000</v>
      </c>
      <c r="Y2684" s="610">
        <f t="shared" si="1275"/>
        <v>3</v>
      </c>
      <c r="Z2684" s="611">
        <f t="shared" si="1276"/>
        <v>1196000</v>
      </c>
      <c r="AA2684" s="611">
        <f t="shared" si="1277"/>
        <v>3588000</v>
      </c>
      <c r="AB2684" s="611">
        <f t="shared" si="1278"/>
        <v>2392000</v>
      </c>
      <c r="AC2684" s="5" t="b">
        <f t="shared" si="1279"/>
        <v>1</v>
      </c>
      <c r="AD2684" s="1377">
        <f t="shared" si="1260"/>
        <v>0</v>
      </c>
    </row>
    <row r="2685" spans="1:30" ht="15" customHeight="1">
      <c r="A2685" s="612" t="s">
        <v>588</v>
      </c>
      <c r="B2685" s="804">
        <v>159</v>
      </c>
      <c r="C2685" s="643" t="s">
        <v>591</v>
      </c>
      <c r="D2685" s="630" t="s">
        <v>453</v>
      </c>
      <c r="E2685" s="674" t="s">
        <v>391</v>
      </c>
      <c r="F2685" s="628" t="s">
        <v>567</v>
      </c>
      <c r="G2685" s="628" t="s">
        <v>599</v>
      </c>
      <c r="H2685" s="628" t="s">
        <v>212</v>
      </c>
      <c r="I2685" s="628" t="s">
        <v>211</v>
      </c>
      <c r="J2685" s="628">
        <v>1</v>
      </c>
      <c r="K2685" s="628" t="s">
        <v>1899</v>
      </c>
      <c r="L2685" s="1034">
        <v>5980000</v>
      </c>
      <c r="M2685" s="624">
        <v>2015</v>
      </c>
      <c r="N2685" s="530" t="s">
        <v>210</v>
      </c>
      <c r="O2685" s="633">
        <f t="shared" si="1271"/>
        <v>5980000</v>
      </c>
      <c r="P2685" s="530" t="s">
        <v>99</v>
      </c>
      <c r="Q2685" s="604"/>
      <c r="R2685" s="609"/>
      <c r="S2685" s="616" t="s">
        <v>605</v>
      </c>
      <c r="T2685" s="866">
        <v>5</v>
      </c>
      <c r="U2685" s="634">
        <f t="shared" si="1272"/>
        <v>2</v>
      </c>
      <c r="V2685" s="611">
        <f t="shared" si="1273"/>
        <v>1196000</v>
      </c>
      <c r="W2685" s="611">
        <f t="shared" si="1274"/>
        <v>2392000</v>
      </c>
      <c r="X2685" s="611">
        <f t="shared" si="1270"/>
        <v>3588000</v>
      </c>
      <c r="Y2685" s="610">
        <f t="shared" si="1275"/>
        <v>3</v>
      </c>
      <c r="Z2685" s="611">
        <f t="shared" si="1276"/>
        <v>1196000</v>
      </c>
      <c r="AA2685" s="611">
        <f t="shared" si="1277"/>
        <v>3588000</v>
      </c>
      <c r="AB2685" s="611">
        <f t="shared" si="1278"/>
        <v>2392000</v>
      </c>
      <c r="AC2685" s="5" t="b">
        <f t="shared" si="1279"/>
        <v>1</v>
      </c>
      <c r="AD2685" s="1377">
        <f t="shared" si="1260"/>
        <v>0</v>
      </c>
    </row>
    <row r="2686" spans="1:30" ht="15" customHeight="1">
      <c r="A2686" s="612" t="s">
        <v>588</v>
      </c>
      <c r="B2686" s="804">
        <v>160</v>
      </c>
      <c r="C2686" s="643" t="s">
        <v>530</v>
      </c>
      <c r="D2686" s="601" t="s">
        <v>443</v>
      </c>
      <c r="E2686" s="674" t="s">
        <v>332</v>
      </c>
      <c r="F2686" s="628" t="s">
        <v>567</v>
      </c>
      <c r="G2686" s="628" t="s">
        <v>600</v>
      </c>
      <c r="H2686" s="628" t="s">
        <v>212</v>
      </c>
      <c r="I2686" s="628" t="s">
        <v>211</v>
      </c>
      <c r="J2686" s="628">
        <v>1</v>
      </c>
      <c r="K2686" s="628" t="s">
        <v>1899</v>
      </c>
      <c r="L2686" s="1034">
        <v>3494285.7142857141</v>
      </c>
      <c r="M2686" s="624">
        <v>2015</v>
      </c>
      <c r="N2686" s="530" t="s">
        <v>210</v>
      </c>
      <c r="O2686" s="633">
        <f t="shared" si="1248"/>
        <v>3494285.7142857141</v>
      </c>
      <c r="P2686" s="530" t="s">
        <v>99</v>
      </c>
      <c r="Q2686" s="604"/>
      <c r="R2686" s="609"/>
      <c r="S2686" s="616" t="s">
        <v>606</v>
      </c>
      <c r="T2686" s="866">
        <v>5</v>
      </c>
      <c r="U2686" s="634">
        <f t="shared" si="1249"/>
        <v>2</v>
      </c>
      <c r="V2686" s="611">
        <f>O2686/T2686</f>
        <v>698857.14285714284</v>
      </c>
      <c r="W2686" s="611">
        <f>U2686*V2686</f>
        <v>1397714.2857142857</v>
      </c>
      <c r="X2686" s="611">
        <f t="shared" si="1270"/>
        <v>2096571.4285714284</v>
      </c>
      <c r="Y2686" s="610">
        <f t="shared" si="1250"/>
        <v>3</v>
      </c>
      <c r="Z2686" s="611">
        <f t="shared" si="643"/>
        <v>698857.14285714284</v>
      </c>
      <c r="AA2686" s="611">
        <f>Y2686*Z2686</f>
        <v>2096571.4285714286</v>
      </c>
      <c r="AB2686" s="611">
        <f>O2686-AA2686</f>
        <v>1397714.2857142854</v>
      </c>
      <c r="AC2686" s="5" t="b">
        <f t="shared" si="823"/>
        <v>1</v>
      </c>
      <c r="AD2686" s="1377">
        <f t="shared" si="1260"/>
        <v>0</v>
      </c>
    </row>
    <row r="2687" spans="1:30" ht="15" customHeight="1">
      <c r="A2687" s="612" t="s">
        <v>588</v>
      </c>
      <c r="B2687" s="804">
        <v>161</v>
      </c>
      <c r="C2687" s="643" t="s">
        <v>530</v>
      </c>
      <c r="D2687" s="601" t="s">
        <v>443</v>
      </c>
      <c r="E2687" s="674" t="s">
        <v>338</v>
      </c>
      <c r="F2687" s="628" t="s">
        <v>567</v>
      </c>
      <c r="G2687" s="628" t="s">
        <v>600</v>
      </c>
      <c r="H2687" s="628" t="s">
        <v>212</v>
      </c>
      <c r="I2687" s="628" t="s">
        <v>211</v>
      </c>
      <c r="J2687" s="628">
        <v>1</v>
      </c>
      <c r="K2687" s="628" t="s">
        <v>1899</v>
      </c>
      <c r="L2687" s="1034">
        <v>3494285.7142857141</v>
      </c>
      <c r="M2687" s="624">
        <v>2015</v>
      </c>
      <c r="N2687" s="530" t="s">
        <v>210</v>
      </c>
      <c r="O2687" s="633">
        <f t="shared" ref="O2687:O2750" si="1280">J2687*L2687</f>
        <v>3494285.7142857141</v>
      </c>
      <c r="P2687" s="530" t="s">
        <v>99</v>
      </c>
      <c r="Q2687" s="604"/>
      <c r="R2687" s="609"/>
      <c r="S2687" s="616" t="s">
        <v>606</v>
      </c>
      <c r="T2687" s="866">
        <v>5</v>
      </c>
      <c r="U2687" s="634">
        <f t="shared" ref="U2687:U2750" si="1281">2016-M2687+1</f>
        <v>2</v>
      </c>
      <c r="V2687" s="611">
        <f t="shared" ref="V2687:V2750" si="1282">O2687/T2687</f>
        <v>698857.14285714284</v>
      </c>
      <c r="W2687" s="611">
        <f t="shared" ref="W2687:W2750" si="1283">U2687*V2687</f>
        <v>1397714.2857142857</v>
      </c>
      <c r="X2687" s="611">
        <f t="shared" si="1270"/>
        <v>2096571.4285714284</v>
      </c>
      <c r="Y2687" s="610">
        <f t="shared" ref="Y2687:Y2750" si="1284">2017-M2687+1</f>
        <v>3</v>
      </c>
      <c r="Z2687" s="611">
        <f t="shared" ref="Z2687:Z2750" si="1285">O2687/T2687</f>
        <v>698857.14285714284</v>
      </c>
      <c r="AA2687" s="611">
        <f t="shared" ref="AA2687:AA2750" si="1286">Y2687*Z2687</f>
        <v>2096571.4285714286</v>
      </c>
      <c r="AB2687" s="611">
        <f t="shared" ref="AB2687:AB2750" si="1287">O2687-AA2687</f>
        <v>1397714.2857142854</v>
      </c>
      <c r="AC2687" s="5" t="b">
        <f t="shared" ref="AC2687:AC2750" si="1288">AA2687+AB2687=O2687</f>
        <v>1</v>
      </c>
      <c r="AD2687" s="1377">
        <f t="shared" si="1260"/>
        <v>0</v>
      </c>
    </row>
    <row r="2688" spans="1:30" ht="15" customHeight="1">
      <c r="A2688" s="612" t="s">
        <v>588</v>
      </c>
      <c r="B2688" s="804">
        <v>162</v>
      </c>
      <c r="C2688" s="643" t="s">
        <v>530</v>
      </c>
      <c r="D2688" s="601" t="s">
        <v>443</v>
      </c>
      <c r="E2688" s="674" t="s">
        <v>355</v>
      </c>
      <c r="F2688" s="628" t="s">
        <v>567</v>
      </c>
      <c r="G2688" s="628" t="s">
        <v>600</v>
      </c>
      <c r="H2688" s="628" t="s">
        <v>212</v>
      </c>
      <c r="I2688" s="628" t="s">
        <v>211</v>
      </c>
      <c r="J2688" s="628">
        <v>1</v>
      </c>
      <c r="K2688" s="628" t="s">
        <v>1899</v>
      </c>
      <c r="L2688" s="1034">
        <v>3494285.7142857141</v>
      </c>
      <c r="M2688" s="624">
        <v>2015</v>
      </c>
      <c r="N2688" s="530" t="s">
        <v>210</v>
      </c>
      <c r="O2688" s="633">
        <f t="shared" si="1280"/>
        <v>3494285.7142857141</v>
      </c>
      <c r="P2688" s="530" t="s">
        <v>99</v>
      </c>
      <c r="Q2688" s="604"/>
      <c r="R2688" s="609"/>
      <c r="S2688" s="616" t="s">
        <v>606</v>
      </c>
      <c r="T2688" s="866">
        <v>5</v>
      </c>
      <c r="U2688" s="634">
        <f t="shared" si="1281"/>
        <v>2</v>
      </c>
      <c r="V2688" s="611">
        <f t="shared" si="1282"/>
        <v>698857.14285714284</v>
      </c>
      <c r="W2688" s="611">
        <f t="shared" si="1283"/>
        <v>1397714.2857142857</v>
      </c>
      <c r="X2688" s="611">
        <f t="shared" si="1270"/>
        <v>2096571.4285714284</v>
      </c>
      <c r="Y2688" s="610">
        <f t="shared" si="1284"/>
        <v>3</v>
      </c>
      <c r="Z2688" s="611">
        <f t="shared" si="1285"/>
        <v>698857.14285714284</v>
      </c>
      <c r="AA2688" s="611">
        <f t="shared" si="1286"/>
        <v>2096571.4285714286</v>
      </c>
      <c r="AB2688" s="611">
        <f t="shared" si="1287"/>
        <v>1397714.2857142854</v>
      </c>
      <c r="AC2688" s="5" t="b">
        <f t="shared" si="1288"/>
        <v>1</v>
      </c>
      <c r="AD2688" s="1377">
        <f t="shared" si="1260"/>
        <v>0</v>
      </c>
    </row>
    <row r="2689" spans="1:30" ht="15" customHeight="1">
      <c r="A2689" s="612" t="s">
        <v>588</v>
      </c>
      <c r="B2689" s="804">
        <v>163</v>
      </c>
      <c r="C2689" s="643" t="s">
        <v>530</v>
      </c>
      <c r="D2689" s="601" t="s">
        <v>443</v>
      </c>
      <c r="E2689" s="674" t="s">
        <v>346</v>
      </c>
      <c r="F2689" s="628" t="s">
        <v>567</v>
      </c>
      <c r="G2689" s="628" t="s">
        <v>600</v>
      </c>
      <c r="H2689" s="628" t="s">
        <v>212</v>
      </c>
      <c r="I2689" s="628" t="s">
        <v>211</v>
      </c>
      <c r="J2689" s="628">
        <v>1</v>
      </c>
      <c r="K2689" s="628" t="s">
        <v>1899</v>
      </c>
      <c r="L2689" s="1034">
        <v>3494285.7142857141</v>
      </c>
      <c r="M2689" s="624">
        <v>2015</v>
      </c>
      <c r="N2689" s="530" t="s">
        <v>210</v>
      </c>
      <c r="O2689" s="633">
        <f t="shared" si="1280"/>
        <v>3494285.7142857141</v>
      </c>
      <c r="P2689" s="530" t="s">
        <v>99</v>
      </c>
      <c r="Q2689" s="604"/>
      <c r="R2689" s="609"/>
      <c r="S2689" s="616" t="s">
        <v>606</v>
      </c>
      <c r="T2689" s="866">
        <v>5</v>
      </c>
      <c r="U2689" s="634">
        <f t="shared" si="1281"/>
        <v>2</v>
      </c>
      <c r="V2689" s="611">
        <f t="shared" si="1282"/>
        <v>698857.14285714284</v>
      </c>
      <c r="W2689" s="611">
        <f t="shared" si="1283"/>
        <v>1397714.2857142857</v>
      </c>
      <c r="X2689" s="611">
        <f t="shared" si="1270"/>
        <v>2096571.4285714284</v>
      </c>
      <c r="Y2689" s="610">
        <f t="shared" si="1284"/>
        <v>3</v>
      </c>
      <c r="Z2689" s="611">
        <f t="shared" si="1285"/>
        <v>698857.14285714284</v>
      </c>
      <c r="AA2689" s="611">
        <f t="shared" si="1286"/>
        <v>2096571.4285714286</v>
      </c>
      <c r="AB2689" s="611">
        <f t="shared" si="1287"/>
        <v>1397714.2857142854</v>
      </c>
      <c r="AC2689" s="5" t="b">
        <f t="shared" si="1288"/>
        <v>1</v>
      </c>
      <c r="AD2689" s="1377">
        <f t="shared" si="1260"/>
        <v>0</v>
      </c>
    </row>
    <row r="2690" spans="1:30" ht="15" customHeight="1">
      <c r="A2690" s="612" t="s">
        <v>588</v>
      </c>
      <c r="B2690" s="804">
        <v>164</v>
      </c>
      <c r="C2690" s="643" t="s">
        <v>530</v>
      </c>
      <c r="D2690" s="601" t="s">
        <v>443</v>
      </c>
      <c r="E2690" s="674" t="s">
        <v>348</v>
      </c>
      <c r="F2690" s="628" t="s">
        <v>567</v>
      </c>
      <c r="G2690" s="628" t="s">
        <v>600</v>
      </c>
      <c r="H2690" s="628" t="s">
        <v>212</v>
      </c>
      <c r="I2690" s="628" t="s">
        <v>211</v>
      </c>
      <c r="J2690" s="628">
        <v>1</v>
      </c>
      <c r="K2690" s="628" t="s">
        <v>1899</v>
      </c>
      <c r="L2690" s="1034">
        <v>3494285.7142857141</v>
      </c>
      <c r="M2690" s="624">
        <v>2015</v>
      </c>
      <c r="N2690" s="530" t="s">
        <v>210</v>
      </c>
      <c r="O2690" s="633">
        <f t="shared" si="1280"/>
        <v>3494285.7142857141</v>
      </c>
      <c r="P2690" s="530" t="s">
        <v>99</v>
      </c>
      <c r="Q2690" s="604"/>
      <c r="R2690" s="609"/>
      <c r="S2690" s="616" t="s">
        <v>606</v>
      </c>
      <c r="T2690" s="866">
        <v>5</v>
      </c>
      <c r="U2690" s="634">
        <f t="shared" si="1281"/>
        <v>2</v>
      </c>
      <c r="V2690" s="611">
        <f t="shared" si="1282"/>
        <v>698857.14285714284</v>
      </c>
      <c r="W2690" s="611">
        <f t="shared" si="1283"/>
        <v>1397714.2857142857</v>
      </c>
      <c r="X2690" s="611">
        <f t="shared" si="1270"/>
        <v>2096571.4285714284</v>
      </c>
      <c r="Y2690" s="610">
        <f t="shared" si="1284"/>
        <v>3</v>
      </c>
      <c r="Z2690" s="611">
        <f t="shared" si="1285"/>
        <v>698857.14285714284</v>
      </c>
      <c r="AA2690" s="611">
        <f t="shared" si="1286"/>
        <v>2096571.4285714286</v>
      </c>
      <c r="AB2690" s="611">
        <f t="shared" si="1287"/>
        <v>1397714.2857142854</v>
      </c>
      <c r="AC2690" s="5" t="b">
        <f t="shared" si="1288"/>
        <v>1</v>
      </c>
      <c r="AD2690" s="1377">
        <f t="shared" si="1260"/>
        <v>0</v>
      </c>
    </row>
    <row r="2691" spans="1:30" ht="15" customHeight="1">
      <c r="A2691" s="612" t="s">
        <v>588</v>
      </c>
      <c r="B2691" s="804">
        <v>165</v>
      </c>
      <c r="C2691" s="643" t="s">
        <v>530</v>
      </c>
      <c r="D2691" s="601" t="s">
        <v>443</v>
      </c>
      <c r="E2691" s="674" t="s">
        <v>364</v>
      </c>
      <c r="F2691" s="628" t="s">
        <v>567</v>
      </c>
      <c r="G2691" s="628" t="s">
        <v>600</v>
      </c>
      <c r="H2691" s="628" t="s">
        <v>212</v>
      </c>
      <c r="I2691" s="628" t="s">
        <v>211</v>
      </c>
      <c r="J2691" s="628">
        <v>1</v>
      </c>
      <c r="K2691" s="628" t="s">
        <v>1899</v>
      </c>
      <c r="L2691" s="1034">
        <v>3494285.7142857141</v>
      </c>
      <c r="M2691" s="624">
        <v>2015</v>
      </c>
      <c r="N2691" s="530" t="s">
        <v>210</v>
      </c>
      <c r="O2691" s="633">
        <f t="shared" si="1280"/>
        <v>3494285.7142857141</v>
      </c>
      <c r="P2691" s="530" t="s">
        <v>99</v>
      </c>
      <c r="Q2691" s="604"/>
      <c r="R2691" s="609"/>
      <c r="S2691" s="616" t="s">
        <v>606</v>
      </c>
      <c r="T2691" s="866">
        <v>5</v>
      </c>
      <c r="U2691" s="634">
        <f t="shared" si="1281"/>
        <v>2</v>
      </c>
      <c r="V2691" s="611">
        <f t="shared" si="1282"/>
        <v>698857.14285714284</v>
      </c>
      <c r="W2691" s="611">
        <f t="shared" si="1283"/>
        <v>1397714.2857142857</v>
      </c>
      <c r="X2691" s="611">
        <f t="shared" si="1270"/>
        <v>2096571.4285714284</v>
      </c>
      <c r="Y2691" s="610">
        <f t="shared" si="1284"/>
        <v>3</v>
      </c>
      <c r="Z2691" s="611">
        <f t="shared" si="1285"/>
        <v>698857.14285714284</v>
      </c>
      <c r="AA2691" s="611">
        <f t="shared" si="1286"/>
        <v>2096571.4285714286</v>
      </c>
      <c r="AB2691" s="611">
        <f t="shared" si="1287"/>
        <v>1397714.2857142854</v>
      </c>
      <c r="AC2691" s="5" t="b">
        <f t="shared" si="1288"/>
        <v>1</v>
      </c>
      <c r="AD2691" s="1377">
        <f t="shared" si="1260"/>
        <v>0</v>
      </c>
    </row>
    <row r="2692" spans="1:30" ht="15" customHeight="1">
      <c r="A2692" s="612" t="s">
        <v>588</v>
      </c>
      <c r="B2692" s="804">
        <v>166</v>
      </c>
      <c r="C2692" s="643" t="s">
        <v>530</v>
      </c>
      <c r="D2692" s="601" t="s">
        <v>443</v>
      </c>
      <c r="E2692" s="674" t="s">
        <v>475</v>
      </c>
      <c r="F2692" s="628" t="s">
        <v>567</v>
      </c>
      <c r="G2692" s="628" t="s">
        <v>600</v>
      </c>
      <c r="H2692" s="628" t="s">
        <v>212</v>
      </c>
      <c r="I2692" s="628" t="s">
        <v>211</v>
      </c>
      <c r="J2692" s="628">
        <v>1</v>
      </c>
      <c r="K2692" s="628" t="s">
        <v>1899</v>
      </c>
      <c r="L2692" s="1034">
        <v>3494285.7142857141</v>
      </c>
      <c r="M2692" s="624">
        <v>2015</v>
      </c>
      <c r="N2692" s="530" t="s">
        <v>210</v>
      </c>
      <c r="O2692" s="633">
        <f t="shared" si="1280"/>
        <v>3494285.7142857141</v>
      </c>
      <c r="P2692" s="530" t="s">
        <v>99</v>
      </c>
      <c r="Q2692" s="604"/>
      <c r="R2692" s="609"/>
      <c r="S2692" s="616" t="s">
        <v>606</v>
      </c>
      <c r="T2692" s="866">
        <v>5</v>
      </c>
      <c r="U2692" s="634">
        <f t="shared" si="1281"/>
        <v>2</v>
      </c>
      <c r="V2692" s="611">
        <f t="shared" si="1282"/>
        <v>698857.14285714284</v>
      </c>
      <c r="W2692" s="611">
        <f t="shared" si="1283"/>
        <v>1397714.2857142857</v>
      </c>
      <c r="X2692" s="611">
        <f t="shared" si="1270"/>
        <v>2096571.4285714284</v>
      </c>
      <c r="Y2692" s="610">
        <f t="shared" si="1284"/>
        <v>3</v>
      </c>
      <c r="Z2692" s="611">
        <f t="shared" si="1285"/>
        <v>698857.14285714284</v>
      </c>
      <c r="AA2692" s="611">
        <f t="shared" si="1286"/>
        <v>2096571.4285714286</v>
      </c>
      <c r="AB2692" s="611">
        <f t="shared" si="1287"/>
        <v>1397714.2857142854</v>
      </c>
      <c r="AC2692" s="5" t="b">
        <f t="shared" si="1288"/>
        <v>1</v>
      </c>
      <c r="AD2692" s="1377">
        <f t="shared" si="1260"/>
        <v>0</v>
      </c>
    </row>
    <row r="2693" spans="1:30" ht="15" customHeight="1">
      <c r="A2693" s="612" t="s">
        <v>588</v>
      </c>
      <c r="B2693" s="804">
        <v>167</v>
      </c>
      <c r="C2693" s="643" t="s">
        <v>530</v>
      </c>
      <c r="D2693" s="601" t="s">
        <v>443</v>
      </c>
      <c r="E2693" s="674" t="s">
        <v>414</v>
      </c>
      <c r="F2693" s="628" t="s">
        <v>567</v>
      </c>
      <c r="G2693" s="628" t="s">
        <v>600</v>
      </c>
      <c r="H2693" s="628" t="s">
        <v>212</v>
      </c>
      <c r="I2693" s="628" t="s">
        <v>211</v>
      </c>
      <c r="J2693" s="628">
        <v>1</v>
      </c>
      <c r="K2693" s="628" t="s">
        <v>1899</v>
      </c>
      <c r="L2693" s="1034">
        <v>3494285.7142857141</v>
      </c>
      <c r="M2693" s="624">
        <v>2015</v>
      </c>
      <c r="N2693" s="530" t="s">
        <v>210</v>
      </c>
      <c r="O2693" s="633">
        <f t="shared" si="1280"/>
        <v>3494285.7142857141</v>
      </c>
      <c r="P2693" s="530" t="s">
        <v>99</v>
      </c>
      <c r="Q2693" s="604"/>
      <c r="R2693" s="609"/>
      <c r="S2693" s="616" t="s">
        <v>606</v>
      </c>
      <c r="T2693" s="866">
        <v>5</v>
      </c>
      <c r="U2693" s="634">
        <f t="shared" si="1281"/>
        <v>2</v>
      </c>
      <c r="V2693" s="611">
        <f t="shared" si="1282"/>
        <v>698857.14285714284</v>
      </c>
      <c r="W2693" s="611">
        <f t="shared" si="1283"/>
        <v>1397714.2857142857</v>
      </c>
      <c r="X2693" s="611">
        <f t="shared" si="1270"/>
        <v>2096571.4285714284</v>
      </c>
      <c r="Y2693" s="610">
        <f t="shared" si="1284"/>
        <v>3</v>
      </c>
      <c r="Z2693" s="611">
        <f t="shared" si="1285"/>
        <v>698857.14285714284</v>
      </c>
      <c r="AA2693" s="611">
        <f t="shared" si="1286"/>
        <v>2096571.4285714286</v>
      </c>
      <c r="AB2693" s="611">
        <f t="shared" si="1287"/>
        <v>1397714.2857142854</v>
      </c>
      <c r="AC2693" s="5" t="b">
        <f t="shared" si="1288"/>
        <v>1</v>
      </c>
      <c r="AD2693" s="1377">
        <f t="shared" si="1260"/>
        <v>0</v>
      </c>
    </row>
    <row r="2694" spans="1:30" ht="15" customHeight="1">
      <c r="A2694" s="612" t="s">
        <v>588</v>
      </c>
      <c r="B2694" s="804">
        <v>168</v>
      </c>
      <c r="C2694" s="643" t="s">
        <v>530</v>
      </c>
      <c r="D2694" s="601" t="s">
        <v>443</v>
      </c>
      <c r="E2694" s="674" t="s">
        <v>389</v>
      </c>
      <c r="F2694" s="628" t="s">
        <v>567</v>
      </c>
      <c r="G2694" s="628" t="s">
        <v>600</v>
      </c>
      <c r="H2694" s="628" t="s">
        <v>212</v>
      </c>
      <c r="I2694" s="628" t="s">
        <v>211</v>
      </c>
      <c r="J2694" s="628">
        <v>1</v>
      </c>
      <c r="K2694" s="628" t="s">
        <v>1899</v>
      </c>
      <c r="L2694" s="1034">
        <v>3494285.7142857141</v>
      </c>
      <c r="M2694" s="624">
        <v>2015</v>
      </c>
      <c r="N2694" s="530" t="s">
        <v>210</v>
      </c>
      <c r="O2694" s="633">
        <f t="shared" si="1280"/>
        <v>3494285.7142857141</v>
      </c>
      <c r="P2694" s="530" t="s">
        <v>99</v>
      </c>
      <c r="Q2694" s="604"/>
      <c r="R2694" s="609"/>
      <c r="S2694" s="616" t="s">
        <v>606</v>
      </c>
      <c r="T2694" s="866">
        <v>5</v>
      </c>
      <c r="U2694" s="634">
        <f t="shared" si="1281"/>
        <v>2</v>
      </c>
      <c r="V2694" s="611">
        <f t="shared" si="1282"/>
        <v>698857.14285714284</v>
      </c>
      <c r="W2694" s="611">
        <f t="shared" si="1283"/>
        <v>1397714.2857142857</v>
      </c>
      <c r="X2694" s="611">
        <f t="shared" si="1270"/>
        <v>2096571.4285714284</v>
      </c>
      <c r="Y2694" s="610">
        <f t="shared" si="1284"/>
        <v>3</v>
      </c>
      <c r="Z2694" s="611">
        <f t="shared" si="1285"/>
        <v>698857.14285714284</v>
      </c>
      <c r="AA2694" s="611">
        <f t="shared" si="1286"/>
        <v>2096571.4285714286</v>
      </c>
      <c r="AB2694" s="611">
        <f t="shared" si="1287"/>
        <v>1397714.2857142854</v>
      </c>
      <c r="AC2694" s="5" t="b">
        <f t="shared" si="1288"/>
        <v>1</v>
      </c>
      <c r="AD2694" s="1377">
        <f t="shared" si="1260"/>
        <v>0</v>
      </c>
    </row>
    <row r="2695" spans="1:30" ht="15" customHeight="1">
      <c r="A2695" s="612" t="s">
        <v>588</v>
      </c>
      <c r="B2695" s="804">
        <v>169</v>
      </c>
      <c r="C2695" s="643" t="s">
        <v>530</v>
      </c>
      <c r="D2695" s="601" t="s">
        <v>443</v>
      </c>
      <c r="E2695" s="674" t="s">
        <v>391</v>
      </c>
      <c r="F2695" s="628" t="s">
        <v>567</v>
      </c>
      <c r="G2695" s="628" t="s">
        <v>600</v>
      </c>
      <c r="H2695" s="628" t="s">
        <v>212</v>
      </c>
      <c r="I2695" s="628" t="s">
        <v>211</v>
      </c>
      <c r="J2695" s="628">
        <v>1</v>
      </c>
      <c r="K2695" s="628" t="s">
        <v>1899</v>
      </c>
      <c r="L2695" s="1034">
        <v>3494285.7142857141</v>
      </c>
      <c r="M2695" s="624">
        <v>2015</v>
      </c>
      <c r="N2695" s="530" t="s">
        <v>210</v>
      </c>
      <c r="O2695" s="633">
        <f t="shared" si="1280"/>
        <v>3494285.7142857141</v>
      </c>
      <c r="P2695" s="530" t="s">
        <v>99</v>
      </c>
      <c r="Q2695" s="604"/>
      <c r="R2695" s="609"/>
      <c r="S2695" s="616" t="s">
        <v>606</v>
      </c>
      <c r="T2695" s="866">
        <v>5</v>
      </c>
      <c r="U2695" s="634">
        <f t="shared" si="1281"/>
        <v>2</v>
      </c>
      <c r="V2695" s="611">
        <f t="shared" si="1282"/>
        <v>698857.14285714284</v>
      </c>
      <c r="W2695" s="611">
        <f t="shared" si="1283"/>
        <v>1397714.2857142857</v>
      </c>
      <c r="X2695" s="611">
        <f t="shared" si="1270"/>
        <v>2096571.4285714284</v>
      </c>
      <c r="Y2695" s="610">
        <f t="shared" si="1284"/>
        <v>3</v>
      </c>
      <c r="Z2695" s="611">
        <f t="shared" si="1285"/>
        <v>698857.14285714284</v>
      </c>
      <c r="AA2695" s="611">
        <f t="shared" si="1286"/>
        <v>2096571.4285714286</v>
      </c>
      <c r="AB2695" s="611">
        <f t="shared" si="1287"/>
        <v>1397714.2857142854</v>
      </c>
      <c r="AC2695" s="5" t="b">
        <f t="shared" si="1288"/>
        <v>1</v>
      </c>
      <c r="AD2695" s="1377">
        <f t="shared" si="1260"/>
        <v>0</v>
      </c>
    </row>
    <row r="2696" spans="1:30" ht="15" customHeight="1">
      <c r="A2696" s="612" t="s">
        <v>588</v>
      </c>
      <c r="B2696" s="804">
        <v>170</v>
      </c>
      <c r="C2696" s="643" t="s">
        <v>530</v>
      </c>
      <c r="D2696" s="601" t="s">
        <v>443</v>
      </c>
      <c r="E2696" s="674" t="s">
        <v>419</v>
      </c>
      <c r="F2696" s="628" t="s">
        <v>567</v>
      </c>
      <c r="G2696" s="628" t="s">
        <v>600</v>
      </c>
      <c r="H2696" s="628" t="s">
        <v>212</v>
      </c>
      <c r="I2696" s="628" t="s">
        <v>211</v>
      </c>
      <c r="J2696" s="628">
        <v>1</v>
      </c>
      <c r="K2696" s="628" t="s">
        <v>1899</v>
      </c>
      <c r="L2696" s="1034">
        <v>3494285.7142857141</v>
      </c>
      <c r="M2696" s="624">
        <v>2015</v>
      </c>
      <c r="N2696" s="530" t="s">
        <v>210</v>
      </c>
      <c r="O2696" s="633">
        <f t="shared" si="1280"/>
        <v>3494285.7142857141</v>
      </c>
      <c r="P2696" s="530" t="s">
        <v>99</v>
      </c>
      <c r="Q2696" s="604"/>
      <c r="R2696" s="609"/>
      <c r="S2696" s="616" t="s">
        <v>606</v>
      </c>
      <c r="T2696" s="866">
        <v>5</v>
      </c>
      <c r="U2696" s="634">
        <f t="shared" si="1281"/>
        <v>2</v>
      </c>
      <c r="V2696" s="611">
        <f t="shared" si="1282"/>
        <v>698857.14285714284</v>
      </c>
      <c r="W2696" s="611">
        <f t="shared" si="1283"/>
        <v>1397714.2857142857</v>
      </c>
      <c r="X2696" s="611">
        <f t="shared" si="1270"/>
        <v>2096571.4285714284</v>
      </c>
      <c r="Y2696" s="610">
        <f t="shared" si="1284"/>
        <v>3</v>
      </c>
      <c r="Z2696" s="611">
        <f t="shared" si="1285"/>
        <v>698857.14285714284</v>
      </c>
      <c r="AA2696" s="611">
        <f t="shared" si="1286"/>
        <v>2096571.4285714286</v>
      </c>
      <c r="AB2696" s="611">
        <f t="shared" si="1287"/>
        <v>1397714.2857142854</v>
      </c>
      <c r="AC2696" s="5" t="b">
        <f t="shared" si="1288"/>
        <v>1</v>
      </c>
      <c r="AD2696" s="1377">
        <f t="shared" si="1260"/>
        <v>0</v>
      </c>
    </row>
    <row r="2697" spans="1:30" ht="15" customHeight="1">
      <c r="A2697" s="612" t="s">
        <v>588</v>
      </c>
      <c r="B2697" s="804">
        <v>171</v>
      </c>
      <c r="C2697" s="643" t="s">
        <v>530</v>
      </c>
      <c r="D2697" s="601" t="s">
        <v>443</v>
      </c>
      <c r="E2697" s="674" t="s">
        <v>406</v>
      </c>
      <c r="F2697" s="628" t="s">
        <v>567</v>
      </c>
      <c r="G2697" s="628" t="s">
        <v>600</v>
      </c>
      <c r="H2697" s="628" t="s">
        <v>212</v>
      </c>
      <c r="I2697" s="628" t="s">
        <v>211</v>
      </c>
      <c r="J2697" s="628">
        <v>1</v>
      </c>
      <c r="K2697" s="628" t="s">
        <v>1899</v>
      </c>
      <c r="L2697" s="1034">
        <v>3494285.7142857141</v>
      </c>
      <c r="M2697" s="624">
        <v>2015</v>
      </c>
      <c r="N2697" s="530" t="s">
        <v>210</v>
      </c>
      <c r="O2697" s="633">
        <f t="shared" si="1280"/>
        <v>3494285.7142857141</v>
      </c>
      <c r="P2697" s="530" t="s">
        <v>99</v>
      </c>
      <c r="Q2697" s="604"/>
      <c r="R2697" s="609"/>
      <c r="S2697" s="616" t="s">
        <v>606</v>
      </c>
      <c r="T2697" s="866">
        <v>5</v>
      </c>
      <c r="U2697" s="634">
        <f t="shared" si="1281"/>
        <v>2</v>
      </c>
      <c r="V2697" s="611">
        <f t="shared" si="1282"/>
        <v>698857.14285714284</v>
      </c>
      <c r="W2697" s="611">
        <f t="shared" si="1283"/>
        <v>1397714.2857142857</v>
      </c>
      <c r="X2697" s="611">
        <f t="shared" si="1270"/>
        <v>2096571.4285714284</v>
      </c>
      <c r="Y2697" s="610">
        <f t="shared" si="1284"/>
        <v>3</v>
      </c>
      <c r="Z2697" s="611">
        <f t="shared" si="1285"/>
        <v>698857.14285714284</v>
      </c>
      <c r="AA2697" s="611">
        <f t="shared" si="1286"/>
        <v>2096571.4285714286</v>
      </c>
      <c r="AB2697" s="611">
        <f t="shared" si="1287"/>
        <v>1397714.2857142854</v>
      </c>
      <c r="AC2697" s="5" t="b">
        <f t="shared" si="1288"/>
        <v>1</v>
      </c>
      <c r="AD2697" s="1377">
        <f t="shared" si="1260"/>
        <v>0</v>
      </c>
    </row>
    <row r="2698" spans="1:30" ht="15" customHeight="1">
      <c r="A2698" s="612" t="s">
        <v>588</v>
      </c>
      <c r="B2698" s="804">
        <v>172</v>
      </c>
      <c r="C2698" s="643" t="s">
        <v>530</v>
      </c>
      <c r="D2698" s="601" t="s">
        <v>443</v>
      </c>
      <c r="E2698" s="674" t="s">
        <v>433</v>
      </c>
      <c r="F2698" s="628" t="s">
        <v>567</v>
      </c>
      <c r="G2698" s="628" t="s">
        <v>600</v>
      </c>
      <c r="H2698" s="628" t="s">
        <v>212</v>
      </c>
      <c r="I2698" s="628" t="s">
        <v>211</v>
      </c>
      <c r="J2698" s="628">
        <v>1</v>
      </c>
      <c r="K2698" s="628" t="s">
        <v>1899</v>
      </c>
      <c r="L2698" s="1034">
        <v>3494285.7142857141</v>
      </c>
      <c r="M2698" s="624">
        <v>2015</v>
      </c>
      <c r="N2698" s="530" t="s">
        <v>210</v>
      </c>
      <c r="O2698" s="633">
        <f t="shared" si="1280"/>
        <v>3494285.7142857141</v>
      </c>
      <c r="P2698" s="530" t="s">
        <v>99</v>
      </c>
      <c r="Q2698" s="604"/>
      <c r="R2698" s="609"/>
      <c r="S2698" s="616" t="s">
        <v>606</v>
      </c>
      <c r="T2698" s="866">
        <v>5</v>
      </c>
      <c r="U2698" s="634">
        <f t="shared" si="1281"/>
        <v>2</v>
      </c>
      <c r="V2698" s="611">
        <f t="shared" si="1282"/>
        <v>698857.14285714284</v>
      </c>
      <c r="W2698" s="611">
        <f t="shared" si="1283"/>
        <v>1397714.2857142857</v>
      </c>
      <c r="X2698" s="611">
        <f t="shared" si="1270"/>
        <v>2096571.4285714284</v>
      </c>
      <c r="Y2698" s="610">
        <f t="shared" si="1284"/>
        <v>3</v>
      </c>
      <c r="Z2698" s="611">
        <f t="shared" si="1285"/>
        <v>698857.14285714284</v>
      </c>
      <c r="AA2698" s="611">
        <f t="shared" si="1286"/>
        <v>2096571.4285714286</v>
      </c>
      <c r="AB2698" s="611">
        <f t="shared" si="1287"/>
        <v>1397714.2857142854</v>
      </c>
      <c r="AC2698" s="5" t="b">
        <f t="shared" si="1288"/>
        <v>1</v>
      </c>
      <c r="AD2698" s="1377">
        <f t="shared" si="1260"/>
        <v>0</v>
      </c>
    </row>
    <row r="2699" spans="1:30" ht="15" customHeight="1">
      <c r="A2699" s="612" t="s">
        <v>588</v>
      </c>
      <c r="B2699" s="804">
        <v>173</v>
      </c>
      <c r="C2699" s="643" t="s">
        <v>530</v>
      </c>
      <c r="D2699" s="601" t="s">
        <v>443</v>
      </c>
      <c r="E2699" s="674" t="s">
        <v>474</v>
      </c>
      <c r="F2699" s="628" t="s">
        <v>567</v>
      </c>
      <c r="G2699" s="628" t="s">
        <v>600</v>
      </c>
      <c r="H2699" s="628" t="s">
        <v>212</v>
      </c>
      <c r="I2699" s="628" t="s">
        <v>211</v>
      </c>
      <c r="J2699" s="628">
        <v>1</v>
      </c>
      <c r="K2699" s="628" t="s">
        <v>1899</v>
      </c>
      <c r="L2699" s="1034">
        <v>3494285.7142857141</v>
      </c>
      <c r="M2699" s="624">
        <v>2015</v>
      </c>
      <c r="N2699" s="530" t="s">
        <v>210</v>
      </c>
      <c r="O2699" s="633">
        <f t="shared" si="1280"/>
        <v>3494285.7142857141</v>
      </c>
      <c r="P2699" s="530" t="s">
        <v>99</v>
      </c>
      <c r="Q2699" s="604"/>
      <c r="R2699" s="609"/>
      <c r="S2699" s="616" t="s">
        <v>606</v>
      </c>
      <c r="T2699" s="866">
        <v>5</v>
      </c>
      <c r="U2699" s="634">
        <f t="shared" si="1281"/>
        <v>2</v>
      </c>
      <c r="V2699" s="611">
        <f t="shared" si="1282"/>
        <v>698857.14285714284</v>
      </c>
      <c r="W2699" s="611">
        <f t="shared" si="1283"/>
        <v>1397714.2857142857</v>
      </c>
      <c r="X2699" s="611">
        <f t="shared" si="1270"/>
        <v>2096571.4285714284</v>
      </c>
      <c r="Y2699" s="610">
        <f t="shared" si="1284"/>
        <v>3</v>
      </c>
      <c r="Z2699" s="611">
        <f t="shared" si="1285"/>
        <v>698857.14285714284</v>
      </c>
      <c r="AA2699" s="611">
        <f t="shared" si="1286"/>
        <v>2096571.4285714286</v>
      </c>
      <c r="AB2699" s="611">
        <f t="shared" si="1287"/>
        <v>1397714.2857142854</v>
      </c>
      <c r="AC2699" s="5" t="b">
        <f t="shared" si="1288"/>
        <v>1</v>
      </c>
      <c r="AD2699" s="1377">
        <f t="shared" si="1260"/>
        <v>0</v>
      </c>
    </row>
    <row r="2700" spans="1:30" ht="15" customHeight="1">
      <c r="A2700" s="612" t="s">
        <v>588</v>
      </c>
      <c r="B2700" s="804">
        <v>174</v>
      </c>
      <c r="C2700" s="643" t="s">
        <v>530</v>
      </c>
      <c r="D2700" s="601" t="s">
        <v>443</v>
      </c>
      <c r="E2700" s="674" t="s">
        <v>513</v>
      </c>
      <c r="F2700" s="628" t="s">
        <v>567</v>
      </c>
      <c r="G2700" s="628" t="s">
        <v>600</v>
      </c>
      <c r="H2700" s="628" t="s">
        <v>212</v>
      </c>
      <c r="I2700" s="628" t="s">
        <v>211</v>
      </c>
      <c r="J2700" s="628">
        <v>1</v>
      </c>
      <c r="K2700" s="628" t="s">
        <v>1899</v>
      </c>
      <c r="L2700" s="1034">
        <v>3494285.7142857141</v>
      </c>
      <c r="M2700" s="624">
        <v>2015</v>
      </c>
      <c r="N2700" s="530" t="s">
        <v>210</v>
      </c>
      <c r="O2700" s="633">
        <f t="shared" si="1280"/>
        <v>3494285.7142857141</v>
      </c>
      <c r="P2700" s="530" t="s">
        <v>99</v>
      </c>
      <c r="Q2700" s="604"/>
      <c r="R2700" s="609"/>
      <c r="S2700" s="616" t="s">
        <v>606</v>
      </c>
      <c r="T2700" s="866">
        <v>5</v>
      </c>
      <c r="U2700" s="634">
        <f t="shared" si="1281"/>
        <v>2</v>
      </c>
      <c r="V2700" s="611">
        <f t="shared" si="1282"/>
        <v>698857.14285714284</v>
      </c>
      <c r="W2700" s="611">
        <f t="shared" si="1283"/>
        <v>1397714.2857142857</v>
      </c>
      <c r="X2700" s="611">
        <f t="shared" si="1270"/>
        <v>2096571.4285714284</v>
      </c>
      <c r="Y2700" s="610">
        <f t="shared" si="1284"/>
        <v>3</v>
      </c>
      <c r="Z2700" s="611">
        <f t="shared" si="1285"/>
        <v>698857.14285714284</v>
      </c>
      <c r="AA2700" s="611">
        <f t="shared" si="1286"/>
        <v>2096571.4285714286</v>
      </c>
      <c r="AB2700" s="611">
        <f t="shared" si="1287"/>
        <v>1397714.2857142854</v>
      </c>
      <c r="AC2700" s="5" t="b">
        <f t="shared" si="1288"/>
        <v>1</v>
      </c>
      <c r="AD2700" s="1377">
        <f t="shared" si="1260"/>
        <v>0</v>
      </c>
    </row>
    <row r="2701" spans="1:30" ht="15" customHeight="1">
      <c r="A2701" s="612" t="s">
        <v>588</v>
      </c>
      <c r="B2701" s="804">
        <v>175</v>
      </c>
      <c r="C2701" s="643" t="s">
        <v>530</v>
      </c>
      <c r="D2701" s="601" t="s">
        <v>443</v>
      </c>
      <c r="E2701" s="674" t="s">
        <v>2035</v>
      </c>
      <c r="F2701" s="628" t="s">
        <v>567</v>
      </c>
      <c r="G2701" s="628" t="s">
        <v>600</v>
      </c>
      <c r="H2701" s="628" t="s">
        <v>212</v>
      </c>
      <c r="I2701" s="628" t="s">
        <v>211</v>
      </c>
      <c r="J2701" s="628">
        <v>1</v>
      </c>
      <c r="K2701" s="628" t="s">
        <v>1899</v>
      </c>
      <c r="L2701" s="1034">
        <v>3494285.7142857141</v>
      </c>
      <c r="M2701" s="624">
        <v>2015</v>
      </c>
      <c r="N2701" s="530" t="s">
        <v>210</v>
      </c>
      <c r="O2701" s="633">
        <f t="shared" si="1280"/>
        <v>3494285.7142857141</v>
      </c>
      <c r="P2701" s="530" t="s">
        <v>99</v>
      </c>
      <c r="Q2701" s="604"/>
      <c r="R2701" s="609"/>
      <c r="S2701" s="616" t="s">
        <v>606</v>
      </c>
      <c r="T2701" s="866">
        <v>5</v>
      </c>
      <c r="U2701" s="634">
        <f t="shared" si="1281"/>
        <v>2</v>
      </c>
      <c r="V2701" s="611">
        <f t="shared" si="1282"/>
        <v>698857.14285714284</v>
      </c>
      <c r="W2701" s="611">
        <f t="shared" si="1283"/>
        <v>1397714.2857142857</v>
      </c>
      <c r="X2701" s="611">
        <f t="shared" si="1270"/>
        <v>2096571.4285714284</v>
      </c>
      <c r="Y2701" s="610">
        <f t="shared" si="1284"/>
        <v>3</v>
      </c>
      <c r="Z2701" s="611">
        <f t="shared" si="1285"/>
        <v>698857.14285714284</v>
      </c>
      <c r="AA2701" s="611">
        <f t="shared" si="1286"/>
        <v>2096571.4285714286</v>
      </c>
      <c r="AB2701" s="611">
        <f t="shared" si="1287"/>
        <v>1397714.2857142854</v>
      </c>
      <c r="AC2701" s="5" t="b">
        <f t="shared" si="1288"/>
        <v>1</v>
      </c>
      <c r="AD2701" s="1377">
        <f t="shared" si="1260"/>
        <v>0</v>
      </c>
    </row>
    <row r="2702" spans="1:30" ht="15" customHeight="1">
      <c r="A2702" s="612" t="s">
        <v>588</v>
      </c>
      <c r="B2702" s="804">
        <v>176</v>
      </c>
      <c r="C2702" s="643" t="s">
        <v>530</v>
      </c>
      <c r="D2702" s="601" t="s">
        <v>443</v>
      </c>
      <c r="E2702" s="674" t="s">
        <v>2036</v>
      </c>
      <c r="F2702" s="628" t="s">
        <v>567</v>
      </c>
      <c r="G2702" s="628" t="s">
        <v>600</v>
      </c>
      <c r="H2702" s="628" t="s">
        <v>212</v>
      </c>
      <c r="I2702" s="628" t="s">
        <v>211</v>
      </c>
      <c r="J2702" s="628">
        <v>1</v>
      </c>
      <c r="K2702" s="628" t="s">
        <v>1899</v>
      </c>
      <c r="L2702" s="1034">
        <v>3494285.7142857141</v>
      </c>
      <c r="M2702" s="624">
        <v>2015</v>
      </c>
      <c r="N2702" s="530" t="s">
        <v>210</v>
      </c>
      <c r="O2702" s="633">
        <f t="shared" si="1280"/>
        <v>3494285.7142857141</v>
      </c>
      <c r="P2702" s="530" t="s">
        <v>99</v>
      </c>
      <c r="Q2702" s="604"/>
      <c r="R2702" s="609"/>
      <c r="S2702" s="616" t="s">
        <v>606</v>
      </c>
      <c r="T2702" s="866">
        <v>5</v>
      </c>
      <c r="U2702" s="634">
        <f t="shared" si="1281"/>
        <v>2</v>
      </c>
      <c r="V2702" s="611">
        <f t="shared" si="1282"/>
        <v>698857.14285714284</v>
      </c>
      <c r="W2702" s="611">
        <f t="shared" si="1283"/>
        <v>1397714.2857142857</v>
      </c>
      <c r="X2702" s="611">
        <f t="shared" si="1270"/>
        <v>2096571.4285714284</v>
      </c>
      <c r="Y2702" s="610">
        <f t="shared" si="1284"/>
        <v>3</v>
      </c>
      <c r="Z2702" s="611">
        <f t="shared" si="1285"/>
        <v>698857.14285714284</v>
      </c>
      <c r="AA2702" s="611">
        <f t="shared" si="1286"/>
        <v>2096571.4285714286</v>
      </c>
      <c r="AB2702" s="611">
        <f t="shared" si="1287"/>
        <v>1397714.2857142854</v>
      </c>
      <c r="AC2702" s="5" t="b">
        <f t="shared" si="1288"/>
        <v>1</v>
      </c>
      <c r="AD2702" s="1377">
        <f t="shared" si="1260"/>
        <v>0</v>
      </c>
    </row>
    <row r="2703" spans="1:30" ht="15" customHeight="1">
      <c r="A2703" s="612" t="s">
        <v>588</v>
      </c>
      <c r="B2703" s="804">
        <v>177</v>
      </c>
      <c r="C2703" s="643" t="s">
        <v>530</v>
      </c>
      <c r="D2703" s="601" t="s">
        <v>443</v>
      </c>
      <c r="E2703" s="674" t="s">
        <v>491</v>
      </c>
      <c r="F2703" s="628" t="s">
        <v>567</v>
      </c>
      <c r="G2703" s="628" t="s">
        <v>600</v>
      </c>
      <c r="H2703" s="628" t="s">
        <v>212</v>
      </c>
      <c r="I2703" s="628" t="s">
        <v>211</v>
      </c>
      <c r="J2703" s="628">
        <v>1</v>
      </c>
      <c r="K2703" s="628" t="s">
        <v>1899</v>
      </c>
      <c r="L2703" s="1034">
        <v>3494285.7142857141</v>
      </c>
      <c r="M2703" s="624">
        <v>2015</v>
      </c>
      <c r="N2703" s="530" t="s">
        <v>210</v>
      </c>
      <c r="O2703" s="633">
        <f t="shared" si="1280"/>
        <v>3494285.7142857141</v>
      </c>
      <c r="P2703" s="530" t="s">
        <v>99</v>
      </c>
      <c r="Q2703" s="604"/>
      <c r="R2703" s="609"/>
      <c r="S2703" s="616" t="s">
        <v>606</v>
      </c>
      <c r="T2703" s="866">
        <v>5</v>
      </c>
      <c r="U2703" s="634">
        <f t="shared" si="1281"/>
        <v>2</v>
      </c>
      <c r="V2703" s="611">
        <f t="shared" si="1282"/>
        <v>698857.14285714284</v>
      </c>
      <c r="W2703" s="611">
        <f t="shared" si="1283"/>
        <v>1397714.2857142857</v>
      </c>
      <c r="X2703" s="611">
        <f t="shared" si="1270"/>
        <v>2096571.4285714284</v>
      </c>
      <c r="Y2703" s="610">
        <f t="shared" si="1284"/>
        <v>3</v>
      </c>
      <c r="Z2703" s="611">
        <f t="shared" si="1285"/>
        <v>698857.14285714284</v>
      </c>
      <c r="AA2703" s="611">
        <f t="shared" si="1286"/>
        <v>2096571.4285714286</v>
      </c>
      <c r="AB2703" s="611">
        <f t="shared" si="1287"/>
        <v>1397714.2857142854</v>
      </c>
      <c r="AC2703" s="5" t="b">
        <f t="shared" si="1288"/>
        <v>1</v>
      </c>
      <c r="AD2703" s="1377">
        <f t="shared" si="1260"/>
        <v>0</v>
      </c>
    </row>
    <row r="2704" spans="1:30" ht="15" customHeight="1">
      <c r="A2704" s="612" t="s">
        <v>588</v>
      </c>
      <c r="B2704" s="804">
        <v>178</v>
      </c>
      <c r="C2704" s="643" t="s">
        <v>530</v>
      </c>
      <c r="D2704" s="601" t="s">
        <v>443</v>
      </c>
      <c r="E2704" s="674" t="s">
        <v>2037</v>
      </c>
      <c r="F2704" s="628" t="s">
        <v>567</v>
      </c>
      <c r="G2704" s="628" t="s">
        <v>600</v>
      </c>
      <c r="H2704" s="628" t="s">
        <v>212</v>
      </c>
      <c r="I2704" s="628" t="s">
        <v>211</v>
      </c>
      <c r="J2704" s="628">
        <v>1</v>
      </c>
      <c r="K2704" s="628" t="s">
        <v>1899</v>
      </c>
      <c r="L2704" s="1034">
        <v>3494285.7142857141</v>
      </c>
      <c r="M2704" s="624">
        <v>2015</v>
      </c>
      <c r="N2704" s="530" t="s">
        <v>210</v>
      </c>
      <c r="O2704" s="633">
        <f t="shared" si="1280"/>
        <v>3494285.7142857141</v>
      </c>
      <c r="P2704" s="530" t="s">
        <v>99</v>
      </c>
      <c r="Q2704" s="604"/>
      <c r="R2704" s="609"/>
      <c r="S2704" s="616" t="s">
        <v>606</v>
      </c>
      <c r="T2704" s="866">
        <v>5</v>
      </c>
      <c r="U2704" s="634">
        <f t="shared" si="1281"/>
        <v>2</v>
      </c>
      <c r="V2704" s="611">
        <f t="shared" si="1282"/>
        <v>698857.14285714284</v>
      </c>
      <c r="W2704" s="611">
        <f t="shared" si="1283"/>
        <v>1397714.2857142857</v>
      </c>
      <c r="X2704" s="611">
        <f t="shared" si="1270"/>
        <v>2096571.4285714284</v>
      </c>
      <c r="Y2704" s="610">
        <f t="shared" si="1284"/>
        <v>3</v>
      </c>
      <c r="Z2704" s="611">
        <f t="shared" si="1285"/>
        <v>698857.14285714284</v>
      </c>
      <c r="AA2704" s="611">
        <f t="shared" si="1286"/>
        <v>2096571.4285714286</v>
      </c>
      <c r="AB2704" s="611">
        <f t="shared" si="1287"/>
        <v>1397714.2857142854</v>
      </c>
      <c r="AC2704" s="5" t="b">
        <f t="shared" si="1288"/>
        <v>1</v>
      </c>
      <c r="AD2704" s="1377">
        <f t="shared" si="1260"/>
        <v>0</v>
      </c>
    </row>
    <row r="2705" spans="1:30" ht="15" customHeight="1">
      <c r="A2705" s="612" t="s">
        <v>588</v>
      </c>
      <c r="B2705" s="804">
        <v>179</v>
      </c>
      <c r="C2705" s="643" t="s">
        <v>530</v>
      </c>
      <c r="D2705" s="601" t="s">
        <v>443</v>
      </c>
      <c r="E2705" s="674" t="s">
        <v>2038</v>
      </c>
      <c r="F2705" s="628" t="s">
        <v>567</v>
      </c>
      <c r="G2705" s="628" t="s">
        <v>600</v>
      </c>
      <c r="H2705" s="628" t="s">
        <v>212</v>
      </c>
      <c r="I2705" s="628" t="s">
        <v>211</v>
      </c>
      <c r="J2705" s="628">
        <v>1</v>
      </c>
      <c r="K2705" s="628" t="s">
        <v>1899</v>
      </c>
      <c r="L2705" s="1034">
        <v>3494285.7142857141</v>
      </c>
      <c r="M2705" s="624">
        <v>2015</v>
      </c>
      <c r="N2705" s="530" t="s">
        <v>210</v>
      </c>
      <c r="O2705" s="633">
        <f t="shared" si="1280"/>
        <v>3494285.7142857141</v>
      </c>
      <c r="P2705" s="530" t="s">
        <v>99</v>
      </c>
      <c r="Q2705" s="604"/>
      <c r="R2705" s="609"/>
      <c r="S2705" s="616" t="s">
        <v>606</v>
      </c>
      <c r="T2705" s="866">
        <v>5</v>
      </c>
      <c r="U2705" s="634">
        <f t="shared" si="1281"/>
        <v>2</v>
      </c>
      <c r="V2705" s="611">
        <f t="shared" si="1282"/>
        <v>698857.14285714284</v>
      </c>
      <c r="W2705" s="611">
        <f t="shared" si="1283"/>
        <v>1397714.2857142857</v>
      </c>
      <c r="X2705" s="611">
        <f t="shared" si="1270"/>
        <v>2096571.4285714284</v>
      </c>
      <c r="Y2705" s="610">
        <f t="shared" si="1284"/>
        <v>3</v>
      </c>
      <c r="Z2705" s="611">
        <f t="shared" si="1285"/>
        <v>698857.14285714284</v>
      </c>
      <c r="AA2705" s="611">
        <f t="shared" si="1286"/>
        <v>2096571.4285714286</v>
      </c>
      <c r="AB2705" s="611">
        <f t="shared" si="1287"/>
        <v>1397714.2857142854</v>
      </c>
      <c r="AC2705" s="5" t="b">
        <f t="shared" si="1288"/>
        <v>1</v>
      </c>
      <c r="AD2705" s="1377">
        <f t="shared" si="1260"/>
        <v>0</v>
      </c>
    </row>
    <row r="2706" spans="1:30" ht="15" customHeight="1">
      <c r="A2706" s="612" t="s">
        <v>588</v>
      </c>
      <c r="B2706" s="804">
        <v>180</v>
      </c>
      <c r="C2706" s="643" t="s">
        <v>530</v>
      </c>
      <c r="D2706" s="601" t="s">
        <v>443</v>
      </c>
      <c r="E2706" s="674" t="s">
        <v>387</v>
      </c>
      <c r="F2706" s="628" t="s">
        <v>567</v>
      </c>
      <c r="G2706" s="628" t="s">
        <v>600</v>
      </c>
      <c r="H2706" s="628" t="s">
        <v>212</v>
      </c>
      <c r="I2706" s="628" t="s">
        <v>211</v>
      </c>
      <c r="J2706" s="628">
        <v>1</v>
      </c>
      <c r="K2706" s="628" t="s">
        <v>1899</v>
      </c>
      <c r="L2706" s="1034">
        <v>3494285.7142857141</v>
      </c>
      <c r="M2706" s="624">
        <v>2015</v>
      </c>
      <c r="N2706" s="530" t="s">
        <v>210</v>
      </c>
      <c r="O2706" s="633">
        <f t="shared" si="1280"/>
        <v>3494285.7142857141</v>
      </c>
      <c r="P2706" s="530" t="s">
        <v>99</v>
      </c>
      <c r="Q2706" s="604"/>
      <c r="R2706" s="609"/>
      <c r="S2706" s="616" t="s">
        <v>606</v>
      </c>
      <c r="T2706" s="866">
        <v>5</v>
      </c>
      <c r="U2706" s="634">
        <f t="shared" si="1281"/>
        <v>2</v>
      </c>
      <c r="V2706" s="611">
        <f t="shared" si="1282"/>
        <v>698857.14285714284</v>
      </c>
      <c r="W2706" s="611">
        <f t="shared" si="1283"/>
        <v>1397714.2857142857</v>
      </c>
      <c r="X2706" s="611">
        <f t="shared" si="1270"/>
        <v>2096571.4285714284</v>
      </c>
      <c r="Y2706" s="610">
        <f t="shared" si="1284"/>
        <v>3</v>
      </c>
      <c r="Z2706" s="611">
        <f t="shared" si="1285"/>
        <v>698857.14285714284</v>
      </c>
      <c r="AA2706" s="611">
        <f t="shared" si="1286"/>
        <v>2096571.4285714286</v>
      </c>
      <c r="AB2706" s="611">
        <f t="shared" si="1287"/>
        <v>1397714.2857142854</v>
      </c>
      <c r="AC2706" s="5" t="b">
        <f t="shared" si="1288"/>
        <v>1</v>
      </c>
      <c r="AD2706" s="1377">
        <f t="shared" si="1260"/>
        <v>0</v>
      </c>
    </row>
    <row r="2707" spans="1:30" ht="15" customHeight="1">
      <c r="A2707" s="612" t="s">
        <v>588</v>
      </c>
      <c r="B2707" s="804">
        <v>181</v>
      </c>
      <c r="C2707" s="643" t="s">
        <v>530</v>
      </c>
      <c r="D2707" s="601" t="s">
        <v>443</v>
      </c>
      <c r="E2707" s="674" t="s">
        <v>2039</v>
      </c>
      <c r="F2707" s="628" t="s">
        <v>567</v>
      </c>
      <c r="G2707" s="628" t="s">
        <v>600</v>
      </c>
      <c r="H2707" s="628" t="s">
        <v>212</v>
      </c>
      <c r="I2707" s="628" t="s">
        <v>211</v>
      </c>
      <c r="J2707" s="628">
        <v>1</v>
      </c>
      <c r="K2707" s="628" t="s">
        <v>1899</v>
      </c>
      <c r="L2707" s="1034">
        <v>3494285.7142857141</v>
      </c>
      <c r="M2707" s="624">
        <v>2015</v>
      </c>
      <c r="N2707" s="530" t="s">
        <v>210</v>
      </c>
      <c r="O2707" s="633">
        <f t="shared" si="1280"/>
        <v>3494285.7142857141</v>
      </c>
      <c r="P2707" s="530" t="s">
        <v>99</v>
      </c>
      <c r="Q2707" s="604"/>
      <c r="R2707" s="609"/>
      <c r="S2707" s="616" t="s">
        <v>606</v>
      </c>
      <c r="T2707" s="866">
        <v>5</v>
      </c>
      <c r="U2707" s="634">
        <f t="shared" si="1281"/>
        <v>2</v>
      </c>
      <c r="V2707" s="611">
        <f t="shared" si="1282"/>
        <v>698857.14285714284</v>
      </c>
      <c r="W2707" s="611">
        <f t="shared" si="1283"/>
        <v>1397714.2857142857</v>
      </c>
      <c r="X2707" s="611">
        <f t="shared" si="1270"/>
        <v>2096571.4285714284</v>
      </c>
      <c r="Y2707" s="610">
        <f t="shared" si="1284"/>
        <v>3</v>
      </c>
      <c r="Z2707" s="611">
        <f t="shared" si="1285"/>
        <v>698857.14285714284</v>
      </c>
      <c r="AA2707" s="611">
        <f t="shared" si="1286"/>
        <v>2096571.4285714286</v>
      </c>
      <c r="AB2707" s="611">
        <f t="shared" si="1287"/>
        <v>1397714.2857142854</v>
      </c>
      <c r="AC2707" s="5" t="b">
        <f t="shared" si="1288"/>
        <v>1</v>
      </c>
      <c r="AD2707" s="1377">
        <f t="shared" si="1260"/>
        <v>0</v>
      </c>
    </row>
    <row r="2708" spans="1:30" ht="15" customHeight="1">
      <c r="A2708" s="612" t="s">
        <v>588</v>
      </c>
      <c r="B2708" s="804">
        <v>182</v>
      </c>
      <c r="C2708" s="643" t="s">
        <v>530</v>
      </c>
      <c r="D2708" s="601" t="s">
        <v>443</v>
      </c>
      <c r="E2708" s="674" t="s">
        <v>431</v>
      </c>
      <c r="F2708" s="628" t="s">
        <v>567</v>
      </c>
      <c r="G2708" s="628" t="s">
        <v>600</v>
      </c>
      <c r="H2708" s="628" t="s">
        <v>212</v>
      </c>
      <c r="I2708" s="628" t="s">
        <v>211</v>
      </c>
      <c r="J2708" s="628">
        <v>1</v>
      </c>
      <c r="K2708" s="628" t="s">
        <v>1899</v>
      </c>
      <c r="L2708" s="1034">
        <v>3494285.7142857141</v>
      </c>
      <c r="M2708" s="624">
        <v>2015</v>
      </c>
      <c r="N2708" s="530" t="s">
        <v>210</v>
      </c>
      <c r="O2708" s="633">
        <f t="shared" si="1280"/>
        <v>3494285.7142857141</v>
      </c>
      <c r="P2708" s="530" t="s">
        <v>99</v>
      </c>
      <c r="Q2708" s="604"/>
      <c r="R2708" s="609"/>
      <c r="S2708" s="616" t="s">
        <v>606</v>
      </c>
      <c r="T2708" s="866">
        <v>5</v>
      </c>
      <c r="U2708" s="634">
        <f t="shared" si="1281"/>
        <v>2</v>
      </c>
      <c r="V2708" s="611">
        <f t="shared" si="1282"/>
        <v>698857.14285714284</v>
      </c>
      <c r="W2708" s="611">
        <f t="shared" si="1283"/>
        <v>1397714.2857142857</v>
      </c>
      <c r="X2708" s="611">
        <f t="shared" si="1270"/>
        <v>2096571.4285714284</v>
      </c>
      <c r="Y2708" s="610">
        <f t="shared" si="1284"/>
        <v>3</v>
      </c>
      <c r="Z2708" s="611">
        <f t="shared" si="1285"/>
        <v>698857.14285714284</v>
      </c>
      <c r="AA2708" s="611">
        <f t="shared" si="1286"/>
        <v>2096571.4285714286</v>
      </c>
      <c r="AB2708" s="611">
        <f t="shared" si="1287"/>
        <v>1397714.2857142854</v>
      </c>
      <c r="AC2708" s="5" t="b">
        <f t="shared" si="1288"/>
        <v>1</v>
      </c>
      <c r="AD2708" s="1377">
        <f t="shared" si="1260"/>
        <v>0</v>
      </c>
    </row>
    <row r="2709" spans="1:30" ht="15" customHeight="1">
      <c r="A2709" s="612" t="s">
        <v>588</v>
      </c>
      <c r="B2709" s="804">
        <v>183</v>
      </c>
      <c r="C2709" s="643" t="s">
        <v>530</v>
      </c>
      <c r="D2709" s="601" t="s">
        <v>443</v>
      </c>
      <c r="E2709" s="674" t="s">
        <v>1790</v>
      </c>
      <c r="F2709" s="628" t="s">
        <v>567</v>
      </c>
      <c r="G2709" s="628" t="s">
        <v>600</v>
      </c>
      <c r="H2709" s="628" t="s">
        <v>212</v>
      </c>
      <c r="I2709" s="628" t="s">
        <v>211</v>
      </c>
      <c r="J2709" s="628">
        <v>1</v>
      </c>
      <c r="K2709" s="628" t="s">
        <v>1899</v>
      </c>
      <c r="L2709" s="1034">
        <v>3494285.7142857141</v>
      </c>
      <c r="M2709" s="624">
        <v>2015</v>
      </c>
      <c r="N2709" s="530" t="s">
        <v>210</v>
      </c>
      <c r="O2709" s="633">
        <f t="shared" si="1280"/>
        <v>3494285.7142857141</v>
      </c>
      <c r="P2709" s="530" t="s">
        <v>99</v>
      </c>
      <c r="Q2709" s="604"/>
      <c r="R2709" s="609"/>
      <c r="S2709" s="616" t="s">
        <v>606</v>
      </c>
      <c r="T2709" s="866">
        <v>5</v>
      </c>
      <c r="U2709" s="634">
        <f t="shared" si="1281"/>
        <v>2</v>
      </c>
      <c r="V2709" s="611">
        <f t="shared" si="1282"/>
        <v>698857.14285714284</v>
      </c>
      <c r="W2709" s="611">
        <f t="shared" si="1283"/>
        <v>1397714.2857142857</v>
      </c>
      <c r="X2709" s="611">
        <f t="shared" si="1270"/>
        <v>2096571.4285714284</v>
      </c>
      <c r="Y2709" s="610">
        <f t="shared" si="1284"/>
        <v>3</v>
      </c>
      <c r="Z2709" s="611">
        <f t="shared" si="1285"/>
        <v>698857.14285714284</v>
      </c>
      <c r="AA2709" s="611">
        <f t="shared" si="1286"/>
        <v>2096571.4285714286</v>
      </c>
      <c r="AB2709" s="611">
        <f t="shared" si="1287"/>
        <v>1397714.2857142854</v>
      </c>
      <c r="AC2709" s="5" t="b">
        <f t="shared" si="1288"/>
        <v>1</v>
      </c>
      <c r="AD2709" s="1377">
        <f t="shared" si="1260"/>
        <v>0</v>
      </c>
    </row>
    <row r="2710" spans="1:30" ht="15" customHeight="1">
      <c r="A2710" s="612" t="s">
        <v>588</v>
      </c>
      <c r="B2710" s="804">
        <v>184</v>
      </c>
      <c r="C2710" s="643" t="s">
        <v>530</v>
      </c>
      <c r="D2710" s="601" t="s">
        <v>443</v>
      </c>
      <c r="E2710" s="674" t="s">
        <v>512</v>
      </c>
      <c r="F2710" s="628" t="s">
        <v>567</v>
      </c>
      <c r="G2710" s="628" t="s">
        <v>600</v>
      </c>
      <c r="H2710" s="628" t="s">
        <v>212</v>
      </c>
      <c r="I2710" s="628" t="s">
        <v>211</v>
      </c>
      <c r="J2710" s="628">
        <v>1</v>
      </c>
      <c r="K2710" s="628" t="s">
        <v>1899</v>
      </c>
      <c r="L2710" s="1034">
        <v>3494285.7142857141</v>
      </c>
      <c r="M2710" s="624">
        <v>2015</v>
      </c>
      <c r="N2710" s="530" t="s">
        <v>210</v>
      </c>
      <c r="O2710" s="633">
        <f t="shared" si="1280"/>
        <v>3494285.7142857141</v>
      </c>
      <c r="P2710" s="530" t="s">
        <v>99</v>
      </c>
      <c r="Q2710" s="604"/>
      <c r="R2710" s="609"/>
      <c r="S2710" s="616" t="s">
        <v>606</v>
      </c>
      <c r="T2710" s="866">
        <v>5</v>
      </c>
      <c r="U2710" s="634">
        <f t="shared" si="1281"/>
        <v>2</v>
      </c>
      <c r="V2710" s="611">
        <f t="shared" si="1282"/>
        <v>698857.14285714284</v>
      </c>
      <c r="W2710" s="611">
        <f t="shared" si="1283"/>
        <v>1397714.2857142857</v>
      </c>
      <c r="X2710" s="611">
        <f t="shared" si="1270"/>
        <v>2096571.4285714284</v>
      </c>
      <c r="Y2710" s="610">
        <f t="shared" si="1284"/>
        <v>3</v>
      </c>
      <c r="Z2710" s="611">
        <f t="shared" si="1285"/>
        <v>698857.14285714284</v>
      </c>
      <c r="AA2710" s="611">
        <f t="shared" si="1286"/>
        <v>2096571.4285714286</v>
      </c>
      <c r="AB2710" s="611">
        <f t="shared" si="1287"/>
        <v>1397714.2857142854</v>
      </c>
      <c r="AC2710" s="5" t="b">
        <f t="shared" si="1288"/>
        <v>1</v>
      </c>
      <c r="AD2710" s="1377">
        <f t="shared" si="1260"/>
        <v>0</v>
      </c>
    </row>
    <row r="2711" spans="1:30" ht="15" customHeight="1">
      <c r="A2711" s="612" t="s">
        <v>588</v>
      </c>
      <c r="B2711" s="804">
        <v>185</v>
      </c>
      <c r="C2711" s="643" t="s">
        <v>530</v>
      </c>
      <c r="D2711" s="601" t="s">
        <v>443</v>
      </c>
      <c r="E2711" s="674" t="s">
        <v>501</v>
      </c>
      <c r="F2711" s="628" t="s">
        <v>567</v>
      </c>
      <c r="G2711" s="628" t="s">
        <v>600</v>
      </c>
      <c r="H2711" s="628" t="s">
        <v>212</v>
      </c>
      <c r="I2711" s="628" t="s">
        <v>211</v>
      </c>
      <c r="J2711" s="628">
        <v>1</v>
      </c>
      <c r="K2711" s="628" t="s">
        <v>1899</v>
      </c>
      <c r="L2711" s="1034">
        <v>3494285.7142857141</v>
      </c>
      <c r="M2711" s="624">
        <v>2015</v>
      </c>
      <c r="N2711" s="530" t="s">
        <v>210</v>
      </c>
      <c r="O2711" s="633">
        <f t="shared" si="1280"/>
        <v>3494285.7142857141</v>
      </c>
      <c r="P2711" s="530" t="s">
        <v>99</v>
      </c>
      <c r="Q2711" s="604"/>
      <c r="R2711" s="609"/>
      <c r="S2711" s="616" t="s">
        <v>606</v>
      </c>
      <c r="T2711" s="866">
        <v>5</v>
      </c>
      <c r="U2711" s="634">
        <f t="shared" si="1281"/>
        <v>2</v>
      </c>
      <c r="V2711" s="611">
        <f t="shared" si="1282"/>
        <v>698857.14285714284</v>
      </c>
      <c r="W2711" s="611">
        <f t="shared" si="1283"/>
        <v>1397714.2857142857</v>
      </c>
      <c r="X2711" s="611">
        <f t="shared" si="1270"/>
        <v>2096571.4285714284</v>
      </c>
      <c r="Y2711" s="610">
        <f t="shared" si="1284"/>
        <v>3</v>
      </c>
      <c r="Z2711" s="611">
        <f t="shared" si="1285"/>
        <v>698857.14285714284</v>
      </c>
      <c r="AA2711" s="611">
        <f t="shared" si="1286"/>
        <v>2096571.4285714286</v>
      </c>
      <c r="AB2711" s="611">
        <f t="shared" si="1287"/>
        <v>1397714.2857142854</v>
      </c>
      <c r="AC2711" s="5" t="b">
        <f t="shared" si="1288"/>
        <v>1</v>
      </c>
      <c r="AD2711" s="1377">
        <f t="shared" si="1260"/>
        <v>0</v>
      </c>
    </row>
    <row r="2712" spans="1:30" ht="15" customHeight="1">
      <c r="A2712" s="612" t="s">
        <v>588</v>
      </c>
      <c r="B2712" s="804">
        <v>186</v>
      </c>
      <c r="C2712" s="643" t="s">
        <v>530</v>
      </c>
      <c r="D2712" s="601" t="s">
        <v>443</v>
      </c>
      <c r="E2712" s="674" t="s">
        <v>383</v>
      </c>
      <c r="F2712" s="628" t="s">
        <v>567</v>
      </c>
      <c r="G2712" s="628" t="s">
        <v>600</v>
      </c>
      <c r="H2712" s="628" t="s">
        <v>212</v>
      </c>
      <c r="I2712" s="628" t="s">
        <v>211</v>
      </c>
      <c r="J2712" s="628">
        <v>1</v>
      </c>
      <c r="K2712" s="628" t="s">
        <v>1899</v>
      </c>
      <c r="L2712" s="1034">
        <v>3494285.7142857141</v>
      </c>
      <c r="M2712" s="624">
        <v>2015</v>
      </c>
      <c r="N2712" s="530" t="s">
        <v>210</v>
      </c>
      <c r="O2712" s="633">
        <f t="shared" si="1280"/>
        <v>3494285.7142857141</v>
      </c>
      <c r="P2712" s="530" t="s">
        <v>99</v>
      </c>
      <c r="Q2712" s="604"/>
      <c r="R2712" s="609"/>
      <c r="S2712" s="616" t="s">
        <v>606</v>
      </c>
      <c r="T2712" s="866">
        <v>5</v>
      </c>
      <c r="U2712" s="634">
        <f t="shared" si="1281"/>
        <v>2</v>
      </c>
      <c r="V2712" s="611">
        <f t="shared" si="1282"/>
        <v>698857.14285714284</v>
      </c>
      <c r="W2712" s="611">
        <f t="shared" si="1283"/>
        <v>1397714.2857142857</v>
      </c>
      <c r="X2712" s="611">
        <f t="shared" si="1270"/>
        <v>2096571.4285714284</v>
      </c>
      <c r="Y2712" s="610">
        <f t="shared" si="1284"/>
        <v>3</v>
      </c>
      <c r="Z2712" s="611">
        <f t="shared" si="1285"/>
        <v>698857.14285714284</v>
      </c>
      <c r="AA2712" s="611">
        <f t="shared" si="1286"/>
        <v>2096571.4285714286</v>
      </c>
      <c r="AB2712" s="611">
        <f t="shared" si="1287"/>
        <v>1397714.2857142854</v>
      </c>
      <c r="AC2712" s="5" t="b">
        <f t="shared" si="1288"/>
        <v>1</v>
      </c>
      <c r="AD2712" s="1377">
        <f t="shared" si="1260"/>
        <v>0</v>
      </c>
    </row>
    <row r="2713" spans="1:30" ht="15" customHeight="1">
      <c r="A2713" s="612" t="s">
        <v>588</v>
      </c>
      <c r="B2713" s="804">
        <v>187</v>
      </c>
      <c r="C2713" s="643" t="s">
        <v>530</v>
      </c>
      <c r="D2713" s="601" t="s">
        <v>443</v>
      </c>
      <c r="E2713" s="674" t="s">
        <v>2041</v>
      </c>
      <c r="F2713" s="628" t="s">
        <v>567</v>
      </c>
      <c r="G2713" s="628" t="s">
        <v>600</v>
      </c>
      <c r="H2713" s="628" t="s">
        <v>212</v>
      </c>
      <c r="I2713" s="628" t="s">
        <v>211</v>
      </c>
      <c r="J2713" s="628">
        <v>1</v>
      </c>
      <c r="K2713" s="628" t="s">
        <v>1899</v>
      </c>
      <c r="L2713" s="1034">
        <v>3494285.7142857141</v>
      </c>
      <c r="M2713" s="624">
        <v>2015</v>
      </c>
      <c r="N2713" s="530" t="s">
        <v>210</v>
      </c>
      <c r="O2713" s="633">
        <f t="shared" si="1280"/>
        <v>3494285.7142857141</v>
      </c>
      <c r="P2713" s="530" t="s">
        <v>99</v>
      </c>
      <c r="Q2713" s="604"/>
      <c r="R2713" s="609"/>
      <c r="S2713" s="616" t="s">
        <v>606</v>
      </c>
      <c r="T2713" s="866">
        <v>5</v>
      </c>
      <c r="U2713" s="634">
        <f t="shared" si="1281"/>
        <v>2</v>
      </c>
      <c r="V2713" s="611">
        <f t="shared" si="1282"/>
        <v>698857.14285714284</v>
      </c>
      <c r="W2713" s="611">
        <f t="shared" si="1283"/>
        <v>1397714.2857142857</v>
      </c>
      <c r="X2713" s="611">
        <f t="shared" si="1270"/>
        <v>2096571.4285714284</v>
      </c>
      <c r="Y2713" s="610">
        <f t="shared" si="1284"/>
        <v>3</v>
      </c>
      <c r="Z2713" s="611">
        <f t="shared" si="1285"/>
        <v>698857.14285714284</v>
      </c>
      <c r="AA2713" s="611">
        <f t="shared" si="1286"/>
        <v>2096571.4285714286</v>
      </c>
      <c r="AB2713" s="611">
        <f t="shared" si="1287"/>
        <v>1397714.2857142854</v>
      </c>
      <c r="AC2713" s="5" t="b">
        <f t="shared" si="1288"/>
        <v>1</v>
      </c>
      <c r="AD2713" s="1377">
        <f t="shared" si="1260"/>
        <v>0</v>
      </c>
    </row>
    <row r="2714" spans="1:30" ht="15" customHeight="1">
      <c r="A2714" s="612" t="s">
        <v>588</v>
      </c>
      <c r="B2714" s="804">
        <v>188</v>
      </c>
      <c r="C2714" s="643" t="s">
        <v>530</v>
      </c>
      <c r="D2714" s="601" t="s">
        <v>443</v>
      </c>
      <c r="E2714" s="674" t="s">
        <v>2042</v>
      </c>
      <c r="F2714" s="628" t="s">
        <v>567</v>
      </c>
      <c r="G2714" s="628" t="s">
        <v>600</v>
      </c>
      <c r="H2714" s="628" t="s">
        <v>212</v>
      </c>
      <c r="I2714" s="628" t="s">
        <v>211</v>
      </c>
      <c r="J2714" s="628">
        <v>1</v>
      </c>
      <c r="K2714" s="628" t="s">
        <v>1899</v>
      </c>
      <c r="L2714" s="1034">
        <v>3494285.7142857141</v>
      </c>
      <c r="M2714" s="624">
        <v>2015</v>
      </c>
      <c r="N2714" s="530" t="s">
        <v>210</v>
      </c>
      <c r="O2714" s="633">
        <f t="shared" si="1280"/>
        <v>3494285.7142857141</v>
      </c>
      <c r="P2714" s="530" t="s">
        <v>99</v>
      </c>
      <c r="Q2714" s="604"/>
      <c r="R2714" s="609"/>
      <c r="S2714" s="616" t="s">
        <v>606</v>
      </c>
      <c r="T2714" s="866">
        <v>5</v>
      </c>
      <c r="U2714" s="634">
        <f t="shared" si="1281"/>
        <v>2</v>
      </c>
      <c r="V2714" s="611">
        <f t="shared" si="1282"/>
        <v>698857.14285714284</v>
      </c>
      <c r="W2714" s="611">
        <f t="shared" si="1283"/>
        <v>1397714.2857142857</v>
      </c>
      <c r="X2714" s="611">
        <f t="shared" si="1270"/>
        <v>2096571.4285714284</v>
      </c>
      <c r="Y2714" s="610">
        <f t="shared" si="1284"/>
        <v>3</v>
      </c>
      <c r="Z2714" s="611">
        <f t="shared" si="1285"/>
        <v>698857.14285714284</v>
      </c>
      <c r="AA2714" s="611">
        <f t="shared" si="1286"/>
        <v>2096571.4285714286</v>
      </c>
      <c r="AB2714" s="611">
        <f t="shared" si="1287"/>
        <v>1397714.2857142854</v>
      </c>
      <c r="AC2714" s="5" t="b">
        <f t="shared" si="1288"/>
        <v>1</v>
      </c>
      <c r="AD2714" s="1377">
        <f t="shared" si="1260"/>
        <v>0</v>
      </c>
    </row>
    <row r="2715" spans="1:30" ht="15" customHeight="1">
      <c r="A2715" s="612" t="s">
        <v>588</v>
      </c>
      <c r="B2715" s="804">
        <v>189</v>
      </c>
      <c r="C2715" s="643" t="s">
        <v>530</v>
      </c>
      <c r="D2715" s="601" t="s">
        <v>443</v>
      </c>
      <c r="E2715" s="674" t="s">
        <v>2043</v>
      </c>
      <c r="F2715" s="628" t="s">
        <v>567</v>
      </c>
      <c r="G2715" s="628" t="s">
        <v>600</v>
      </c>
      <c r="H2715" s="628" t="s">
        <v>212</v>
      </c>
      <c r="I2715" s="628" t="s">
        <v>211</v>
      </c>
      <c r="J2715" s="628">
        <v>1</v>
      </c>
      <c r="K2715" s="628" t="s">
        <v>1899</v>
      </c>
      <c r="L2715" s="1034">
        <v>3494285.7142857141</v>
      </c>
      <c r="M2715" s="624">
        <v>2015</v>
      </c>
      <c r="N2715" s="530" t="s">
        <v>210</v>
      </c>
      <c r="O2715" s="633">
        <f t="shared" si="1280"/>
        <v>3494285.7142857141</v>
      </c>
      <c r="P2715" s="530" t="s">
        <v>99</v>
      </c>
      <c r="Q2715" s="604"/>
      <c r="R2715" s="609"/>
      <c r="S2715" s="616" t="s">
        <v>606</v>
      </c>
      <c r="T2715" s="866">
        <v>5</v>
      </c>
      <c r="U2715" s="634">
        <f t="shared" si="1281"/>
        <v>2</v>
      </c>
      <c r="V2715" s="611">
        <f t="shared" si="1282"/>
        <v>698857.14285714284</v>
      </c>
      <c r="W2715" s="611">
        <f t="shared" si="1283"/>
        <v>1397714.2857142857</v>
      </c>
      <c r="X2715" s="611">
        <f t="shared" si="1270"/>
        <v>2096571.4285714284</v>
      </c>
      <c r="Y2715" s="610">
        <f t="shared" si="1284"/>
        <v>3</v>
      </c>
      <c r="Z2715" s="611">
        <f t="shared" si="1285"/>
        <v>698857.14285714284</v>
      </c>
      <c r="AA2715" s="611">
        <f t="shared" si="1286"/>
        <v>2096571.4285714286</v>
      </c>
      <c r="AB2715" s="611">
        <f t="shared" si="1287"/>
        <v>1397714.2857142854</v>
      </c>
      <c r="AC2715" s="5" t="b">
        <f t="shared" si="1288"/>
        <v>1</v>
      </c>
      <c r="AD2715" s="1377">
        <f t="shared" si="1260"/>
        <v>0</v>
      </c>
    </row>
    <row r="2716" spans="1:30" ht="15" customHeight="1">
      <c r="A2716" s="612" t="s">
        <v>588</v>
      </c>
      <c r="B2716" s="804">
        <v>190</v>
      </c>
      <c r="C2716" s="643" t="s">
        <v>530</v>
      </c>
      <c r="D2716" s="601" t="s">
        <v>443</v>
      </c>
      <c r="E2716" s="674" t="s">
        <v>2040</v>
      </c>
      <c r="F2716" s="628" t="s">
        <v>567</v>
      </c>
      <c r="G2716" s="628" t="s">
        <v>600</v>
      </c>
      <c r="H2716" s="628" t="s">
        <v>212</v>
      </c>
      <c r="I2716" s="628" t="s">
        <v>211</v>
      </c>
      <c r="J2716" s="628">
        <v>1</v>
      </c>
      <c r="K2716" s="628" t="s">
        <v>1899</v>
      </c>
      <c r="L2716" s="1034">
        <v>3494285.7142857141</v>
      </c>
      <c r="M2716" s="624">
        <v>2015</v>
      </c>
      <c r="N2716" s="530" t="s">
        <v>210</v>
      </c>
      <c r="O2716" s="633">
        <f t="shared" si="1280"/>
        <v>3494285.7142857141</v>
      </c>
      <c r="P2716" s="530" t="s">
        <v>99</v>
      </c>
      <c r="Q2716" s="604"/>
      <c r="R2716" s="609"/>
      <c r="S2716" s="616" t="s">
        <v>606</v>
      </c>
      <c r="T2716" s="866">
        <v>5</v>
      </c>
      <c r="U2716" s="634">
        <f t="shared" si="1281"/>
        <v>2</v>
      </c>
      <c r="V2716" s="611">
        <f t="shared" si="1282"/>
        <v>698857.14285714284</v>
      </c>
      <c r="W2716" s="611">
        <f t="shared" si="1283"/>
        <v>1397714.2857142857</v>
      </c>
      <c r="X2716" s="611">
        <f t="shared" si="1270"/>
        <v>2096571.4285714284</v>
      </c>
      <c r="Y2716" s="610">
        <f t="shared" si="1284"/>
        <v>3</v>
      </c>
      <c r="Z2716" s="611">
        <f t="shared" si="1285"/>
        <v>698857.14285714284</v>
      </c>
      <c r="AA2716" s="611">
        <f t="shared" si="1286"/>
        <v>2096571.4285714286</v>
      </c>
      <c r="AB2716" s="611">
        <f t="shared" si="1287"/>
        <v>1397714.2857142854</v>
      </c>
      <c r="AC2716" s="5" t="b">
        <f t="shared" si="1288"/>
        <v>1</v>
      </c>
      <c r="AD2716" s="1377">
        <f t="shared" si="1260"/>
        <v>0</v>
      </c>
    </row>
    <row r="2717" spans="1:30" ht="15" customHeight="1">
      <c r="A2717" s="612" t="s">
        <v>588</v>
      </c>
      <c r="B2717" s="804">
        <v>191</v>
      </c>
      <c r="C2717" s="643" t="s">
        <v>530</v>
      </c>
      <c r="D2717" s="601" t="s">
        <v>443</v>
      </c>
      <c r="E2717" s="674" t="s">
        <v>2044</v>
      </c>
      <c r="F2717" s="628" t="s">
        <v>567</v>
      </c>
      <c r="G2717" s="628" t="s">
        <v>600</v>
      </c>
      <c r="H2717" s="628" t="s">
        <v>212</v>
      </c>
      <c r="I2717" s="628" t="s">
        <v>211</v>
      </c>
      <c r="J2717" s="628">
        <v>1</v>
      </c>
      <c r="K2717" s="628" t="s">
        <v>1899</v>
      </c>
      <c r="L2717" s="1034">
        <v>3494285.7142857141</v>
      </c>
      <c r="M2717" s="624">
        <v>2015</v>
      </c>
      <c r="N2717" s="530" t="s">
        <v>210</v>
      </c>
      <c r="O2717" s="633">
        <f t="shared" si="1280"/>
        <v>3494285.7142857141</v>
      </c>
      <c r="P2717" s="530" t="s">
        <v>99</v>
      </c>
      <c r="Q2717" s="604"/>
      <c r="R2717" s="609"/>
      <c r="S2717" s="616" t="s">
        <v>606</v>
      </c>
      <c r="T2717" s="866">
        <v>5</v>
      </c>
      <c r="U2717" s="634">
        <f t="shared" si="1281"/>
        <v>2</v>
      </c>
      <c r="V2717" s="611">
        <f t="shared" si="1282"/>
        <v>698857.14285714284</v>
      </c>
      <c r="W2717" s="611">
        <f t="shared" si="1283"/>
        <v>1397714.2857142857</v>
      </c>
      <c r="X2717" s="611">
        <f t="shared" si="1270"/>
        <v>2096571.4285714284</v>
      </c>
      <c r="Y2717" s="610">
        <f t="shared" si="1284"/>
        <v>3</v>
      </c>
      <c r="Z2717" s="611">
        <f t="shared" si="1285"/>
        <v>698857.14285714284</v>
      </c>
      <c r="AA2717" s="611">
        <f t="shared" si="1286"/>
        <v>2096571.4285714286</v>
      </c>
      <c r="AB2717" s="611">
        <f t="shared" si="1287"/>
        <v>1397714.2857142854</v>
      </c>
      <c r="AC2717" s="5" t="b">
        <f t="shared" si="1288"/>
        <v>1</v>
      </c>
      <c r="AD2717" s="1377">
        <f t="shared" si="1260"/>
        <v>0</v>
      </c>
    </row>
    <row r="2718" spans="1:30" ht="15" customHeight="1">
      <c r="A2718" s="612" t="s">
        <v>588</v>
      </c>
      <c r="B2718" s="804">
        <v>192</v>
      </c>
      <c r="C2718" s="643" t="s">
        <v>530</v>
      </c>
      <c r="D2718" s="601" t="s">
        <v>443</v>
      </c>
      <c r="E2718" s="674" t="s">
        <v>2045</v>
      </c>
      <c r="F2718" s="628" t="s">
        <v>567</v>
      </c>
      <c r="G2718" s="628" t="s">
        <v>600</v>
      </c>
      <c r="H2718" s="628" t="s">
        <v>212</v>
      </c>
      <c r="I2718" s="628" t="s">
        <v>211</v>
      </c>
      <c r="J2718" s="628">
        <v>1</v>
      </c>
      <c r="K2718" s="628" t="s">
        <v>1899</v>
      </c>
      <c r="L2718" s="1034">
        <v>3494285.7142857141</v>
      </c>
      <c r="M2718" s="624">
        <v>2015</v>
      </c>
      <c r="N2718" s="530" t="s">
        <v>210</v>
      </c>
      <c r="O2718" s="633">
        <f t="shared" si="1280"/>
        <v>3494285.7142857141</v>
      </c>
      <c r="P2718" s="530" t="s">
        <v>99</v>
      </c>
      <c r="Q2718" s="604"/>
      <c r="R2718" s="609"/>
      <c r="S2718" s="616" t="s">
        <v>606</v>
      </c>
      <c r="T2718" s="866">
        <v>5</v>
      </c>
      <c r="U2718" s="634">
        <f t="shared" si="1281"/>
        <v>2</v>
      </c>
      <c r="V2718" s="611">
        <f t="shared" si="1282"/>
        <v>698857.14285714284</v>
      </c>
      <c r="W2718" s="611">
        <f t="shared" si="1283"/>
        <v>1397714.2857142857</v>
      </c>
      <c r="X2718" s="611">
        <f t="shared" si="1270"/>
        <v>2096571.4285714284</v>
      </c>
      <c r="Y2718" s="610">
        <f t="shared" si="1284"/>
        <v>3</v>
      </c>
      <c r="Z2718" s="611">
        <f t="shared" si="1285"/>
        <v>698857.14285714284</v>
      </c>
      <c r="AA2718" s="611">
        <f t="shared" si="1286"/>
        <v>2096571.4285714286</v>
      </c>
      <c r="AB2718" s="611">
        <f t="shared" si="1287"/>
        <v>1397714.2857142854</v>
      </c>
      <c r="AC2718" s="5" t="b">
        <f t="shared" si="1288"/>
        <v>1</v>
      </c>
      <c r="AD2718" s="1377">
        <f t="shared" si="1260"/>
        <v>0</v>
      </c>
    </row>
    <row r="2719" spans="1:30" ht="15" customHeight="1">
      <c r="A2719" s="612" t="s">
        <v>588</v>
      </c>
      <c r="B2719" s="804">
        <v>193</v>
      </c>
      <c r="C2719" s="643" t="s">
        <v>530</v>
      </c>
      <c r="D2719" s="601" t="s">
        <v>443</v>
      </c>
      <c r="E2719" s="674" t="s">
        <v>2046</v>
      </c>
      <c r="F2719" s="628" t="s">
        <v>567</v>
      </c>
      <c r="G2719" s="628" t="s">
        <v>600</v>
      </c>
      <c r="H2719" s="628" t="s">
        <v>212</v>
      </c>
      <c r="I2719" s="628" t="s">
        <v>211</v>
      </c>
      <c r="J2719" s="628">
        <v>1</v>
      </c>
      <c r="K2719" s="628" t="s">
        <v>1899</v>
      </c>
      <c r="L2719" s="1034">
        <v>3494285.7142857141</v>
      </c>
      <c r="M2719" s="624">
        <v>2015</v>
      </c>
      <c r="N2719" s="530" t="s">
        <v>210</v>
      </c>
      <c r="O2719" s="633">
        <f t="shared" si="1280"/>
        <v>3494285.7142857141</v>
      </c>
      <c r="P2719" s="530" t="s">
        <v>99</v>
      </c>
      <c r="Q2719" s="604"/>
      <c r="R2719" s="609"/>
      <c r="S2719" s="616" t="s">
        <v>606</v>
      </c>
      <c r="T2719" s="866">
        <v>5</v>
      </c>
      <c r="U2719" s="634">
        <f t="shared" si="1281"/>
        <v>2</v>
      </c>
      <c r="V2719" s="611">
        <f t="shared" si="1282"/>
        <v>698857.14285714284</v>
      </c>
      <c r="W2719" s="611">
        <f t="shared" si="1283"/>
        <v>1397714.2857142857</v>
      </c>
      <c r="X2719" s="611">
        <f t="shared" si="1270"/>
        <v>2096571.4285714284</v>
      </c>
      <c r="Y2719" s="610">
        <f t="shared" si="1284"/>
        <v>3</v>
      </c>
      <c r="Z2719" s="611">
        <f t="shared" si="1285"/>
        <v>698857.14285714284</v>
      </c>
      <c r="AA2719" s="611">
        <f t="shared" si="1286"/>
        <v>2096571.4285714286</v>
      </c>
      <c r="AB2719" s="611">
        <f t="shared" si="1287"/>
        <v>1397714.2857142854</v>
      </c>
      <c r="AC2719" s="5" t="b">
        <f t="shared" si="1288"/>
        <v>1</v>
      </c>
      <c r="AD2719" s="1377">
        <f t="shared" si="1260"/>
        <v>0</v>
      </c>
    </row>
    <row r="2720" spans="1:30" ht="15" customHeight="1">
      <c r="A2720" s="612" t="s">
        <v>588</v>
      </c>
      <c r="B2720" s="804">
        <v>194</v>
      </c>
      <c r="C2720" s="643" t="s">
        <v>530</v>
      </c>
      <c r="D2720" s="601" t="s">
        <v>443</v>
      </c>
      <c r="E2720" s="674" t="s">
        <v>2047</v>
      </c>
      <c r="F2720" s="628" t="s">
        <v>567</v>
      </c>
      <c r="G2720" s="628" t="s">
        <v>600</v>
      </c>
      <c r="H2720" s="628" t="s">
        <v>212</v>
      </c>
      <c r="I2720" s="628" t="s">
        <v>211</v>
      </c>
      <c r="J2720" s="628">
        <v>1</v>
      </c>
      <c r="K2720" s="628" t="s">
        <v>1899</v>
      </c>
      <c r="L2720" s="1034">
        <v>3494285.7142857141</v>
      </c>
      <c r="M2720" s="624">
        <v>2015</v>
      </c>
      <c r="N2720" s="530" t="s">
        <v>210</v>
      </c>
      <c r="O2720" s="633">
        <f t="shared" si="1280"/>
        <v>3494285.7142857141</v>
      </c>
      <c r="P2720" s="530" t="s">
        <v>99</v>
      </c>
      <c r="Q2720" s="604"/>
      <c r="R2720" s="609"/>
      <c r="S2720" s="616" t="s">
        <v>606</v>
      </c>
      <c r="T2720" s="866">
        <v>5</v>
      </c>
      <c r="U2720" s="634">
        <f t="shared" si="1281"/>
        <v>2</v>
      </c>
      <c r="V2720" s="611">
        <f t="shared" si="1282"/>
        <v>698857.14285714284</v>
      </c>
      <c r="W2720" s="611">
        <f t="shared" si="1283"/>
        <v>1397714.2857142857</v>
      </c>
      <c r="X2720" s="611">
        <f t="shared" si="1270"/>
        <v>2096571.4285714284</v>
      </c>
      <c r="Y2720" s="610">
        <f t="shared" si="1284"/>
        <v>3</v>
      </c>
      <c r="Z2720" s="611">
        <f t="shared" si="1285"/>
        <v>698857.14285714284</v>
      </c>
      <c r="AA2720" s="611">
        <f t="shared" si="1286"/>
        <v>2096571.4285714286</v>
      </c>
      <c r="AB2720" s="611">
        <f t="shared" si="1287"/>
        <v>1397714.2857142854</v>
      </c>
      <c r="AC2720" s="5" t="b">
        <f t="shared" si="1288"/>
        <v>1</v>
      </c>
      <c r="AD2720" s="1377">
        <f t="shared" ref="AD2720:AD2783" si="1289">O2720-AA2720-AB2720</f>
        <v>0</v>
      </c>
    </row>
    <row r="2721" spans="1:30" ht="15" customHeight="1">
      <c r="A2721" s="612" t="s">
        <v>588</v>
      </c>
      <c r="B2721" s="804">
        <v>195</v>
      </c>
      <c r="C2721" s="643" t="s">
        <v>530</v>
      </c>
      <c r="D2721" s="601" t="s">
        <v>443</v>
      </c>
      <c r="E2721" s="674" t="s">
        <v>533</v>
      </c>
      <c r="F2721" s="628" t="s">
        <v>567</v>
      </c>
      <c r="G2721" s="628" t="s">
        <v>600</v>
      </c>
      <c r="H2721" s="628" t="s">
        <v>212</v>
      </c>
      <c r="I2721" s="628" t="s">
        <v>211</v>
      </c>
      <c r="J2721" s="628">
        <v>1</v>
      </c>
      <c r="K2721" s="628" t="s">
        <v>1899</v>
      </c>
      <c r="L2721" s="1034">
        <v>3494285.7142857141</v>
      </c>
      <c r="M2721" s="624">
        <v>2015</v>
      </c>
      <c r="N2721" s="530" t="s">
        <v>210</v>
      </c>
      <c r="O2721" s="633">
        <f t="shared" si="1280"/>
        <v>3494285.7142857141</v>
      </c>
      <c r="P2721" s="530" t="s">
        <v>99</v>
      </c>
      <c r="Q2721" s="604"/>
      <c r="R2721" s="609"/>
      <c r="S2721" s="616" t="s">
        <v>606</v>
      </c>
      <c r="T2721" s="866">
        <v>5</v>
      </c>
      <c r="U2721" s="634">
        <f t="shared" si="1281"/>
        <v>2</v>
      </c>
      <c r="V2721" s="611">
        <f t="shared" si="1282"/>
        <v>698857.14285714284</v>
      </c>
      <c r="W2721" s="611">
        <f t="shared" si="1283"/>
        <v>1397714.2857142857</v>
      </c>
      <c r="X2721" s="611">
        <f t="shared" si="1270"/>
        <v>2096571.4285714284</v>
      </c>
      <c r="Y2721" s="610">
        <f t="shared" si="1284"/>
        <v>3</v>
      </c>
      <c r="Z2721" s="611">
        <f t="shared" si="1285"/>
        <v>698857.14285714284</v>
      </c>
      <c r="AA2721" s="611">
        <f t="shared" si="1286"/>
        <v>2096571.4285714286</v>
      </c>
      <c r="AB2721" s="611">
        <f t="shared" si="1287"/>
        <v>1397714.2857142854</v>
      </c>
      <c r="AC2721" s="5" t="b">
        <f t="shared" si="1288"/>
        <v>1</v>
      </c>
      <c r="AD2721" s="1377">
        <f t="shared" si="1289"/>
        <v>0</v>
      </c>
    </row>
    <row r="2722" spans="1:30" ht="15" customHeight="1">
      <c r="A2722" s="612" t="s">
        <v>588</v>
      </c>
      <c r="B2722" s="804">
        <v>196</v>
      </c>
      <c r="C2722" s="643" t="s">
        <v>530</v>
      </c>
      <c r="D2722" s="601" t="s">
        <v>443</v>
      </c>
      <c r="E2722" s="674" t="s">
        <v>2048</v>
      </c>
      <c r="F2722" s="628" t="s">
        <v>567</v>
      </c>
      <c r="G2722" s="628" t="s">
        <v>600</v>
      </c>
      <c r="H2722" s="628" t="s">
        <v>212</v>
      </c>
      <c r="I2722" s="628" t="s">
        <v>211</v>
      </c>
      <c r="J2722" s="628">
        <v>1</v>
      </c>
      <c r="K2722" s="628" t="s">
        <v>1899</v>
      </c>
      <c r="L2722" s="1034">
        <v>3494285.7142857141</v>
      </c>
      <c r="M2722" s="624">
        <v>2015</v>
      </c>
      <c r="N2722" s="530" t="s">
        <v>210</v>
      </c>
      <c r="O2722" s="633">
        <f t="shared" si="1280"/>
        <v>3494285.7142857141</v>
      </c>
      <c r="P2722" s="530" t="s">
        <v>99</v>
      </c>
      <c r="Q2722" s="604"/>
      <c r="R2722" s="609"/>
      <c r="S2722" s="616" t="s">
        <v>606</v>
      </c>
      <c r="T2722" s="866">
        <v>5</v>
      </c>
      <c r="U2722" s="634">
        <f t="shared" si="1281"/>
        <v>2</v>
      </c>
      <c r="V2722" s="611">
        <f t="shared" si="1282"/>
        <v>698857.14285714284</v>
      </c>
      <c r="W2722" s="611">
        <f t="shared" si="1283"/>
        <v>1397714.2857142857</v>
      </c>
      <c r="X2722" s="611">
        <f t="shared" si="1270"/>
        <v>2096571.4285714284</v>
      </c>
      <c r="Y2722" s="610">
        <f t="shared" si="1284"/>
        <v>3</v>
      </c>
      <c r="Z2722" s="611">
        <f t="shared" si="1285"/>
        <v>698857.14285714284</v>
      </c>
      <c r="AA2722" s="611">
        <f t="shared" si="1286"/>
        <v>2096571.4285714286</v>
      </c>
      <c r="AB2722" s="611">
        <f t="shared" si="1287"/>
        <v>1397714.2857142854</v>
      </c>
      <c r="AC2722" s="5" t="b">
        <f t="shared" si="1288"/>
        <v>1</v>
      </c>
      <c r="AD2722" s="1377">
        <f t="shared" si="1289"/>
        <v>0</v>
      </c>
    </row>
    <row r="2723" spans="1:30" ht="15" customHeight="1">
      <c r="A2723" s="612" t="s">
        <v>588</v>
      </c>
      <c r="B2723" s="804">
        <v>197</v>
      </c>
      <c r="C2723" s="643" t="s">
        <v>530</v>
      </c>
      <c r="D2723" s="601" t="s">
        <v>443</v>
      </c>
      <c r="E2723" s="674" t="s">
        <v>594</v>
      </c>
      <c r="F2723" s="628" t="s">
        <v>567</v>
      </c>
      <c r="G2723" s="628" t="s">
        <v>600</v>
      </c>
      <c r="H2723" s="628" t="s">
        <v>212</v>
      </c>
      <c r="I2723" s="628" t="s">
        <v>211</v>
      </c>
      <c r="J2723" s="628">
        <v>1</v>
      </c>
      <c r="K2723" s="628" t="s">
        <v>1899</v>
      </c>
      <c r="L2723" s="1034">
        <v>3494285.7142857141</v>
      </c>
      <c r="M2723" s="624">
        <v>2015</v>
      </c>
      <c r="N2723" s="530" t="s">
        <v>210</v>
      </c>
      <c r="O2723" s="633">
        <f t="shared" si="1280"/>
        <v>3494285.7142857141</v>
      </c>
      <c r="P2723" s="530" t="s">
        <v>99</v>
      </c>
      <c r="Q2723" s="604"/>
      <c r="R2723" s="609"/>
      <c r="S2723" s="616" t="s">
        <v>606</v>
      </c>
      <c r="T2723" s="866">
        <v>5</v>
      </c>
      <c r="U2723" s="634">
        <f t="shared" si="1281"/>
        <v>2</v>
      </c>
      <c r="V2723" s="611">
        <f t="shared" si="1282"/>
        <v>698857.14285714284</v>
      </c>
      <c r="W2723" s="611">
        <f t="shared" si="1283"/>
        <v>1397714.2857142857</v>
      </c>
      <c r="X2723" s="611">
        <f t="shared" si="1270"/>
        <v>2096571.4285714284</v>
      </c>
      <c r="Y2723" s="610">
        <f t="shared" si="1284"/>
        <v>3</v>
      </c>
      <c r="Z2723" s="611">
        <f t="shared" si="1285"/>
        <v>698857.14285714284</v>
      </c>
      <c r="AA2723" s="611">
        <f t="shared" si="1286"/>
        <v>2096571.4285714286</v>
      </c>
      <c r="AB2723" s="611">
        <f t="shared" si="1287"/>
        <v>1397714.2857142854</v>
      </c>
      <c r="AC2723" s="5" t="b">
        <f t="shared" si="1288"/>
        <v>1</v>
      </c>
      <c r="AD2723" s="1377">
        <f t="shared" si="1289"/>
        <v>0</v>
      </c>
    </row>
    <row r="2724" spans="1:30" ht="15" customHeight="1">
      <c r="A2724" s="612" t="s">
        <v>588</v>
      </c>
      <c r="B2724" s="804">
        <v>198</v>
      </c>
      <c r="C2724" s="643" t="s">
        <v>530</v>
      </c>
      <c r="D2724" s="601" t="s">
        <v>443</v>
      </c>
      <c r="E2724" s="674" t="s">
        <v>2049</v>
      </c>
      <c r="F2724" s="628" t="s">
        <v>567</v>
      </c>
      <c r="G2724" s="628" t="s">
        <v>600</v>
      </c>
      <c r="H2724" s="628" t="s">
        <v>212</v>
      </c>
      <c r="I2724" s="628" t="s">
        <v>211</v>
      </c>
      <c r="J2724" s="628">
        <v>1</v>
      </c>
      <c r="K2724" s="628" t="s">
        <v>1899</v>
      </c>
      <c r="L2724" s="1034">
        <v>3494285.7142857141</v>
      </c>
      <c r="M2724" s="624">
        <v>2015</v>
      </c>
      <c r="N2724" s="530" t="s">
        <v>210</v>
      </c>
      <c r="O2724" s="633">
        <f t="shared" si="1280"/>
        <v>3494285.7142857141</v>
      </c>
      <c r="P2724" s="530" t="s">
        <v>99</v>
      </c>
      <c r="Q2724" s="604"/>
      <c r="R2724" s="609"/>
      <c r="S2724" s="616" t="s">
        <v>606</v>
      </c>
      <c r="T2724" s="866">
        <v>5</v>
      </c>
      <c r="U2724" s="634">
        <f t="shared" si="1281"/>
        <v>2</v>
      </c>
      <c r="V2724" s="611">
        <f t="shared" si="1282"/>
        <v>698857.14285714284</v>
      </c>
      <c r="W2724" s="611">
        <f t="shared" si="1283"/>
        <v>1397714.2857142857</v>
      </c>
      <c r="X2724" s="611">
        <f t="shared" si="1270"/>
        <v>2096571.4285714284</v>
      </c>
      <c r="Y2724" s="610">
        <f t="shared" si="1284"/>
        <v>3</v>
      </c>
      <c r="Z2724" s="611">
        <f t="shared" si="1285"/>
        <v>698857.14285714284</v>
      </c>
      <c r="AA2724" s="611">
        <f t="shared" si="1286"/>
        <v>2096571.4285714286</v>
      </c>
      <c r="AB2724" s="611">
        <f t="shared" si="1287"/>
        <v>1397714.2857142854</v>
      </c>
      <c r="AC2724" s="5" t="b">
        <f t="shared" si="1288"/>
        <v>1</v>
      </c>
      <c r="AD2724" s="1377">
        <f t="shared" si="1289"/>
        <v>0</v>
      </c>
    </row>
    <row r="2725" spans="1:30" ht="15" customHeight="1">
      <c r="A2725" s="612" t="s">
        <v>588</v>
      </c>
      <c r="B2725" s="804">
        <v>199</v>
      </c>
      <c r="C2725" s="643" t="s">
        <v>530</v>
      </c>
      <c r="D2725" s="601" t="s">
        <v>443</v>
      </c>
      <c r="E2725" s="674" t="s">
        <v>2050</v>
      </c>
      <c r="F2725" s="628" t="s">
        <v>567</v>
      </c>
      <c r="G2725" s="628" t="s">
        <v>600</v>
      </c>
      <c r="H2725" s="628" t="s">
        <v>212</v>
      </c>
      <c r="I2725" s="628" t="s">
        <v>211</v>
      </c>
      <c r="J2725" s="628">
        <v>1</v>
      </c>
      <c r="K2725" s="628" t="s">
        <v>1899</v>
      </c>
      <c r="L2725" s="1034">
        <v>3494285.7142857141</v>
      </c>
      <c r="M2725" s="624">
        <v>2015</v>
      </c>
      <c r="N2725" s="530" t="s">
        <v>210</v>
      </c>
      <c r="O2725" s="633">
        <f t="shared" si="1280"/>
        <v>3494285.7142857141</v>
      </c>
      <c r="P2725" s="530" t="s">
        <v>99</v>
      </c>
      <c r="Q2725" s="604"/>
      <c r="R2725" s="609"/>
      <c r="S2725" s="616" t="s">
        <v>606</v>
      </c>
      <c r="T2725" s="866">
        <v>5</v>
      </c>
      <c r="U2725" s="634">
        <f t="shared" si="1281"/>
        <v>2</v>
      </c>
      <c r="V2725" s="611">
        <f t="shared" si="1282"/>
        <v>698857.14285714284</v>
      </c>
      <c r="W2725" s="611">
        <f t="shared" si="1283"/>
        <v>1397714.2857142857</v>
      </c>
      <c r="X2725" s="611">
        <f t="shared" si="1270"/>
        <v>2096571.4285714284</v>
      </c>
      <c r="Y2725" s="610">
        <f t="shared" si="1284"/>
        <v>3</v>
      </c>
      <c r="Z2725" s="611">
        <f t="shared" si="1285"/>
        <v>698857.14285714284</v>
      </c>
      <c r="AA2725" s="611">
        <f t="shared" si="1286"/>
        <v>2096571.4285714286</v>
      </c>
      <c r="AB2725" s="611">
        <f t="shared" si="1287"/>
        <v>1397714.2857142854</v>
      </c>
      <c r="AC2725" s="5" t="b">
        <f t="shared" si="1288"/>
        <v>1</v>
      </c>
      <c r="AD2725" s="1377">
        <f t="shared" si="1289"/>
        <v>0</v>
      </c>
    </row>
    <row r="2726" spans="1:30" ht="15" customHeight="1">
      <c r="A2726" s="612" t="s">
        <v>588</v>
      </c>
      <c r="B2726" s="804">
        <v>200</v>
      </c>
      <c r="C2726" s="643" t="s">
        <v>530</v>
      </c>
      <c r="D2726" s="601" t="s">
        <v>443</v>
      </c>
      <c r="E2726" s="674" t="s">
        <v>2051</v>
      </c>
      <c r="F2726" s="628" t="s">
        <v>567</v>
      </c>
      <c r="G2726" s="628" t="s">
        <v>600</v>
      </c>
      <c r="H2726" s="628" t="s">
        <v>212</v>
      </c>
      <c r="I2726" s="628" t="s">
        <v>211</v>
      </c>
      <c r="J2726" s="628">
        <v>1</v>
      </c>
      <c r="K2726" s="628" t="s">
        <v>1899</v>
      </c>
      <c r="L2726" s="1034">
        <v>3494285.7142857141</v>
      </c>
      <c r="M2726" s="624">
        <v>2015</v>
      </c>
      <c r="N2726" s="530" t="s">
        <v>210</v>
      </c>
      <c r="O2726" s="633">
        <f t="shared" si="1280"/>
        <v>3494285.7142857141</v>
      </c>
      <c r="P2726" s="530" t="s">
        <v>99</v>
      </c>
      <c r="Q2726" s="604"/>
      <c r="R2726" s="609"/>
      <c r="S2726" s="616" t="s">
        <v>606</v>
      </c>
      <c r="T2726" s="866">
        <v>5</v>
      </c>
      <c r="U2726" s="634">
        <f t="shared" si="1281"/>
        <v>2</v>
      </c>
      <c r="V2726" s="611">
        <f t="shared" si="1282"/>
        <v>698857.14285714284</v>
      </c>
      <c r="W2726" s="611">
        <f t="shared" si="1283"/>
        <v>1397714.2857142857</v>
      </c>
      <c r="X2726" s="611">
        <f t="shared" si="1270"/>
        <v>2096571.4285714284</v>
      </c>
      <c r="Y2726" s="610">
        <f t="shared" si="1284"/>
        <v>3</v>
      </c>
      <c r="Z2726" s="611">
        <f t="shared" si="1285"/>
        <v>698857.14285714284</v>
      </c>
      <c r="AA2726" s="611">
        <f t="shared" si="1286"/>
        <v>2096571.4285714286</v>
      </c>
      <c r="AB2726" s="611">
        <f t="shared" si="1287"/>
        <v>1397714.2857142854</v>
      </c>
      <c r="AC2726" s="5" t="b">
        <f t="shared" si="1288"/>
        <v>1</v>
      </c>
      <c r="AD2726" s="1377">
        <f t="shared" si="1289"/>
        <v>0</v>
      </c>
    </row>
    <row r="2727" spans="1:30" ht="15" customHeight="1">
      <c r="A2727" s="612" t="s">
        <v>588</v>
      </c>
      <c r="B2727" s="804">
        <v>201</v>
      </c>
      <c r="C2727" s="643" t="s">
        <v>530</v>
      </c>
      <c r="D2727" s="601" t="s">
        <v>443</v>
      </c>
      <c r="E2727" s="674" t="s">
        <v>2052</v>
      </c>
      <c r="F2727" s="628" t="s">
        <v>567</v>
      </c>
      <c r="G2727" s="628" t="s">
        <v>600</v>
      </c>
      <c r="H2727" s="628" t="s">
        <v>212</v>
      </c>
      <c r="I2727" s="628" t="s">
        <v>211</v>
      </c>
      <c r="J2727" s="628">
        <v>1</v>
      </c>
      <c r="K2727" s="628" t="s">
        <v>1899</v>
      </c>
      <c r="L2727" s="1034">
        <v>3494285.7142857141</v>
      </c>
      <c r="M2727" s="624">
        <v>2015</v>
      </c>
      <c r="N2727" s="530" t="s">
        <v>210</v>
      </c>
      <c r="O2727" s="633">
        <f t="shared" si="1280"/>
        <v>3494285.7142857141</v>
      </c>
      <c r="P2727" s="530" t="s">
        <v>99</v>
      </c>
      <c r="Q2727" s="604"/>
      <c r="R2727" s="609"/>
      <c r="S2727" s="616" t="s">
        <v>606</v>
      </c>
      <c r="T2727" s="866">
        <v>5</v>
      </c>
      <c r="U2727" s="634">
        <f t="shared" si="1281"/>
        <v>2</v>
      </c>
      <c r="V2727" s="611">
        <f t="shared" si="1282"/>
        <v>698857.14285714284</v>
      </c>
      <c r="W2727" s="611">
        <f t="shared" si="1283"/>
        <v>1397714.2857142857</v>
      </c>
      <c r="X2727" s="611">
        <f t="shared" si="1270"/>
        <v>2096571.4285714284</v>
      </c>
      <c r="Y2727" s="610">
        <f t="shared" si="1284"/>
        <v>3</v>
      </c>
      <c r="Z2727" s="611">
        <f t="shared" si="1285"/>
        <v>698857.14285714284</v>
      </c>
      <c r="AA2727" s="611">
        <f t="shared" si="1286"/>
        <v>2096571.4285714286</v>
      </c>
      <c r="AB2727" s="611">
        <f t="shared" si="1287"/>
        <v>1397714.2857142854</v>
      </c>
      <c r="AC2727" s="5" t="b">
        <f t="shared" si="1288"/>
        <v>1</v>
      </c>
      <c r="AD2727" s="1377">
        <f t="shared" si="1289"/>
        <v>0</v>
      </c>
    </row>
    <row r="2728" spans="1:30" ht="15" customHeight="1">
      <c r="A2728" s="612" t="s">
        <v>588</v>
      </c>
      <c r="B2728" s="804">
        <v>202</v>
      </c>
      <c r="C2728" s="643" t="s">
        <v>530</v>
      </c>
      <c r="D2728" s="601" t="s">
        <v>443</v>
      </c>
      <c r="E2728" s="674" t="s">
        <v>2053</v>
      </c>
      <c r="F2728" s="628" t="s">
        <v>567</v>
      </c>
      <c r="G2728" s="628" t="s">
        <v>600</v>
      </c>
      <c r="H2728" s="628" t="s">
        <v>212</v>
      </c>
      <c r="I2728" s="628" t="s">
        <v>211</v>
      </c>
      <c r="J2728" s="628">
        <v>1</v>
      </c>
      <c r="K2728" s="628" t="s">
        <v>1899</v>
      </c>
      <c r="L2728" s="1034">
        <v>3494285.7142857141</v>
      </c>
      <c r="M2728" s="624">
        <v>2015</v>
      </c>
      <c r="N2728" s="530" t="s">
        <v>210</v>
      </c>
      <c r="O2728" s="633">
        <f t="shared" si="1280"/>
        <v>3494285.7142857141</v>
      </c>
      <c r="P2728" s="530" t="s">
        <v>99</v>
      </c>
      <c r="Q2728" s="604"/>
      <c r="R2728" s="609"/>
      <c r="S2728" s="616" t="s">
        <v>606</v>
      </c>
      <c r="T2728" s="866">
        <v>5</v>
      </c>
      <c r="U2728" s="634">
        <f t="shared" si="1281"/>
        <v>2</v>
      </c>
      <c r="V2728" s="611">
        <f t="shared" si="1282"/>
        <v>698857.14285714284</v>
      </c>
      <c r="W2728" s="611">
        <f t="shared" si="1283"/>
        <v>1397714.2857142857</v>
      </c>
      <c r="X2728" s="611">
        <f t="shared" si="1270"/>
        <v>2096571.4285714284</v>
      </c>
      <c r="Y2728" s="610">
        <f t="shared" si="1284"/>
        <v>3</v>
      </c>
      <c r="Z2728" s="611">
        <f t="shared" si="1285"/>
        <v>698857.14285714284</v>
      </c>
      <c r="AA2728" s="611">
        <f t="shared" si="1286"/>
        <v>2096571.4285714286</v>
      </c>
      <c r="AB2728" s="611">
        <f t="shared" si="1287"/>
        <v>1397714.2857142854</v>
      </c>
      <c r="AC2728" s="5" t="b">
        <f t="shared" si="1288"/>
        <v>1</v>
      </c>
      <c r="AD2728" s="1377">
        <f t="shared" si="1289"/>
        <v>0</v>
      </c>
    </row>
    <row r="2729" spans="1:30" ht="15" customHeight="1">
      <c r="A2729" s="612" t="s">
        <v>588</v>
      </c>
      <c r="B2729" s="804">
        <v>203</v>
      </c>
      <c r="C2729" s="643" t="s">
        <v>530</v>
      </c>
      <c r="D2729" s="601" t="s">
        <v>443</v>
      </c>
      <c r="E2729" s="674" t="s">
        <v>2054</v>
      </c>
      <c r="F2729" s="628" t="s">
        <v>567</v>
      </c>
      <c r="G2729" s="628" t="s">
        <v>600</v>
      </c>
      <c r="H2729" s="628" t="s">
        <v>212</v>
      </c>
      <c r="I2729" s="628" t="s">
        <v>211</v>
      </c>
      <c r="J2729" s="628">
        <v>1</v>
      </c>
      <c r="K2729" s="628" t="s">
        <v>1899</v>
      </c>
      <c r="L2729" s="1034">
        <v>3494285.7142857141</v>
      </c>
      <c r="M2729" s="624">
        <v>2015</v>
      </c>
      <c r="N2729" s="530" t="s">
        <v>210</v>
      </c>
      <c r="O2729" s="633">
        <f t="shared" si="1280"/>
        <v>3494285.7142857141</v>
      </c>
      <c r="P2729" s="530" t="s">
        <v>99</v>
      </c>
      <c r="Q2729" s="604"/>
      <c r="R2729" s="609"/>
      <c r="S2729" s="616" t="s">
        <v>606</v>
      </c>
      <c r="T2729" s="866">
        <v>5</v>
      </c>
      <c r="U2729" s="634">
        <f t="shared" si="1281"/>
        <v>2</v>
      </c>
      <c r="V2729" s="611">
        <f t="shared" si="1282"/>
        <v>698857.14285714284</v>
      </c>
      <c r="W2729" s="611">
        <f t="shared" si="1283"/>
        <v>1397714.2857142857</v>
      </c>
      <c r="X2729" s="611">
        <f t="shared" si="1270"/>
        <v>2096571.4285714284</v>
      </c>
      <c r="Y2729" s="610">
        <f t="shared" si="1284"/>
        <v>3</v>
      </c>
      <c r="Z2729" s="611">
        <f t="shared" si="1285"/>
        <v>698857.14285714284</v>
      </c>
      <c r="AA2729" s="611">
        <f t="shared" si="1286"/>
        <v>2096571.4285714286</v>
      </c>
      <c r="AB2729" s="611">
        <f t="shared" si="1287"/>
        <v>1397714.2857142854</v>
      </c>
      <c r="AC2729" s="5" t="b">
        <f t="shared" si="1288"/>
        <v>1</v>
      </c>
      <c r="AD2729" s="1377">
        <f t="shared" si="1289"/>
        <v>0</v>
      </c>
    </row>
    <row r="2730" spans="1:30" ht="15" customHeight="1">
      <c r="A2730" s="612" t="s">
        <v>588</v>
      </c>
      <c r="B2730" s="804">
        <v>204</v>
      </c>
      <c r="C2730" s="643" t="s">
        <v>530</v>
      </c>
      <c r="D2730" s="601" t="s">
        <v>443</v>
      </c>
      <c r="E2730" s="674" t="s">
        <v>587</v>
      </c>
      <c r="F2730" s="628" t="s">
        <v>567</v>
      </c>
      <c r="G2730" s="628" t="s">
        <v>600</v>
      </c>
      <c r="H2730" s="628" t="s">
        <v>212</v>
      </c>
      <c r="I2730" s="628" t="s">
        <v>211</v>
      </c>
      <c r="J2730" s="628">
        <v>1</v>
      </c>
      <c r="K2730" s="628" t="s">
        <v>1899</v>
      </c>
      <c r="L2730" s="1034">
        <v>3494285.7142857141</v>
      </c>
      <c r="M2730" s="624">
        <v>2015</v>
      </c>
      <c r="N2730" s="530" t="s">
        <v>210</v>
      </c>
      <c r="O2730" s="633">
        <f t="shared" si="1280"/>
        <v>3494285.7142857141</v>
      </c>
      <c r="P2730" s="530" t="s">
        <v>99</v>
      </c>
      <c r="Q2730" s="604"/>
      <c r="R2730" s="609"/>
      <c r="S2730" s="616" t="s">
        <v>606</v>
      </c>
      <c r="T2730" s="866">
        <v>5</v>
      </c>
      <c r="U2730" s="634">
        <f t="shared" si="1281"/>
        <v>2</v>
      </c>
      <c r="V2730" s="611">
        <f t="shared" si="1282"/>
        <v>698857.14285714284</v>
      </c>
      <c r="W2730" s="611">
        <f t="shared" si="1283"/>
        <v>1397714.2857142857</v>
      </c>
      <c r="X2730" s="611">
        <f t="shared" si="1270"/>
        <v>2096571.4285714284</v>
      </c>
      <c r="Y2730" s="610">
        <f t="shared" si="1284"/>
        <v>3</v>
      </c>
      <c r="Z2730" s="611">
        <f t="shared" si="1285"/>
        <v>698857.14285714284</v>
      </c>
      <c r="AA2730" s="611">
        <f t="shared" si="1286"/>
        <v>2096571.4285714286</v>
      </c>
      <c r="AB2730" s="611">
        <f t="shared" si="1287"/>
        <v>1397714.2857142854</v>
      </c>
      <c r="AC2730" s="5" t="b">
        <f t="shared" si="1288"/>
        <v>1</v>
      </c>
      <c r="AD2730" s="1377">
        <f t="shared" si="1289"/>
        <v>0</v>
      </c>
    </row>
    <row r="2731" spans="1:30" ht="15" customHeight="1">
      <c r="A2731" s="612" t="s">
        <v>588</v>
      </c>
      <c r="B2731" s="804">
        <v>205</v>
      </c>
      <c r="C2731" s="643" t="s">
        <v>530</v>
      </c>
      <c r="D2731" s="601" t="s">
        <v>443</v>
      </c>
      <c r="E2731" s="674" t="s">
        <v>2055</v>
      </c>
      <c r="F2731" s="628" t="s">
        <v>567</v>
      </c>
      <c r="G2731" s="628" t="s">
        <v>600</v>
      </c>
      <c r="H2731" s="628" t="s">
        <v>212</v>
      </c>
      <c r="I2731" s="628" t="s">
        <v>211</v>
      </c>
      <c r="J2731" s="628">
        <v>1</v>
      </c>
      <c r="K2731" s="628" t="s">
        <v>1899</v>
      </c>
      <c r="L2731" s="1034">
        <v>3494285.7142857141</v>
      </c>
      <c r="M2731" s="624">
        <v>2015</v>
      </c>
      <c r="N2731" s="530" t="s">
        <v>210</v>
      </c>
      <c r="O2731" s="633">
        <f t="shared" si="1280"/>
        <v>3494285.7142857141</v>
      </c>
      <c r="P2731" s="530" t="s">
        <v>99</v>
      </c>
      <c r="Q2731" s="604"/>
      <c r="R2731" s="609"/>
      <c r="S2731" s="616" t="s">
        <v>606</v>
      </c>
      <c r="T2731" s="866">
        <v>5</v>
      </c>
      <c r="U2731" s="634">
        <f t="shared" si="1281"/>
        <v>2</v>
      </c>
      <c r="V2731" s="611">
        <f t="shared" si="1282"/>
        <v>698857.14285714284</v>
      </c>
      <c r="W2731" s="611">
        <f t="shared" si="1283"/>
        <v>1397714.2857142857</v>
      </c>
      <c r="X2731" s="611">
        <f t="shared" si="1270"/>
        <v>2096571.4285714284</v>
      </c>
      <c r="Y2731" s="610">
        <f t="shared" si="1284"/>
        <v>3</v>
      </c>
      <c r="Z2731" s="611">
        <f t="shared" si="1285"/>
        <v>698857.14285714284</v>
      </c>
      <c r="AA2731" s="611">
        <f t="shared" si="1286"/>
        <v>2096571.4285714286</v>
      </c>
      <c r="AB2731" s="611">
        <f t="shared" si="1287"/>
        <v>1397714.2857142854</v>
      </c>
      <c r="AC2731" s="5" t="b">
        <f t="shared" si="1288"/>
        <v>1</v>
      </c>
      <c r="AD2731" s="1377">
        <f t="shared" si="1289"/>
        <v>0</v>
      </c>
    </row>
    <row r="2732" spans="1:30" ht="15" customHeight="1">
      <c r="A2732" s="612" t="s">
        <v>588</v>
      </c>
      <c r="B2732" s="804">
        <v>206</v>
      </c>
      <c r="C2732" s="643" t="s">
        <v>530</v>
      </c>
      <c r="D2732" s="601" t="s">
        <v>443</v>
      </c>
      <c r="E2732" s="674" t="s">
        <v>2056</v>
      </c>
      <c r="F2732" s="628" t="s">
        <v>567</v>
      </c>
      <c r="G2732" s="628" t="s">
        <v>600</v>
      </c>
      <c r="H2732" s="628" t="s">
        <v>212</v>
      </c>
      <c r="I2732" s="628" t="s">
        <v>211</v>
      </c>
      <c r="J2732" s="628">
        <v>1</v>
      </c>
      <c r="K2732" s="628" t="s">
        <v>1899</v>
      </c>
      <c r="L2732" s="1034">
        <v>3494285.7142857141</v>
      </c>
      <c r="M2732" s="624">
        <v>2015</v>
      </c>
      <c r="N2732" s="530" t="s">
        <v>210</v>
      </c>
      <c r="O2732" s="633">
        <f t="shared" si="1280"/>
        <v>3494285.7142857141</v>
      </c>
      <c r="P2732" s="530" t="s">
        <v>99</v>
      </c>
      <c r="Q2732" s="604"/>
      <c r="R2732" s="609"/>
      <c r="S2732" s="616" t="s">
        <v>606</v>
      </c>
      <c r="T2732" s="866">
        <v>5</v>
      </c>
      <c r="U2732" s="634">
        <f t="shared" si="1281"/>
        <v>2</v>
      </c>
      <c r="V2732" s="611">
        <f t="shared" si="1282"/>
        <v>698857.14285714284</v>
      </c>
      <c r="W2732" s="611">
        <f t="shared" si="1283"/>
        <v>1397714.2857142857</v>
      </c>
      <c r="X2732" s="611">
        <f t="shared" si="1270"/>
        <v>2096571.4285714284</v>
      </c>
      <c r="Y2732" s="610">
        <f t="shared" si="1284"/>
        <v>3</v>
      </c>
      <c r="Z2732" s="611">
        <f t="shared" si="1285"/>
        <v>698857.14285714284</v>
      </c>
      <c r="AA2732" s="611">
        <f t="shared" si="1286"/>
        <v>2096571.4285714286</v>
      </c>
      <c r="AB2732" s="611">
        <f t="shared" si="1287"/>
        <v>1397714.2857142854</v>
      </c>
      <c r="AC2732" s="5" t="b">
        <f t="shared" si="1288"/>
        <v>1</v>
      </c>
      <c r="AD2732" s="1377">
        <f t="shared" si="1289"/>
        <v>0</v>
      </c>
    </row>
    <row r="2733" spans="1:30" ht="15" customHeight="1">
      <c r="A2733" s="612" t="s">
        <v>588</v>
      </c>
      <c r="B2733" s="804">
        <v>207</v>
      </c>
      <c r="C2733" s="643" t="s">
        <v>530</v>
      </c>
      <c r="D2733" s="601" t="s">
        <v>443</v>
      </c>
      <c r="E2733" s="674" t="s">
        <v>2057</v>
      </c>
      <c r="F2733" s="628" t="s">
        <v>567</v>
      </c>
      <c r="G2733" s="628" t="s">
        <v>600</v>
      </c>
      <c r="H2733" s="628" t="s">
        <v>212</v>
      </c>
      <c r="I2733" s="628" t="s">
        <v>211</v>
      </c>
      <c r="J2733" s="628">
        <v>1</v>
      </c>
      <c r="K2733" s="628" t="s">
        <v>1899</v>
      </c>
      <c r="L2733" s="1034">
        <v>3494285.7142857141</v>
      </c>
      <c r="M2733" s="624">
        <v>2015</v>
      </c>
      <c r="N2733" s="530" t="s">
        <v>210</v>
      </c>
      <c r="O2733" s="633">
        <f t="shared" si="1280"/>
        <v>3494285.7142857141</v>
      </c>
      <c r="P2733" s="530" t="s">
        <v>99</v>
      </c>
      <c r="Q2733" s="604"/>
      <c r="R2733" s="609"/>
      <c r="S2733" s="616" t="s">
        <v>606</v>
      </c>
      <c r="T2733" s="866">
        <v>5</v>
      </c>
      <c r="U2733" s="634">
        <f t="shared" si="1281"/>
        <v>2</v>
      </c>
      <c r="V2733" s="611">
        <f t="shared" si="1282"/>
        <v>698857.14285714284</v>
      </c>
      <c r="W2733" s="611">
        <f t="shared" si="1283"/>
        <v>1397714.2857142857</v>
      </c>
      <c r="X2733" s="611">
        <f t="shared" si="1270"/>
        <v>2096571.4285714284</v>
      </c>
      <c r="Y2733" s="610">
        <f t="shared" si="1284"/>
        <v>3</v>
      </c>
      <c r="Z2733" s="611">
        <f t="shared" si="1285"/>
        <v>698857.14285714284</v>
      </c>
      <c r="AA2733" s="611">
        <f t="shared" si="1286"/>
        <v>2096571.4285714286</v>
      </c>
      <c r="AB2733" s="611">
        <f t="shared" si="1287"/>
        <v>1397714.2857142854</v>
      </c>
      <c r="AC2733" s="5" t="b">
        <f t="shared" si="1288"/>
        <v>1</v>
      </c>
      <c r="AD2733" s="1377">
        <f t="shared" si="1289"/>
        <v>0</v>
      </c>
    </row>
    <row r="2734" spans="1:30" ht="15" customHeight="1">
      <c r="A2734" s="612" t="s">
        <v>588</v>
      </c>
      <c r="B2734" s="804">
        <v>208</v>
      </c>
      <c r="C2734" s="643" t="s">
        <v>530</v>
      </c>
      <c r="D2734" s="601" t="s">
        <v>443</v>
      </c>
      <c r="E2734" s="674" t="s">
        <v>2058</v>
      </c>
      <c r="F2734" s="628" t="s">
        <v>567</v>
      </c>
      <c r="G2734" s="628" t="s">
        <v>600</v>
      </c>
      <c r="H2734" s="628" t="s">
        <v>212</v>
      </c>
      <c r="I2734" s="628" t="s">
        <v>211</v>
      </c>
      <c r="J2734" s="628">
        <v>1</v>
      </c>
      <c r="K2734" s="628" t="s">
        <v>1899</v>
      </c>
      <c r="L2734" s="1034">
        <v>3494285.7142857141</v>
      </c>
      <c r="M2734" s="624">
        <v>2015</v>
      </c>
      <c r="N2734" s="530" t="s">
        <v>210</v>
      </c>
      <c r="O2734" s="633">
        <f t="shared" si="1280"/>
        <v>3494285.7142857141</v>
      </c>
      <c r="P2734" s="530" t="s">
        <v>99</v>
      </c>
      <c r="Q2734" s="604"/>
      <c r="R2734" s="609"/>
      <c r="S2734" s="616" t="s">
        <v>606</v>
      </c>
      <c r="T2734" s="866">
        <v>5</v>
      </c>
      <c r="U2734" s="634">
        <f t="shared" si="1281"/>
        <v>2</v>
      </c>
      <c r="V2734" s="611">
        <f t="shared" si="1282"/>
        <v>698857.14285714284</v>
      </c>
      <c r="W2734" s="611">
        <f t="shared" si="1283"/>
        <v>1397714.2857142857</v>
      </c>
      <c r="X2734" s="611">
        <f t="shared" si="1270"/>
        <v>2096571.4285714284</v>
      </c>
      <c r="Y2734" s="610">
        <f t="shared" si="1284"/>
        <v>3</v>
      </c>
      <c r="Z2734" s="611">
        <f t="shared" si="1285"/>
        <v>698857.14285714284</v>
      </c>
      <c r="AA2734" s="611">
        <f t="shared" si="1286"/>
        <v>2096571.4285714286</v>
      </c>
      <c r="AB2734" s="611">
        <f t="shared" si="1287"/>
        <v>1397714.2857142854</v>
      </c>
      <c r="AC2734" s="5" t="b">
        <f t="shared" si="1288"/>
        <v>1</v>
      </c>
      <c r="AD2734" s="1377">
        <f t="shared" si="1289"/>
        <v>0</v>
      </c>
    </row>
    <row r="2735" spans="1:30" ht="15" customHeight="1">
      <c r="A2735" s="612" t="s">
        <v>588</v>
      </c>
      <c r="B2735" s="804">
        <v>209</v>
      </c>
      <c r="C2735" s="643" t="s">
        <v>530</v>
      </c>
      <c r="D2735" s="601" t="s">
        <v>443</v>
      </c>
      <c r="E2735" s="674" t="s">
        <v>2059</v>
      </c>
      <c r="F2735" s="628" t="s">
        <v>567</v>
      </c>
      <c r="G2735" s="628" t="s">
        <v>600</v>
      </c>
      <c r="H2735" s="628" t="s">
        <v>212</v>
      </c>
      <c r="I2735" s="628" t="s">
        <v>211</v>
      </c>
      <c r="J2735" s="628">
        <v>1</v>
      </c>
      <c r="K2735" s="628" t="s">
        <v>1899</v>
      </c>
      <c r="L2735" s="1034">
        <v>3494285.7142857141</v>
      </c>
      <c r="M2735" s="624">
        <v>2015</v>
      </c>
      <c r="N2735" s="530" t="s">
        <v>210</v>
      </c>
      <c r="O2735" s="633">
        <f t="shared" si="1280"/>
        <v>3494285.7142857141</v>
      </c>
      <c r="P2735" s="530" t="s">
        <v>99</v>
      </c>
      <c r="Q2735" s="604"/>
      <c r="R2735" s="609"/>
      <c r="S2735" s="616" t="s">
        <v>606</v>
      </c>
      <c r="T2735" s="866">
        <v>5</v>
      </c>
      <c r="U2735" s="634">
        <f t="shared" si="1281"/>
        <v>2</v>
      </c>
      <c r="V2735" s="611">
        <f t="shared" si="1282"/>
        <v>698857.14285714284</v>
      </c>
      <c r="W2735" s="611">
        <f t="shared" si="1283"/>
        <v>1397714.2857142857</v>
      </c>
      <c r="X2735" s="611">
        <f t="shared" si="1270"/>
        <v>2096571.4285714284</v>
      </c>
      <c r="Y2735" s="610">
        <f t="shared" si="1284"/>
        <v>3</v>
      </c>
      <c r="Z2735" s="611">
        <f t="shared" si="1285"/>
        <v>698857.14285714284</v>
      </c>
      <c r="AA2735" s="611">
        <f t="shared" si="1286"/>
        <v>2096571.4285714286</v>
      </c>
      <c r="AB2735" s="611">
        <f t="shared" si="1287"/>
        <v>1397714.2857142854</v>
      </c>
      <c r="AC2735" s="5" t="b">
        <f t="shared" si="1288"/>
        <v>1</v>
      </c>
      <c r="AD2735" s="1377">
        <f t="shared" si="1289"/>
        <v>0</v>
      </c>
    </row>
    <row r="2736" spans="1:30" ht="15" customHeight="1">
      <c r="A2736" s="612" t="s">
        <v>588</v>
      </c>
      <c r="B2736" s="804">
        <v>210</v>
      </c>
      <c r="C2736" s="643" t="s">
        <v>530</v>
      </c>
      <c r="D2736" s="601" t="s">
        <v>443</v>
      </c>
      <c r="E2736" s="674" t="s">
        <v>2060</v>
      </c>
      <c r="F2736" s="628" t="s">
        <v>567</v>
      </c>
      <c r="G2736" s="628" t="s">
        <v>600</v>
      </c>
      <c r="H2736" s="628" t="s">
        <v>212</v>
      </c>
      <c r="I2736" s="628" t="s">
        <v>211</v>
      </c>
      <c r="J2736" s="628">
        <v>1</v>
      </c>
      <c r="K2736" s="628" t="s">
        <v>1899</v>
      </c>
      <c r="L2736" s="1034">
        <v>3494285.7142857141</v>
      </c>
      <c r="M2736" s="624">
        <v>2015</v>
      </c>
      <c r="N2736" s="530" t="s">
        <v>210</v>
      </c>
      <c r="O2736" s="633">
        <f t="shared" si="1280"/>
        <v>3494285.7142857141</v>
      </c>
      <c r="P2736" s="530" t="s">
        <v>99</v>
      </c>
      <c r="Q2736" s="604"/>
      <c r="R2736" s="609"/>
      <c r="S2736" s="616" t="s">
        <v>606</v>
      </c>
      <c r="T2736" s="866">
        <v>5</v>
      </c>
      <c r="U2736" s="634">
        <f t="shared" si="1281"/>
        <v>2</v>
      </c>
      <c r="V2736" s="611">
        <f t="shared" si="1282"/>
        <v>698857.14285714284</v>
      </c>
      <c r="W2736" s="611">
        <f t="shared" si="1283"/>
        <v>1397714.2857142857</v>
      </c>
      <c r="X2736" s="611">
        <f t="shared" si="1270"/>
        <v>2096571.4285714284</v>
      </c>
      <c r="Y2736" s="610">
        <f t="shared" si="1284"/>
        <v>3</v>
      </c>
      <c r="Z2736" s="611">
        <f t="shared" si="1285"/>
        <v>698857.14285714284</v>
      </c>
      <c r="AA2736" s="611">
        <f t="shared" si="1286"/>
        <v>2096571.4285714286</v>
      </c>
      <c r="AB2736" s="611">
        <f t="shared" si="1287"/>
        <v>1397714.2857142854</v>
      </c>
      <c r="AC2736" s="5" t="b">
        <f t="shared" si="1288"/>
        <v>1</v>
      </c>
      <c r="AD2736" s="1377">
        <f t="shared" si="1289"/>
        <v>0</v>
      </c>
    </row>
    <row r="2737" spans="1:30" ht="15" customHeight="1">
      <c r="A2737" s="612" t="s">
        <v>588</v>
      </c>
      <c r="B2737" s="804">
        <v>211</v>
      </c>
      <c r="C2737" s="643" t="s">
        <v>530</v>
      </c>
      <c r="D2737" s="601" t="s">
        <v>443</v>
      </c>
      <c r="E2737" s="674" t="s">
        <v>2061</v>
      </c>
      <c r="F2737" s="628" t="s">
        <v>567</v>
      </c>
      <c r="G2737" s="628" t="s">
        <v>600</v>
      </c>
      <c r="H2737" s="628" t="s">
        <v>212</v>
      </c>
      <c r="I2737" s="628" t="s">
        <v>211</v>
      </c>
      <c r="J2737" s="628">
        <v>1</v>
      </c>
      <c r="K2737" s="628" t="s">
        <v>1899</v>
      </c>
      <c r="L2737" s="1034">
        <v>3494285.7142857141</v>
      </c>
      <c r="M2737" s="624">
        <v>2015</v>
      </c>
      <c r="N2737" s="530" t="s">
        <v>210</v>
      </c>
      <c r="O2737" s="633">
        <f t="shared" si="1280"/>
        <v>3494285.7142857141</v>
      </c>
      <c r="P2737" s="530" t="s">
        <v>99</v>
      </c>
      <c r="Q2737" s="604"/>
      <c r="R2737" s="609"/>
      <c r="S2737" s="616" t="s">
        <v>606</v>
      </c>
      <c r="T2737" s="866">
        <v>5</v>
      </c>
      <c r="U2737" s="634">
        <f t="shared" si="1281"/>
        <v>2</v>
      </c>
      <c r="V2737" s="611">
        <f t="shared" si="1282"/>
        <v>698857.14285714284</v>
      </c>
      <c r="W2737" s="611">
        <f t="shared" si="1283"/>
        <v>1397714.2857142857</v>
      </c>
      <c r="X2737" s="611">
        <f t="shared" si="1270"/>
        <v>2096571.4285714284</v>
      </c>
      <c r="Y2737" s="610">
        <f t="shared" si="1284"/>
        <v>3</v>
      </c>
      <c r="Z2737" s="611">
        <f t="shared" si="1285"/>
        <v>698857.14285714284</v>
      </c>
      <c r="AA2737" s="611">
        <f t="shared" si="1286"/>
        <v>2096571.4285714286</v>
      </c>
      <c r="AB2737" s="611">
        <f t="shared" si="1287"/>
        <v>1397714.2857142854</v>
      </c>
      <c r="AC2737" s="5" t="b">
        <f t="shared" si="1288"/>
        <v>1</v>
      </c>
      <c r="AD2737" s="1377">
        <f t="shared" si="1289"/>
        <v>0</v>
      </c>
    </row>
    <row r="2738" spans="1:30" ht="15" customHeight="1">
      <c r="A2738" s="612" t="s">
        <v>588</v>
      </c>
      <c r="B2738" s="804">
        <v>212</v>
      </c>
      <c r="C2738" s="643" t="s">
        <v>530</v>
      </c>
      <c r="D2738" s="601" t="s">
        <v>443</v>
      </c>
      <c r="E2738" s="674" t="s">
        <v>2062</v>
      </c>
      <c r="F2738" s="628" t="s">
        <v>567</v>
      </c>
      <c r="G2738" s="628" t="s">
        <v>600</v>
      </c>
      <c r="H2738" s="628" t="s">
        <v>212</v>
      </c>
      <c r="I2738" s="628" t="s">
        <v>211</v>
      </c>
      <c r="J2738" s="628">
        <v>1</v>
      </c>
      <c r="K2738" s="628" t="s">
        <v>1899</v>
      </c>
      <c r="L2738" s="1034">
        <v>3494285.7142857141</v>
      </c>
      <c r="M2738" s="624">
        <v>2015</v>
      </c>
      <c r="N2738" s="530" t="s">
        <v>210</v>
      </c>
      <c r="O2738" s="633">
        <f t="shared" si="1280"/>
        <v>3494285.7142857141</v>
      </c>
      <c r="P2738" s="530" t="s">
        <v>99</v>
      </c>
      <c r="Q2738" s="604"/>
      <c r="R2738" s="609"/>
      <c r="S2738" s="616" t="s">
        <v>606</v>
      </c>
      <c r="T2738" s="866">
        <v>5</v>
      </c>
      <c r="U2738" s="634">
        <f t="shared" si="1281"/>
        <v>2</v>
      </c>
      <c r="V2738" s="611">
        <f t="shared" si="1282"/>
        <v>698857.14285714284</v>
      </c>
      <c r="W2738" s="611">
        <f t="shared" si="1283"/>
        <v>1397714.2857142857</v>
      </c>
      <c r="X2738" s="611">
        <f t="shared" si="1270"/>
        <v>2096571.4285714284</v>
      </c>
      <c r="Y2738" s="610">
        <f t="shared" si="1284"/>
        <v>3</v>
      </c>
      <c r="Z2738" s="611">
        <f t="shared" si="1285"/>
        <v>698857.14285714284</v>
      </c>
      <c r="AA2738" s="611">
        <f t="shared" si="1286"/>
        <v>2096571.4285714286</v>
      </c>
      <c r="AB2738" s="611">
        <f t="shared" si="1287"/>
        <v>1397714.2857142854</v>
      </c>
      <c r="AC2738" s="5" t="b">
        <f t="shared" si="1288"/>
        <v>1</v>
      </c>
      <c r="AD2738" s="1377">
        <f t="shared" si="1289"/>
        <v>0</v>
      </c>
    </row>
    <row r="2739" spans="1:30" ht="15" customHeight="1">
      <c r="A2739" s="612" t="s">
        <v>588</v>
      </c>
      <c r="B2739" s="804">
        <v>213</v>
      </c>
      <c r="C2739" s="643" t="s">
        <v>530</v>
      </c>
      <c r="D2739" s="601" t="s">
        <v>443</v>
      </c>
      <c r="E2739" s="674" t="s">
        <v>2063</v>
      </c>
      <c r="F2739" s="628" t="s">
        <v>567</v>
      </c>
      <c r="G2739" s="628" t="s">
        <v>600</v>
      </c>
      <c r="H2739" s="628" t="s">
        <v>212</v>
      </c>
      <c r="I2739" s="628" t="s">
        <v>211</v>
      </c>
      <c r="J2739" s="628">
        <v>1</v>
      </c>
      <c r="K2739" s="628" t="s">
        <v>1899</v>
      </c>
      <c r="L2739" s="1034">
        <v>3494285.7142857141</v>
      </c>
      <c r="M2739" s="624">
        <v>2015</v>
      </c>
      <c r="N2739" s="530" t="s">
        <v>210</v>
      </c>
      <c r="O2739" s="633">
        <f t="shared" si="1280"/>
        <v>3494285.7142857141</v>
      </c>
      <c r="P2739" s="530" t="s">
        <v>99</v>
      </c>
      <c r="Q2739" s="604"/>
      <c r="R2739" s="609"/>
      <c r="S2739" s="616" t="s">
        <v>606</v>
      </c>
      <c r="T2739" s="866">
        <v>5</v>
      </c>
      <c r="U2739" s="634">
        <f t="shared" si="1281"/>
        <v>2</v>
      </c>
      <c r="V2739" s="611">
        <f t="shared" si="1282"/>
        <v>698857.14285714284</v>
      </c>
      <c r="W2739" s="611">
        <f t="shared" si="1283"/>
        <v>1397714.2857142857</v>
      </c>
      <c r="X2739" s="611">
        <f t="shared" si="1270"/>
        <v>2096571.4285714284</v>
      </c>
      <c r="Y2739" s="610">
        <f t="shared" si="1284"/>
        <v>3</v>
      </c>
      <c r="Z2739" s="611">
        <f t="shared" si="1285"/>
        <v>698857.14285714284</v>
      </c>
      <c r="AA2739" s="611">
        <f t="shared" si="1286"/>
        <v>2096571.4285714286</v>
      </c>
      <c r="AB2739" s="611">
        <f t="shared" si="1287"/>
        <v>1397714.2857142854</v>
      </c>
      <c r="AC2739" s="5" t="b">
        <f t="shared" si="1288"/>
        <v>1</v>
      </c>
      <c r="AD2739" s="1377">
        <f t="shared" si="1289"/>
        <v>0</v>
      </c>
    </row>
    <row r="2740" spans="1:30" ht="15" customHeight="1">
      <c r="A2740" s="612" t="s">
        <v>588</v>
      </c>
      <c r="B2740" s="804">
        <v>214</v>
      </c>
      <c r="C2740" s="643" t="s">
        <v>530</v>
      </c>
      <c r="D2740" s="601" t="s">
        <v>443</v>
      </c>
      <c r="E2740" s="674" t="s">
        <v>2064</v>
      </c>
      <c r="F2740" s="628" t="s">
        <v>567</v>
      </c>
      <c r="G2740" s="628" t="s">
        <v>600</v>
      </c>
      <c r="H2740" s="628" t="s">
        <v>212</v>
      </c>
      <c r="I2740" s="628" t="s">
        <v>211</v>
      </c>
      <c r="J2740" s="628">
        <v>1</v>
      </c>
      <c r="K2740" s="628" t="s">
        <v>1899</v>
      </c>
      <c r="L2740" s="1034">
        <v>3494285.7142857141</v>
      </c>
      <c r="M2740" s="624">
        <v>2015</v>
      </c>
      <c r="N2740" s="530" t="s">
        <v>210</v>
      </c>
      <c r="O2740" s="633">
        <f t="shared" si="1280"/>
        <v>3494285.7142857141</v>
      </c>
      <c r="P2740" s="530" t="s">
        <v>99</v>
      </c>
      <c r="Q2740" s="604"/>
      <c r="R2740" s="609"/>
      <c r="S2740" s="616" t="s">
        <v>606</v>
      </c>
      <c r="T2740" s="866">
        <v>5</v>
      </c>
      <c r="U2740" s="634">
        <f t="shared" si="1281"/>
        <v>2</v>
      </c>
      <c r="V2740" s="611">
        <f t="shared" si="1282"/>
        <v>698857.14285714284</v>
      </c>
      <c r="W2740" s="611">
        <f t="shared" si="1283"/>
        <v>1397714.2857142857</v>
      </c>
      <c r="X2740" s="611">
        <f t="shared" ref="X2740:X2803" si="1290">O2740-W2740</f>
        <v>2096571.4285714284</v>
      </c>
      <c r="Y2740" s="610">
        <f t="shared" si="1284"/>
        <v>3</v>
      </c>
      <c r="Z2740" s="611">
        <f t="shared" si="1285"/>
        <v>698857.14285714284</v>
      </c>
      <c r="AA2740" s="611">
        <f t="shared" si="1286"/>
        <v>2096571.4285714286</v>
      </c>
      <c r="AB2740" s="611">
        <f t="shared" si="1287"/>
        <v>1397714.2857142854</v>
      </c>
      <c r="AC2740" s="5" t="b">
        <f t="shared" si="1288"/>
        <v>1</v>
      </c>
      <c r="AD2740" s="1377">
        <f t="shared" si="1289"/>
        <v>0</v>
      </c>
    </row>
    <row r="2741" spans="1:30" ht="15" customHeight="1">
      <c r="A2741" s="612" t="s">
        <v>588</v>
      </c>
      <c r="B2741" s="804">
        <v>215</v>
      </c>
      <c r="C2741" s="643" t="s">
        <v>530</v>
      </c>
      <c r="D2741" s="601" t="s">
        <v>443</v>
      </c>
      <c r="E2741" s="674" t="s">
        <v>2065</v>
      </c>
      <c r="F2741" s="628" t="s">
        <v>567</v>
      </c>
      <c r="G2741" s="628" t="s">
        <v>600</v>
      </c>
      <c r="H2741" s="628" t="s">
        <v>212</v>
      </c>
      <c r="I2741" s="628" t="s">
        <v>211</v>
      </c>
      <c r="J2741" s="628">
        <v>1</v>
      </c>
      <c r="K2741" s="628" t="s">
        <v>1899</v>
      </c>
      <c r="L2741" s="1034">
        <v>3494285.7142857141</v>
      </c>
      <c r="M2741" s="624">
        <v>2015</v>
      </c>
      <c r="N2741" s="530" t="s">
        <v>210</v>
      </c>
      <c r="O2741" s="633">
        <f t="shared" si="1280"/>
        <v>3494285.7142857141</v>
      </c>
      <c r="P2741" s="530" t="s">
        <v>99</v>
      </c>
      <c r="Q2741" s="604"/>
      <c r="R2741" s="609"/>
      <c r="S2741" s="616" t="s">
        <v>606</v>
      </c>
      <c r="T2741" s="866">
        <v>5</v>
      </c>
      <c r="U2741" s="634">
        <f t="shared" si="1281"/>
        <v>2</v>
      </c>
      <c r="V2741" s="611">
        <f t="shared" si="1282"/>
        <v>698857.14285714284</v>
      </c>
      <c r="W2741" s="611">
        <f t="shared" si="1283"/>
        <v>1397714.2857142857</v>
      </c>
      <c r="X2741" s="611">
        <f t="shared" si="1290"/>
        <v>2096571.4285714284</v>
      </c>
      <c r="Y2741" s="610">
        <f t="shared" si="1284"/>
        <v>3</v>
      </c>
      <c r="Z2741" s="611">
        <f t="shared" si="1285"/>
        <v>698857.14285714284</v>
      </c>
      <c r="AA2741" s="611">
        <f t="shared" si="1286"/>
        <v>2096571.4285714286</v>
      </c>
      <c r="AB2741" s="611">
        <f t="shared" si="1287"/>
        <v>1397714.2857142854</v>
      </c>
      <c r="AC2741" s="5" t="b">
        <f t="shared" si="1288"/>
        <v>1</v>
      </c>
      <c r="AD2741" s="1377">
        <f t="shared" si="1289"/>
        <v>0</v>
      </c>
    </row>
    <row r="2742" spans="1:30" ht="15" customHeight="1">
      <c r="A2742" s="612" t="s">
        <v>588</v>
      </c>
      <c r="B2742" s="804">
        <v>216</v>
      </c>
      <c r="C2742" s="643" t="s">
        <v>530</v>
      </c>
      <c r="D2742" s="601" t="s">
        <v>443</v>
      </c>
      <c r="E2742" s="674" t="s">
        <v>2066</v>
      </c>
      <c r="F2742" s="628" t="s">
        <v>567</v>
      </c>
      <c r="G2742" s="628" t="s">
        <v>600</v>
      </c>
      <c r="H2742" s="628" t="s">
        <v>212</v>
      </c>
      <c r="I2742" s="628" t="s">
        <v>211</v>
      </c>
      <c r="J2742" s="628">
        <v>1</v>
      </c>
      <c r="K2742" s="628" t="s">
        <v>1899</v>
      </c>
      <c r="L2742" s="1034">
        <v>3494285.7142857141</v>
      </c>
      <c r="M2742" s="624">
        <v>2015</v>
      </c>
      <c r="N2742" s="530" t="s">
        <v>210</v>
      </c>
      <c r="O2742" s="633">
        <f t="shared" si="1280"/>
        <v>3494285.7142857141</v>
      </c>
      <c r="P2742" s="530" t="s">
        <v>99</v>
      </c>
      <c r="Q2742" s="604"/>
      <c r="R2742" s="609"/>
      <c r="S2742" s="616" t="s">
        <v>606</v>
      </c>
      <c r="T2742" s="866">
        <v>5</v>
      </c>
      <c r="U2742" s="634">
        <f t="shared" si="1281"/>
        <v>2</v>
      </c>
      <c r="V2742" s="611">
        <f t="shared" si="1282"/>
        <v>698857.14285714284</v>
      </c>
      <c r="W2742" s="611">
        <f t="shared" si="1283"/>
        <v>1397714.2857142857</v>
      </c>
      <c r="X2742" s="611">
        <f t="shared" si="1290"/>
        <v>2096571.4285714284</v>
      </c>
      <c r="Y2742" s="610">
        <f t="shared" si="1284"/>
        <v>3</v>
      </c>
      <c r="Z2742" s="611">
        <f t="shared" si="1285"/>
        <v>698857.14285714284</v>
      </c>
      <c r="AA2742" s="611">
        <f t="shared" si="1286"/>
        <v>2096571.4285714286</v>
      </c>
      <c r="AB2742" s="611">
        <f t="shared" si="1287"/>
        <v>1397714.2857142854</v>
      </c>
      <c r="AC2742" s="5" t="b">
        <f t="shared" si="1288"/>
        <v>1</v>
      </c>
      <c r="AD2742" s="1377">
        <f t="shared" si="1289"/>
        <v>0</v>
      </c>
    </row>
    <row r="2743" spans="1:30" ht="15" customHeight="1">
      <c r="A2743" s="612" t="s">
        <v>588</v>
      </c>
      <c r="B2743" s="804">
        <v>217</v>
      </c>
      <c r="C2743" s="643" t="s">
        <v>530</v>
      </c>
      <c r="D2743" s="601" t="s">
        <v>443</v>
      </c>
      <c r="E2743" s="674" t="s">
        <v>2067</v>
      </c>
      <c r="F2743" s="628" t="s">
        <v>567</v>
      </c>
      <c r="G2743" s="628" t="s">
        <v>600</v>
      </c>
      <c r="H2743" s="628" t="s">
        <v>212</v>
      </c>
      <c r="I2743" s="628" t="s">
        <v>211</v>
      </c>
      <c r="J2743" s="628">
        <v>1</v>
      </c>
      <c r="K2743" s="628" t="s">
        <v>1899</v>
      </c>
      <c r="L2743" s="1034">
        <v>3494285.7142857141</v>
      </c>
      <c r="M2743" s="624">
        <v>2015</v>
      </c>
      <c r="N2743" s="530" t="s">
        <v>210</v>
      </c>
      <c r="O2743" s="633">
        <f t="shared" si="1280"/>
        <v>3494285.7142857141</v>
      </c>
      <c r="P2743" s="530" t="s">
        <v>99</v>
      </c>
      <c r="Q2743" s="604"/>
      <c r="R2743" s="609"/>
      <c r="S2743" s="616" t="s">
        <v>606</v>
      </c>
      <c r="T2743" s="866">
        <v>5</v>
      </c>
      <c r="U2743" s="634">
        <f t="shared" si="1281"/>
        <v>2</v>
      </c>
      <c r="V2743" s="611">
        <f t="shared" si="1282"/>
        <v>698857.14285714284</v>
      </c>
      <c r="W2743" s="611">
        <f t="shared" si="1283"/>
        <v>1397714.2857142857</v>
      </c>
      <c r="X2743" s="611">
        <f t="shared" si="1290"/>
        <v>2096571.4285714284</v>
      </c>
      <c r="Y2743" s="610">
        <f t="shared" si="1284"/>
        <v>3</v>
      </c>
      <c r="Z2743" s="611">
        <f t="shared" si="1285"/>
        <v>698857.14285714284</v>
      </c>
      <c r="AA2743" s="611">
        <f t="shared" si="1286"/>
        <v>2096571.4285714286</v>
      </c>
      <c r="AB2743" s="611">
        <f t="shared" si="1287"/>
        <v>1397714.2857142854</v>
      </c>
      <c r="AC2743" s="5" t="b">
        <f t="shared" si="1288"/>
        <v>1</v>
      </c>
      <c r="AD2743" s="1377">
        <f t="shared" si="1289"/>
        <v>0</v>
      </c>
    </row>
    <row r="2744" spans="1:30" ht="15" customHeight="1">
      <c r="A2744" s="612" t="s">
        <v>588</v>
      </c>
      <c r="B2744" s="804">
        <v>218</v>
      </c>
      <c r="C2744" s="643" t="s">
        <v>530</v>
      </c>
      <c r="D2744" s="601" t="s">
        <v>443</v>
      </c>
      <c r="E2744" s="674" t="s">
        <v>2068</v>
      </c>
      <c r="F2744" s="628" t="s">
        <v>567</v>
      </c>
      <c r="G2744" s="628" t="s">
        <v>600</v>
      </c>
      <c r="H2744" s="628" t="s">
        <v>212</v>
      </c>
      <c r="I2744" s="628" t="s">
        <v>211</v>
      </c>
      <c r="J2744" s="628">
        <v>1</v>
      </c>
      <c r="K2744" s="628" t="s">
        <v>1899</v>
      </c>
      <c r="L2744" s="1034">
        <v>3494285.7142857141</v>
      </c>
      <c r="M2744" s="624">
        <v>2015</v>
      </c>
      <c r="N2744" s="530" t="s">
        <v>210</v>
      </c>
      <c r="O2744" s="633">
        <f t="shared" si="1280"/>
        <v>3494285.7142857141</v>
      </c>
      <c r="P2744" s="530" t="s">
        <v>99</v>
      </c>
      <c r="Q2744" s="604"/>
      <c r="R2744" s="609"/>
      <c r="S2744" s="616" t="s">
        <v>606</v>
      </c>
      <c r="T2744" s="866">
        <v>5</v>
      </c>
      <c r="U2744" s="634">
        <f t="shared" si="1281"/>
        <v>2</v>
      </c>
      <c r="V2744" s="611">
        <f t="shared" si="1282"/>
        <v>698857.14285714284</v>
      </c>
      <c r="W2744" s="611">
        <f t="shared" si="1283"/>
        <v>1397714.2857142857</v>
      </c>
      <c r="X2744" s="611">
        <f t="shared" si="1290"/>
        <v>2096571.4285714284</v>
      </c>
      <c r="Y2744" s="610">
        <f t="shared" si="1284"/>
        <v>3</v>
      </c>
      <c r="Z2744" s="611">
        <f t="shared" si="1285"/>
        <v>698857.14285714284</v>
      </c>
      <c r="AA2744" s="611">
        <f t="shared" si="1286"/>
        <v>2096571.4285714286</v>
      </c>
      <c r="AB2744" s="611">
        <f t="shared" si="1287"/>
        <v>1397714.2857142854</v>
      </c>
      <c r="AC2744" s="5" t="b">
        <f t="shared" si="1288"/>
        <v>1</v>
      </c>
      <c r="AD2744" s="1377">
        <f t="shared" si="1289"/>
        <v>0</v>
      </c>
    </row>
    <row r="2745" spans="1:30" ht="15" customHeight="1">
      <c r="A2745" s="612" t="s">
        <v>588</v>
      </c>
      <c r="B2745" s="804">
        <v>219</v>
      </c>
      <c r="C2745" s="643" t="s">
        <v>530</v>
      </c>
      <c r="D2745" s="601" t="s">
        <v>443</v>
      </c>
      <c r="E2745" s="674" t="s">
        <v>2069</v>
      </c>
      <c r="F2745" s="628" t="s">
        <v>567</v>
      </c>
      <c r="G2745" s="628" t="s">
        <v>600</v>
      </c>
      <c r="H2745" s="628" t="s">
        <v>212</v>
      </c>
      <c r="I2745" s="628" t="s">
        <v>211</v>
      </c>
      <c r="J2745" s="628">
        <v>1</v>
      </c>
      <c r="K2745" s="628" t="s">
        <v>1899</v>
      </c>
      <c r="L2745" s="1034">
        <v>3494285.7142857141</v>
      </c>
      <c r="M2745" s="624">
        <v>2015</v>
      </c>
      <c r="N2745" s="530" t="s">
        <v>210</v>
      </c>
      <c r="O2745" s="633">
        <f t="shared" si="1280"/>
        <v>3494285.7142857141</v>
      </c>
      <c r="P2745" s="530" t="s">
        <v>99</v>
      </c>
      <c r="Q2745" s="604"/>
      <c r="R2745" s="609"/>
      <c r="S2745" s="616" t="s">
        <v>606</v>
      </c>
      <c r="T2745" s="866">
        <v>5</v>
      </c>
      <c r="U2745" s="634">
        <f t="shared" si="1281"/>
        <v>2</v>
      </c>
      <c r="V2745" s="611">
        <f t="shared" si="1282"/>
        <v>698857.14285714284</v>
      </c>
      <c r="W2745" s="611">
        <f t="shared" si="1283"/>
        <v>1397714.2857142857</v>
      </c>
      <c r="X2745" s="611">
        <f t="shared" si="1290"/>
        <v>2096571.4285714284</v>
      </c>
      <c r="Y2745" s="610">
        <f t="shared" si="1284"/>
        <v>3</v>
      </c>
      <c r="Z2745" s="611">
        <f t="shared" si="1285"/>
        <v>698857.14285714284</v>
      </c>
      <c r="AA2745" s="611">
        <f t="shared" si="1286"/>
        <v>2096571.4285714286</v>
      </c>
      <c r="AB2745" s="611">
        <f t="shared" si="1287"/>
        <v>1397714.2857142854</v>
      </c>
      <c r="AC2745" s="5" t="b">
        <f t="shared" si="1288"/>
        <v>1</v>
      </c>
      <c r="AD2745" s="1377">
        <f t="shared" si="1289"/>
        <v>0</v>
      </c>
    </row>
    <row r="2746" spans="1:30" ht="15" customHeight="1">
      <c r="A2746" s="612" t="s">
        <v>588</v>
      </c>
      <c r="B2746" s="804">
        <v>220</v>
      </c>
      <c r="C2746" s="643" t="s">
        <v>530</v>
      </c>
      <c r="D2746" s="601" t="s">
        <v>443</v>
      </c>
      <c r="E2746" s="674" t="s">
        <v>2070</v>
      </c>
      <c r="F2746" s="628" t="s">
        <v>567</v>
      </c>
      <c r="G2746" s="628" t="s">
        <v>600</v>
      </c>
      <c r="H2746" s="628" t="s">
        <v>212</v>
      </c>
      <c r="I2746" s="628" t="s">
        <v>211</v>
      </c>
      <c r="J2746" s="628">
        <v>1</v>
      </c>
      <c r="K2746" s="628" t="s">
        <v>1899</v>
      </c>
      <c r="L2746" s="1034">
        <v>3494285.7142857141</v>
      </c>
      <c r="M2746" s="624">
        <v>2015</v>
      </c>
      <c r="N2746" s="530" t="s">
        <v>210</v>
      </c>
      <c r="O2746" s="633">
        <f t="shared" si="1280"/>
        <v>3494285.7142857141</v>
      </c>
      <c r="P2746" s="530" t="s">
        <v>99</v>
      </c>
      <c r="Q2746" s="604"/>
      <c r="R2746" s="609"/>
      <c r="S2746" s="616" t="s">
        <v>606</v>
      </c>
      <c r="T2746" s="866">
        <v>5</v>
      </c>
      <c r="U2746" s="634">
        <f t="shared" si="1281"/>
        <v>2</v>
      </c>
      <c r="V2746" s="611">
        <f t="shared" si="1282"/>
        <v>698857.14285714284</v>
      </c>
      <c r="W2746" s="611">
        <f t="shared" si="1283"/>
        <v>1397714.2857142857</v>
      </c>
      <c r="X2746" s="611">
        <f t="shared" si="1290"/>
        <v>2096571.4285714284</v>
      </c>
      <c r="Y2746" s="610">
        <f t="shared" si="1284"/>
        <v>3</v>
      </c>
      <c r="Z2746" s="611">
        <f t="shared" si="1285"/>
        <v>698857.14285714284</v>
      </c>
      <c r="AA2746" s="611">
        <f t="shared" si="1286"/>
        <v>2096571.4285714286</v>
      </c>
      <c r="AB2746" s="611">
        <f t="shared" si="1287"/>
        <v>1397714.2857142854</v>
      </c>
      <c r="AC2746" s="5" t="b">
        <f t="shared" si="1288"/>
        <v>1</v>
      </c>
      <c r="AD2746" s="1377">
        <f t="shared" si="1289"/>
        <v>0</v>
      </c>
    </row>
    <row r="2747" spans="1:30" ht="15" customHeight="1">
      <c r="A2747" s="612" t="s">
        <v>588</v>
      </c>
      <c r="B2747" s="804">
        <v>221</v>
      </c>
      <c r="C2747" s="643" t="s">
        <v>530</v>
      </c>
      <c r="D2747" s="601" t="s">
        <v>443</v>
      </c>
      <c r="E2747" s="674" t="s">
        <v>2071</v>
      </c>
      <c r="F2747" s="628" t="s">
        <v>567</v>
      </c>
      <c r="G2747" s="628" t="s">
        <v>600</v>
      </c>
      <c r="H2747" s="628" t="s">
        <v>212</v>
      </c>
      <c r="I2747" s="628" t="s">
        <v>211</v>
      </c>
      <c r="J2747" s="628">
        <v>1</v>
      </c>
      <c r="K2747" s="628" t="s">
        <v>1899</v>
      </c>
      <c r="L2747" s="1034">
        <v>3494285.7142857141</v>
      </c>
      <c r="M2747" s="624">
        <v>2015</v>
      </c>
      <c r="N2747" s="530" t="s">
        <v>210</v>
      </c>
      <c r="O2747" s="633">
        <f t="shared" si="1280"/>
        <v>3494285.7142857141</v>
      </c>
      <c r="P2747" s="530" t="s">
        <v>99</v>
      </c>
      <c r="Q2747" s="604"/>
      <c r="R2747" s="609"/>
      <c r="S2747" s="616" t="s">
        <v>606</v>
      </c>
      <c r="T2747" s="866">
        <v>5</v>
      </c>
      <c r="U2747" s="634">
        <f t="shared" si="1281"/>
        <v>2</v>
      </c>
      <c r="V2747" s="611">
        <f t="shared" si="1282"/>
        <v>698857.14285714284</v>
      </c>
      <c r="W2747" s="611">
        <f t="shared" si="1283"/>
        <v>1397714.2857142857</v>
      </c>
      <c r="X2747" s="611">
        <f t="shared" si="1290"/>
        <v>2096571.4285714284</v>
      </c>
      <c r="Y2747" s="610">
        <f t="shared" si="1284"/>
        <v>3</v>
      </c>
      <c r="Z2747" s="611">
        <f t="shared" si="1285"/>
        <v>698857.14285714284</v>
      </c>
      <c r="AA2747" s="611">
        <f t="shared" si="1286"/>
        <v>2096571.4285714286</v>
      </c>
      <c r="AB2747" s="611">
        <f t="shared" si="1287"/>
        <v>1397714.2857142854</v>
      </c>
      <c r="AC2747" s="5" t="b">
        <f t="shared" si="1288"/>
        <v>1</v>
      </c>
      <c r="AD2747" s="1377">
        <f t="shared" si="1289"/>
        <v>0</v>
      </c>
    </row>
    <row r="2748" spans="1:30" ht="15" customHeight="1">
      <c r="A2748" s="612" t="s">
        <v>588</v>
      </c>
      <c r="B2748" s="804">
        <v>222</v>
      </c>
      <c r="C2748" s="643" t="s">
        <v>530</v>
      </c>
      <c r="D2748" s="601" t="s">
        <v>443</v>
      </c>
      <c r="E2748" s="674" t="s">
        <v>2072</v>
      </c>
      <c r="F2748" s="628" t="s">
        <v>567</v>
      </c>
      <c r="G2748" s="628" t="s">
        <v>600</v>
      </c>
      <c r="H2748" s="628" t="s">
        <v>212</v>
      </c>
      <c r="I2748" s="628" t="s">
        <v>211</v>
      </c>
      <c r="J2748" s="628">
        <v>1</v>
      </c>
      <c r="K2748" s="628" t="s">
        <v>1899</v>
      </c>
      <c r="L2748" s="1034">
        <v>3494285.7142857141</v>
      </c>
      <c r="M2748" s="624">
        <v>2015</v>
      </c>
      <c r="N2748" s="530" t="s">
        <v>210</v>
      </c>
      <c r="O2748" s="633">
        <f t="shared" si="1280"/>
        <v>3494285.7142857141</v>
      </c>
      <c r="P2748" s="530" t="s">
        <v>99</v>
      </c>
      <c r="Q2748" s="604"/>
      <c r="R2748" s="609"/>
      <c r="S2748" s="616" t="s">
        <v>606</v>
      </c>
      <c r="T2748" s="866">
        <v>5</v>
      </c>
      <c r="U2748" s="634">
        <f t="shared" si="1281"/>
        <v>2</v>
      </c>
      <c r="V2748" s="611">
        <f t="shared" si="1282"/>
        <v>698857.14285714284</v>
      </c>
      <c r="W2748" s="611">
        <f t="shared" si="1283"/>
        <v>1397714.2857142857</v>
      </c>
      <c r="X2748" s="611">
        <f t="shared" si="1290"/>
        <v>2096571.4285714284</v>
      </c>
      <c r="Y2748" s="610">
        <f t="shared" si="1284"/>
        <v>3</v>
      </c>
      <c r="Z2748" s="611">
        <f t="shared" si="1285"/>
        <v>698857.14285714284</v>
      </c>
      <c r="AA2748" s="611">
        <f t="shared" si="1286"/>
        <v>2096571.4285714286</v>
      </c>
      <c r="AB2748" s="611">
        <f t="shared" si="1287"/>
        <v>1397714.2857142854</v>
      </c>
      <c r="AC2748" s="5" t="b">
        <f t="shared" si="1288"/>
        <v>1</v>
      </c>
      <c r="AD2748" s="1377">
        <f t="shared" si="1289"/>
        <v>0</v>
      </c>
    </row>
    <row r="2749" spans="1:30" ht="15" customHeight="1">
      <c r="A2749" s="612" t="s">
        <v>588</v>
      </c>
      <c r="B2749" s="804">
        <v>223</v>
      </c>
      <c r="C2749" s="643" t="s">
        <v>530</v>
      </c>
      <c r="D2749" s="601" t="s">
        <v>443</v>
      </c>
      <c r="E2749" s="674" t="s">
        <v>2073</v>
      </c>
      <c r="F2749" s="628" t="s">
        <v>567</v>
      </c>
      <c r="G2749" s="628" t="s">
        <v>600</v>
      </c>
      <c r="H2749" s="628" t="s">
        <v>212</v>
      </c>
      <c r="I2749" s="628" t="s">
        <v>211</v>
      </c>
      <c r="J2749" s="628">
        <v>1</v>
      </c>
      <c r="K2749" s="628" t="s">
        <v>1899</v>
      </c>
      <c r="L2749" s="1034">
        <v>3494285.7142857141</v>
      </c>
      <c r="M2749" s="624">
        <v>2015</v>
      </c>
      <c r="N2749" s="530" t="s">
        <v>210</v>
      </c>
      <c r="O2749" s="633">
        <f t="shared" si="1280"/>
        <v>3494285.7142857141</v>
      </c>
      <c r="P2749" s="530" t="s">
        <v>99</v>
      </c>
      <c r="Q2749" s="604"/>
      <c r="R2749" s="609"/>
      <c r="S2749" s="616" t="s">
        <v>606</v>
      </c>
      <c r="T2749" s="866">
        <v>5</v>
      </c>
      <c r="U2749" s="634">
        <f t="shared" si="1281"/>
        <v>2</v>
      </c>
      <c r="V2749" s="611">
        <f t="shared" si="1282"/>
        <v>698857.14285714284</v>
      </c>
      <c r="W2749" s="611">
        <f t="shared" si="1283"/>
        <v>1397714.2857142857</v>
      </c>
      <c r="X2749" s="611">
        <f t="shared" si="1290"/>
        <v>2096571.4285714284</v>
      </c>
      <c r="Y2749" s="610">
        <f t="shared" si="1284"/>
        <v>3</v>
      </c>
      <c r="Z2749" s="611">
        <f t="shared" si="1285"/>
        <v>698857.14285714284</v>
      </c>
      <c r="AA2749" s="611">
        <f t="shared" si="1286"/>
        <v>2096571.4285714286</v>
      </c>
      <c r="AB2749" s="611">
        <f t="shared" si="1287"/>
        <v>1397714.2857142854</v>
      </c>
      <c r="AC2749" s="5" t="b">
        <f t="shared" si="1288"/>
        <v>1</v>
      </c>
      <c r="AD2749" s="1377">
        <f t="shared" si="1289"/>
        <v>0</v>
      </c>
    </row>
    <row r="2750" spans="1:30" ht="15" customHeight="1">
      <c r="A2750" s="612" t="s">
        <v>588</v>
      </c>
      <c r="B2750" s="804">
        <v>224</v>
      </c>
      <c r="C2750" s="643" t="s">
        <v>530</v>
      </c>
      <c r="D2750" s="601" t="s">
        <v>443</v>
      </c>
      <c r="E2750" s="674" t="s">
        <v>2074</v>
      </c>
      <c r="F2750" s="628" t="s">
        <v>567</v>
      </c>
      <c r="G2750" s="628" t="s">
        <v>600</v>
      </c>
      <c r="H2750" s="628" t="s">
        <v>212</v>
      </c>
      <c r="I2750" s="628" t="s">
        <v>211</v>
      </c>
      <c r="J2750" s="628">
        <v>1</v>
      </c>
      <c r="K2750" s="628" t="s">
        <v>1899</v>
      </c>
      <c r="L2750" s="1034">
        <v>3494285.7142857141</v>
      </c>
      <c r="M2750" s="624">
        <v>2015</v>
      </c>
      <c r="N2750" s="530" t="s">
        <v>210</v>
      </c>
      <c r="O2750" s="633">
        <f t="shared" si="1280"/>
        <v>3494285.7142857141</v>
      </c>
      <c r="P2750" s="530" t="s">
        <v>99</v>
      </c>
      <c r="Q2750" s="604"/>
      <c r="R2750" s="609"/>
      <c r="S2750" s="616" t="s">
        <v>606</v>
      </c>
      <c r="T2750" s="866">
        <v>5</v>
      </c>
      <c r="U2750" s="634">
        <f t="shared" si="1281"/>
        <v>2</v>
      </c>
      <c r="V2750" s="611">
        <f t="shared" si="1282"/>
        <v>698857.14285714284</v>
      </c>
      <c r="W2750" s="611">
        <f t="shared" si="1283"/>
        <v>1397714.2857142857</v>
      </c>
      <c r="X2750" s="611">
        <f t="shared" si="1290"/>
        <v>2096571.4285714284</v>
      </c>
      <c r="Y2750" s="610">
        <f t="shared" si="1284"/>
        <v>3</v>
      </c>
      <c r="Z2750" s="611">
        <f t="shared" si="1285"/>
        <v>698857.14285714284</v>
      </c>
      <c r="AA2750" s="611">
        <f t="shared" si="1286"/>
        <v>2096571.4285714286</v>
      </c>
      <c r="AB2750" s="611">
        <f t="shared" si="1287"/>
        <v>1397714.2857142854</v>
      </c>
      <c r="AC2750" s="5" t="b">
        <f t="shared" si="1288"/>
        <v>1</v>
      </c>
      <c r="AD2750" s="1377">
        <f t="shared" si="1289"/>
        <v>0</v>
      </c>
    </row>
    <row r="2751" spans="1:30" ht="15" customHeight="1">
      <c r="A2751" s="612" t="s">
        <v>588</v>
      </c>
      <c r="B2751" s="804">
        <v>225</v>
      </c>
      <c r="C2751" s="643" t="s">
        <v>530</v>
      </c>
      <c r="D2751" s="601" t="s">
        <v>443</v>
      </c>
      <c r="E2751" s="674" t="s">
        <v>2075</v>
      </c>
      <c r="F2751" s="628" t="s">
        <v>567</v>
      </c>
      <c r="G2751" s="628" t="s">
        <v>600</v>
      </c>
      <c r="H2751" s="628" t="s">
        <v>212</v>
      </c>
      <c r="I2751" s="628" t="s">
        <v>211</v>
      </c>
      <c r="J2751" s="628">
        <v>1</v>
      </c>
      <c r="K2751" s="628" t="s">
        <v>1899</v>
      </c>
      <c r="L2751" s="1034">
        <v>3494285.7142857141</v>
      </c>
      <c r="M2751" s="624">
        <v>2015</v>
      </c>
      <c r="N2751" s="530" t="s">
        <v>210</v>
      </c>
      <c r="O2751" s="633">
        <f t="shared" ref="O2751:O2814" si="1291">J2751*L2751</f>
        <v>3494285.7142857141</v>
      </c>
      <c r="P2751" s="530" t="s">
        <v>99</v>
      </c>
      <c r="Q2751" s="604"/>
      <c r="R2751" s="609"/>
      <c r="S2751" s="616" t="s">
        <v>606</v>
      </c>
      <c r="T2751" s="866">
        <v>5</v>
      </c>
      <c r="U2751" s="634">
        <f t="shared" ref="U2751:U2814" si="1292">2016-M2751+1</f>
        <v>2</v>
      </c>
      <c r="V2751" s="611">
        <f t="shared" ref="V2751:V2814" si="1293">O2751/T2751</f>
        <v>698857.14285714284</v>
      </c>
      <c r="W2751" s="611">
        <f t="shared" ref="W2751:W2814" si="1294">U2751*V2751</f>
        <v>1397714.2857142857</v>
      </c>
      <c r="X2751" s="611">
        <f t="shared" si="1290"/>
        <v>2096571.4285714284</v>
      </c>
      <c r="Y2751" s="610">
        <f t="shared" ref="Y2751:Y2814" si="1295">2017-M2751+1</f>
        <v>3</v>
      </c>
      <c r="Z2751" s="611">
        <f t="shared" ref="Z2751:Z2814" si="1296">O2751/T2751</f>
        <v>698857.14285714284</v>
      </c>
      <c r="AA2751" s="611">
        <f t="shared" ref="AA2751:AA2814" si="1297">Y2751*Z2751</f>
        <v>2096571.4285714286</v>
      </c>
      <c r="AB2751" s="611">
        <f t="shared" ref="AB2751:AB2814" si="1298">O2751-AA2751</f>
        <v>1397714.2857142854</v>
      </c>
      <c r="AC2751" s="5" t="b">
        <f t="shared" ref="AC2751:AC2814" si="1299">AA2751+AB2751=O2751</f>
        <v>1</v>
      </c>
      <c r="AD2751" s="1377">
        <f t="shared" si="1289"/>
        <v>0</v>
      </c>
    </row>
    <row r="2752" spans="1:30" ht="15" customHeight="1">
      <c r="A2752" s="612" t="s">
        <v>588</v>
      </c>
      <c r="B2752" s="804">
        <v>226</v>
      </c>
      <c r="C2752" s="643" t="s">
        <v>530</v>
      </c>
      <c r="D2752" s="601" t="s">
        <v>443</v>
      </c>
      <c r="E2752" s="674" t="s">
        <v>2076</v>
      </c>
      <c r="F2752" s="628" t="s">
        <v>567</v>
      </c>
      <c r="G2752" s="628" t="s">
        <v>600</v>
      </c>
      <c r="H2752" s="628" t="s">
        <v>212</v>
      </c>
      <c r="I2752" s="628" t="s">
        <v>211</v>
      </c>
      <c r="J2752" s="628">
        <v>1</v>
      </c>
      <c r="K2752" s="628" t="s">
        <v>1899</v>
      </c>
      <c r="L2752" s="1034">
        <v>3494285.7142857141</v>
      </c>
      <c r="M2752" s="624">
        <v>2015</v>
      </c>
      <c r="N2752" s="530" t="s">
        <v>210</v>
      </c>
      <c r="O2752" s="633">
        <f t="shared" si="1291"/>
        <v>3494285.7142857141</v>
      </c>
      <c r="P2752" s="530" t="s">
        <v>99</v>
      </c>
      <c r="Q2752" s="604"/>
      <c r="R2752" s="609"/>
      <c r="S2752" s="616" t="s">
        <v>606</v>
      </c>
      <c r="T2752" s="866">
        <v>5</v>
      </c>
      <c r="U2752" s="634">
        <f t="shared" si="1292"/>
        <v>2</v>
      </c>
      <c r="V2752" s="611">
        <f t="shared" si="1293"/>
        <v>698857.14285714284</v>
      </c>
      <c r="W2752" s="611">
        <f t="shared" si="1294"/>
        <v>1397714.2857142857</v>
      </c>
      <c r="X2752" s="611">
        <f t="shared" si="1290"/>
        <v>2096571.4285714284</v>
      </c>
      <c r="Y2752" s="610">
        <f t="shared" si="1295"/>
        <v>3</v>
      </c>
      <c r="Z2752" s="611">
        <f t="shared" si="1296"/>
        <v>698857.14285714284</v>
      </c>
      <c r="AA2752" s="611">
        <f t="shared" si="1297"/>
        <v>2096571.4285714286</v>
      </c>
      <c r="AB2752" s="611">
        <f t="shared" si="1298"/>
        <v>1397714.2857142854</v>
      </c>
      <c r="AC2752" s="5" t="b">
        <f t="shared" si="1299"/>
        <v>1</v>
      </c>
      <c r="AD2752" s="1377">
        <f t="shared" si="1289"/>
        <v>0</v>
      </c>
    </row>
    <row r="2753" spans="1:30" ht="15" customHeight="1">
      <c r="A2753" s="612" t="s">
        <v>588</v>
      </c>
      <c r="B2753" s="804">
        <v>227</v>
      </c>
      <c r="C2753" s="643" t="s">
        <v>530</v>
      </c>
      <c r="D2753" s="601" t="s">
        <v>443</v>
      </c>
      <c r="E2753" s="674" t="s">
        <v>2077</v>
      </c>
      <c r="F2753" s="628" t="s">
        <v>567</v>
      </c>
      <c r="G2753" s="628" t="s">
        <v>600</v>
      </c>
      <c r="H2753" s="628" t="s">
        <v>212</v>
      </c>
      <c r="I2753" s="628" t="s">
        <v>211</v>
      </c>
      <c r="J2753" s="628">
        <v>1</v>
      </c>
      <c r="K2753" s="628" t="s">
        <v>1899</v>
      </c>
      <c r="L2753" s="1034">
        <v>3494285.7142857141</v>
      </c>
      <c r="M2753" s="624">
        <v>2015</v>
      </c>
      <c r="N2753" s="530" t="s">
        <v>210</v>
      </c>
      <c r="O2753" s="633">
        <f t="shared" si="1291"/>
        <v>3494285.7142857141</v>
      </c>
      <c r="P2753" s="530" t="s">
        <v>99</v>
      </c>
      <c r="Q2753" s="604"/>
      <c r="R2753" s="609"/>
      <c r="S2753" s="616" t="s">
        <v>606</v>
      </c>
      <c r="T2753" s="866">
        <v>5</v>
      </c>
      <c r="U2753" s="634">
        <f t="shared" si="1292"/>
        <v>2</v>
      </c>
      <c r="V2753" s="611">
        <f t="shared" si="1293"/>
        <v>698857.14285714284</v>
      </c>
      <c r="W2753" s="611">
        <f t="shared" si="1294"/>
        <v>1397714.2857142857</v>
      </c>
      <c r="X2753" s="611">
        <f t="shared" si="1290"/>
        <v>2096571.4285714284</v>
      </c>
      <c r="Y2753" s="610">
        <f t="shared" si="1295"/>
        <v>3</v>
      </c>
      <c r="Z2753" s="611">
        <f t="shared" si="1296"/>
        <v>698857.14285714284</v>
      </c>
      <c r="AA2753" s="611">
        <f t="shared" si="1297"/>
        <v>2096571.4285714286</v>
      </c>
      <c r="AB2753" s="611">
        <f t="shared" si="1298"/>
        <v>1397714.2857142854</v>
      </c>
      <c r="AC2753" s="5" t="b">
        <f t="shared" si="1299"/>
        <v>1</v>
      </c>
      <c r="AD2753" s="1377">
        <f t="shared" si="1289"/>
        <v>0</v>
      </c>
    </row>
    <row r="2754" spans="1:30" ht="15" customHeight="1">
      <c r="A2754" s="612" t="s">
        <v>588</v>
      </c>
      <c r="B2754" s="804">
        <v>228</v>
      </c>
      <c r="C2754" s="643" t="s">
        <v>530</v>
      </c>
      <c r="D2754" s="601" t="s">
        <v>443</v>
      </c>
      <c r="E2754" s="674" t="s">
        <v>2078</v>
      </c>
      <c r="F2754" s="628" t="s">
        <v>567</v>
      </c>
      <c r="G2754" s="628" t="s">
        <v>600</v>
      </c>
      <c r="H2754" s="628" t="s">
        <v>212</v>
      </c>
      <c r="I2754" s="628" t="s">
        <v>211</v>
      </c>
      <c r="J2754" s="628">
        <v>1</v>
      </c>
      <c r="K2754" s="628" t="s">
        <v>1899</v>
      </c>
      <c r="L2754" s="1034">
        <v>3494285.7142857141</v>
      </c>
      <c r="M2754" s="624">
        <v>2015</v>
      </c>
      <c r="N2754" s="530" t="s">
        <v>210</v>
      </c>
      <c r="O2754" s="633">
        <f t="shared" si="1291"/>
        <v>3494285.7142857141</v>
      </c>
      <c r="P2754" s="530" t="s">
        <v>99</v>
      </c>
      <c r="Q2754" s="604"/>
      <c r="R2754" s="609"/>
      <c r="S2754" s="616" t="s">
        <v>606</v>
      </c>
      <c r="T2754" s="866">
        <v>5</v>
      </c>
      <c r="U2754" s="634">
        <f t="shared" si="1292"/>
        <v>2</v>
      </c>
      <c r="V2754" s="611">
        <f t="shared" si="1293"/>
        <v>698857.14285714284</v>
      </c>
      <c r="W2754" s="611">
        <f t="shared" si="1294"/>
        <v>1397714.2857142857</v>
      </c>
      <c r="X2754" s="611">
        <f t="shared" si="1290"/>
        <v>2096571.4285714284</v>
      </c>
      <c r="Y2754" s="610">
        <f t="shared" si="1295"/>
        <v>3</v>
      </c>
      <c r="Z2754" s="611">
        <f t="shared" si="1296"/>
        <v>698857.14285714284</v>
      </c>
      <c r="AA2754" s="611">
        <f t="shared" si="1297"/>
        <v>2096571.4285714286</v>
      </c>
      <c r="AB2754" s="611">
        <f t="shared" si="1298"/>
        <v>1397714.2857142854</v>
      </c>
      <c r="AC2754" s="5" t="b">
        <f t="shared" si="1299"/>
        <v>1</v>
      </c>
      <c r="AD2754" s="1377">
        <f t="shared" si="1289"/>
        <v>0</v>
      </c>
    </row>
    <row r="2755" spans="1:30" ht="15" customHeight="1">
      <c r="A2755" s="612" t="s">
        <v>588</v>
      </c>
      <c r="B2755" s="804">
        <v>229</v>
      </c>
      <c r="C2755" s="643" t="s">
        <v>530</v>
      </c>
      <c r="D2755" s="601" t="s">
        <v>443</v>
      </c>
      <c r="E2755" s="674" t="s">
        <v>2079</v>
      </c>
      <c r="F2755" s="628" t="s">
        <v>567</v>
      </c>
      <c r="G2755" s="628" t="s">
        <v>600</v>
      </c>
      <c r="H2755" s="628" t="s">
        <v>212</v>
      </c>
      <c r="I2755" s="628" t="s">
        <v>211</v>
      </c>
      <c r="J2755" s="628">
        <v>1</v>
      </c>
      <c r="K2755" s="628" t="s">
        <v>1899</v>
      </c>
      <c r="L2755" s="1034">
        <v>3494285.7142857141</v>
      </c>
      <c r="M2755" s="624">
        <v>2015</v>
      </c>
      <c r="N2755" s="530" t="s">
        <v>210</v>
      </c>
      <c r="O2755" s="633">
        <f t="shared" si="1291"/>
        <v>3494285.7142857141</v>
      </c>
      <c r="P2755" s="530" t="s">
        <v>99</v>
      </c>
      <c r="Q2755" s="604"/>
      <c r="R2755" s="609"/>
      <c r="S2755" s="616" t="s">
        <v>606</v>
      </c>
      <c r="T2755" s="866">
        <v>5</v>
      </c>
      <c r="U2755" s="634">
        <f t="shared" si="1292"/>
        <v>2</v>
      </c>
      <c r="V2755" s="611">
        <f t="shared" si="1293"/>
        <v>698857.14285714284</v>
      </c>
      <c r="W2755" s="611">
        <f t="shared" si="1294"/>
        <v>1397714.2857142857</v>
      </c>
      <c r="X2755" s="611">
        <f t="shared" si="1290"/>
        <v>2096571.4285714284</v>
      </c>
      <c r="Y2755" s="610">
        <f t="shared" si="1295"/>
        <v>3</v>
      </c>
      <c r="Z2755" s="611">
        <f t="shared" si="1296"/>
        <v>698857.14285714284</v>
      </c>
      <c r="AA2755" s="611">
        <f t="shared" si="1297"/>
        <v>2096571.4285714286</v>
      </c>
      <c r="AB2755" s="611">
        <f t="shared" si="1298"/>
        <v>1397714.2857142854</v>
      </c>
      <c r="AC2755" s="5" t="b">
        <f t="shared" si="1299"/>
        <v>1</v>
      </c>
      <c r="AD2755" s="1377">
        <f t="shared" si="1289"/>
        <v>0</v>
      </c>
    </row>
    <row r="2756" spans="1:30" ht="15" customHeight="1">
      <c r="A2756" s="612" t="s">
        <v>588</v>
      </c>
      <c r="B2756" s="804">
        <v>230</v>
      </c>
      <c r="C2756" s="643" t="s">
        <v>530</v>
      </c>
      <c r="D2756" s="601" t="s">
        <v>443</v>
      </c>
      <c r="E2756" s="674" t="s">
        <v>2080</v>
      </c>
      <c r="F2756" s="628" t="s">
        <v>567</v>
      </c>
      <c r="G2756" s="628" t="s">
        <v>600</v>
      </c>
      <c r="H2756" s="628" t="s">
        <v>212</v>
      </c>
      <c r="I2756" s="628" t="s">
        <v>211</v>
      </c>
      <c r="J2756" s="628">
        <v>1</v>
      </c>
      <c r="K2756" s="628" t="s">
        <v>1899</v>
      </c>
      <c r="L2756" s="1034">
        <v>3494285.7142857141</v>
      </c>
      <c r="M2756" s="624">
        <v>2015</v>
      </c>
      <c r="N2756" s="530" t="s">
        <v>210</v>
      </c>
      <c r="O2756" s="633">
        <f t="shared" si="1291"/>
        <v>3494285.7142857141</v>
      </c>
      <c r="P2756" s="530" t="s">
        <v>99</v>
      </c>
      <c r="Q2756" s="604"/>
      <c r="R2756" s="609"/>
      <c r="S2756" s="616" t="s">
        <v>606</v>
      </c>
      <c r="T2756" s="866">
        <v>5</v>
      </c>
      <c r="U2756" s="634">
        <f t="shared" si="1292"/>
        <v>2</v>
      </c>
      <c r="V2756" s="611">
        <f t="shared" si="1293"/>
        <v>698857.14285714284</v>
      </c>
      <c r="W2756" s="611">
        <f t="shared" si="1294"/>
        <v>1397714.2857142857</v>
      </c>
      <c r="X2756" s="611">
        <f t="shared" si="1290"/>
        <v>2096571.4285714284</v>
      </c>
      <c r="Y2756" s="610">
        <f t="shared" si="1295"/>
        <v>3</v>
      </c>
      <c r="Z2756" s="611">
        <f t="shared" si="1296"/>
        <v>698857.14285714284</v>
      </c>
      <c r="AA2756" s="611">
        <f t="shared" si="1297"/>
        <v>2096571.4285714286</v>
      </c>
      <c r="AB2756" s="611">
        <f t="shared" si="1298"/>
        <v>1397714.2857142854</v>
      </c>
      <c r="AC2756" s="5" t="b">
        <f t="shared" si="1299"/>
        <v>1</v>
      </c>
      <c r="AD2756" s="1377">
        <f t="shared" si="1289"/>
        <v>0</v>
      </c>
    </row>
    <row r="2757" spans="1:30" ht="15" customHeight="1">
      <c r="A2757" s="612" t="s">
        <v>588</v>
      </c>
      <c r="B2757" s="804">
        <v>231</v>
      </c>
      <c r="C2757" s="643" t="s">
        <v>530</v>
      </c>
      <c r="D2757" s="601" t="s">
        <v>443</v>
      </c>
      <c r="E2757" s="674" t="s">
        <v>2081</v>
      </c>
      <c r="F2757" s="628" t="s">
        <v>567</v>
      </c>
      <c r="G2757" s="628" t="s">
        <v>600</v>
      </c>
      <c r="H2757" s="628" t="s">
        <v>212</v>
      </c>
      <c r="I2757" s="628" t="s">
        <v>211</v>
      </c>
      <c r="J2757" s="628">
        <v>1</v>
      </c>
      <c r="K2757" s="628" t="s">
        <v>1899</v>
      </c>
      <c r="L2757" s="1034">
        <v>3494285.7142857141</v>
      </c>
      <c r="M2757" s="624">
        <v>2015</v>
      </c>
      <c r="N2757" s="530" t="s">
        <v>210</v>
      </c>
      <c r="O2757" s="633">
        <f t="shared" si="1291"/>
        <v>3494285.7142857141</v>
      </c>
      <c r="P2757" s="530" t="s">
        <v>99</v>
      </c>
      <c r="Q2757" s="604"/>
      <c r="R2757" s="609"/>
      <c r="S2757" s="616" t="s">
        <v>606</v>
      </c>
      <c r="T2757" s="866">
        <v>5</v>
      </c>
      <c r="U2757" s="634">
        <f t="shared" si="1292"/>
        <v>2</v>
      </c>
      <c r="V2757" s="611">
        <f t="shared" si="1293"/>
        <v>698857.14285714284</v>
      </c>
      <c r="W2757" s="611">
        <f t="shared" si="1294"/>
        <v>1397714.2857142857</v>
      </c>
      <c r="X2757" s="611">
        <f t="shared" si="1290"/>
        <v>2096571.4285714284</v>
      </c>
      <c r="Y2757" s="610">
        <f t="shared" si="1295"/>
        <v>3</v>
      </c>
      <c r="Z2757" s="611">
        <f t="shared" si="1296"/>
        <v>698857.14285714284</v>
      </c>
      <c r="AA2757" s="611">
        <f t="shared" si="1297"/>
        <v>2096571.4285714286</v>
      </c>
      <c r="AB2757" s="611">
        <f t="shared" si="1298"/>
        <v>1397714.2857142854</v>
      </c>
      <c r="AC2757" s="5" t="b">
        <f t="shared" si="1299"/>
        <v>1</v>
      </c>
      <c r="AD2757" s="1377">
        <f t="shared" si="1289"/>
        <v>0</v>
      </c>
    </row>
    <row r="2758" spans="1:30" ht="15" customHeight="1">
      <c r="A2758" s="612" t="s">
        <v>588</v>
      </c>
      <c r="B2758" s="804">
        <v>232</v>
      </c>
      <c r="C2758" s="643" t="s">
        <v>530</v>
      </c>
      <c r="D2758" s="601" t="s">
        <v>443</v>
      </c>
      <c r="E2758" s="674" t="s">
        <v>2082</v>
      </c>
      <c r="F2758" s="628" t="s">
        <v>567</v>
      </c>
      <c r="G2758" s="628" t="s">
        <v>600</v>
      </c>
      <c r="H2758" s="628" t="s">
        <v>212</v>
      </c>
      <c r="I2758" s="628" t="s">
        <v>211</v>
      </c>
      <c r="J2758" s="628">
        <v>1</v>
      </c>
      <c r="K2758" s="628" t="s">
        <v>1899</v>
      </c>
      <c r="L2758" s="1034">
        <v>3494285.7142857141</v>
      </c>
      <c r="M2758" s="624">
        <v>2015</v>
      </c>
      <c r="N2758" s="530" t="s">
        <v>210</v>
      </c>
      <c r="O2758" s="633">
        <f t="shared" si="1291"/>
        <v>3494285.7142857141</v>
      </c>
      <c r="P2758" s="530" t="s">
        <v>99</v>
      </c>
      <c r="Q2758" s="604"/>
      <c r="R2758" s="609"/>
      <c r="S2758" s="616" t="s">
        <v>606</v>
      </c>
      <c r="T2758" s="866">
        <v>5</v>
      </c>
      <c r="U2758" s="634">
        <f t="shared" si="1292"/>
        <v>2</v>
      </c>
      <c r="V2758" s="611">
        <f t="shared" si="1293"/>
        <v>698857.14285714284</v>
      </c>
      <c r="W2758" s="611">
        <f t="shared" si="1294"/>
        <v>1397714.2857142857</v>
      </c>
      <c r="X2758" s="611">
        <f t="shared" si="1290"/>
        <v>2096571.4285714284</v>
      </c>
      <c r="Y2758" s="610">
        <f t="shared" si="1295"/>
        <v>3</v>
      </c>
      <c r="Z2758" s="611">
        <f t="shared" si="1296"/>
        <v>698857.14285714284</v>
      </c>
      <c r="AA2758" s="611">
        <f t="shared" si="1297"/>
        <v>2096571.4285714286</v>
      </c>
      <c r="AB2758" s="611">
        <f t="shared" si="1298"/>
        <v>1397714.2857142854</v>
      </c>
      <c r="AC2758" s="5" t="b">
        <f t="shared" si="1299"/>
        <v>1</v>
      </c>
      <c r="AD2758" s="1377">
        <f t="shared" si="1289"/>
        <v>0</v>
      </c>
    </row>
    <row r="2759" spans="1:30" ht="15" customHeight="1">
      <c r="A2759" s="612" t="s">
        <v>588</v>
      </c>
      <c r="B2759" s="804">
        <v>233</v>
      </c>
      <c r="C2759" s="643" t="s">
        <v>530</v>
      </c>
      <c r="D2759" s="601" t="s">
        <v>443</v>
      </c>
      <c r="E2759" s="674" t="s">
        <v>2083</v>
      </c>
      <c r="F2759" s="628" t="s">
        <v>567</v>
      </c>
      <c r="G2759" s="628" t="s">
        <v>600</v>
      </c>
      <c r="H2759" s="628" t="s">
        <v>212</v>
      </c>
      <c r="I2759" s="628" t="s">
        <v>211</v>
      </c>
      <c r="J2759" s="628">
        <v>1</v>
      </c>
      <c r="K2759" s="628" t="s">
        <v>1899</v>
      </c>
      <c r="L2759" s="1034">
        <v>3494285.7142857141</v>
      </c>
      <c r="M2759" s="624">
        <v>2015</v>
      </c>
      <c r="N2759" s="530" t="s">
        <v>210</v>
      </c>
      <c r="O2759" s="633">
        <f t="shared" si="1291"/>
        <v>3494285.7142857141</v>
      </c>
      <c r="P2759" s="530" t="s">
        <v>99</v>
      </c>
      <c r="Q2759" s="604"/>
      <c r="R2759" s="609"/>
      <c r="S2759" s="616" t="s">
        <v>606</v>
      </c>
      <c r="T2759" s="866">
        <v>5</v>
      </c>
      <c r="U2759" s="634">
        <f t="shared" si="1292"/>
        <v>2</v>
      </c>
      <c r="V2759" s="611">
        <f t="shared" si="1293"/>
        <v>698857.14285714284</v>
      </c>
      <c r="W2759" s="611">
        <f t="shared" si="1294"/>
        <v>1397714.2857142857</v>
      </c>
      <c r="X2759" s="611">
        <f t="shared" si="1290"/>
        <v>2096571.4285714284</v>
      </c>
      <c r="Y2759" s="610">
        <f t="shared" si="1295"/>
        <v>3</v>
      </c>
      <c r="Z2759" s="611">
        <f t="shared" si="1296"/>
        <v>698857.14285714284</v>
      </c>
      <c r="AA2759" s="611">
        <f t="shared" si="1297"/>
        <v>2096571.4285714286</v>
      </c>
      <c r="AB2759" s="611">
        <f t="shared" si="1298"/>
        <v>1397714.2857142854</v>
      </c>
      <c r="AC2759" s="5" t="b">
        <f t="shared" si="1299"/>
        <v>1</v>
      </c>
      <c r="AD2759" s="1377">
        <f t="shared" si="1289"/>
        <v>0</v>
      </c>
    </row>
    <row r="2760" spans="1:30" ht="15" customHeight="1">
      <c r="A2760" s="612" t="s">
        <v>588</v>
      </c>
      <c r="B2760" s="804">
        <v>234</v>
      </c>
      <c r="C2760" s="643" t="s">
        <v>530</v>
      </c>
      <c r="D2760" s="601" t="s">
        <v>443</v>
      </c>
      <c r="E2760" s="674" t="s">
        <v>2084</v>
      </c>
      <c r="F2760" s="628" t="s">
        <v>567</v>
      </c>
      <c r="G2760" s="628" t="s">
        <v>600</v>
      </c>
      <c r="H2760" s="628" t="s">
        <v>212</v>
      </c>
      <c r="I2760" s="628" t="s">
        <v>211</v>
      </c>
      <c r="J2760" s="628">
        <v>1</v>
      </c>
      <c r="K2760" s="628" t="s">
        <v>1899</v>
      </c>
      <c r="L2760" s="1034">
        <v>3494285.7142857141</v>
      </c>
      <c r="M2760" s="624">
        <v>2015</v>
      </c>
      <c r="N2760" s="530" t="s">
        <v>210</v>
      </c>
      <c r="O2760" s="633">
        <f t="shared" si="1291"/>
        <v>3494285.7142857141</v>
      </c>
      <c r="P2760" s="530" t="s">
        <v>99</v>
      </c>
      <c r="Q2760" s="604"/>
      <c r="R2760" s="609"/>
      <c r="S2760" s="616" t="s">
        <v>606</v>
      </c>
      <c r="T2760" s="866">
        <v>5</v>
      </c>
      <c r="U2760" s="634">
        <f t="shared" si="1292"/>
        <v>2</v>
      </c>
      <c r="V2760" s="611">
        <f t="shared" si="1293"/>
        <v>698857.14285714284</v>
      </c>
      <c r="W2760" s="611">
        <f t="shared" si="1294"/>
        <v>1397714.2857142857</v>
      </c>
      <c r="X2760" s="611">
        <f t="shared" si="1290"/>
        <v>2096571.4285714284</v>
      </c>
      <c r="Y2760" s="610">
        <f t="shared" si="1295"/>
        <v>3</v>
      </c>
      <c r="Z2760" s="611">
        <f t="shared" si="1296"/>
        <v>698857.14285714284</v>
      </c>
      <c r="AA2760" s="611">
        <f t="shared" si="1297"/>
        <v>2096571.4285714286</v>
      </c>
      <c r="AB2760" s="611">
        <f t="shared" si="1298"/>
        <v>1397714.2857142854</v>
      </c>
      <c r="AC2760" s="5" t="b">
        <f t="shared" si="1299"/>
        <v>1</v>
      </c>
      <c r="AD2760" s="1377">
        <f t="shared" si="1289"/>
        <v>0</v>
      </c>
    </row>
    <row r="2761" spans="1:30" ht="15" customHeight="1">
      <c r="A2761" s="612" t="s">
        <v>588</v>
      </c>
      <c r="B2761" s="804">
        <v>235</v>
      </c>
      <c r="C2761" s="643" t="s">
        <v>530</v>
      </c>
      <c r="D2761" s="601" t="s">
        <v>443</v>
      </c>
      <c r="E2761" s="674" t="s">
        <v>2085</v>
      </c>
      <c r="F2761" s="628" t="s">
        <v>567</v>
      </c>
      <c r="G2761" s="628" t="s">
        <v>600</v>
      </c>
      <c r="H2761" s="628" t="s">
        <v>212</v>
      </c>
      <c r="I2761" s="628" t="s">
        <v>211</v>
      </c>
      <c r="J2761" s="628">
        <v>1</v>
      </c>
      <c r="K2761" s="628" t="s">
        <v>1899</v>
      </c>
      <c r="L2761" s="1034">
        <v>3494285.7142857141</v>
      </c>
      <c r="M2761" s="624">
        <v>2015</v>
      </c>
      <c r="N2761" s="530" t="s">
        <v>210</v>
      </c>
      <c r="O2761" s="633">
        <f t="shared" si="1291"/>
        <v>3494285.7142857141</v>
      </c>
      <c r="P2761" s="530" t="s">
        <v>99</v>
      </c>
      <c r="Q2761" s="604"/>
      <c r="R2761" s="609"/>
      <c r="S2761" s="616" t="s">
        <v>606</v>
      </c>
      <c r="T2761" s="866">
        <v>5</v>
      </c>
      <c r="U2761" s="634">
        <f t="shared" si="1292"/>
        <v>2</v>
      </c>
      <c r="V2761" s="611">
        <f t="shared" si="1293"/>
        <v>698857.14285714284</v>
      </c>
      <c r="W2761" s="611">
        <f t="shared" si="1294"/>
        <v>1397714.2857142857</v>
      </c>
      <c r="X2761" s="611">
        <f t="shared" si="1290"/>
        <v>2096571.4285714284</v>
      </c>
      <c r="Y2761" s="610">
        <f t="shared" si="1295"/>
        <v>3</v>
      </c>
      <c r="Z2761" s="611">
        <f t="shared" si="1296"/>
        <v>698857.14285714284</v>
      </c>
      <c r="AA2761" s="611">
        <f t="shared" si="1297"/>
        <v>2096571.4285714286</v>
      </c>
      <c r="AB2761" s="611">
        <f t="shared" si="1298"/>
        <v>1397714.2857142854</v>
      </c>
      <c r="AC2761" s="5" t="b">
        <f t="shared" si="1299"/>
        <v>1</v>
      </c>
      <c r="AD2761" s="1377">
        <f t="shared" si="1289"/>
        <v>0</v>
      </c>
    </row>
    <row r="2762" spans="1:30" ht="15" customHeight="1">
      <c r="A2762" s="612" t="s">
        <v>588</v>
      </c>
      <c r="B2762" s="804">
        <v>236</v>
      </c>
      <c r="C2762" s="643" t="s">
        <v>530</v>
      </c>
      <c r="D2762" s="601" t="s">
        <v>443</v>
      </c>
      <c r="E2762" s="674" t="s">
        <v>2086</v>
      </c>
      <c r="F2762" s="628" t="s">
        <v>567</v>
      </c>
      <c r="G2762" s="628" t="s">
        <v>600</v>
      </c>
      <c r="H2762" s="628" t="s">
        <v>212</v>
      </c>
      <c r="I2762" s="628" t="s">
        <v>211</v>
      </c>
      <c r="J2762" s="628">
        <v>1</v>
      </c>
      <c r="K2762" s="628" t="s">
        <v>1899</v>
      </c>
      <c r="L2762" s="1034">
        <v>3494285.7142857141</v>
      </c>
      <c r="M2762" s="624">
        <v>2015</v>
      </c>
      <c r="N2762" s="530" t="s">
        <v>210</v>
      </c>
      <c r="O2762" s="633">
        <f t="shared" si="1291"/>
        <v>3494285.7142857141</v>
      </c>
      <c r="P2762" s="530" t="s">
        <v>99</v>
      </c>
      <c r="Q2762" s="604"/>
      <c r="R2762" s="609"/>
      <c r="S2762" s="616" t="s">
        <v>606</v>
      </c>
      <c r="T2762" s="866">
        <v>5</v>
      </c>
      <c r="U2762" s="634">
        <f t="shared" si="1292"/>
        <v>2</v>
      </c>
      <c r="V2762" s="611">
        <f t="shared" si="1293"/>
        <v>698857.14285714284</v>
      </c>
      <c r="W2762" s="611">
        <f t="shared" si="1294"/>
        <v>1397714.2857142857</v>
      </c>
      <c r="X2762" s="611">
        <f t="shared" si="1290"/>
        <v>2096571.4285714284</v>
      </c>
      <c r="Y2762" s="610">
        <f t="shared" si="1295"/>
        <v>3</v>
      </c>
      <c r="Z2762" s="611">
        <f t="shared" si="1296"/>
        <v>698857.14285714284</v>
      </c>
      <c r="AA2762" s="611">
        <f t="shared" si="1297"/>
        <v>2096571.4285714286</v>
      </c>
      <c r="AB2762" s="611">
        <f t="shared" si="1298"/>
        <v>1397714.2857142854</v>
      </c>
      <c r="AC2762" s="5" t="b">
        <f t="shared" si="1299"/>
        <v>1</v>
      </c>
      <c r="AD2762" s="1377">
        <f t="shared" si="1289"/>
        <v>0</v>
      </c>
    </row>
    <row r="2763" spans="1:30" ht="15" customHeight="1">
      <c r="A2763" s="612" t="s">
        <v>588</v>
      </c>
      <c r="B2763" s="804">
        <v>237</v>
      </c>
      <c r="C2763" s="643" t="s">
        <v>530</v>
      </c>
      <c r="D2763" s="601" t="s">
        <v>443</v>
      </c>
      <c r="E2763" s="674" t="s">
        <v>2087</v>
      </c>
      <c r="F2763" s="628" t="s">
        <v>567</v>
      </c>
      <c r="G2763" s="628" t="s">
        <v>600</v>
      </c>
      <c r="H2763" s="628" t="s">
        <v>212</v>
      </c>
      <c r="I2763" s="628" t="s">
        <v>211</v>
      </c>
      <c r="J2763" s="628">
        <v>1</v>
      </c>
      <c r="K2763" s="628" t="s">
        <v>1899</v>
      </c>
      <c r="L2763" s="1034">
        <v>3494285.7142857141</v>
      </c>
      <c r="M2763" s="624">
        <v>2015</v>
      </c>
      <c r="N2763" s="530" t="s">
        <v>210</v>
      </c>
      <c r="O2763" s="633">
        <f t="shared" si="1291"/>
        <v>3494285.7142857141</v>
      </c>
      <c r="P2763" s="530" t="s">
        <v>99</v>
      </c>
      <c r="Q2763" s="604"/>
      <c r="R2763" s="609"/>
      <c r="S2763" s="616" t="s">
        <v>606</v>
      </c>
      <c r="T2763" s="866">
        <v>5</v>
      </c>
      <c r="U2763" s="634">
        <f t="shared" si="1292"/>
        <v>2</v>
      </c>
      <c r="V2763" s="611">
        <f t="shared" si="1293"/>
        <v>698857.14285714284</v>
      </c>
      <c r="W2763" s="611">
        <f t="shared" si="1294"/>
        <v>1397714.2857142857</v>
      </c>
      <c r="X2763" s="611">
        <f t="shared" si="1290"/>
        <v>2096571.4285714284</v>
      </c>
      <c r="Y2763" s="610">
        <f t="shared" si="1295"/>
        <v>3</v>
      </c>
      <c r="Z2763" s="611">
        <f t="shared" si="1296"/>
        <v>698857.14285714284</v>
      </c>
      <c r="AA2763" s="611">
        <f t="shared" si="1297"/>
        <v>2096571.4285714286</v>
      </c>
      <c r="AB2763" s="611">
        <f t="shared" si="1298"/>
        <v>1397714.2857142854</v>
      </c>
      <c r="AC2763" s="5" t="b">
        <f t="shared" si="1299"/>
        <v>1</v>
      </c>
      <c r="AD2763" s="1377">
        <f t="shared" si="1289"/>
        <v>0</v>
      </c>
    </row>
    <row r="2764" spans="1:30" ht="15" customHeight="1">
      <c r="A2764" s="612" t="s">
        <v>588</v>
      </c>
      <c r="B2764" s="804">
        <v>238</v>
      </c>
      <c r="C2764" s="643" t="s">
        <v>530</v>
      </c>
      <c r="D2764" s="601" t="s">
        <v>443</v>
      </c>
      <c r="E2764" s="674" t="s">
        <v>2088</v>
      </c>
      <c r="F2764" s="628" t="s">
        <v>567</v>
      </c>
      <c r="G2764" s="628" t="s">
        <v>600</v>
      </c>
      <c r="H2764" s="628" t="s">
        <v>212</v>
      </c>
      <c r="I2764" s="628" t="s">
        <v>211</v>
      </c>
      <c r="J2764" s="628">
        <v>1</v>
      </c>
      <c r="K2764" s="628" t="s">
        <v>1899</v>
      </c>
      <c r="L2764" s="1034">
        <v>3494285.7142857141</v>
      </c>
      <c r="M2764" s="624">
        <v>2015</v>
      </c>
      <c r="N2764" s="530" t="s">
        <v>210</v>
      </c>
      <c r="O2764" s="633">
        <f t="shared" si="1291"/>
        <v>3494285.7142857141</v>
      </c>
      <c r="P2764" s="530" t="s">
        <v>99</v>
      </c>
      <c r="Q2764" s="604"/>
      <c r="R2764" s="609"/>
      <c r="S2764" s="616" t="s">
        <v>606</v>
      </c>
      <c r="T2764" s="866">
        <v>5</v>
      </c>
      <c r="U2764" s="634">
        <f t="shared" si="1292"/>
        <v>2</v>
      </c>
      <c r="V2764" s="611">
        <f t="shared" si="1293"/>
        <v>698857.14285714284</v>
      </c>
      <c r="W2764" s="611">
        <f t="shared" si="1294"/>
        <v>1397714.2857142857</v>
      </c>
      <c r="X2764" s="611">
        <f t="shared" si="1290"/>
        <v>2096571.4285714284</v>
      </c>
      <c r="Y2764" s="610">
        <f t="shared" si="1295"/>
        <v>3</v>
      </c>
      <c r="Z2764" s="611">
        <f t="shared" si="1296"/>
        <v>698857.14285714284</v>
      </c>
      <c r="AA2764" s="611">
        <f t="shared" si="1297"/>
        <v>2096571.4285714286</v>
      </c>
      <c r="AB2764" s="611">
        <f t="shared" si="1298"/>
        <v>1397714.2857142854</v>
      </c>
      <c r="AC2764" s="5" t="b">
        <f t="shared" si="1299"/>
        <v>1</v>
      </c>
      <c r="AD2764" s="1377">
        <f t="shared" si="1289"/>
        <v>0</v>
      </c>
    </row>
    <row r="2765" spans="1:30" ht="15" customHeight="1">
      <c r="A2765" s="612" t="s">
        <v>588</v>
      </c>
      <c r="B2765" s="804">
        <v>239</v>
      </c>
      <c r="C2765" s="643" t="s">
        <v>530</v>
      </c>
      <c r="D2765" s="601" t="s">
        <v>443</v>
      </c>
      <c r="E2765" s="674" t="s">
        <v>2089</v>
      </c>
      <c r="F2765" s="628" t="s">
        <v>567</v>
      </c>
      <c r="G2765" s="628" t="s">
        <v>600</v>
      </c>
      <c r="H2765" s="628" t="s">
        <v>212</v>
      </c>
      <c r="I2765" s="628" t="s">
        <v>211</v>
      </c>
      <c r="J2765" s="628">
        <v>1</v>
      </c>
      <c r="K2765" s="628" t="s">
        <v>1899</v>
      </c>
      <c r="L2765" s="1034">
        <v>3494285.7142857141</v>
      </c>
      <c r="M2765" s="624">
        <v>2015</v>
      </c>
      <c r="N2765" s="530" t="s">
        <v>210</v>
      </c>
      <c r="O2765" s="633">
        <f t="shared" si="1291"/>
        <v>3494285.7142857141</v>
      </c>
      <c r="P2765" s="530" t="s">
        <v>99</v>
      </c>
      <c r="Q2765" s="604"/>
      <c r="R2765" s="609"/>
      <c r="S2765" s="616" t="s">
        <v>606</v>
      </c>
      <c r="T2765" s="866">
        <v>5</v>
      </c>
      <c r="U2765" s="634">
        <f t="shared" si="1292"/>
        <v>2</v>
      </c>
      <c r="V2765" s="611">
        <f t="shared" si="1293"/>
        <v>698857.14285714284</v>
      </c>
      <c r="W2765" s="611">
        <f t="shared" si="1294"/>
        <v>1397714.2857142857</v>
      </c>
      <c r="X2765" s="611">
        <f t="shared" si="1290"/>
        <v>2096571.4285714284</v>
      </c>
      <c r="Y2765" s="610">
        <f t="shared" si="1295"/>
        <v>3</v>
      </c>
      <c r="Z2765" s="611">
        <f t="shared" si="1296"/>
        <v>698857.14285714284</v>
      </c>
      <c r="AA2765" s="611">
        <f t="shared" si="1297"/>
        <v>2096571.4285714286</v>
      </c>
      <c r="AB2765" s="611">
        <f t="shared" si="1298"/>
        <v>1397714.2857142854</v>
      </c>
      <c r="AC2765" s="5" t="b">
        <f t="shared" si="1299"/>
        <v>1</v>
      </c>
      <c r="AD2765" s="1377">
        <f t="shared" si="1289"/>
        <v>0</v>
      </c>
    </row>
    <row r="2766" spans="1:30" ht="15" customHeight="1">
      <c r="A2766" s="612" t="s">
        <v>588</v>
      </c>
      <c r="B2766" s="804">
        <v>240</v>
      </c>
      <c r="C2766" s="643" t="s">
        <v>530</v>
      </c>
      <c r="D2766" s="601" t="s">
        <v>443</v>
      </c>
      <c r="E2766" s="674" t="s">
        <v>2090</v>
      </c>
      <c r="F2766" s="628" t="s">
        <v>567</v>
      </c>
      <c r="G2766" s="628" t="s">
        <v>600</v>
      </c>
      <c r="H2766" s="628" t="s">
        <v>212</v>
      </c>
      <c r="I2766" s="628" t="s">
        <v>211</v>
      </c>
      <c r="J2766" s="628">
        <v>1</v>
      </c>
      <c r="K2766" s="628" t="s">
        <v>1899</v>
      </c>
      <c r="L2766" s="1034">
        <v>3494285.7142857141</v>
      </c>
      <c r="M2766" s="624">
        <v>2015</v>
      </c>
      <c r="N2766" s="530" t="s">
        <v>210</v>
      </c>
      <c r="O2766" s="633">
        <f t="shared" si="1291"/>
        <v>3494285.7142857141</v>
      </c>
      <c r="P2766" s="530" t="s">
        <v>99</v>
      </c>
      <c r="Q2766" s="604"/>
      <c r="R2766" s="609"/>
      <c r="S2766" s="616" t="s">
        <v>606</v>
      </c>
      <c r="T2766" s="866">
        <v>5</v>
      </c>
      <c r="U2766" s="634">
        <f t="shared" si="1292"/>
        <v>2</v>
      </c>
      <c r="V2766" s="611">
        <f t="shared" si="1293"/>
        <v>698857.14285714284</v>
      </c>
      <c r="W2766" s="611">
        <f t="shared" si="1294"/>
        <v>1397714.2857142857</v>
      </c>
      <c r="X2766" s="611">
        <f t="shared" si="1290"/>
        <v>2096571.4285714284</v>
      </c>
      <c r="Y2766" s="610">
        <f t="shared" si="1295"/>
        <v>3</v>
      </c>
      <c r="Z2766" s="611">
        <f t="shared" si="1296"/>
        <v>698857.14285714284</v>
      </c>
      <c r="AA2766" s="611">
        <f t="shared" si="1297"/>
        <v>2096571.4285714286</v>
      </c>
      <c r="AB2766" s="611">
        <f t="shared" si="1298"/>
        <v>1397714.2857142854</v>
      </c>
      <c r="AC2766" s="5" t="b">
        <f t="shared" si="1299"/>
        <v>1</v>
      </c>
      <c r="AD2766" s="1377">
        <f t="shared" si="1289"/>
        <v>0</v>
      </c>
    </row>
    <row r="2767" spans="1:30" ht="15" customHeight="1">
      <c r="A2767" s="612" t="s">
        <v>588</v>
      </c>
      <c r="B2767" s="804">
        <v>241</v>
      </c>
      <c r="C2767" s="643" t="s">
        <v>530</v>
      </c>
      <c r="D2767" s="601" t="s">
        <v>443</v>
      </c>
      <c r="E2767" s="674" t="s">
        <v>2091</v>
      </c>
      <c r="F2767" s="628" t="s">
        <v>567</v>
      </c>
      <c r="G2767" s="628" t="s">
        <v>600</v>
      </c>
      <c r="H2767" s="628" t="s">
        <v>212</v>
      </c>
      <c r="I2767" s="628" t="s">
        <v>211</v>
      </c>
      <c r="J2767" s="628">
        <v>1</v>
      </c>
      <c r="K2767" s="628" t="s">
        <v>1899</v>
      </c>
      <c r="L2767" s="1034">
        <v>3494285.7142857141</v>
      </c>
      <c r="M2767" s="624">
        <v>2015</v>
      </c>
      <c r="N2767" s="530" t="s">
        <v>210</v>
      </c>
      <c r="O2767" s="633">
        <f t="shared" si="1291"/>
        <v>3494285.7142857141</v>
      </c>
      <c r="P2767" s="530" t="s">
        <v>99</v>
      </c>
      <c r="Q2767" s="604"/>
      <c r="R2767" s="609"/>
      <c r="S2767" s="616" t="s">
        <v>606</v>
      </c>
      <c r="T2767" s="866">
        <v>5</v>
      </c>
      <c r="U2767" s="634">
        <f t="shared" si="1292"/>
        <v>2</v>
      </c>
      <c r="V2767" s="611">
        <f t="shared" si="1293"/>
        <v>698857.14285714284</v>
      </c>
      <c r="W2767" s="611">
        <f t="shared" si="1294"/>
        <v>1397714.2857142857</v>
      </c>
      <c r="X2767" s="611">
        <f t="shared" si="1290"/>
        <v>2096571.4285714284</v>
      </c>
      <c r="Y2767" s="610">
        <f t="shared" si="1295"/>
        <v>3</v>
      </c>
      <c r="Z2767" s="611">
        <f t="shared" si="1296"/>
        <v>698857.14285714284</v>
      </c>
      <c r="AA2767" s="611">
        <f t="shared" si="1297"/>
        <v>2096571.4285714286</v>
      </c>
      <c r="AB2767" s="611">
        <f t="shared" si="1298"/>
        <v>1397714.2857142854</v>
      </c>
      <c r="AC2767" s="5" t="b">
        <f t="shared" si="1299"/>
        <v>1</v>
      </c>
      <c r="AD2767" s="1377">
        <f t="shared" si="1289"/>
        <v>0</v>
      </c>
    </row>
    <row r="2768" spans="1:30" ht="15" customHeight="1">
      <c r="A2768" s="612" t="s">
        <v>588</v>
      </c>
      <c r="B2768" s="804">
        <v>242</v>
      </c>
      <c r="C2768" s="643" t="s">
        <v>530</v>
      </c>
      <c r="D2768" s="601" t="s">
        <v>443</v>
      </c>
      <c r="E2768" s="674" t="s">
        <v>2092</v>
      </c>
      <c r="F2768" s="628" t="s">
        <v>567</v>
      </c>
      <c r="G2768" s="628" t="s">
        <v>600</v>
      </c>
      <c r="H2768" s="628" t="s">
        <v>212</v>
      </c>
      <c r="I2768" s="628" t="s">
        <v>211</v>
      </c>
      <c r="J2768" s="628">
        <v>1</v>
      </c>
      <c r="K2768" s="628" t="s">
        <v>1899</v>
      </c>
      <c r="L2768" s="1034">
        <v>3494285.7142857141</v>
      </c>
      <c r="M2768" s="624">
        <v>2015</v>
      </c>
      <c r="N2768" s="530" t="s">
        <v>210</v>
      </c>
      <c r="O2768" s="633">
        <f t="shared" si="1291"/>
        <v>3494285.7142857141</v>
      </c>
      <c r="P2768" s="530" t="s">
        <v>99</v>
      </c>
      <c r="Q2768" s="604"/>
      <c r="R2768" s="609"/>
      <c r="S2768" s="616" t="s">
        <v>606</v>
      </c>
      <c r="T2768" s="866">
        <v>5</v>
      </c>
      <c r="U2768" s="634">
        <f t="shared" si="1292"/>
        <v>2</v>
      </c>
      <c r="V2768" s="611">
        <f t="shared" si="1293"/>
        <v>698857.14285714284</v>
      </c>
      <c r="W2768" s="611">
        <f t="shared" si="1294"/>
        <v>1397714.2857142857</v>
      </c>
      <c r="X2768" s="611">
        <f t="shared" si="1290"/>
        <v>2096571.4285714284</v>
      </c>
      <c r="Y2768" s="610">
        <f t="shared" si="1295"/>
        <v>3</v>
      </c>
      <c r="Z2768" s="611">
        <f t="shared" si="1296"/>
        <v>698857.14285714284</v>
      </c>
      <c r="AA2768" s="611">
        <f t="shared" si="1297"/>
        <v>2096571.4285714286</v>
      </c>
      <c r="AB2768" s="611">
        <f t="shared" si="1298"/>
        <v>1397714.2857142854</v>
      </c>
      <c r="AC2768" s="5" t="b">
        <f t="shared" si="1299"/>
        <v>1</v>
      </c>
      <c r="AD2768" s="1377">
        <f t="shared" si="1289"/>
        <v>0</v>
      </c>
    </row>
    <row r="2769" spans="1:30" ht="15" customHeight="1">
      <c r="A2769" s="612" t="s">
        <v>588</v>
      </c>
      <c r="B2769" s="804">
        <v>243</v>
      </c>
      <c r="C2769" s="643" t="s">
        <v>530</v>
      </c>
      <c r="D2769" s="601" t="s">
        <v>443</v>
      </c>
      <c r="E2769" s="674" t="s">
        <v>2093</v>
      </c>
      <c r="F2769" s="628" t="s">
        <v>567</v>
      </c>
      <c r="G2769" s="628" t="s">
        <v>600</v>
      </c>
      <c r="H2769" s="628" t="s">
        <v>212</v>
      </c>
      <c r="I2769" s="628" t="s">
        <v>211</v>
      </c>
      <c r="J2769" s="628">
        <v>1</v>
      </c>
      <c r="K2769" s="628" t="s">
        <v>1899</v>
      </c>
      <c r="L2769" s="1034">
        <v>3494285.7142857141</v>
      </c>
      <c r="M2769" s="624">
        <v>2015</v>
      </c>
      <c r="N2769" s="530" t="s">
        <v>210</v>
      </c>
      <c r="O2769" s="633">
        <f t="shared" si="1291"/>
        <v>3494285.7142857141</v>
      </c>
      <c r="P2769" s="530" t="s">
        <v>99</v>
      </c>
      <c r="Q2769" s="604"/>
      <c r="R2769" s="609"/>
      <c r="S2769" s="616" t="s">
        <v>606</v>
      </c>
      <c r="T2769" s="866">
        <v>5</v>
      </c>
      <c r="U2769" s="634">
        <f t="shared" si="1292"/>
        <v>2</v>
      </c>
      <c r="V2769" s="611">
        <f t="shared" si="1293"/>
        <v>698857.14285714284</v>
      </c>
      <c r="W2769" s="611">
        <f t="shared" si="1294"/>
        <v>1397714.2857142857</v>
      </c>
      <c r="X2769" s="611">
        <f t="shared" si="1290"/>
        <v>2096571.4285714284</v>
      </c>
      <c r="Y2769" s="610">
        <f t="shared" si="1295"/>
        <v>3</v>
      </c>
      <c r="Z2769" s="611">
        <f t="shared" si="1296"/>
        <v>698857.14285714284</v>
      </c>
      <c r="AA2769" s="611">
        <f t="shared" si="1297"/>
        <v>2096571.4285714286</v>
      </c>
      <c r="AB2769" s="611">
        <f t="shared" si="1298"/>
        <v>1397714.2857142854</v>
      </c>
      <c r="AC2769" s="5" t="b">
        <f t="shared" si="1299"/>
        <v>1</v>
      </c>
      <c r="AD2769" s="1377">
        <f t="shared" si="1289"/>
        <v>0</v>
      </c>
    </row>
    <row r="2770" spans="1:30" ht="15" customHeight="1">
      <c r="A2770" s="612" t="s">
        <v>588</v>
      </c>
      <c r="B2770" s="804">
        <v>244</v>
      </c>
      <c r="C2770" s="643" t="s">
        <v>530</v>
      </c>
      <c r="D2770" s="601" t="s">
        <v>443</v>
      </c>
      <c r="E2770" s="674" t="s">
        <v>2094</v>
      </c>
      <c r="F2770" s="628" t="s">
        <v>567</v>
      </c>
      <c r="G2770" s="628" t="s">
        <v>600</v>
      </c>
      <c r="H2770" s="628" t="s">
        <v>212</v>
      </c>
      <c r="I2770" s="628" t="s">
        <v>211</v>
      </c>
      <c r="J2770" s="628">
        <v>1</v>
      </c>
      <c r="K2770" s="628" t="s">
        <v>1899</v>
      </c>
      <c r="L2770" s="1034">
        <v>3494285.7142857141</v>
      </c>
      <c r="M2770" s="624">
        <v>2015</v>
      </c>
      <c r="N2770" s="530" t="s">
        <v>210</v>
      </c>
      <c r="O2770" s="633">
        <f t="shared" si="1291"/>
        <v>3494285.7142857141</v>
      </c>
      <c r="P2770" s="530" t="s">
        <v>99</v>
      </c>
      <c r="Q2770" s="604"/>
      <c r="R2770" s="609"/>
      <c r="S2770" s="616" t="s">
        <v>606</v>
      </c>
      <c r="T2770" s="866">
        <v>5</v>
      </c>
      <c r="U2770" s="634">
        <f t="shared" si="1292"/>
        <v>2</v>
      </c>
      <c r="V2770" s="611">
        <f t="shared" si="1293"/>
        <v>698857.14285714284</v>
      </c>
      <c r="W2770" s="611">
        <f t="shared" si="1294"/>
        <v>1397714.2857142857</v>
      </c>
      <c r="X2770" s="611">
        <f t="shared" si="1290"/>
        <v>2096571.4285714284</v>
      </c>
      <c r="Y2770" s="610">
        <f t="shared" si="1295"/>
        <v>3</v>
      </c>
      <c r="Z2770" s="611">
        <f t="shared" si="1296"/>
        <v>698857.14285714284</v>
      </c>
      <c r="AA2770" s="611">
        <f t="shared" si="1297"/>
        <v>2096571.4285714286</v>
      </c>
      <c r="AB2770" s="611">
        <f t="shared" si="1298"/>
        <v>1397714.2857142854</v>
      </c>
      <c r="AC2770" s="5" t="b">
        <f t="shared" si="1299"/>
        <v>1</v>
      </c>
      <c r="AD2770" s="1377">
        <f t="shared" si="1289"/>
        <v>0</v>
      </c>
    </row>
    <row r="2771" spans="1:30" ht="15" customHeight="1">
      <c r="A2771" s="612" t="s">
        <v>588</v>
      </c>
      <c r="B2771" s="804">
        <v>245</v>
      </c>
      <c r="C2771" s="643" t="s">
        <v>530</v>
      </c>
      <c r="D2771" s="601" t="s">
        <v>443</v>
      </c>
      <c r="E2771" s="674" t="s">
        <v>2095</v>
      </c>
      <c r="F2771" s="628" t="s">
        <v>567</v>
      </c>
      <c r="G2771" s="628" t="s">
        <v>600</v>
      </c>
      <c r="H2771" s="628" t="s">
        <v>212</v>
      </c>
      <c r="I2771" s="628" t="s">
        <v>211</v>
      </c>
      <c r="J2771" s="628">
        <v>1</v>
      </c>
      <c r="K2771" s="628" t="s">
        <v>1899</v>
      </c>
      <c r="L2771" s="1034">
        <v>3494285.7142857141</v>
      </c>
      <c r="M2771" s="624">
        <v>2015</v>
      </c>
      <c r="N2771" s="530" t="s">
        <v>210</v>
      </c>
      <c r="O2771" s="633">
        <f t="shared" si="1291"/>
        <v>3494285.7142857141</v>
      </c>
      <c r="P2771" s="530" t="s">
        <v>99</v>
      </c>
      <c r="Q2771" s="604"/>
      <c r="R2771" s="609"/>
      <c r="S2771" s="616" t="s">
        <v>606</v>
      </c>
      <c r="T2771" s="866">
        <v>5</v>
      </c>
      <c r="U2771" s="634">
        <f t="shared" si="1292"/>
        <v>2</v>
      </c>
      <c r="V2771" s="611">
        <f t="shared" si="1293"/>
        <v>698857.14285714284</v>
      </c>
      <c r="W2771" s="611">
        <f t="shared" si="1294"/>
        <v>1397714.2857142857</v>
      </c>
      <c r="X2771" s="611">
        <f t="shared" si="1290"/>
        <v>2096571.4285714284</v>
      </c>
      <c r="Y2771" s="610">
        <f t="shared" si="1295"/>
        <v>3</v>
      </c>
      <c r="Z2771" s="611">
        <f t="shared" si="1296"/>
        <v>698857.14285714284</v>
      </c>
      <c r="AA2771" s="611">
        <f t="shared" si="1297"/>
        <v>2096571.4285714286</v>
      </c>
      <c r="AB2771" s="611">
        <f t="shared" si="1298"/>
        <v>1397714.2857142854</v>
      </c>
      <c r="AC2771" s="5" t="b">
        <f t="shared" si="1299"/>
        <v>1</v>
      </c>
      <c r="AD2771" s="1377">
        <f t="shared" si="1289"/>
        <v>0</v>
      </c>
    </row>
    <row r="2772" spans="1:30" ht="15" customHeight="1">
      <c r="A2772" s="612" t="s">
        <v>588</v>
      </c>
      <c r="B2772" s="804">
        <v>246</v>
      </c>
      <c r="C2772" s="643" t="s">
        <v>530</v>
      </c>
      <c r="D2772" s="601" t="s">
        <v>443</v>
      </c>
      <c r="E2772" s="674" t="s">
        <v>2096</v>
      </c>
      <c r="F2772" s="628" t="s">
        <v>567</v>
      </c>
      <c r="G2772" s="628" t="s">
        <v>600</v>
      </c>
      <c r="H2772" s="628" t="s">
        <v>212</v>
      </c>
      <c r="I2772" s="628" t="s">
        <v>211</v>
      </c>
      <c r="J2772" s="628">
        <v>1</v>
      </c>
      <c r="K2772" s="628" t="s">
        <v>1899</v>
      </c>
      <c r="L2772" s="1034">
        <v>3494285.7142857141</v>
      </c>
      <c r="M2772" s="624">
        <v>2015</v>
      </c>
      <c r="N2772" s="530" t="s">
        <v>210</v>
      </c>
      <c r="O2772" s="633">
        <f t="shared" si="1291"/>
        <v>3494285.7142857141</v>
      </c>
      <c r="P2772" s="530" t="s">
        <v>99</v>
      </c>
      <c r="Q2772" s="604"/>
      <c r="R2772" s="609"/>
      <c r="S2772" s="616" t="s">
        <v>606</v>
      </c>
      <c r="T2772" s="866">
        <v>5</v>
      </c>
      <c r="U2772" s="634">
        <f t="shared" si="1292"/>
        <v>2</v>
      </c>
      <c r="V2772" s="611">
        <f t="shared" si="1293"/>
        <v>698857.14285714284</v>
      </c>
      <c r="W2772" s="611">
        <f t="shared" si="1294"/>
        <v>1397714.2857142857</v>
      </c>
      <c r="X2772" s="611">
        <f t="shared" si="1290"/>
        <v>2096571.4285714284</v>
      </c>
      <c r="Y2772" s="610">
        <f t="shared" si="1295"/>
        <v>3</v>
      </c>
      <c r="Z2772" s="611">
        <f t="shared" si="1296"/>
        <v>698857.14285714284</v>
      </c>
      <c r="AA2772" s="611">
        <f t="shared" si="1297"/>
        <v>2096571.4285714286</v>
      </c>
      <c r="AB2772" s="611">
        <f t="shared" si="1298"/>
        <v>1397714.2857142854</v>
      </c>
      <c r="AC2772" s="5" t="b">
        <f t="shared" si="1299"/>
        <v>1</v>
      </c>
      <c r="AD2772" s="1377">
        <f t="shared" si="1289"/>
        <v>0</v>
      </c>
    </row>
    <row r="2773" spans="1:30" ht="15" customHeight="1">
      <c r="A2773" s="612" t="s">
        <v>588</v>
      </c>
      <c r="B2773" s="804">
        <v>247</v>
      </c>
      <c r="C2773" s="643" t="s">
        <v>530</v>
      </c>
      <c r="D2773" s="601" t="s">
        <v>443</v>
      </c>
      <c r="E2773" s="674" t="s">
        <v>2097</v>
      </c>
      <c r="F2773" s="628" t="s">
        <v>567</v>
      </c>
      <c r="G2773" s="628" t="s">
        <v>600</v>
      </c>
      <c r="H2773" s="628" t="s">
        <v>212</v>
      </c>
      <c r="I2773" s="628" t="s">
        <v>211</v>
      </c>
      <c r="J2773" s="628">
        <v>1</v>
      </c>
      <c r="K2773" s="628" t="s">
        <v>1899</v>
      </c>
      <c r="L2773" s="1034">
        <v>3494285.7142857141</v>
      </c>
      <c r="M2773" s="624">
        <v>2015</v>
      </c>
      <c r="N2773" s="530" t="s">
        <v>210</v>
      </c>
      <c r="O2773" s="633">
        <f t="shared" si="1291"/>
        <v>3494285.7142857141</v>
      </c>
      <c r="P2773" s="530" t="s">
        <v>99</v>
      </c>
      <c r="Q2773" s="604"/>
      <c r="R2773" s="609"/>
      <c r="S2773" s="616" t="s">
        <v>606</v>
      </c>
      <c r="T2773" s="866">
        <v>5</v>
      </c>
      <c r="U2773" s="634">
        <f t="shared" si="1292"/>
        <v>2</v>
      </c>
      <c r="V2773" s="611">
        <f t="shared" si="1293"/>
        <v>698857.14285714284</v>
      </c>
      <c r="W2773" s="611">
        <f t="shared" si="1294"/>
        <v>1397714.2857142857</v>
      </c>
      <c r="X2773" s="611">
        <f t="shared" si="1290"/>
        <v>2096571.4285714284</v>
      </c>
      <c r="Y2773" s="610">
        <f t="shared" si="1295"/>
        <v>3</v>
      </c>
      <c r="Z2773" s="611">
        <f t="shared" si="1296"/>
        <v>698857.14285714284</v>
      </c>
      <c r="AA2773" s="611">
        <f t="shared" si="1297"/>
        <v>2096571.4285714286</v>
      </c>
      <c r="AB2773" s="611">
        <f t="shared" si="1298"/>
        <v>1397714.2857142854</v>
      </c>
      <c r="AC2773" s="5" t="b">
        <f t="shared" si="1299"/>
        <v>1</v>
      </c>
      <c r="AD2773" s="1377">
        <f t="shared" si="1289"/>
        <v>0</v>
      </c>
    </row>
    <row r="2774" spans="1:30" ht="15" customHeight="1">
      <c r="A2774" s="612" t="s">
        <v>588</v>
      </c>
      <c r="B2774" s="804">
        <v>248</v>
      </c>
      <c r="C2774" s="643" t="s">
        <v>530</v>
      </c>
      <c r="D2774" s="601" t="s">
        <v>443</v>
      </c>
      <c r="E2774" s="674" t="s">
        <v>2098</v>
      </c>
      <c r="F2774" s="628" t="s">
        <v>567</v>
      </c>
      <c r="G2774" s="628" t="s">
        <v>600</v>
      </c>
      <c r="H2774" s="628" t="s">
        <v>212</v>
      </c>
      <c r="I2774" s="628" t="s">
        <v>211</v>
      </c>
      <c r="J2774" s="628">
        <v>1</v>
      </c>
      <c r="K2774" s="628" t="s">
        <v>1899</v>
      </c>
      <c r="L2774" s="1034">
        <v>3494285.7142857141</v>
      </c>
      <c r="M2774" s="624">
        <v>2015</v>
      </c>
      <c r="N2774" s="530" t="s">
        <v>210</v>
      </c>
      <c r="O2774" s="633">
        <f t="shared" si="1291"/>
        <v>3494285.7142857141</v>
      </c>
      <c r="P2774" s="530" t="s">
        <v>99</v>
      </c>
      <c r="Q2774" s="604"/>
      <c r="R2774" s="609"/>
      <c r="S2774" s="616" t="s">
        <v>606</v>
      </c>
      <c r="T2774" s="866">
        <v>5</v>
      </c>
      <c r="U2774" s="634">
        <f t="shared" si="1292"/>
        <v>2</v>
      </c>
      <c r="V2774" s="611">
        <f t="shared" si="1293"/>
        <v>698857.14285714284</v>
      </c>
      <c r="W2774" s="611">
        <f t="shared" si="1294"/>
        <v>1397714.2857142857</v>
      </c>
      <c r="X2774" s="611">
        <f t="shared" si="1290"/>
        <v>2096571.4285714284</v>
      </c>
      <c r="Y2774" s="610">
        <f t="shared" si="1295"/>
        <v>3</v>
      </c>
      <c r="Z2774" s="611">
        <f t="shared" si="1296"/>
        <v>698857.14285714284</v>
      </c>
      <c r="AA2774" s="611">
        <f t="shared" si="1297"/>
        <v>2096571.4285714286</v>
      </c>
      <c r="AB2774" s="611">
        <f t="shared" si="1298"/>
        <v>1397714.2857142854</v>
      </c>
      <c r="AC2774" s="5" t="b">
        <f t="shared" si="1299"/>
        <v>1</v>
      </c>
      <c r="AD2774" s="1377">
        <f t="shared" si="1289"/>
        <v>0</v>
      </c>
    </row>
    <row r="2775" spans="1:30" ht="15" customHeight="1">
      <c r="A2775" s="612" t="s">
        <v>588</v>
      </c>
      <c r="B2775" s="804">
        <v>249</v>
      </c>
      <c r="C2775" s="643" t="s">
        <v>530</v>
      </c>
      <c r="D2775" s="601" t="s">
        <v>443</v>
      </c>
      <c r="E2775" s="674" t="s">
        <v>565</v>
      </c>
      <c r="F2775" s="628" t="s">
        <v>567</v>
      </c>
      <c r="G2775" s="628" t="s">
        <v>600</v>
      </c>
      <c r="H2775" s="628" t="s">
        <v>212</v>
      </c>
      <c r="I2775" s="628" t="s">
        <v>211</v>
      </c>
      <c r="J2775" s="628">
        <v>1</v>
      </c>
      <c r="K2775" s="628" t="s">
        <v>1899</v>
      </c>
      <c r="L2775" s="1034">
        <v>3494285.7142857141</v>
      </c>
      <c r="M2775" s="624">
        <v>2015</v>
      </c>
      <c r="N2775" s="530" t="s">
        <v>210</v>
      </c>
      <c r="O2775" s="633">
        <f t="shared" si="1291"/>
        <v>3494285.7142857141</v>
      </c>
      <c r="P2775" s="530" t="s">
        <v>99</v>
      </c>
      <c r="Q2775" s="604"/>
      <c r="R2775" s="609"/>
      <c r="S2775" s="616" t="s">
        <v>606</v>
      </c>
      <c r="T2775" s="866">
        <v>5</v>
      </c>
      <c r="U2775" s="634">
        <f t="shared" si="1292"/>
        <v>2</v>
      </c>
      <c r="V2775" s="611">
        <f t="shared" si="1293"/>
        <v>698857.14285714284</v>
      </c>
      <c r="W2775" s="611">
        <f t="shared" si="1294"/>
        <v>1397714.2857142857</v>
      </c>
      <c r="X2775" s="611">
        <f t="shared" si="1290"/>
        <v>2096571.4285714284</v>
      </c>
      <c r="Y2775" s="610">
        <f t="shared" si="1295"/>
        <v>3</v>
      </c>
      <c r="Z2775" s="611">
        <f t="shared" si="1296"/>
        <v>698857.14285714284</v>
      </c>
      <c r="AA2775" s="611">
        <f t="shared" si="1297"/>
        <v>2096571.4285714286</v>
      </c>
      <c r="AB2775" s="611">
        <f t="shared" si="1298"/>
        <v>1397714.2857142854</v>
      </c>
      <c r="AC2775" s="5" t="b">
        <f t="shared" si="1299"/>
        <v>1</v>
      </c>
      <c r="AD2775" s="1377">
        <f t="shared" si="1289"/>
        <v>0</v>
      </c>
    </row>
    <row r="2776" spans="1:30" ht="15" customHeight="1">
      <c r="A2776" s="612" t="s">
        <v>588</v>
      </c>
      <c r="B2776" s="804">
        <v>250</v>
      </c>
      <c r="C2776" s="643" t="s">
        <v>530</v>
      </c>
      <c r="D2776" s="601" t="s">
        <v>443</v>
      </c>
      <c r="E2776" s="674" t="s">
        <v>2099</v>
      </c>
      <c r="F2776" s="628" t="s">
        <v>567</v>
      </c>
      <c r="G2776" s="628" t="s">
        <v>600</v>
      </c>
      <c r="H2776" s="628" t="s">
        <v>212</v>
      </c>
      <c r="I2776" s="628" t="s">
        <v>211</v>
      </c>
      <c r="J2776" s="628">
        <v>1</v>
      </c>
      <c r="K2776" s="628" t="s">
        <v>1899</v>
      </c>
      <c r="L2776" s="1034">
        <v>3494285.7142857141</v>
      </c>
      <c r="M2776" s="624">
        <v>2015</v>
      </c>
      <c r="N2776" s="530" t="s">
        <v>210</v>
      </c>
      <c r="O2776" s="633">
        <f t="shared" si="1291"/>
        <v>3494285.7142857141</v>
      </c>
      <c r="P2776" s="530" t="s">
        <v>99</v>
      </c>
      <c r="Q2776" s="604"/>
      <c r="R2776" s="609"/>
      <c r="S2776" s="616" t="s">
        <v>606</v>
      </c>
      <c r="T2776" s="866">
        <v>5</v>
      </c>
      <c r="U2776" s="634">
        <f t="shared" si="1292"/>
        <v>2</v>
      </c>
      <c r="V2776" s="611">
        <f t="shared" si="1293"/>
        <v>698857.14285714284</v>
      </c>
      <c r="W2776" s="611">
        <f t="shared" si="1294"/>
        <v>1397714.2857142857</v>
      </c>
      <c r="X2776" s="611">
        <f t="shared" si="1290"/>
        <v>2096571.4285714284</v>
      </c>
      <c r="Y2776" s="610">
        <f t="shared" si="1295"/>
        <v>3</v>
      </c>
      <c r="Z2776" s="611">
        <f t="shared" si="1296"/>
        <v>698857.14285714284</v>
      </c>
      <c r="AA2776" s="611">
        <f t="shared" si="1297"/>
        <v>2096571.4285714286</v>
      </c>
      <c r="AB2776" s="611">
        <f t="shared" si="1298"/>
        <v>1397714.2857142854</v>
      </c>
      <c r="AC2776" s="5" t="b">
        <f t="shared" si="1299"/>
        <v>1</v>
      </c>
      <c r="AD2776" s="1377">
        <f t="shared" si="1289"/>
        <v>0</v>
      </c>
    </row>
    <row r="2777" spans="1:30" ht="15" customHeight="1">
      <c r="A2777" s="612" t="s">
        <v>588</v>
      </c>
      <c r="B2777" s="804">
        <v>251</v>
      </c>
      <c r="C2777" s="643" t="s">
        <v>530</v>
      </c>
      <c r="D2777" s="601" t="s">
        <v>443</v>
      </c>
      <c r="E2777" s="674" t="s">
        <v>2100</v>
      </c>
      <c r="F2777" s="628" t="s">
        <v>567</v>
      </c>
      <c r="G2777" s="628" t="s">
        <v>600</v>
      </c>
      <c r="H2777" s="628" t="s">
        <v>212</v>
      </c>
      <c r="I2777" s="628" t="s">
        <v>211</v>
      </c>
      <c r="J2777" s="628">
        <v>1</v>
      </c>
      <c r="K2777" s="628" t="s">
        <v>1899</v>
      </c>
      <c r="L2777" s="1034">
        <v>3494285.7142857141</v>
      </c>
      <c r="M2777" s="624">
        <v>2015</v>
      </c>
      <c r="N2777" s="530" t="s">
        <v>210</v>
      </c>
      <c r="O2777" s="633">
        <f t="shared" si="1291"/>
        <v>3494285.7142857141</v>
      </c>
      <c r="P2777" s="530" t="s">
        <v>99</v>
      </c>
      <c r="Q2777" s="604"/>
      <c r="R2777" s="609"/>
      <c r="S2777" s="616" t="s">
        <v>606</v>
      </c>
      <c r="T2777" s="866">
        <v>5</v>
      </c>
      <c r="U2777" s="634">
        <f t="shared" si="1292"/>
        <v>2</v>
      </c>
      <c r="V2777" s="611">
        <f t="shared" si="1293"/>
        <v>698857.14285714284</v>
      </c>
      <c r="W2777" s="611">
        <f t="shared" si="1294"/>
        <v>1397714.2857142857</v>
      </c>
      <c r="X2777" s="611">
        <f t="shared" si="1290"/>
        <v>2096571.4285714284</v>
      </c>
      <c r="Y2777" s="610">
        <f t="shared" si="1295"/>
        <v>3</v>
      </c>
      <c r="Z2777" s="611">
        <f t="shared" si="1296"/>
        <v>698857.14285714284</v>
      </c>
      <c r="AA2777" s="611">
        <f t="shared" si="1297"/>
        <v>2096571.4285714286</v>
      </c>
      <c r="AB2777" s="611">
        <f t="shared" si="1298"/>
        <v>1397714.2857142854</v>
      </c>
      <c r="AC2777" s="5" t="b">
        <f t="shared" si="1299"/>
        <v>1</v>
      </c>
      <c r="AD2777" s="1377">
        <f t="shared" si="1289"/>
        <v>0</v>
      </c>
    </row>
    <row r="2778" spans="1:30" ht="15" customHeight="1">
      <c r="A2778" s="612" t="s">
        <v>588</v>
      </c>
      <c r="B2778" s="804">
        <v>252</v>
      </c>
      <c r="C2778" s="643" t="s">
        <v>530</v>
      </c>
      <c r="D2778" s="601" t="s">
        <v>443</v>
      </c>
      <c r="E2778" s="674" t="s">
        <v>2101</v>
      </c>
      <c r="F2778" s="628" t="s">
        <v>567</v>
      </c>
      <c r="G2778" s="628" t="s">
        <v>600</v>
      </c>
      <c r="H2778" s="628" t="s">
        <v>212</v>
      </c>
      <c r="I2778" s="628" t="s">
        <v>211</v>
      </c>
      <c r="J2778" s="628">
        <v>1</v>
      </c>
      <c r="K2778" s="628" t="s">
        <v>1899</v>
      </c>
      <c r="L2778" s="1034">
        <v>3494285.7142857141</v>
      </c>
      <c r="M2778" s="624">
        <v>2015</v>
      </c>
      <c r="N2778" s="530" t="s">
        <v>210</v>
      </c>
      <c r="O2778" s="633">
        <f t="shared" si="1291"/>
        <v>3494285.7142857141</v>
      </c>
      <c r="P2778" s="530" t="s">
        <v>99</v>
      </c>
      <c r="Q2778" s="604"/>
      <c r="R2778" s="609"/>
      <c r="S2778" s="616" t="s">
        <v>606</v>
      </c>
      <c r="T2778" s="866">
        <v>5</v>
      </c>
      <c r="U2778" s="634">
        <f t="shared" si="1292"/>
        <v>2</v>
      </c>
      <c r="V2778" s="611">
        <f t="shared" si="1293"/>
        <v>698857.14285714284</v>
      </c>
      <c r="W2778" s="611">
        <f t="shared" si="1294"/>
        <v>1397714.2857142857</v>
      </c>
      <c r="X2778" s="611">
        <f t="shared" si="1290"/>
        <v>2096571.4285714284</v>
      </c>
      <c r="Y2778" s="610">
        <f t="shared" si="1295"/>
        <v>3</v>
      </c>
      <c r="Z2778" s="611">
        <f t="shared" si="1296"/>
        <v>698857.14285714284</v>
      </c>
      <c r="AA2778" s="611">
        <f t="shared" si="1297"/>
        <v>2096571.4285714286</v>
      </c>
      <c r="AB2778" s="611">
        <f t="shared" si="1298"/>
        <v>1397714.2857142854</v>
      </c>
      <c r="AC2778" s="5" t="b">
        <f t="shared" si="1299"/>
        <v>1</v>
      </c>
      <c r="AD2778" s="1377">
        <f t="shared" si="1289"/>
        <v>0</v>
      </c>
    </row>
    <row r="2779" spans="1:30" ht="15" customHeight="1">
      <c r="A2779" s="612" t="s">
        <v>588</v>
      </c>
      <c r="B2779" s="804">
        <v>253</v>
      </c>
      <c r="C2779" s="643" t="s">
        <v>530</v>
      </c>
      <c r="D2779" s="601" t="s">
        <v>443</v>
      </c>
      <c r="E2779" s="674" t="s">
        <v>2102</v>
      </c>
      <c r="F2779" s="628" t="s">
        <v>567</v>
      </c>
      <c r="G2779" s="628" t="s">
        <v>600</v>
      </c>
      <c r="H2779" s="628" t="s">
        <v>212</v>
      </c>
      <c r="I2779" s="628" t="s">
        <v>211</v>
      </c>
      <c r="J2779" s="628">
        <v>1</v>
      </c>
      <c r="K2779" s="628" t="s">
        <v>1899</v>
      </c>
      <c r="L2779" s="1034">
        <v>3494285.7142857141</v>
      </c>
      <c r="M2779" s="624">
        <v>2015</v>
      </c>
      <c r="N2779" s="530" t="s">
        <v>210</v>
      </c>
      <c r="O2779" s="633">
        <f t="shared" si="1291"/>
        <v>3494285.7142857141</v>
      </c>
      <c r="P2779" s="530" t="s">
        <v>99</v>
      </c>
      <c r="Q2779" s="604"/>
      <c r="R2779" s="609"/>
      <c r="S2779" s="616" t="s">
        <v>606</v>
      </c>
      <c r="T2779" s="866">
        <v>5</v>
      </c>
      <c r="U2779" s="634">
        <f t="shared" si="1292"/>
        <v>2</v>
      </c>
      <c r="V2779" s="611">
        <f t="shared" si="1293"/>
        <v>698857.14285714284</v>
      </c>
      <c r="W2779" s="611">
        <f t="shared" si="1294"/>
        <v>1397714.2857142857</v>
      </c>
      <c r="X2779" s="611">
        <f t="shared" si="1290"/>
        <v>2096571.4285714284</v>
      </c>
      <c r="Y2779" s="610">
        <f t="shared" si="1295"/>
        <v>3</v>
      </c>
      <c r="Z2779" s="611">
        <f t="shared" si="1296"/>
        <v>698857.14285714284</v>
      </c>
      <c r="AA2779" s="611">
        <f t="shared" si="1297"/>
        <v>2096571.4285714286</v>
      </c>
      <c r="AB2779" s="611">
        <f t="shared" si="1298"/>
        <v>1397714.2857142854</v>
      </c>
      <c r="AC2779" s="5" t="b">
        <f t="shared" si="1299"/>
        <v>1</v>
      </c>
      <c r="AD2779" s="1377">
        <f t="shared" si="1289"/>
        <v>0</v>
      </c>
    </row>
    <row r="2780" spans="1:30" ht="15" customHeight="1">
      <c r="A2780" s="612" t="s">
        <v>588</v>
      </c>
      <c r="B2780" s="804">
        <v>254</v>
      </c>
      <c r="C2780" s="643" t="s">
        <v>530</v>
      </c>
      <c r="D2780" s="601" t="s">
        <v>443</v>
      </c>
      <c r="E2780" s="674" t="s">
        <v>2103</v>
      </c>
      <c r="F2780" s="628" t="s">
        <v>567</v>
      </c>
      <c r="G2780" s="628" t="s">
        <v>600</v>
      </c>
      <c r="H2780" s="628" t="s">
        <v>212</v>
      </c>
      <c r="I2780" s="628" t="s">
        <v>211</v>
      </c>
      <c r="J2780" s="628">
        <v>1</v>
      </c>
      <c r="K2780" s="628" t="s">
        <v>1899</v>
      </c>
      <c r="L2780" s="1034">
        <v>3494285.7142857141</v>
      </c>
      <c r="M2780" s="624">
        <v>2015</v>
      </c>
      <c r="N2780" s="530" t="s">
        <v>210</v>
      </c>
      <c r="O2780" s="633">
        <f t="shared" si="1291"/>
        <v>3494285.7142857141</v>
      </c>
      <c r="P2780" s="530" t="s">
        <v>99</v>
      </c>
      <c r="Q2780" s="604"/>
      <c r="R2780" s="609"/>
      <c r="S2780" s="616" t="s">
        <v>606</v>
      </c>
      <c r="T2780" s="866">
        <v>5</v>
      </c>
      <c r="U2780" s="634">
        <f t="shared" si="1292"/>
        <v>2</v>
      </c>
      <c r="V2780" s="611">
        <f t="shared" si="1293"/>
        <v>698857.14285714284</v>
      </c>
      <c r="W2780" s="611">
        <f t="shared" si="1294"/>
        <v>1397714.2857142857</v>
      </c>
      <c r="X2780" s="611">
        <f t="shared" si="1290"/>
        <v>2096571.4285714284</v>
      </c>
      <c r="Y2780" s="610">
        <f t="shared" si="1295"/>
        <v>3</v>
      </c>
      <c r="Z2780" s="611">
        <f t="shared" si="1296"/>
        <v>698857.14285714284</v>
      </c>
      <c r="AA2780" s="611">
        <f t="shared" si="1297"/>
        <v>2096571.4285714286</v>
      </c>
      <c r="AB2780" s="611">
        <f t="shared" si="1298"/>
        <v>1397714.2857142854</v>
      </c>
      <c r="AC2780" s="5" t="b">
        <f t="shared" si="1299"/>
        <v>1</v>
      </c>
      <c r="AD2780" s="1377">
        <f t="shared" si="1289"/>
        <v>0</v>
      </c>
    </row>
    <row r="2781" spans="1:30" ht="15" customHeight="1">
      <c r="A2781" s="612" t="s">
        <v>588</v>
      </c>
      <c r="B2781" s="804">
        <v>255</v>
      </c>
      <c r="C2781" s="643" t="s">
        <v>530</v>
      </c>
      <c r="D2781" s="601" t="s">
        <v>443</v>
      </c>
      <c r="E2781" s="674" t="s">
        <v>2104</v>
      </c>
      <c r="F2781" s="628" t="s">
        <v>567</v>
      </c>
      <c r="G2781" s="628" t="s">
        <v>600</v>
      </c>
      <c r="H2781" s="628" t="s">
        <v>212</v>
      </c>
      <c r="I2781" s="628" t="s">
        <v>211</v>
      </c>
      <c r="J2781" s="628">
        <v>1</v>
      </c>
      <c r="K2781" s="628" t="s">
        <v>1899</v>
      </c>
      <c r="L2781" s="1034">
        <v>3494285.7142857141</v>
      </c>
      <c r="M2781" s="624">
        <v>2015</v>
      </c>
      <c r="N2781" s="530" t="s">
        <v>210</v>
      </c>
      <c r="O2781" s="633">
        <f t="shared" si="1291"/>
        <v>3494285.7142857141</v>
      </c>
      <c r="P2781" s="530" t="s">
        <v>99</v>
      </c>
      <c r="Q2781" s="604"/>
      <c r="R2781" s="609"/>
      <c r="S2781" s="616" t="s">
        <v>606</v>
      </c>
      <c r="T2781" s="866">
        <v>5</v>
      </c>
      <c r="U2781" s="634">
        <f t="shared" si="1292"/>
        <v>2</v>
      </c>
      <c r="V2781" s="611">
        <f t="shared" si="1293"/>
        <v>698857.14285714284</v>
      </c>
      <c r="W2781" s="611">
        <f t="shared" si="1294"/>
        <v>1397714.2857142857</v>
      </c>
      <c r="X2781" s="611">
        <f t="shared" si="1290"/>
        <v>2096571.4285714284</v>
      </c>
      <c r="Y2781" s="610">
        <f t="shared" si="1295"/>
        <v>3</v>
      </c>
      <c r="Z2781" s="611">
        <f t="shared" si="1296"/>
        <v>698857.14285714284</v>
      </c>
      <c r="AA2781" s="611">
        <f t="shared" si="1297"/>
        <v>2096571.4285714286</v>
      </c>
      <c r="AB2781" s="611">
        <f t="shared" si="1298"/>
        <v>1397714.2857142854</v>
      </c>
      <c r="AC2781" s="5" t="b">
        <f t="shared" si="1299"/>
        <v>1</v>
      </c>
      <c r="AD2781" s="1377">
        <f t="shared" si="1289"/>
        <v>0</v>
      </c>
    </row>
    <row r="2782" spans="1:30" ht="15" customHeight="1">
      <c r="A2782" s="612" t="s">
        <v>588</v>
      </c>
      <c r="B2782" s="804">
        <v>256</v>
      </c>
      <c r="C2782" s="643" t="s">
        <v>530</v>
      </c>
      <c r="D2782" s="601" t="s">
        <v>443</v>
      </c>
      <c r="E2782" s="674" t="s">
        <v>2105</v>
      </c>
      <c r="F2782" s="628" t="s">
        <v>567</v>
      </c>
      <c r="G2782" s="628" t="s">
        <v>600</v>
      </c>
      <c r="H2782" s="628" t="s">
        <v>212</v>
      </c>
      <c r="I2782" s="628" t="s">
        <v>211</v>
      </c>
      <c r="J2782" s="628">
        <v>1</v>
      </c>
      <c r="K2782" s="628" t="s">
        <v>1899</v>
      </c>
      <c r="L2782" s="1034">
        <v>3494285.7142857141</v>
      </c>
      <c r="M2782" s="624">
        <v>2015</v>
      </c>
      <c r="N2782" s="530" t="s">
        <v>210</v>
      </c>
      <c r="O2782" s="633">
        <f t="shared" si="1291"/>
        <v>3494285.7142857141</v>
      </c>
      <c r="P2782" s="530" t="s">
        <v>99</v>
      </c>
      <c r="Q2782" s="604"/>
      <c r="R2782" s="609"/>
      <c r="S2782" s="616" t="s">
        <v>606</v>
      </c>
      <c r="T2782" s="866">
        <v>5</v>
      </c>
      <c r="U2782" s="634">
        <f t="shared" si="1292"/>
        <v>2</v>
      </c>
      <c r="V2782" s="611">
        <f t="shared" si="1293"/>
        <v>698857.14285714284</v>
      </c>
      <c r="W2782" s="611">
        <f t="shared" si="1294"/>
        <v>1397714.2857142857</v>
      </c>
      <c r="X2782" s="611">
        <f t="shared" si="1290"/>
        <v>2096571.4285714284</v>
      </c>
      <c r="Y2782" s="610">
        <f t="shared" si="1295"/>
        <v>3</v>
      </c>
      <c r="Z2782" s="611">
        <f t="shared" si="1296"/>
        <v>698857.14285714284</v>
      </c>
      <c r="AA2782" s="611">
        <f t="shared" si="1297"/>
        <v>2096571.4285714286</v>
      </c>
      <c r="AB2782" s="611">
        <f t="shared" si="1298"/>
        <v>1397714.2857142854</v>
      </c>
      <c r="AC2782" s="5" t="b">
        <f t="shared" si="1299"/>
        <v>1</v>
      </c>
      <c r="AD2782" s="1377">
        <f t="shared" si="1289"/>
        <v>0</v>
      </c>
    </row>
    <row r="2783" spans="1:30" ht="15" customHeight="1">
      <c r="A2783" s="612" t="s">
        <v>588</v>
      </c>
      <c r="B2783" s="804">
        <v>257</v>
      </c>
      <c r="C2783" s="643" t="s">
        <v>530</v>
      </c>
      <c r="D2783" s="601" t="s">
        <v>443</v>
      </c>
      <c r="E2783" s="674" t="s">
        <v>2106</v>
      </c>
      <c r="F2783" s="628" t="s">
        <v>567</v>
      </c>
      <c r="G2783" s="628" t="s">
        <v>600</v>
      </c>
      <c r="H2783" s="628" t="s">
        <v>212</v>
      </c>
      <c r="I2783" s="628" t="s">
        <v>211</v>
      </c>
      <c r="J2783" s="628">
        <v>1</v>
      </c>
      <c r="K2783" s="628" t="s">
        <v>1899</v>
      </c>
      <c r="L2783" s="1034">
        <v>3494285.7142857141</v>
      </c>
      <c r="M2783" s="624">
        <v>2015</v>
      </c>
      <c r="N2783" s="530" t="s">
        <v>210</v>
      </c>
      <c r="O2783" s="633">
        <f t="shared" si="1291"/>
        <v>3494285.7142857141</v>
      </c>
      <c r="P2783" s="530" t="s">
        <v>99</v>
      </c>
      <c r="Q2783" s="604"/>
      <c r="R2783" s="609"/>
      <c r="S2783" s="616" t="s">
        <v>606</v>
      </c>
      <c r="T2783" s="866">
        <v>5</v>
      </c>
      <c r="U2783" s="634">
        <f t="shared" si="1292"/>
        <v>2</v>
      </c>
      <c r="V2783" s="611">
        <f t="shared" si="1293"/>
        <v>698857.14285714284</v>
      </c>
      <c r="W2783" s="611">
        <f t="shared" si="1294"/>
        <v>1397714.2857142857</v>
      </c>
      <c r="X2783" s="611">
        <f t="shared" si="1290"/>
        <v>2096571.4285714284</v>
      </c>
      <c r="Y2783" s="610">
        <f t="shared" si="1295"/>
        <v>3</v>
      </c>
      <c r="Z2783" s="611">
        <f t="shared" si="1296"/>
        <v>698857.14285714284</v>
      </c>
      <c r="AA2783" s="611">
        <f t="shared" si="1297"/>
        <v>2096571.4285714286</v>
      </c>
      <c r="AB2783" s="611">
        <f t="shared" si="1298"/>
        <v>1397714.2857142854</v>
      </c>
      <c r="AC2783" s="5" t="b">
        <f t="shared" si="1299"/>
        <v>1</v>
      </c>
      <c r="AD2783" s="1377">
        <f t="shared" si="1289"/>
        <v>0</v>
      </c>
    </row>
    <row r="2784" spans="1:30" ht="15" customHeight="1">
      <c r="A2784" s="612" t="s">
        <v>588</v>
      </c>
      <c r="B2784" s="804">
        <v>258</v>
      </c>
      <c r="C2784" s="643" t="s">
        <v>530</v>
      </c>
      <c r="D2784" s="601" t="s">
        <v>443</v>
      </c>
      <c r="E2784" s="674" t="s">
        <v>535</v>
      </c>
      <c r="F2784" s="628" t="s">
        <v>567</v>
      </c>
      <c r="G2784" s="628" t="s">
        <v>600</v>
      </c>
      <c r="H2784" s="628" t="s">
        <v>212</v>
      </c>
      <c r="I2784" s="628" t="s">
        <v>211</v>
      </c>
      <c r="J2784" s="628">
        <v>1</v>
      </c>
      <c r="K2784" s="628" t="s">
        <v>1899</v>
      </c>
      <c r="L2784" s="1034">
        <v>3494285.7142857141</v>
      </c>
      <c r="M2784" s="624">
        <v>2015</v>
      </c>
      <c r="N2784" s="530" t="s">
        <v>210</v>
      </c>
      <c r="O2784" s="633">
        <f t="shared" si="1291"/>
        <v>3494285.7142857141</v>
      </c>
      <c r="P2784" s="530" t="s">
        <v>99</v>
      </c>
      <c r="Q2784" s="604"/>
      <c r="R2784" s="609"/>
      <c r="S2784" s="616" t="s">
        <v>606</v>
      </c>
      <c r="T2784" s="866">
        <v>5</v>
      </c>
      <c r="U2784" s="634">
        <f t="shared" si="1292"/>
        <v>2</v>
      </c>
      <c r="V2784" s="611">
        <f t="shared" si="1293"/>
        <v>698857.14285714284</v>
      </c>
      <c r="W2784" s="611">
        <f t="shared" si="1294"/>
        <v>1397714.2857142857</v>
      </c>
      <c r="X2784" s="611">
        <f t="shared" si="1290"/>
        <v>2096571.4285714284</v>
      </c>
      <c r="Y2784" s="610">
        <f t="shared" si="1295"/>
        <v>3</v>
      </c>
      <c r="Z2784" s="611">
        <f t="shared" si="1296"/>
        <v>698857.14285714284</v>
      </c>
      <c r="AA2784" s="611">
        <f t="shared" si="1297"/>
        <v>2096571.4285714286</v>
      </c>
      <c r="AB2784" s="611">
        <f t="shared" si="1298"/>
        <v>1397714.2857142854</v>
      </c>
      <c r="AC2784" s="5" t="b">
        <f t="shared" si="1299"/>
        <v>1</v>
      </c>
      <c r="AD2784" s="1377">
        <f t="shared" ref="AD2784:AD2847" si="1300">O2784-AA2784-AB2784</f>
        <v>0</v>
      </c>
    </row>
    <row r="2785" spans="1:30" ht="15" customHeight="1">
      <c r="A2785" s="612" t="s">
        <v>588</v>
      </c>
      <c r="B2785" s="804">
        <v>259</v>
      </c>
      <c r="C2785" s="643" t="s">
        <v>530</v>
      </c>
      <c r="D2785" s="601" t="s">
        <v>443</v>
      </c>
      <c r="E2785" s="674" t="s">
        <v>593</v>
      </c>
      <c r="F2785" s="628" t="s">
        <v>567</v>
      </c>
      <c r="G2785" s="628" t="s">
        <v>600</v>
      </c>
      <c r="H2785" s="628" t="s">
        <v>212</v>
      </c>
      <c r="I2785" s="628" t="s">
        <v>211</v>
      </c>
      <c r="J2785" s="628">
        <v>1</v>
      </c>
      <c r="K2785" s="628" t="s">
        <v>1899</v>
      </c>
      <c r="L2785" s="1034">
        <v>3494285.7142857141</v>
      </c>
      <c r="M2785" s="624">
        <v>2015</v>
      </c>
      <c r="N2785" s="530" t="s">
        <v>210</v>
      </c>
      <c r="O2785" s="633">
        <f t="shared" si="1291"/>
        <v>3494285.7142857141</v>
      </c>
      <c r="P2785" s="530" t="s">
        <v>99</v>
      </c>
      <c r="Q2785" s="604"/>
      <c r="R2785" s="609"/>
      <c r="S2785" s="616" t="s">
        <v>606</v>
      </c>
      <c r="T2785" s="866">
        <v>5</v>
      </c>
      <c r="U2785" s="634">
        <f t="shared" si="1292"/>
        <v>2</v>
      </c>
      <c r="V2785" s="611">
        <f t="shared" si="1293"/>
        <v>698857.14285714284</v>
      </c>
      <c r="W2785" s="611">
        <f t="shared" si="1294"/>
        <v>1397714.2857142857</v>
      </c>
      <c r="X2785" s="611">
        <f t="shared" si="1290"/>
        <v>2096571.4285714284</v>
      </c>
      <c r="Y2785" s="610">
        <f t="shared" si="1295"/>
        <v>3</v>
      </c>
      <c r="Z2785" s="611">
        <f t="shared" si="1296"/>
        <v>698857.14285714284</v>
      </c>
      <c r="AA2785" s="611">
        <f t="shared" si="1297"/>
        <v>2096571.4285714286</v>
      </c>
      <c r="AB2785" s="611">
        <f t="shared" si="1298"/>
        <v>1397714.2857142854</v>
      </c>
      <c r="AC2785" s="5" t="b">
        <f t="shared" si="1299"/>
        <v>1</v>
      </c>
      <c r="AD2785" s="1377">
        <f t="shared" si="1300"/>
        <v>0</v>
      </c>
    </row>
    <row r="2786" spans="1:30" ht="15" customHeight="1">
      <c r="A2786" s="612" t="s">
        <v>588</v>
      </c>
      <c r="B2786" s="804">
        <v>260</v>
      </c>
      <c r="C2786" s="643" t="s">
        <v>530</v>
      </c>
      <c r="D2786" s="601" t="s">
        <v>443</v>
      </c>
      <c r="E2786" s="674" t="s">
        <v>2107</v>
      </c>
      <c r="F2786" s="628" t="s">
        <v>567</v>
      </c>
      <c r="G2786" s="628" t="s">
        <v>600</v>
      </c>
      <c r="H2786" s="628" t="s">
        <v>212</v>
      </c>
      <c r="I2786" s="628" t="s">
        <v>211</v>
      </c>
      <c r="J2786" s="628">
        <v>1</v>
      </c>
      <c r="K2786" s="628" t="s">
        <v>1899</v>
      </c>
      <c r="L2786" s="1034">
        <v>3494285.7142857141</v>
      </c>
      <c r="M2786" s="624">
        <v>2015</v>
      </c>
      <c r="N2786" s="530" t="s">
        <v>210</v>
      </c>
      <c r="O2786" s="633">
        <f t="shared" si="1291"/>
        <v>3494285.7142857141</v>
      </c>
      <c r="P2786" s="530" t="s">
        <v>99</v>
      </c>
      <c r="Q2786" s="604"/>
      <c r="R2786" s="609"/>
      <c r="S2786" s="616" t="s">
        <v>606</v>
      </c>
      <c r="T2786" s="866">
        <v>5</v>
      </c>
      <c r="U2786" s="634">
        <f t="shared" si="1292"/>
        <v>2</v>
      </c>
      <c r="V2786" s="611">
        <f t="shared" si="1293"/>
        <v>698857.14285714284</v>
      </c>
      <c r="W2786" s="611">
        <f t="shared" si="1294"/>
        <v>1397714.2857142857</v>
      </c>
      <c r="X2786" s="611">
        <f t="shared" si="1290"/>
        <v>2096571.4285714284</v>
      </c>
      <c r="Y2786" s="610">
        <f t="shared" si="1295"/>
        <v>3</v>
      </c>
      <c r="Z2786" s="611">
        <f t="shared" si="1296"/>
        <v>698857.14285714284</v>
      </c>
      <c r="AA2786" s="611">
        <f t="shared" si="1297"/>
        <v>2096571.4285714286</v>
      </c>
      <c r="AB2786" s="611">
        <f t="shared" si="1298"/>
        <v>1397714.2857142854</v>
      </c>
      <c r="AC2786" s="5" t="b">
        <f t="shared" si="1299"/>
        <v>1</v>
      </c>
      <c r="AD2786" s="1377">
        <f t="shared" si="1300"/>
        <v>0</v>
      </c>
    </row>
    <row r="2787" spans="1:30" ht="15" customHeight="1">
      <c r="A2787" s="612" t="s">
        <v>588</v>
      </c>
      <c r="B2787" s="804">
        <v>261</v>
      </c>
      <c r="C2787" s="643" t="s">
        <v>530</v>
      </c>
      <c r="D2787" s="601" t="s">
        <v>443</v>
      </c>
      <c r="E2787" s="674" t="s">
        <v>2108</v>
      </c>
      <c r="F2787" s="628" t="s">
        <v>567</v>
      </c>
      <c r="G2787" s="628" t="s">
        <v>600</v>
      </c>
      <c r="H2787" s="628" t="s">
        <v>212</v>
      </c>
      <c r="I2787" s="628" t="s">
        <v>211</v>
      </c>
      <c r="J2787" s="628">
        <v>1</v>
      </c>
      <c r="K2787" s="628" t="s">
        <v>1899</v>
      </c>
      <c r="L2787" s="1034">
        <v>3494285.7142857141</v>
      </c>
      <c r="M2787" s="624">
        <v>2015</v>
      </c>
      <c r="N2787" s="530" t="s">
        <v>210</v>
      </c>
      <c r="O2787" s="633">
        <f t="shared" si="1291"/>
        <v>3494285.7142857141</v>
      </c>
      <c r="P2787" s="530" t="s">
        <v>99</v>
      </c>
      <c r="Q2787" s="604"/>
      <c r="R2787" s="609"/>
      <c r="S2787" s="616" t="s">
        <v>606</v>
      </c>
      <c r="T2787" s="866">
        <v>5</v>
      </c>
      <c r="U2787" s="634">
        <f t="shared" si="1292"/>
        <v>2</v>
      </c>
      <c r="V2787" s="611">
        <f t="shared" si="1293"/>
        <v>698857.14285714284</v>
      </c>
      <c r="W2787" s="611">
        <f t="shared" si="1294"/>
        <v>1397714.2857142857</v>
      </c>
      <c r="X2787" s="611">
        <f t="shared" si="1290"/>
        <v>2096571.4285714284</v>
      </c>
      <c r="Y2787" s="610">
        <f t="shared" si="1295"/>
        <v>3</v>
      </c>
      <c r="Z2787" s="611">
        <f t="shared" si="1296"/>
        <v>698857.14285714284</v>
      </c>
      <c r="AA2787" s="611">
        <f t="shared" si="1297"/>
        <v>2096571.4285714286</v>
      </c>
      <c r="AB2787" s="611">
        <f t="shared" si="1298"/>
        <v>1397714.2857142854</v>
      </c>
      <c r="AC2787" s="5" t="b">
        <f t="shared" si="1299"/>
        <v>1</v>
      </c>
      <c r="AD2787" s="1377">
        <f t="shared" si="1300"/>
        <v>0</v>
      </c>
    </row>
    <row r="2788" spans="1:30" ht="15" customHeight="1">
      <c r="A2788" s="612" t="s">
        <v>588</v>
      </c>
      <c r="B2788" s="804">
        <v>262</v>
      </c>
      <c r="C2788" s="643" t="s">
        <v>530</v>
      </c>
      <c r="D2788" s="601" t="s">
        <v>443</v>
      </c>
      <c r="E2788" s="674" t="s">
        <v>2109</v>
      </c>
      <c r="F2788" s="628" t="s">
        <v>567</v>
      </c>
      <c r="G2788" s="628" t="s">
        <v>600</v>
      </c>
      <c r="H2788" s="628" t="s">
        <v>212</v>
      </c>
      <c r="I2788" s="628" t="s">
        <v>211</v>
      </c>
      <c r="J2788" s="628">
        <v>1</v>
      </c>
      <c r="K2788" s="628" t="s">
        <v>1899</v>
      </c>
      <c r="L2788" s="1034">
        <v>3494285.7142857141</v>
      </c>
      <c r="M2788" s="624">
        <v>2015</v>
      </c>
      <c r="N2788" s="530" t="s">
        <v>210</v>
      </c>
      <c r="O2788" s="633">
        <f t="shared" si="1291"/>
        <v>3494285.7142857141</v>
      </c>
      <c r="P2788" s="530" t="s">
        <v>99</v>
      </c>
      <c r="Q2788" s="604"/>
      <c r="R2788" s="609"/>
      <c r="S2788" s="616" t="s">
        <v>606</v>
      </c>
      <c r="T2788" s="866">
        <v>5</v>
      </c>
      <c r="U2788" s="634">
        <f t="shared" si="1292"/>
        <v>2</v>
      </c>
      <c r="V2788" s="611">
        <f t="shared" si="1293"/>
        <v>698857.14285714284</v>
      </c>
      <c r="W2788" s="611">
        <f t="shared" si="1294"/>
        <v>1397714.2857142857</v>
      </c>
      <c r="X2788" s="611">
        <f t="shared" si="1290"/>
        <v>2096571.4285714284</v>
      </c>
      <c r="Y2788" s="610">
        <f t="shared" si="1295"/>
        <v>3</v>
      </c>
      <c r="Z2788" s="611">
        <f t="shared" si="1296"/>
        <v>698857.14285714284</v>
      </c>
      <c r="AA2788" s="611">
        <f t="shared" si="1297"/>
        <v>2096571.4285714286</v>
      </c>
      <c r="AB2788" s="611">
        <f t="shared" si="1298"/>
        <v>1397714.2857142854</v>
      </c>
      <c r="AC2788" s="5" t="b">
        <f t="shared" si="1299"/>
        <v>1</v>
      </c>
      <c r="AD2788" s="1377">
        <f t="shared" si="1300"/>
        <v>0</v>
      </c>
    </row>
    <row r="2789" spans="1:30" ht="15" customHeight="1">
      <c r="A2789" s="612" t="s">
        <v>588</v>
      </c>
      <c r="B2789" s="804">
        <v>263</v>
      </c>
      <c r="C2789" s="643" t="s">
        <v>530</v>
      </c>
      <c r="D2789" s="601" t="s">
        <v>443</v>
      </c>
      <c r="E2789" s="674" t="s">
        <v>2110</v>
      </c>
      <c r="F2789" s="628" t="s">
        <v>567</v>
      </c>
      <c r="G2789" s="628" t="s">
        <v>600</v>
      </c>
      <c r="H2789" s="628" t="s">
        <v>212</v>
      </c>
      <c r="I2789" s="628" t="s">
        <v>211</v>
      </c>
      <c r="J2789" s="628">
        <v>1</v>
      </c>
      <c r="K2789" s="628" t="s">
        <v>1899</v>
      </c>
      <c r="L2789" s="1034">
        <v>3494285.7142857141</v>
      </c>
      <c r="M2789" s="624">
        <v>2015</v>
      </c>
      <c r="N2789" s="530" t="s">
        <v>210</v>
      </c>
      <c r="O2789" s="633">
        <f t="shared" si="1291"/>
        <v>3494285.7142857141</v>
      </c>
      <c r="P2789" s="530" t="s">
        <v>99</v>
      </c>
      <c r="Q2789" s="604"/>
      <c r="R2789" s="609"/>
      <c r="S2789" s="616" t="s">
        <v>606</v>
      </c>
      <c r="T2789" s="866">
        <v>5</v>
      </c>
      <c r="U2789" s="634">
        <f t="shared" si="1292"/>
        <v>2</v>
      </c>
      <c r="V2789" s="611">
        <f t="shared" si="1293"/>
        <v>698857.14285714284</v>
      </c>
      <c r="W2789" s="611">
        <f t="shared" si="1294"/>
        <v>1397714.2857142857</v>
      </c>
      <c r="X2789" s="611">
        <f t="shared" si="1290"/>
        <v>2096571.4285714284</v>
      </c>
      <c r="Y2789" s="610">
        <f t="shared" si="1295"/>
        <v>3</v>
      </c>
      <c r="Z2789" s="611">
        <f t="shared" si="1296"/>
        <v>698857.14285714284</v>
      </c>
      <c r="AA2789" s="611">
        <f t="shared" si="1297"/>
        <v>2096571.4285714286</v>
      </c>
      <c r="AB2789" s="611">
        <f t="shared" si="1298"/>
        <v>1397714.2857142854</v>
      </c>
      <c r="AC2789" s="5" t="b">
        <f t="shared" si="1299"/>
        <v>1</v>
      </c>
      <c r="AD2789" s="1377">
        <f t="shared" si="1300"/>
        <v>0</v>
      </c>
    </row>
    <row r="2790" spans="1:30" ht="15" customHeight="1">
      <c r="A2790" s="612" t="s">
        <v>588</v>
      </c>
      <c r="B2790" s="804">
        <v>264</v>
      </c>
      <c r="C2790" s="643" t="s">
        <v>530</v>
      </c>
      <c r="D2790" s="601" t="s">
        <v>443</v>
      </c>
      <c r="E2790" s="674" t="s">
        <v>2111</v>
      </c>
      <c r="F2790" s="628" t="s">
        <v>567</v>
      </c>
      <c r="G2790" s="628" t="s">
        <v>600</v>
      </c>
      <c r="H2790" s="628" t="s">
        <v>212</v>
      </c>
      <c r="I2790" s="628" t="s">
        <v>211</v>
      </c>
      <c r="J2790" s="628">
        <v>1</v>
      </c>
      <c r="K2790" s="628" t="s">
        <v>1899</v>
      </c>
      <c r="L2790" s="1034">
        <v>3494285.7142857141</v>
      </c>
      <c r="M2790" s="624">
        <v>2015</v>
      </c>
      <c r="N2790" s="530" t="s">
        <v>210</v>
      </c>
      <c r="O2790" s="633">
        <f t="shared" si="1291"/>
        <v>3494285.7142857141</v>
      </c>
      <c r="P2790" s="530" t="s">
        <v>99</v>
      </c>
      <c r="Q2790" s="604"/>
      <c r="R2790" s="609"/>
      <c r="S2790" s="616" t="s">
        <v>606</v>
      </c>
      <c r="T2790" s="866">
        <v>5</v>
      </c>
      <c r="U2790" s="634">
        <f t="shared" si="1292"/>
        <v>2</v>
      </c>
      <c r="V2790" s="611">
        <f t="shared" si="1293"/>
        <v>698857.14285714284</v>
      </c>
      <c r="W2790" s="611">
        <f t="shared" si="1294"/>
        <v>1397714.2857142857</v>
      </c>
      <c r="X2790" s="611">
        <f t="shared" si="1290"/>
        <v>2096571.4285714284</v>
      </c>
      <c r="Y2790" s="610">
        <f t="shared" si="1295"/>
        <v>3</v>
      </c>
      <c r="Z2790" s="611">
        <f t="shared" si="1296"/>
        <v>698857.14285714284</v>
      </c>
      <c r="AA2790" s="611">
        <f t="shared" si="1297"/>
        <v>2096571.4285714286</v>
      </c>
      <c r="AB2790" s="611">
        <f t="shared" si="1298"/>
        <v>1397714.2857142854</v>
      </c>
      <c r="AC2790" s="5" t="b">
        <f t="shared" si="1299"/>
        <v>1</v>
      </c>
      <c r="AD2790" s="1377">
        <f t="shared" si="1300"/>
        <v>0</v>
      </c>
    </row>
    <row r="2791" spans="1:30" ht="15" customHeight="1">
      <c r="A2791" s="612" t="s">
        <v>588</v>
      </c>
      <c r="B2791" s="804">
        <v>265</v>
      </c>
      <c r="C2791" s="643" t="s">
        <v>530</v>
      </c>
      <c r="D2791" s="601" t="s">
        <v>443</v>
      </c>
      <c r="E2791" s="674" t="s">
        <v>2112</v>
      </c>
      <c r="F2791" s="628" t="s">
        <v>567</v>
      </c>
      <c r="G2791" s="628" t="s">
        <v>600</v>
      </c>
      <c r="H2791" s="628" t="s">
        <v>212</v>
      </c>
      <c r="I2791" s="628" t="s">
        <v>211</v>
      </c>
      <c r="J2791" s="628">
        <v>1</v>
      </c>
      <c r="K2791" s="628" t="s">
        <v>1899</v>
      </c>
      <c r="L2791" s="1034">
        <v>3494285.7142857141</v>
      </c>
      <c r="M2791" s="624">
        <v>2015</v>
      </c>
      <c r="N2791" s="530" t="s">
        <v>210</v>
      </c>
      <c r="O2791" s="633">
        <f t="shared" si="1291"/>
        <v>3494285.7142857141</v>
      </c>
      <c r="P2791" s="530" t="s">
        <v>99</v>
      </c>
      <c r="Q2791" s="604"/>
      <c r="R2791" s="609"/>
      <c r="S2791" s="616" t="s">
        <v>606</v>
      </c>
      <c r="T2791" s="866">
        <v>5</v>
      </c>
      <c r="U2791" s="634">
        <f t="shared" si="1292"/>
        <v>2</v>
      </c>
      <c r="V2791" s="611">
        <f t="shared" si="1293"/>
        <v>698857.14285714284</v>
      </c>
      <c r="W2791" s="611">
        <f t="shared" si="1294"/>
        <v>1397714.2857142857</v>
      </c>
      <c r="X2791" s="611">
        <f t="shared" si="1290"/>
        <v>2096571.4285714284</v>
      </c>
      <c r="Y2791" s="610">
        <f t="shared" si="1295"/>
        <v>3</v>
      </c>
      <c r="Z2791" s="611">
        <f t="shared" si="1296"/>
        <v>698857.14285714284</v>
      </c>
      <c r="AA2791" s="611">
        <f t="shared" si="1297"/>
        <v>2096571.4285714286</v>
      </c>
      <c r="AB2791" s="611">
        <f t="shared" si="1298"/>
        <v>1397714.2857142854</v>
      </c>
      <c r="AC2791" s="5" t="b">
        <f t="shared" si="1299"/>
        <v>1</v>
      </c>
      <c r="AD2791" s="1377">
        <f t="shared" si="1300"/>
        <v>0</v>
      </c>
    </row>
    <row r="2792" spans="1:30" ht="15" customHeight="1">
      <c r="A2792" s="612" t="s">
        <v>588</v>
      </c>
      <c r="B2792" s="804">
        <v>266</v>
      </c>
      <c r="C2792" s="643" t="s">
        <v>530</v>
      </c>
      <c r="D2792" s="601" t="s">
        <v>443</v>
      </c>
      <c r="E2792" s="674" t="s">
        <v>2113</v>
      </c>
      <c r="F2792" s="628" t="s">
        <v>567</v>
      </c>
      <c r="G2792" s="628" t="s">
        <v>600</v>
      </c>
      <c r="H2792" s="628" t="s">
        <v>212</v>
      </c>
      <c r="I2792" s="628" t="s">
        <v>211</v>
      </c>
      <c r="J2792" s="628">
        <v>1</v>
      </c>
      <c r="K2792" s="628" t="s">
        <v>1899</v>
      </c>
      <c r="L2792" s="1034">
        <v>3494285.7142857141</v>
      </c>
      <c r="M2792" s="624">
        <v>2015</v>
      </c>
      <c r="N2792" s="530" t="s">
        <v>210</v>
      </c>
      <c r="O2792" s="633">
        <f t="shared" si="1291"/>
        <v>3494285.7142857141</v>
      </c>
      <c r="P2792" s="530" t="s">
        <v>99</v>
      </c>
      <c r="Q2792" s="604"/>
      <c r="R2792" s="609"/>
      <c r="S2792" s="616" t="s">
        <v>606</v>
      </c>
      <c r="T2792" s="866">
        <v>5</v>
      </c>
      <c r="U2792" s="634">
        <f t="shared" si="1292"/>
        <v>2</v>
      </c>
      <c r="V2792" s="611">
        <f t="shared" si="1293"/>
        <v>698857.14285714284</v>
      </c>
      <c r="W2792" s="611">
        <f t="shared" si="1294"/>
        <v>1397714.2857142857</v>
      </c>
      <c r="X2792" s="611">
        <f t="shared" si="1290"/>
        <v>2096571.4285714284</v>
      </c>
      <c r="Y2792" s="610">
        <f t="shared" si="1295"/>
        <v>3</v>
      </c>
      <c r="Z2792" s="611">
        <f t="shared" si="1296"/>
        <v>698857.14285714284</v>
      </c>
      <c r="AA2792" s="611">
        <f t="shared" si="1297"/>
        <v>2096571.4285714286</v>
      </c>
      <c r="AB2792" s="611">
        <f t="shared" si="1298"/>
        <v>1397714.2857142854</v>
      </c>
      <c r="AC2792" s="5" t="b">
        <f t="shared" si="1299"/>
        <v>1</v>
      </c>
      <c r="AD2792" s="1377">
        <f t="shared" si="1300"/>
        <v>0</v>
      </c>
    </row>
    <row r="2793" spans="1:30" ht="15" customHeight="1">
      <c r="A2793" s="612" t="s">
        <v>588</v>
      </c>
      <c r="B2793" s="804">
        <v>267</v>
      </c>
      <c r="C2793" s="643" t="s">
        <v>530</v>
      </c>
      <c r="D2793" s="601" t="s">
        <v>443</v>
      </c>
      <c r="E2793" s="674" t="s">
        <v>2114</v>
      </c>
      <c r="F2793" s="628" t="s">
        <v>567</v>
      </c>
      <c r="G2793" s="628" t="s">
        <v>600</v>
      </c>
      <c r="H2793" s="628" t="s">
        <v>212</v>
      </c>
      <c r="I2793" s="628" t="s">
        <v>211</v>
      </c>
      <c r="J2793" s="628">
        <v>1</v>
      </c>
      <c r="K2793" s="628" t="s">
        <v>1899</v>
      </c>
      <c r="L2793" s="1034">
        <v>3494285.7142857141</v>
      </c>
      <c r="M2793" s="624">
        <v>2015</v>
      </c>
      <c r="N2793" s="530" t="s">
        <v>210</v>
      </c>
      <c r="O2793" s="633">
        <f t="shared" si="1291"/>
        <v>3494285.7142857141</v>
      </c>
      <c r="P2793" s="530" t="s">
        <v>99</v>
      </c>
      <c r="Q2793" s="604"/>
      <c r="R2793" s="609"/>
      <c r="S2793" s="616" t="s">
        <v>606</v>
      </c>
      <c r="T2793" s="866">
        <v>5</v>
      </c>
      <c r="U2793" s="634">
        <f t="shared" si="1292"/>
        <v>2</v>
      </c>
      <c r="V2793" s="611">
        <f t="shared" si="1293"/>
        <v>698857.14285714284</v>
      </c>
      <c r="W2793" s="611">
        <f t="shared" si="1294"/>
        <v>1397714.2857142857</v>
      </c>
      <c r="X2793" s="611">
        <f t="shared" si="1290"/>
        <v>2096571.4285714284</v>
      </c>
      <c r="Y2793" s="610">
        <f t="shared" si="1295"/>
        <v>3</v>
      </c>
      <c r="Z2793" s="611">
        <f t="shared" si="1296"/>
        <v>698857.14285714284</v>
      </c>
      <c r="AA2793" s="611">
        <f t="shared" si="1297"/>
        <v>2096571.4285714286</v>
      </c>
      <c r="AB2793" s="611">
        <f t="shared" si="1298"/>
        <v>1397714.2857142854</v>
      </c>
      <c r="AC2793" s="5" t="b">
        <f t="shared" si="1299"/>
        <v>1</v>
      </c>
      <c r="AD2793" s="1377">
        <f t="shared" si="1300"/>
        <v>0</v>
      </c>
    </row>
    <row r="2794" spans="1:30" ht="15" customHeight="1">
      <c r="A2794" s="612" t="s">
        <v>588</v>
      </c>
      <c r="B2794" s="804">
        <v>268</v>
      </c>
      <c r="C2794" s="643" t="s">
        <v>530</v>
      </c>
      <c r="D2794" s="601" t="s">
        <v>443</v>
      </c>
      <c r="E2794" s="674" t="s">
        <v>2115</v>
      </c>
      <c r="F2794" s="628" t="s">
        <v>567</v>
      </c>
      <c r="G2794" s="628" t="s">
        <v>600</v>
      </c>
      <c r="H2794" s="628" t="s">
        <v>212</v>
      </c>
      <c r="I2794" s="628" t="s">
        <v>211</v>
      </c>
      <c r="J2794" s="628">
        <v>1</v>
      </c>
      <c r="K2794" s="628" t="s">
        <v>1899</v>
      </c>
      <c r="L2794" s="1034">
        <v>3494285.7142857141</v>
      </c>
      <c r="M2794" s="624">
        <v>2015</v>
      </c>
      <c r="N2794" s="530" t="s">
        <v>210</v>
      </c>
      <c r="O2794" s="633">
        <f t="shared" si="1291"/>
        <v>3494285.7142857141</v>
      </c>
      <c r="P2794" s="530" t="s">
        <v>99</v>
      </c>
      <c r="Q2794" s="604"/>
      <c r="R2794" s="609"/>
      <c r="S2794" s="616" t="s">
        <v>606</v>
      </c>
      <c r="T2794" s="866">
        <v>5</v>
      </c>
      <c r="U2794" s="634">
        <f t="shared" si="1292"/>
        <v>2</v>
      </c>
      <c r="V2794" s="611">
        <f t="shared" si="1293"/>
        <v>698857.14285714284</v>
      </c>
      <c r="W2794" s="611">
        <f t="shared" si="1294"/>
        <v>1397714.2857142857</v>
      </c>
      <c r="X2794" s="611">
        <f t="shared" si="1290"/>
        <v>2096571.4285714284</v>
      </c>
      <c r="Y2794" s="610">
        <f t="shared" si="1295"/>
        <v>3</v>
      </c>
      <c r="Z2794" s="611">
        <f t="shared" si="1296"/>
        <v>698857.14285714284</v>
      </c>
      <c r="AA2794" s="611">
        <f t="shared" si="1297"/>
        <v>2096571.4285714286</v>
      </c>
      <c r="AB2794" s="611">
        <f t="shared" si="1298"/>
        <v>1397714.2857142854</v>
      </c>
      <c r="AC2794" s="5" t="b">
        <f t="shared" si="1299"/>
        <v>1</v>
      </c>
      <c r="AD2794" s="1377">
        <f t="shared" si="1300"/>
        <v>0</v>
      </c>
    </row>
    <row r="2795" spans="1:30" ht="15" customHeight="1">
      <c r="A2795" s="612" t="s">
        <v>588</v>
      </c>
      <c r="B2795" s="804">
        <v>269</v>
      </c>
      <c r="C2795" s="643" t="s">
        <v>530</v>
      </c>
      <c r="D2795" s="601" t="s">
        <v>443</v>
      </c>
      <c r="E2795" s="674" t="s">
        <v>2116</v>
      </c>
      <c r="F2795" s="628" t="s">
        <v>567</v>
      </c>
      <c r="G2795" s="628" t="s">
        <v>600</v>
      </c>
      <c r="H2795" s="628" t="s">
        <v>212</v>
      </c>
      <c r="I2795" s="628" t="s">
        <v>211</v>
      </c>
      <c r="J2795" s="628">
        <v>1</v>
      </c>
      <c r="K2795" s="628" t="s">
        <v>1899</v>
      </c>
      <c r="L2795" s="1034">
        <v>3494285.7142857141</v>
      </c>
      <c r="M2795" s="624">
        <v>2015</v>
      </c>
      <c r="N2795" s="530" t="s">
        <v>210</v>
      </c>
      <c r="O2795" s="633">
        <f t="shared" si="1291"/>
        <v>3494285.7142857141</v>
      </c>
      <c r="P2795" s="530" t="s">
        <v>99</v>
      </c>
      <c r="Q2795" s="604"/>
      <c r="R2795" s="609"/>
      <c r="S2795" s="616" t="s">
        <v>606</v>
      </c>
      <c r="T2795" s="866">
        <v>5</v>
      </c>
      <c r="U2795" s="634">
        <f t="shared" si="1292"/>
        <v>2</v>
      </c>
      <c r="V2795" s="611">
        <f t="shared" si="1293"/>
        <v>698857.14285714284</v>
      </c>
      <c r="W2795" s="611">
        <f t="shared" si="1294"/>
        <v>1397714.2857142857</v>
      </c>
      <c r="X2795" s="611">
        <f t="shared" si="1290"/>
        <v>2096571.4285714284</v>
      </c>
      <c r="Y2795" s="610">
        <f t="shared" si="1295"/>
        <v>3</v>
      </c>
      <c r="Z2795" s="611">
        <f t="shared" si="1296"/>
        <v>698857.14285714284</v>
      </c>
      <c r="AA2795" s="611">
        <f t="shared" si="1297"/>
        <v>2096571.4285714286</v>
      </c>
      <c r="AB2795" s="611">
        <f t="shared" si="1298"/>
        <v>1397714.2857142854</v>
      </c>
      <c r="AC2795" s="5" t="b">
        <f t="shared" si="1299"/>
        <v>1</v>
      </c>
      <c r="AD2795" s="1377">
        <f t="shared" si="1300"/>
        <v>0</v>
      </c>
    </row>
    <row r="2796" spans="1:30" ht="15" customHeight="1">
      <c r="A2796" s="612" t="s">
        <v>588</v>
      </c>
      <c r="B2796" s="804">
        <v>270</v>
      </c>
      <c r="C2796" s="643" t="s">
        <v>530</v>
      </c>
      <c r="D2796" s="601" t="s">
        <v>443</v>
      </c>
      <c r="E2796" s="674" t="s">
        <v>2117</v>
      </c>
      <c r="F2796" s="628" t="s">
        <v>567</v>
      </c>
      <c r="G2796" s="628" t="s">
        <v>600</v>
      </c>
      <c r="H2796" s="628" t="s">
        <v>212</v>
      </c>
      <c r="I2796" s="628" t="s">
        <v>211</v>
      </c>
      <c r="J2796" s="628">
        <v>1</v>
      </c>
      <c r="K2796" s="628" t="s">
        <v>1899</v>
      </c>
      <c r="L2796" s="1034">
        <v>3494285.7142857141</v>
      </c>
      <c r="M2796" s="624">
        <v>2015</v>
      </c>
      <c r="N2796" s="530" t="s">
        <v>210</v>
      </c>
      <c r="O2796" s="633">
        <f t="shared" si="1291"/>
        <v>3494285.7142857141</v>
      </c>
      <c r="P2796" s="530" t="s">
        <v>99</v>
      </c>
      <c r="Q2796" s="604"/>
      <c r="R2796" s="609"/>
      <c r="S2796" s="616" t="s">
        <v>606</v>
      </c>
      <c r="T2796" s="866">
        <v>5</v>
      </c>
      <c r="U2796" s="634">
        <f t="shared" si="1292"/>
        <v>2</v>
      </c>
      <c r="V2796" s="611">
        <f t="shared" si="1293"/>
        <v>698857.14285714284</v>
      </c>
      <c r="W2796" s="611">
        <f t="shared" si="1294"/>
        <v>1397714.2857142857</v>
      </c>
      <c r="X2796" s="611">
        <f t="shared" si="1290"/>
        <v>2096571.4285714284</v>
      </c>
      <c r="Y2796" s="610">
        <f t="shared" si="1295"/>
        <v>3</v>
      </c>
      <c r="Z2796" s="611">
        <f t="shared" si="1296"/>
        <v>698857.14285714284</v>
      </c>
      <c r="AA2796" s="611">
        <f t="shared" si="1297"/>
        <v>2096571.4285714286</v>
      </c>
      <c r="AB2796" s="611">
        <f t="shared" si="1298"/>
        <v>1397714.2857142854</v>
      </c>
      <c r="AC2796" s="5" t="b">
        <f t="shared" si="1299"/>
        <v>1</v>
      </c>
      <c r="AD2796" s="1377">
        <f t="shared" si="1300"/>
        <v>0</v>
      </c>
    </row>
    <row r="2797" spans="1:30" ht="15" customHeight="1">
      <c r="A2797" s="612" t="s">
        <v>588</v>
      </c>
      <c r="B2797" s="804">
        <v>271</v>
      </c>
      <c r="C2797" s="643" t="s">
        <v>530</v>
      </c>
      <c r="D2797" s="601" t="s">
        <v>443</v>
      </c>
      <c r="E2797" s="674" t="s">
        <v>2118</v>
      </c>
      <c r="F2797" s="628" t="s">
        <v>567</v>
      </c>
      <c r="G2797" s="628" t="s">
        <v>600</v>
      </c>
      <c r="H2797" s="628" t="s">
        <v>212</v>
      </c>
      <c r="I2797" s="628" t="s">
        <v>211</v>
      </c>
      <c r="J2797" s="628">
        <v>1</v>
      </c>
      <c r="K2797" s="628" t="s">
        <v>1899</v>
      </c>
      <c r="L2797" s="1034">
        <v>3494285.7142857141</v>
      </c>
      <c r="M2797" s="624">
        <v>2015</v>
      </c>
      <c r="N2797" s="530" t="s">
        <v>210</v>
      </c>
      <c r="O2797" s="633">
        <f t="shared" si="1291"/>
        <v>3494285.7142857141</v>
      </c>
      <c r="P2797" s="530" t="s">
        <v>99</v>
      </c>
      <c r="Q2797" s="604"/>
      <c r="R2797" s="609"/>
      <c r="S2797" s="616" t="s">
        <v>606</v>
      </c>
      <c r="T2797" s="866">
        <v>5</v>
      </c>
      <c r="U2797" s="634">
        <f t="shared" si="1292"/>
        <v>2</v>
      </c>
      <c r="V2797" s="611">
        <f t="shared" si="1293"/>
        <v>698857.14285714284</v>
      </c>
      <c r="W2797" s="611">
        <f t="shared" si="1294"/>
        <v>1397714.2857142857</v>
      </c>
      <c r="X2797" s="611">
        <f t="shared" si="1290"/>
        <v>2096571.4285714284</v>
      </c>
      <c r="Y2797" s="610">
        <f t="shared" si="1295"/>
        <v>3</v>
      </c>
      <c r="Z2797" s="611">
        <f t="shared" si="1296"/>
        <v>698857.14285714284</v>
      </c>
      <c r="AA2797" s="611">
        <f t="shared" si="1297"/>
        <v>2096571.4285714286</v>
      </c>
      <c r="AB2797" s="611">
        <f t="shared" si="1298"/>
        <v>1397714.2857142854</v>
      </c>
      <c r="AC2797" s="5" t="b">
        <f t="shared" si="1299"/>
        <v>1</v>
      </c>
      <c r="AD2797" s="1377">
        <f t="shared" si="1300"/>
        <v>0</v>
      </c>
    </row>
    <row r="2798" spans="1:30" ht="15" customHeight="1">
      <c r="A2798" s="612" t="s">
        <v>588</v>
      </c>
      <c r="B2798" s="804">
        <v>272</v>
      </c>
      <c r="C2798" s="643" t="s">
        <v>530</v>
      </c>
      <c r="D2798" s="601" t="s">
        <v>443</v>
      </c>
      <c r="E2798" s="674" t="s">
        <v>2119</v>
      </c>
      <c r="F2798" s="628" t="s">
        <v>567</v>
      </c>
      <c r="G2798" s="628" t="s">
        <v>600</v>
      </c>
      <c r="H2798" s="628" t="s">
        <v>212</v>
      </c>
      <c r="I2798" s="628" t="s">
        <v>211</v>
      </c>
      <c r="J2798" s="628">
        <v>1</v>
      </c>
      <c r="K2798" s="628" t="s">
        <v>1899</v>
      </c>
      <c r="L2798" s="1034">
        <v>3494285.7142857141</v>
      </c>
      <c r="M2798" s="624">
        <v>2015</v>
      </c>
      <c r="N2798" s="530" t="s">
        <v>210</v>
      </c>
      <c r="O2798" s="633">
        <f t="shared" si="1291"/>
        <v>3494285.7142857141</v>
      </c>
      <c r="P2798" s="530" t="s">
        <v>99</v>
      </c>
      <c r="Q2798" s="604"/>
      <c r="R2798" s="609"/>
      <c r="S2798" s="616" t="s">
        <v>606</v>
      </c>
      <c r="T2798" s="866">
        <v>5</v>
      </c>
      <c r="U2798" s="634">
        <f t="shared" si="1292"/>
        <v>2</v>
      </c>
      <c r="V2798" s="611">
        <f t="shared" si="1293"/>
        <v>698857.14285714284</v>
      </c>
      <c r="W2798" s="611">
        <f t="shared" si="1294"/>
        <v>1397714.2857142857</v>
      </c>
      <c r="X2798" s="611">
        <f t="shared" si="1290"/>
        <v>2096571.4285714284</v>
      </c>
      <c r="Y2798" s="610">
        <f t="shared" si="1295"/>
        <v>3</v>
      </c>
      <c r="Z2798" s="611">
        <f t="shared" si="1296"/>
        <v>698857.14285714284</v>
      </c>
      <c r="AA2798" s="611">
        <f t="shared" si="1297"/>
        <v>2096571.4285714286</v>
      </c>
      <c r="AB2798" s="611">
        <f t="shared" si="1298"/>
        <v>1397714.2857142854</v>
      </c>
      <c r="AC2798" s="5" t="b">
        <f t="shared" si="1299"/>
        <v>1</v>
      </c>
      <c r="AD2798" s="1377">
        <f t="shared" si="1300"/>
        <v>0</v>
      </c>
    </row>
    <row r="2799" spans="1:30" ht="15" customHeight="1">
      <c r="A2799" s="612" t="s">
        <v>588</v>
      </c>
      <c r="B2799" s="804">
        <v>273</v>
      </c>
      <c r="C2799" s="643" t="s">
        <v>530</v>
      </c>
      <c r="D2799" s="601" t="s">
        <v>443</v>
      </c>
      <c r="E2799" s="674" t="s">
        <v>2120</v>
      </c>
      <c r="F2799" s="628" t="s">
        <v>567</v>
      </c>
      <c r="G2799" s="628" t="s">
        <v>600</v>
      </c>
      <c r="H2799" s="628" t="s">
        <v>212</v>
      </c>
      <c r="I2799" s="628" t="s">
        <v>211</v>
      </c>
      <c r="J2799" s="628">
        <v>1</v>
      </c>
      <c r="K2799" s="628" t="s">
        <v>1899</v>
      </c>
      <c r="L2799" s="1034">
        <v>3494285.7142857141</v>
      </c>
      <c r="M2799" s="624">
        <v>2015</v>
      </c>
      <c r="N2799" s="530" t="s">
        <v>210</v>
      </c>
      <c r="O2799" s="633">
        <f t="shared" si="1291"/>
        <v>3494285.7142857141</v>
      </c>
      <c r="P2799" s="530" t="s">
        <v>99</v>
      </c>
      <c r="Q2799" s="604"/>
      <c r="R2799" s="609"/>
      <c r="S2799" s="616" t="s">
        <v>606</v>
      </c>
      <c r="T2799" s="866">
        <v>5</v>
      </c>
      <c r="U2799" s="634">
        <f t="shared" si="1292"/>
        <v>2</v>
      </c>
      <c r="V2799" s="611">
        <f t="shared" si="1293"/>
        <v>698857.14285714284</v>
      </c>
      <c r="W2799" s="611">
        <f t="shared" si="1294"/>
        <v>1397714.2857142857</v>
      </c>
      <c r="X2799" s="611">
        <f t="shared" si="1290"/>
        <v>2096571.4285714284</v>
      </c>
      <c r="Y2799" s="610">
        <f t="shared" si="1295"/>
        <v>3</v>
      </c>
      <c r="Z2799" s="611">
        <f t="shared" si="1296"/>
        <v>698857.14285714284</v>
      </c>
      <c r="AA2799" s="611">
        <f t="shared" si="1297"/>
        <v>2096571.4285714286</v>
      </c>
      <c r="AB2799" s="611">
        <f t="shared" si="1298"/>
        <v>1397714.2857142854</v>
      </c>
      <c r="AC2799" s="5" t="b">
        <f t="shared" si="1299"/>
        <v>1</v>
      </c>
      <c r="AD2799" s="1377">
        <f t="shared" si="1300"/>
        <v>0</v>
      </c>
    </row>
    <row r="2800" spans="1:30" ht="15" customHeight="1">
      <c r="A2800" s="612" t="s">
        <v>588</v>
      </c>
      <c r="B2800" s="804">
        <v>274</v>
      </c>
      <c r="C2800" s="643" t="s">
        <v>530</v>
      </c>
      <c r="D2800" s="601" t="s">
        <v>443</v>
      </c>
      <c r="E2800" s="674" t="s">
        <v>2121</v>
      </c>
      <c r="F2800" s="628" t="s">
        <v>567</v>
      </c>
      <c r="G2800" s="628" t="s">
        <v>600</v>
      </c>
      <c r="H2800" s="628" t="s">
        <v>212</v>
      </c>
      <c r="I2800" s="628" t="s">
        <v>211</v>
      </c>
      <c r="J2800" s="628">
        <v>1</v>
      </c>
      <c r="K2800" s="628" t="s">
        <v>1899</v>
      </c>
      <c r="L2800" s="1034">
        <v>3494285.7142857141</v>
      </c>
      <c r="M2800" s="624">
        <v>2015</v>
      </c>
      <c r="N2800" s="530" t="s">
        <v>210</v>
      </c>
      <c r="O2800" s="633">
        <f t="shared" si="1291"/>
        <v>3494285.7142857141</v>
      </c>
      <c r="P2800" s="530" t="s">
        <v>99</v>
      </c>
      <c r="Q2800" s="604"/>
      <c r="R2800" s="609"/>
      <c r="S2800" s="616" t="s">
        <v>606</v>
      </c>
      <c r="T2800" s="866">
        <v>5</v>
      </c>
      <c r="U2800" s="634">
        <f t="shared" si="1292"/>
        <v>2</v>
      </c>
      <c r="V2800" s="611">
        <f t="shared" si="1293"/>
        <v>698857.14285714284</v>
      </c>
      <c r="W2800" s="611">
        <f t="shared" si="1294"/>
        <v>1397714.2857142857</v>
      </c>
      <c r="X2800" s="611">
        <f t="shared" si="1290"/>
        <v>2096571.4285714284</v>
      </c>
      <c r="Y2800" s="610">
        <f t="shared" si="1295"/>
        <v>3</v>
      </c>
      <c r="Z2800" s="611">
        <f t="shared" si="1296"/>
        <v>698857.14285714284</v>
      </c>
      <c r="AA2800" s="611">
        <f t="shared" si="1297"/>
        <v>2096571.4285714286</v>
      </c>
      <c r="AB2800" s="611">
        <f t="shared" si="1298"/>
        <v>1397714.2857142854</v>
      </c>
      <c r="AC2800" s="5" t="b">
        <f t="shared" si="1299"/>
        <v>1</v>
      </c>
      <c r="AD2800" s="1377">
        <f t="shared" si="1300"/>
        <v>0</v>
      </c>
    </row>
    <row r="2801" spans="1:30" ht="15" customHeight="1">
      <c r="A2801" s="612" t="s">
        <v>588</v>
      </c>
      <c r="B2801" s="804">
        <v>275</v>
      </c>
      <c r="C2801" s="643" t="s">
        <v>530</v>
      </c>
      <c r="D2801" s="601" t="s">
        <v>443</v>
      </c>
      <c r="E2801" s="674" t="s">
        <v>2122</v>
      </c>
      <c r="F2801" s="628" t="s">
        <v>567</v>
      </c>
      <c r="G2801" s="628" t="s">
        <v>600</v>
      </c>
      <c r="H2801" s="628" t="s">
        <v>212</v>
      </c>
      <c r="I2801" s="628" t="s">
        <v>211</v>
      </c>
      <c r="J2801" s="628">
        <v>1</v>
      </c>
      <c r="K2801" s="628" t="s">
        <v>1899</v>
      </c>
      <c r="L2801" s="1034">
        <v>3494285.7142857141</v>
      </c>
      <c r="M2801" s="624">
        <v>2015</v>
      </c>
      <c r="N2801" s="530" t="s">
        <v>210</v>
      </c>
      <c r="O2801" s="633">
        <f t="shared" si="1291"/>
        <v>3494285.7142857141</v>
      </c>
      <c r="P2801" s="530" t="s">
        <v>99</v>
      </c>
      <c r="Q2801" s="604"/>
      <c r="R2801" s="609"/>
      <c r="S2801" s="616" t="s">
        <v>606</v>
      </c>
      <c r="T2801" s="866">
        <v>5</v>
      </c>
      <c r="U2801" s="634">
        <f t="shared" si="1292"/>
        <v>2</v>
      </c>
      <c r="V2801" s="611">
        <f t="shared" si="1293"/>
        <v>698857.14285714284</v>
      </c>
      <c r="W2801" s="611">
        <f t="shared" si="1294"/>
        <v>1397714.2857142857</v>
      </c>
      <c r="X2801" s="611">
        <f t="shared" si="1290"/>
        <v>2096571.4285714284</v>
      </c>
      <c r="Y2801" s="610">
        <f t="shared" si="1295"/>
        <v>3</v>
      </c>
      <c r="Z2801" s="611">
        <f t="shared" si="1296"/>
        <v>698857.14285714284</v>
      </c>
      <c r="AA2801" s="611">
        <f t="shared" si="1297"/>
        <v>2096571.4285714286</v>
      </c>
      <c r="AB2801" s="611">
        <f t="shared" si="1298"/>
        <v>1397714.2857142854</v>
      </c>
      <c r="AC2801" s="5" t="b">
        <f t="shared" si="1299"/>
        <v>1</v>
      </c>
      <c r="AD2801" s="1377">
        <f t="shared" si="1300"/>
        <v>0</v>
      </c>
    </row>
    <row r="2802" spans="1:30" ht="15" customHeight="1">
      <c r="A2802" s="612" t="s">
        <v>588</v>
      </c>
      <c r="B2802" s="804">
        <v>276</v>
      </c>
      <c r="C2802" s="643" t="s">
        <v>530</v>
      </c>
      <c r="D2802" s="601" t="s">
        <v>443</v>
      </c>
      <c r="E2802" s="674" t="s">
        <v>2123</v>
      </c>
      <c r="F2802" s="628" t="s">
        <v>567</v>
      </c>
      <c r="G2802" s="628" t="s">
        <v>600</v>
      </c>
      <c r="H2802" s="628" t="s">
        <v>212</v>
      </c>
      <c r="I2802" s="628" t="s">
        <v>211</v>
      </c>
      <c r="J2802" s="628">
        <v>1</v>
      </c>
      <c r="K2802" s="628" t="s">
        <v>1899</v>
      </c>
      <c r="L2802" s="1034">
        <v>3494285.7142857141</v>
      </c>
      <c r="M2802" s="624">
        <v>2015</v>
      </c>
      <c r="N2802" s="530" t="s">
        <v>210</v>
      </c>
      <c r="O2802" s="633">
        <f t="shared" si="1291"/>
        <v>3494285.7142857141</v>
      </c>
      <c r="P2802" s="530" t="s">
        <v>99</v>
      </c>
      <c r="Q2802" s="604"/>
      <c r="R2802" s="609"/>
      <c r="S2802" s="616" t="s">
        <v>606</v>
      </c>
      <c r="T2802" s="866">
        <v>5</v>
      </c>
      <c r="U2802" s="634">
        <f t="shared" si="1292"/>
        <v>2</v>
      </c>
      <c r="V2802" s="611">
        <f t="shared" si="1293"/>
        <v>698857.14285714284</v>
      </c>
      <c r="W2802" s="611">
        <f t="shared" si="1294"/>
        <v>1397714.2857142857</v>
      </c>
      <c r="X2802" s="611">
        <f t="shared" si="1290"/>
        <v>2096571.4285714284</v>
      </c>
      <c r="Y2802" s="610">
        <f t="shared" si="1295"/>
        <v>3</v>
      </c>
      <c r="Z2802" s="611">
        <f t="shared" si="1296"/>
        <v>698857.14285714284</v>
      </c>
      <c r="AA2802" s="611">
        <f t="shared" si="1297"/>
        <v>2096571.4285714286</v>
      </c>
      <c r="AB2802" s="611">
        <f t="shared" si="1298"/>
        <v>1397714.2857142854</v>
      </c>
      <c r="AC2802" s="5" t="b">
        <f t="shared" si="1299"/>
        <v>1</v>
      </c>
      <c r="AD2802" s="1377">
        <f t="shared" si="1300"/>
        <v>0</v>
      </c>
    </row>
    <row r="2803" spans="1:30" ht="15" customHeight="1">
      <c r="A2803" s="612" t="s">
        <v>588</v>
      </c>
      <c r="B2803" s="804">
        <v>277</v>
      </c>
      <c r="C2803" s="643" t="s">
        <v>530</v>
      </c>
      <c r="D2803" s="601" t="s">
        <v>443</v>
      </c>
      <c r="E2803" s="674" t="s">
        <v>2124</v>
      </c>
      <c r="F2803" s="628" t="s">
        <v>567</v>
      </c>
      <c r="G2803" s="628" t="s">
        <v>600</v>
      </c>
      <c r="H2803" s="628" t="s">
        <v>212</v>
      </c>
      <c r="I2803" s="628" t="s">
        <v>211</v>
      </c>
      <c r="J2803" s="628">
        <v>1</v>
      </c>
      <c r="K2803" s="628" t="s">
        <v>1899</v>
      </c>
      <c r="L2803" s="1034">
        <v>3494285.7142857141</v>
      </c>
      <c r="M2803" s="624">
        <v>2015</v>
      </c>
      <c r="N2803" s="530" t="s">
        <v>210</v>
      </c>
      <c r="O2803" s="633">
        <f t="shared" si="1291"/>
        <v>3494285.7142857141</v>
      </c>
      <c r="P2803" s="530" t="s">
        <v>99</v>
      </c>
      <c r="Q2803" s="604"/>
      <c r="R2803" s="609"/>
      <c r="S2803" s="616" t="s">
        <v>606</v>
      </c>
      <c r="T2803" s="866">
        <v>5</v>
      </c>
      <c r="U2803" s="634">
        <f t="shared" si="1292"/>
        <v>2</v>
      </c>
      <c r="V2803" s="611">
        <f t="shared" si="1293"/>
        <v>698857.14285714284</v>
      </c>
      <c r="W2803" s="611">
        <f t="shared" si="1294"/>
        <v>1397714.2857142857</v>
      </c>
      <c r="X2803" s="611">
        <f t="shared" si="1290"/>
        <v>2096571.4285714284</v>
      </c>
      <c r="Y2803" s="610">
        <f t="shared" si="1295"/>
        <v>3</v>
      </c>
      <c r="Z2803" s="611">
        <f t="shared" si="1296"/>
        <v>698857.14285714284</v>
      </c>
      <c r="AA2803" s="611">
        <f t="shared" si="1297"/>
        <v>2096571.4285714286</v>
      </c>
      <c r="AB2803" s="611">
        <f t="shared" si="1298"/>
        <v>1397714.2857142854</v>
      </c>
      <c r="AC2803" s="5" t="b">
        <f t="shared" si="1299"/>
        <v>1</v>
      </c>
      <c r="AD2803" s="1377">
        <f t="shared" si="1300"/>
        <v>0</v>
      </c>
    </row>
    <row r="2804" spans="1:30" ht="15" customHeight="1">
      <c r="A2804" s="612" t="s">
        <v>588</v>
      </c>
      <c r="B2804" s="804">
        <v>278</v>
      </c>
      <c r="C2804" s="643" t="s">
        <v>530</v>
      </c>
      <c r="D2804" s="601" t="s">
        <v>443</v>
      </c>
      <c r="E2804" s="674" t="s">
        <v>2125</v>
      </c>
      <c r="F2804" s="628" t="s">
        <v>567</v>
      </c>
      <c r="G2804" s="628" t="s">
        <v>600</v>
      </c>
      <c r="H2804" s="628" t="s">
        <v>212</v>
      </c>
      <c r="I2804" s="628" t="s">
        <v>211</v>
      </c>
      <c r="J2804" s="628">
        <v>1</v>
      </c>
      <c r="K2804" s="628" t="s">
        <v>1899</v>
      </c>
      <c r="L2804" s="1034">
        <v>3494285.7142857141</v>
      </c>
      <c r="M2804" s="624">
        <v>2015</v>
      </c>
      <c r="N2804" s="530" t="s">
        <v>210</v>
      </c>
      <c r="O2804" s="633">
        <f t="shared" si="1291"/>
        <v>3494285.7142857141</v>
      </c>
      <c r="P2804" s="530" t="s">
        <v>99</v>
      </c>
      <c r="Q2804" s="604"/>
      <c r="R2804" s="609"/>
      <c r="S2804" s="616" t="s">
        <v>606</v>
      </c>
      <c r="T2804" s="866">
        <v>5</v>
      </c>
      <c r="U2804" s="634">
        <f t="shared" si="1292"/>
        <v>2</v>
      </c>
      <c r="V2804" s="611">
        <f t="shared" si="1293"/>
        <v>698857.14285714284</v>
      </c>
      <c r="W2804" s="611">
        <f t="shared" si="1294"/>
        <v>1397714.2857142857</v>
      </c>
      <c r="X2804" s="611">
        <f t="shared" ref="X2804:X2867" si="1301">O2804-W2804</f>
        <v>2096571.4285714284</v>
      </c>
      <c r="Y2804" s="610">
        <f t="shared" si="1295"/>
        <v>3</v>
      </c>
      <c r="Z2804" s="611">
        <f t="shared" si="1296"/>
        <v>698857.14285714284</v>
      </c>
      <c r="AA2804" s="611">
        <f t="shared" si="1297"/>
        <v>2096571.4285714286</v>
      </c>
      <c r="AB2804" s="611">
        <f t="shared" si="1298"/>
        <v>1397714.2857142854</v>
      </c>
      <c r="AC2804" s="5" t="b">
        <f t="shared" si="1299"/>
        <v>1</v>
      </c>
      <c r="AD2804" s="1377">
        <f t="shared" si="1300"/>
        <v>0</v>
      </c>
    </row>
    <row r="2805" spans="1:30" ht="15" customHeight="1">
      <c r="A2805" s="612" t="s">
        <v>588</v>
      </c>
      <c r="B2805" s="804">
        <v>279</v>
      </c>
      <c r="C2805" s="643" t="s">
        <v>530</v>
      </c>
      <c r="D2805" s="601" t="s">
        <v>443</v>
      </c>
      <c r="E2805" s="674" t="s">
        <v>2126</v>
      </c>
      <c r="F2805" s="628" t="s">
        <v>567</v>
      </c>
      <c r="G2805" s="628" t="s">
        <v>600</v>
      </c>
      <c r="H2805" s="628" t="s">
        <v>212</v>
      </c>
      <c r="I2805" s="628" t="s">
        <v>211</v>
      </c>
      <c r="J2805" s="628">
        <v>1</v>
      </c>
      <c r="K2805" s="628" t="s">
        <v>1899</v>
      </c>
      <c r="L2805" s="1034">
        <v>3494285.7142857141</v>
      </c>
      <c r="M2805" s="624">
        <v>2015</v>
      </c>
      <c r="N2805" s="530" t="s">
        <v>210</v>
      </c>
      <c r="O2805" s="633">
        <f t="shared" si="1291"/>
        <v>3494285.7142857141</v>
      </c>
      <c r="P2805" s="530" t="s">
        <v>99</v>
      </c>
      <c r="Q2805" s="604"/>
      <c r="R2805" s="609"/>
      <c r="S2805" s="616" t="s">
        <v>606</v>
      </c>
      <c r="T2805" s="866">
        <v>5</v>
      </c>
      <c r="U2805" s="634">
        <f t="shared" si="1292"/>
        <v>2</v>
      </c>
      <c r="V2805" s="611">
        <f t="shared" si="1293"/>
        <v>698857.14285714284</v>
      </c>
      <c r="W2805" s="611">
        <f t="shared" si="1294"/>
        <v>1397714.2857142857</v>
      </c>
      <c r="X2805" s="611">
        <f t="shared" si="1301"/>
        <v>2096571.4285714284</v>
      </c>
      <c r="Y2805" s="610">
        <f t="shared" si="1295"/>
        <v>3</v>
      </c>
      <c r="Z2805" s="611">
        <f t="shared" si="1296"/>
        <v>698857.14285714284</v>
      </c>
      <c r="AA2805" s="611">
        <f t="shared" si="1297"/>
        <v>2096571.4285714286</v>
      </c>
      <c r="AB2805" s="611">
        <f t="shared" si="1298"/>
        <v>1397714.2857142854</v>
      </c>
      <c r="AC2805" s="5" t="b">
        <f t="shared" si="1299"/>
        <v>1</v>
      </c>
      <c r="AD2805" s="1377">
        <f t="shared" si="1300"/>
        <v>0</v>
      </c>
    </row>
    <row r="2806" spans="1:30" ht="15" customHeight="1">
      <c r="A2806" s="612" t="s">
        <v>588</v>
      </c>
      <c r="B2806" s="804">
        <v>280</v>
      </c>
      <c r="C2806" s="643" t="s">
        <v>530</v>
      </c>
      <c r="D2806" s="601" t="s">
        <v>443</v>
      </c>
      <c r="E2806" s="674" t="s">
        <v>2127</v>
      </c>
      <c r="F2806" s="628" t="s">
        <v>567</v>
      </c>
      <c r="G2806" s="628" t="s">
        <v>600</v>
      </c>
      <c r="H2806" s="628" t="s">
        <v>212</v>
      </c>
      <c r="I2806" s="628" t="s">
        <v>211</v>
      </c>
      <c r="J2806" s="628">
        <v>1</v>
      </c>
      <c r="K2806" s="628" t="s">
        <v>1899</v>
      </c>
      <c r="L2806" s="1034">
        <v>3494285.7142857141</v>
      </c>
      <c r="M2806" s="624">
        <v>2015</v>
      </c>
      <c r="N2806" s="530" t="s">
        <v>210</v>
      </c>
      <c r="O2806" s="633">
        <f t="shared" si="1291"/>
        <v>3494285.7142857141</v>
      </c>
      <c r="P2806" s="530" t="s">
        <v>99</v>
      </c>
      <c r="Q2806" s="604"/>
      <c r="R2806" s="609"/>
      <c r="S2806" s="616" t="s">
        <v>606</v>
      </c>
      <c r="T2806" s="866">
        <v>5</v>
      </c>
      <c r="U2806" s="634">
        <f t="shared" si="1292"/>
        <v>2</v>
      </c>
      <c r="V2806" s="611">
        <f t="shared" si="1293"/>
        <v>698857.14285714284</v>
      </c>
      <c r="W2806" s="611">
        <f t="shared" si="1294"/>
        <v>1397714.2857142857</v>
      </c>
      <c r="X2806" s="611">
        <f t="shared" si="1301"/>
        <v>2096571.4285714284</v>
      </c>
      <c r="Y2806" s="610">
        <f t="shared" si="1295"/>
        <v>3</v>
      </c>
      <c r="Z2806" s="611">
        <f t="shared" si="1296"/>
        <v>698857.14285714284</v>
      </c>
      <c r="AA2806" s="611">
        <f t="shared" si="1297"/>
        <v>2096571.4285714286</v>
      </c>
      <c r="AB2806" s="611">
        <f t="shared" si="1298"/>
        <v>1397714.2857142854</v>
      </c>
      <c r="AC2806" s="5" t="b">
        <f t="shared" si="1299"/>
        <v>1</v>
      </c>
      <c r="AD2806" s="1377">
        <f t="shared" si="1300"/>
        <v>0</v>
      </c>
    </row>
    <row r="2807" spans="1:30" ht="15" customHeight="1">
      <c r="A2807" s="612" t="s">
        <v>588</v>
      </c>
      <c r="B2807" s="804">
        <v>281</v>
      </c>
      <c r="C2807" s="643" t="s">
        <v>530</v>
      </c>
      <c r="D2807" s="601" t="s">
        <v>443</v>
      </c>
      <c r="E2807" s="674" t="s">
        <v>2128</v>
      </c>
      <c r="F2807" s="628" t="s">
        <v>567</v>
      </c>
      <c r="G2807" s="628" t="s">
        <v>600</v>
      </c>
      <c r="H2807" s="628" t="s">
        <v>212</v>
      </c>
      <c r="I2807" s="628" t="s">
        <v>211</v>
      </c>
      <c r="J2807" s="628">
        <v>1</v>
      </c>
      <c r="K2807" s="628" t="s">
        <v>1899</v>
      </c>
      <c r="L2807" s="1034">
        <v>3494285.7142857141</v>
      </c>
      <c r="M2807" s="624">
        <v>2015</v>
      </c>
      <c r="N2807" s="530" t="s">
        <v>210</v>
      </c>
      <c r="O2807" s="633">
        <f t="shared" si="1291"/>
        <v>3494285.7142857141</v>
      </c>
      <c r="P2807" s="530" t="s">
        <v>99</v>
      </c>
      <c r="Q2807" s="604"/>
      <c r="R2807" s="609"/>
      <c r="S2807" s="616" t="s">
        <v>606</v>
      </c>
      <c r="T2807" s="866">
        <v>5</v>
      </c>
      <c r="U2807" s="634">
        <f t="shared" si="1292"/>
        <v>2</v>
      </c>
      <c r="V2807" s="611">
        <f t="shared" si="1293"/>
        <v>698857.14285714284</v>
      </c>
      <c r="W2807" s="611">
        <f t="shared" si="1294"/>
        <v>1397714.2857142857</v>
      </c>
      <c r="X2807" s="611">
        <f t="shared" si="1301"/>
        <v>2096571.4285714284</v>
      </c>
      <c r="Y2807" s="610">
        <f t="shared" si="1295"/>
        <v>3</v>
      </c>
      <c r="Z2807" s="611">
        <f t="shared" si="1296"/>
        <v>698857.14285714284</v>
      </c>
      <c r="AA2807" s="611">
        <f t="shared" si="1297"/>
        <v>2096571.4285714286</v>
      </c>
      <c r="AB2807" s="611">
        <f t="shared" si="1298"/>
        <v>1397714.2857142854</v>
      </c>
      <c r="AC2807" s="5" t="b">
        <f t="shared" si="1299"/>
        <v>1</v>
      </c>
      <c r="AD2807" s="1377">
        <f t="shared" si="1300"/>
        <v>0</v>
      </c>
    </row>
    <row r="2808" spans="1:30" ht="15" customHeight="1">
      <c r="A2808" s="612" t="s">
        <v>588</v>
      </c>
      <c r="B2808" s="804">
        <v>282</v>
      </c>
      <c r="C2808" s="643" t="s">
        <v>530</v>
      </c>
      <c r="D2808" s="601" t="s">
        <v>443</v>
      </c>
      <c r="E2808" s="674" t="s">
        <v>2129</v>
      </c>
      <c r="F2808" s="628" t="s">
        <v>567</v>
      </c>
      <c r="G2808" s="628" t="s">
        <v>600</v>
      </c>
      <c r="H2808" s="628" t="s">
        <v>212</v>
      </c>
      <c r="I2808" s="628" t="s">
        <v>211</v>
      </c>
      <c r="J2808" s="628">
        <v>1</v>
      </c>
      <c r="K2808" s="628" t="s">
        <v>1899</v>
      </c>
      <c r="L2808" s="1034">
        <v>3494285.7142857141</v>
      </c>
      <c r="M2808" s="624">
        <v>2015</v>
      </c>
      <c r="N2808" s="530" t="s">
        <v>210</v>
      </c>
      <c r="O2808" s="633">
        <f t="shared" si="1291"/>
        <v>3494285.7142857141</v>
      </c>
      <c r="P2808" s="530" t="s">
        <v>99</v>
      </c>
      <c r="Q2808" s="604"/>
      <c r="R2808" s="609"/>
      <c r="S2808" s="616" t="s">
        <v>606</v>
      </c>
      <c r="T2808" s="866">
        <v>5</v>
      </c>
      <c r="U2808" s="634">
        <f t="shared" si="1292"/>
        <v>2</v>
      </c>
      <c r="V2808" s="611">
        <f t="shared" si="1293"/>
        <v>698857.14285714284</v>
      </c>
      <c r="W2808" s="611">
        <f t="shared" si="1294"/>
        <v>1397714.2857142857</v>
      </c>
      <c r="X2808" s="611">
        <f t="shared" si="1301"/>
        <v>2096571.4285714284</v>
      </c>
      <c r="Y2808" s="610">
        <f t="shared" si="1295"/>
        <v>3</v>
      </c>
      <c r="Z2808" s="611">
        <f t="shared" si="1296"/>
        <v>698857.14285714284</v>
      </c>
      <c r="AA2808" s="611">
        <f t="shared" si="1297"/>
        <v>2096571.4285714286</v>
      </c>
      <c r="AB2808" s="611">
        <f t="shared" si="1298"/>
        <v>1397714.2857142854</v>
      </c>
      <c r="AC2808" s="5" t="b">
        <f t="shared" si="1299"/>
        <v>1</v>
      </c>
      <c r="AD2808" s="1377">
        <f t="shared" si="1300"/>
        <v>0</v>
      </c>
    </row>
    <row r="2809" spans="1:30" ht="15" customHeight="1">
      <c r="A2809" s="612" t="s">
        <v>588</v>
      </c>
      <c r="B2809" s="804">
        <v>283</v>
      </c>
      <c r="C2809" s="643" t="s">
        <v>530</v>
      </c>
      <c r="D2809" s="601" t="s">
        <v>443</v>
      </c>
      <c r="E2809" s="674" t="s">
        <v>2130</v>
      </c>
      <c r="F2809" s="628" t="s">
        <v>567</v>
      </c>
      <c r="G2809" s="628" t="s">
        <v>600</v>
      </c>
      <c r="H2809" s="628" t="s">
        <v>212</v>
      </c>
      <c r="I2809" s="628" t="s">
        <v>211</v>
      </c>
      <c r="J2809" s="628">
        <v>1</v>
      </c>
      <c r="K2809" s="628" t="s">
        <v>1899</v>
      </c>
      <c r="L2809" s="1034">
        <v>3494285.7142857141</v>
      </c>
      <c r="M2809" s="624">
        <v>2015</v>
      </c>
      <c r="N2809" s="530" t="s">
        <v>210</v>
      </c>
      <c r="O2809" s="633">
        <f t="shared" si="1291"/>
        <v>3494285.7142857141</v>
      </c>
      <c r="P2809" s="530" t="s">
        <v>99</v>
      </c>
      <c r="Q2809" s="604"/>
      <c r="R2809" s="609"/>
      <c r="S2809" s="616" t="s">
        <v>606</v>
      </c>
      <c r="T2809" s="866">
        <v>5</v>
      </c>
      <c r="U2809" s="634">
        <f t="shared" si="1292"/>
        <v>2</v>
      </c>
      <c r="V2809" s="611">
        <f t="shared" si="1293"/>
        <v>698857.14285714284</v>
      </c>
      <c r="W2809" s="611">
        <f t="shared" si="1294"/>
        <v>1397714.2857142857</v>
      </c>
      <c r="X2809" s="611">
        <f t="shared" si="1301"/>
        <v>2096571.4285714284</v>
      </c>
      <c r="Y2809" s="610">
        <f t="shared" si="1295"/>
        <v>3</v>
      </c>
      <c r="Z2809" s="611">
        <f t="shared" si="1296"/>
        <v>698857.14285714284</v>
      </c>
      <c r="AA2809" s="611">
        <f t="shared" si="1297"/>
        <v>2096571.4285714286</v>
      </c>
      <c r="AB2809" s="611">
        <f t="shared" si="1298"/>
        <v>1397714.2857142854</v>
      </c>
      <c r="AC2809" s="5" t="b">
        <f t="shared" si="1299"/>
        <v>1</v>
      </c>
      <c r="AD2809" s="1377">
        <f t="shared" si="1300"/>
        <v>0</v>
      </c>
    </row>
    <row r="2810" spans="1:30" ht="15" customHeight="1">
      <c r="A2810" s="612" t="s">
        <v>588</v>
      </c>
      <c r="B2810" s="804">
        <v>284</v>
      </c>
      <c r="C2810" s="643" t="s">
        <v>530</v>
      </c>
      <c r="D2810" s="601" t="s">
        <v>443</v>
      </c>
      <c r="E2810" s="674" t="s">
        <v>2131</v>
      </c>
      <c r="F2810" s="628" t="s">
        <v>567</v>
      </c>
      <c r="G2810" s="628" t="s">
        <v>600</v>
      </c>
      <c r="H2810" s="628" t="s">
        <v>212</v>
      </c>
      <c r="I2810" s="628" t="s">
        <v>211</v>
      </c>
      <c r="J2810" s="628">
        <v>1</v>
      </c>
      <c r="K2810" s="628" t="s">
        <v>1899</v>
      </c>
      <c r="L2810" s="1034">
        <v>3494285.7142857141</v>
      </c>
      <c r="M2810" s="624">
        <v>2015</v>
      </c>
      <c r="N2810" s="530" t="s">
        <v>210</v>
      </c>
      <c r="O2810" s="633">
        <f t="shared" si="1291"/>
        <v>3494285.7142857141</v>
      </c>
      <c r="P2810" s="530" t="s">
        <v>99</v>
      </c>
      <c r="Q2810" s="604"/>
      <c r="R2810" s="609"/>
      <c r="S2810" s="616" t="s">
        <v>606</v>
      </c>
      <c r="T2810" s="866">
        <v>5</v>
      </c>
      <c r="U2810" s="634">
        <f t="shared" si="1292"/>
        <v>2</v>
      </c>
      <c r="V2810" s="611">
        <f t="shared" si="1293"/>
        <v>698857.14285714284</v>
      </c>
      <c r="W2810" s="611">
        <f t="shared" si="1294"/>
        <v>1397714.2857142857</v>
      </c>
      <c r="X2810" s="611">
        <f t="shared" si="1301"/>
        <v>2096571.4285714284</v>
      </c>
      <c r="Y2810" s="610">
        <f t="shared" si="1295"/>
        <v>3</v>
      </c>
      <c r="Z2810" s="611">
        <f t="shared" si="1296"/>
        <v>698857.14285714284</v>
      </c>
      <c r="AA2810" s="611">
        <f t="shared" si="1297"/>
        <v>2096571.4285714286</v>
      </c>
      <c r="AB2810" s="611">
        <f t="shared" si="1298"/>
        <v>1397714.2857142854</v>
      </c>
      <c r="AC2810" s="5" t="b">
        <f t="shared" si="1299"/>
        <v>1</v>
      </c>
      <c r="AD2810" s="1377">
        <f t="shared" si="1300"/>
        <v>0</v>
      </c>
    </row>
    <row r="2811" spans="1:30" ht="15" customHeight="1">
      <c r="A2811" s="612" t="s">
        <v>588</v>
      </c>
      <c r="B2811" s="804">
        <v>285</v>
      </c>
      <c r="C2811" s="643" t="s">
        <v>530</v>
      </c>
      <c r="D2811" s="601" t="s">
        <v>443</v>
      </c>
      <c r="E2811" s="674" t="s">
        <v>2132</v>
      </c>
      <c r="F2811" s="628" t="s">
        <v>567</v>
      </c>
      <c r="G2811" s="628" t="s">
        <v>600</v>
      </c>
      <c r="H2811" s="628" t="s">
        <v>212</v>
      </c>
      <c r="I2811" s="628" t="s">
        <v>211</v>
      </c>
      <c r="J2811" s="628">
        <v>1</v>
      </c>
      <c r="K2811" s="628" t="s">
        <v>1899</v>
      </c>
      <c r="L2811" s="1034">
        <v>3494285.7142857141</v>
      </c>
      <c r="M2811" s="624">
        <v>2015</v>
      </c>
      <c r="N2811" s="530" t="s">
        <v>210</v>
      </c>
      <c r="O2811" s="633">
        <f t="shared" si="1291"/>
        <v>3494285.7142857141</v>
      </c>
      <c r="P2811" s="530" t="s">
        <v>99</v>
      </c>
      <c r="Q2811" s="604"/>
      <c r="R2811" s="609"/>
      <c r="S2811" s="616" t="s">
        <v>606</v>
      </c>
      <c r="T2811" s="866">
        <v>5</v>
      </c>
      <c r="U2811" s="634">
        <f t="shared" si="1292"/>
        <v>2</v>
      </c>
      <c r="V2811" s="611">
        <f t="shared" si="1293"/>
        <v>698857.14285714284</v>
      </c>
      <c r="W2811" s="611">
        <f t="shared" si="1294"/>
        <v>1397714.2857142857</v>
      </c>
      <c r="X2811" s="611">
        <f t="shared" si="1301"/>
        <v>2096571.4285714284</v>
      </c>
      <c r="Y2811" s="610">
        <f t="shared" si="1295"/>
        <v>3</v>
      </c>
      <c r="Z2811" s="611">
        <f t="shared" si="1296"/>
        <v>698857.14285714284</v>
      </c>
      <c r="AA2811" s="611">
        <f t="shared" si="1297"/>
        <v>2096571.4285714286</v>
      </c>
      <c r="AB2811" s="611">
        <f t="shared" si="1298"/>
        <v>1397714.2857142854</v>
      </c>
      <c r="AC2811" s="5" t="b">
        <f t="shared" si="1299"/>
        <v>1</v>
      </c>
      <c r="AD2811" s="1377">
        <f t="shared" si="1300"/>
        <v>0</v>
      </c>
    </row>
    <row r="2812" spans="1:30" ht="15" customHeight="1">
      <c r="A2812" s="612" t="s">
        <v>588</v>
      </c>
      <c r="B2812" s="804">
        <v>286</v>
      </c>
      <c r="C2812" s="643" t="s">
        <v>530</v>
      </c>
      <c r="D2812" s="601" t="s">
        <v>443</v>
      </c>
      <c r="E2812" s="674" t="s">
        <v>2133</v>
      </c>
      <c r="F2812" s="628" t="s">
        <v>567</v>
      </c>
      <c r="G2812" s="628" t="s">
        <v>600</v>
      </c>
      <c r="H2812" s="628" t="s">
        <v>212</v>
      </c>
      <c r="I2812" s="628" t="s">
        <v>211</v>
      </c>
      <c r="J2812" s="628">
        <v>1</v>
      </c>
      <c r="K2812" s="628" t="s">
        <v>1899</v>
      </c>
      <c r="L2812" s="1034">
        <v>3494285.7142857141</v>
      </c>
      <c r="M2812" s="624">
        <v>2015</v>
      </c>
      <c r="N2812" s="530" t="s">
        <v>210</v>
      </c>
      <c r="O2812" s="633">
        <f t="shared" si="1291"/>
        <v>3494285.7142857141</v>
      </c>
      <c r="P2812" s="530" t="s">
        <v>99</v>
      </c>
      <c r="Q2812" s="604"/>
      <c r="R2812" s="609"/>
      <c r="S2812" s="616" t="s">
        <v>606</v>
      </c>
      <c r="T2812" s="866">
        <v>5</v>
      </c>
      <c r="U2812" s="634">
        <f t="shared" si="1292"/>
        <v>2</v>
      </c>
      <c r="V2812" s="611">
        <f t="shared" si="1293"/>
        <v>698857.14285714284</v>
      </c>
      <c r="W2812" s="611">
        <f t="shared" si="1294"/>
        <v>1397714.2857142857</v>
      </c>
      <c r="X2812" s="611">
        <f t="shared" si="1301"/>
        <v>2096571.4285714284</v>
      </c>
      <c r="Y2812" s="610">
        <f t="shared" si="1295"/>
        <v>3</v>
      </c>
      <c r="Z2812" s="611">
        <f t="shared" si="1296"/>
        <v>698857.14285714284</v>
      </c>
      <c r="AA2812" s="611">
        <f t="shared" si="1297"/>
        <v>2096571.4285714286</v>
      </c>
      <c r="AB2812" s="611">
        <f t="shared" si="1298"/>
        <v>1397714.2857142854</v>
      </c>
      <c r="AC2812" s="5" t="b">
        <f t="shared" si="1299"/>
        <v>1</v>
      </c>
      <c r="AD2812" s="1377">
        <f t="shared" si="1300"/>
        <v>0</v>
      </c>
    </row>
    <row r="2813" spans="1:30" ht="15" customHeight="1">
      <c r="A2813" s="612" t="s">
        <v>588</v>
      </c>
      <c r="B2813" s="804">
        <v>287</v>
      </c>
      <c r="C2813" s="643" t="s">
        <v>530</v>
      </c>
      <c r="D2813" s="601" t="s">
        <v>443</v>
      </c>
      <c r="E2813" s="674" t="s">
        <v>2134</v>
      </c>
      <c r="F2813" s="628" t="s">
        <v>567</v>
      </c>
      <c r="G2813" s="628" t="s">
        <v>600</v>
      </c>
      <c r="H2813" s="628" t="s">
        <v>212</v>
      </c>
      <c r="I2813" s="628" t="s">
        <v>211</v>
      </c>
      <c r="J2813" s="628">
        <v>1</v>
      </c>
      <c r="K2813" s="628" t="s">
        <v>1899</v>
      </c>
      <c r="L2813" s="1034">
        <v>3494285.7142857141</v>
      </c>
      <c r="M2813" s="624">
        <v>2015</v>
      </c>
      <c r="N2813" s="530" t="s">
        <v>210</v>
      </c>
      <c r="O2813" s="633">
        <f t="shared" si="1291"/>
        <v>3494285.7142857141</v>
      </c>
      <c r="P2813" s="530" t="s">
        <v>99</v>
      </c>
      <c r="Q2813" s="604"/>
      <c r="R2813" s="609"/>
      <c r="S2813" s="616" t="s">
        <v>606</v>
      </c>
      <c r="T2813" s="866">
        <v>5</v>
      </c>
      <c r="U2813" s="634">
        <f t="shared" si="1292"/>
        <v>2</v>
      </c>
      <c r="V2813" s="611">
        <f t="shared" si="1293"/>
        <v>698857.14285714284</v>
      </c>
      <c r="W2813" s="611">
        <f t="shared" si="1294"/>
        <v>1397714.2857142857</v>
      </c>
      <c r="X2813" s="611">
        <f t="shared" si="1301"/>
        <v>2096571.4285714284</v>
      </c>
      <c r="Y2813" s="610">
        <f t="shared" si="1295"/>
        <v>3</v>
      </c>
      <c r="Z2813" s="611">
        <f t="shared" si="1296"/>
        <v>698857.14285714284</v>
      </c>
      <c r="AA2813" s="611">
        <f t="shared" si="1297"/>
        <v>2096571.4285714286</v>
      </c>
      <c r="AB2813" s="611">
        <f t="shared" si="1298"/>
        <v>1397714.2857142854</v>
      </c>
      <c r="AC2813" s="5" t="b">
        <f t="shared" si="1299"/>
        <v>1</v>
      </c>
      <c r="AD2813" s="1377">
        <f t="shared" si="1300"/>
        <v>0</v>
      </c>
    </row>
    <row r="2814" spans="1:30" ht="15" customHeight="1">
      <c r="A2814" s="612" t="s">
        <v>588</v>
      </c>
      <c r="B2814" s="804">
        <v>288</v>
      </c>
      <c r="C2814" s="643" t="s">
        <v>530</v>
      </c>
      <c r="D2814" s="601" t="s">
        <v>443</v>
      </c>
      <c r="E2814" s="674" t="s">
        <v>2135</v>
      </c>
      <c r="F2814" s="628" t="s">
        <v>567</v>
      </c>
      <c r="G2814" s="628" t="s">
        <v>600</v>
      </c>
      <c r="H2814" s="628" t="s">
        <v>212</v>
      </c>
      <c r="I2814" s="628" t="s">
        <v>211</v>
      </c>
      <c r="J2814" s="628">
        <v>1</v>
      </c>
      <c r="K2814" s="628" t="s">
        <v>1899</v>
      </c>
      <c r="L2814" s="1034">
        <v>3494285.7142857141</v>
      </c>
      <c r="M2814" s="624">
        <v>2015</v>
      </c>
      <c r="N2814" s="530" t="s">
        <v>210</v>
      </c>
      <c r="O2814" s="633">
        <f t="shared" si="1291"/>
        <v>3494285.7142857141</v>
      </c>
      <c r="P2814" s="530" t="s">
        <v>99</v>
      </c>
      <c r="Q2814" s="604"/>
      <c r="R2814" s="609"/>
      <c r="S2814" s="616" t="s">
        <v>606</v>
      </c>
      <c r="T2814" s="866">
        <v>5</v>
      </c>
      <c r="U2814" s="634">
        <f t="shared" si="1292"/>
        <v>2</v>
      </c>
      <c r="V2814" s="611">
        <f t="shared" si="1293"/>
        <v>698857.14285714284</v>
      </c>
      <c r="W2814" s="611">
        <f t="shared" si="1294"/>
        <v>1397714.2857142857</v>
      </c>
      <c r="X2814" s="611">
        <f t="shared" si="1301"/>
        <v>2096571.4285714284</v>
      </c>
      <c r="Y2814" s="610">
        <f t="shared" si="1295"/>
        <v>3</v>
      </c>
      <c r="Z2814" s="611">
        <f t="shared" si="1296"/>
        <v>698857.14285714284</v>
      </c>
      <c r="AA2814" s="611">
        <f t="shared" si="1297"/>
        <v>2096571.4285714286</v>
      </c>
      <c r="AB2814" s="611">
        <f t="shared" si="1298"/>
        <v>1397714.2857142854</v>
      </c>
      <c r="AC2814" s="5" t="b">
        <f t="shared" si="1299"/>
        <v>1</v>
      </c>
      <c r="AD2814" s="1377">
        <f t="shared" si="1300"/>
        <v>0</v>
      </c>
    </row>
    <row r="2815" spans="1:30" ht="15" customHeight="1">
      <c r="A2815" s="612" t="s">
        <v>588</v>
      </c>
      <c r="B2815" s="804">
        <v>289</v>
      </c>
      <c r="C2815" s="643" t="s">
        <v>530</v>
      </c>
      <c r="D2815" s="601" t="s">
        <v>443</v>
      </c>
      <c r="E2815" s="674" t="s">
        <v>2136</v>
      </c>
      <c r="F2815" s="628" t="s">
        <v>567</v>
      </c>
      <c r="G2815" s="628" t="s">
        <v>600</v>
      </c>
      <c r="H2815" s="628" t="s">
        <v>212</v>
      </c>
      <c r="I2815" s="628" t="s">
        <v>211</v>
      </c>
      <c r="J2815" s="628">
        <v>1</v>
      </c>
      <c r="K2815" s="628" t="s">
        <v>1899</v>
      </c>
      <c r="L2815" s="1034">
        <v>3494285.7142857141</v>
      </c>
      <c r="M2815" s="624">
        <v>2015</v>
      </c>
      <c r="N2815" s="530" t="s">
        <v>210</v>
      </c>
      <c r="O2815" s="633">
        <f t="shared" ref="O2815:O2860" si="1302">J2815*L2815</f>
        <v>3494285.7142857141</v>
      </c>
      <c r="P2815" s="530" t="s">
        <v>99</v>
      </c>
      <c r="Q2815" s="604"/>
      <c r="R2815" s="609"/>
      <c r="S2815" s="616" t="s">
        <v>606</v>
      </c>
      <c r="T2815" s="866">
        <v>5</v>
      </c>
      <c r="U2815" s="634">
        <f t="shared" ref="U2815:U2860" si="1303">2016-M2815+1</f>
        <v>2</v>
      </c>
      <c r="V2815" s="611">
        <f t="shared" ref="V2815:V2860" si="1304">O2815/T2815</f>
        <v>698857.14285714284</v>
      </c>
      <c r="W2815" s="611">
        <f t="shared" ref="W2815:W2860" si="1305">U2815*V2815</f>
        <v>1397714.2857142857</v>
      </c>
      <c r="X2815" s="611">
        <f t="shared" si="1301"/>
        <v>2096571.4285714284</v>
      </c>
      <c r="Y2815" s="610">
        <f t="shared" ref="Y2815:Y2860" si="1306">2017-M2815+1</f>
        <v>3</v>
      </c>
      <c r="Z2815" s="611">
        <f t="shared" ref="Z2815:Z2860" si="1307">O2815/T2815</f>
        <v>698857.14285714284</v>
      </c>
      <c r="AA2815" s="611">
        <f t="shared" ref="AA2815:AA2860" si="1308">Y2815*Z2815</f>
        <v>2096571.4285714286</v>
      </c>
      <c r="AB2815" s="611">
        <f t="shared" ref="AB2815:AB2860" si="1309">O2815-AA2815</f>
        <v>1397714.2857142854</v>
      </c>
      <c r="AC2815" s="5" t="b">
        <f t="shared" ref="AC2815:AC2860" si="1310">AA2815+AB2815=O2815</f>
        <v>1</v>
      </c>
      <c r="AD2815" s="1377">
        <f t="shared" si="1300"/>
        <v>0</v>
      </c>
    </row>
    <row r="2816" spans="1:30" ht="15" customHeight="1">
      <c r="A2816" s="612" t="s">
        <v>588</v>
      </c>
      <c r="B2816" s="804">
        <v>290</v>
      </c>
      <c r="C2816" s="643" t="s">
        <v>530</v>
      </c>
      <c r="D2816" s="601" t="s">
        <v>443</v>
      </c>
      <c r="E2816" s="674" t="s">
        <v>2137</v>
      </c>
      <c r="F2816" s="628" t="s">
        <v>567</v>
      </c>
      <c r="G2816" s="628" t="s">
        <v>600</v>
      </c>
      <c r="H2816" s="628" t="s">
        <v>212</v>
      </c>
      <c r="I2816" s="628" t="s">
        <v>211</v>
      </c>
      <c r="J2816" s="628">
        <v>1</v>
      </c>
      <c r="K2816" s="628" t="s">
        <v>1899</v>
      </c>
      <c r="L2816" s="1034">
        <v>3494285.7142857141</v>
      </c>
      <c r="M2816" s="624">
        <v>2015</v>
      </c>
      <c r="N2816" s="530" t="s">
        <v>210</v>
      </c>
      <c r="O2816" s="633">
        <f t="shared" si="1302"/>
        <v>3494285.7142857141</v>
      </c>
      <c r="P2816" s="530" t="s">
        <v>99</v>
      </c>
      <c r="Q2816" s="604"/>
      <c r="R2816" s="609"/>
      <c r="S2816" s="616" t="s">
        <v>606</v>
      </c>
      <c r="T2816" s="866">
        <v>5</v>
      </c>
      <c r="U2816" s="634">
        <f t="shared" si="1303"/>
        <v>2</v>
      </c>
      <c r="V2816" s="611">
        <f t="shared" si="1304"/>
        <v>698857.14285714284</v>
      </c>
      <c r="W2816" s="611">
        <f t="shared" si="1305"/>
        <v>1397714.2857142857</v>
      </c>
      <c r="X2816" s="611">
        <f t="shared" si="1301"/>
        <v>2096571.4285714284</v>
      </c>
      <c r="Y2816" s="610">
        <f t="shared" si="1306"/>
        <v>3</v>
      </c>
      <c r="Z2816" s="611">
        <f t="shared" si="1307"/>
        <v>698857.14285714284</v>
      </c>
      <c r="AA2816" s="611">
        <f t="shared" si="1308"/>
        <v>2096571.4285714286</v>
      </c>
      <c r="AB2816" s="611">
        <f t="shared" si="1309"/>
        <v>1397714.2857142854</v>
      </c>
      <c r="AC2816" s="5" t="b">
        <f t="shared" si="1310"/>
        <v>1</v>
      </c>
      <c r="AD2816" s="1377">
        <f t="shared" si="1300"/>
        <v>0</v>
      </c>
    </row>
    <row r="2817" spans="1:30" ht="15" customHeight="1">
      <c r="A2817" s="612" t="s">
        <v>588</v>
      </c>
      <c r="B2817" s="804">
        <v>291</v>
      </c>
      <c r="C2817" s="643" t="s">
        <v>530</v>
      </c>
      <c r="D2817" s="601" t="s">
        <v>443</v>
      </c>
      <c r="E2817" s="674" t="s">
        <v>2138</v>
      </c>
      <c r="F2817" s="628" t="s">
        <v>567</v>
      </c>
      <c r="G2817" s="628" t="s">
        <v>600</v>
      </c>
      <c r="H2817" s="628" t="s">
        <v>212</v>
      </c>
      <c r="I2817" s="628" t="s">
        <v>211</v>
      </c>
      <c r="J2817" s="628">
        <v>1</v>
      </c>
      <c r="K2817" s="628" t="s">
        <v>1899</v>
      </c>
      <c r="L2817" s="1034">
        <v>3494285.7142857141</v>
      </c>
      <c r="M2817" s="624">
        <v>2015</v>
      </c>
      <c r="N2817" s="530" t="s">
        <v>210</v>
      </c>
      <c r="O2817" s="633">
        <f t="shared" si="1302"/>
        <v>3494285.7142857141</v>
      </c>
      <c r="P2817" s="530" t="s">
        <v>99</v>
      </c>
      <c r="Q2817" s="604"/>
      <c r="R2817" s="609"/>
      <c r="S2817" s="616" t="s">
        <v>606</v>
      </c>
      <c r="T2817" s="866">
        <v>5</v>
      </c>
      <c r="U2817" s="634">
        <f t="shared" si="1303"/>
        <v>2</v>
      </c>
      <c r="V2817" s="611">
        <f t="shared" si="1304"/>
        <v>698857.14285714284</v>
      </c>
      <c r="W2817" s="611">
        <f t="shared" si="1305"/>
        <v>1397714.2857142857</v>
      </c>
      <c r="X2817" s="611">
        <f t="shared" si="1301"/>
        <v>2096571.4285714284</v>
      </c>
      <c r="Y2817" s="610">
        <f t="shared" si="1306"/>
        <v>3</v>
      </c>
      <c r="Z2817" s="611">
        <f t="shared" si="1307"/>
        <v>698857.14285714284</v>
      </c>
      <c r="AA2817" s="611">
        <f t="shared" si="1308"/>
        <v>2096571.4285714286</v>
      </c>
      <c r="AB2817" s="611">
        <f t="shared" si="1309"/>
        <v>1397714.2857142854</v>
      </c>
      <c r="AC2817" s="5" t="b">
        <f t="shared" si="1310"/>
        <v>1</v>
      </c>
      <c r="AD2817" s="1377">
        <f t="shared" si="1300"/>
        <v>0</v>
      </c>
    </row>
    <row r="2818" spans="1:30" ht="15" customHeight="1">
      <c r="A2818" s="612" t="s">
        <v>588</v>
      </c>
      <c r="B2818" s="804">
        <v>292</v>
      </c>
      <c r="C2818" s="643" t="s">
        <v>530</v>
      </c>
      <c r="D2818" s="601" t="s">
        <v>443</v>
      </c>
      <c r="E2818" s="674" t="s">
        <v>2139</v>
      </c>
      <c r="F2818" s="628" t="s">
        <v>567</v>
      </c>
      <c r="G2818" s="628" t="s">
        <v>600</v>
      </c>
      <c r="H2818" s="628" t="s">
        <v>212</v>
      </c>
      <c r="I2818" s="628" t="s">
        <v>211</v>
      </c>
      <c r="J2818" s="628">
        <v>1</v>
      </c>
      <c r="K2818" s="628" t="s">
        <v>1899</v>
      </c>
      <c r="L2818" s="1034">
        <v>3494285.7142857141</v>
      </c>
      <c r="M2818" s="624">
        <v>2015</v>
      </c>
      <c r="N2818" s="530" t="s">
        <v>210</v>
      </c>
      <c r="O2818" s="633">
        <f t="shared" si="1302"/>
        <v>3494285.7142857141</v>
      </c>
      <c r="P2818" s="530" t="s">
        <v>99</v>
      </c>
      <c r="Q2818" s="604"/>
      <c r="R2818" s="609"/>
      <c r="S2818" s="616" t="s">
        <v>606</v>
      </c>
      <c r="T2818" s="866">
        <v>5</v>
      </c>
      <c r="U2818" s="634">
        <f t="shared" si="1303"/>
        <v>2</v>
      </c>
      <c r="V2818" s="611">
        <f t="shared" si="1304"/>
        <v>698857.14285714284</v>
      </c>
      <c r="W2818" s="611">
        <f t="shared" si="1305"/>
        <v>1397714.2857142857</v>
      </c>
      <c r="X2818" s="611">
        <f t="shared" si="1301"/>
        <v>2096571.4285714284</v>
      </c>
      <c r="Y2818" s="610">
        <f t="shared" si="1306"/>
        <v>3</v>
      </c>
      <c r="Z2818" s="611">
        <f t="shared" si="1307"/>
        <v>698857.14285714284</v>
      </c>
      <c r="AA2818" s="611">
        <f t="shared" si="1308"/>
        <v>2096571.4285714286</v>
      </c>
      <c r="AB2818" s="611">
        <f t="shared" si="1309"/>
        <v>1397714.2857142854</v>
      </c>
      <c r="AC2818" s="5" t="b">
        <f t="shared" si="1310"/>
        <v>1</v>
      </c>
      <c r="AD2818" s="1377">
        <f t="shared" si="1300"/>
        <v>0</v>
      </c>
    </row>
    <row r="2819" spans="1:30" ht="15" customHeight="1">
      <c r="A2819" s="612" t="s">
        <v>588</v>
      </c>
      <c r="B2819" s="804">
        <v>293</v>
      </c>
      <c r="C2819" s="643" t="s">
        <v>530</v>
      </c>
      <c r="D2819" s="601" t="s">
        <v>443</v>
      </c>
      <c r="E2819" s="674" t="s">
        <v>2140</v>
      </c>
      <c r="F2819" s="628" t="s">
        <v>567</v>
      </c>
      <c r="G2819" s="628" t="s">
        <v>600</v>
      </c>
      <c r="H2819" s="628" t="s">
        <v>212</v>
      </c>
      <c r="I2819" s="628" t="s">
        <v>211</v>
      </c>
      <c r="J2819" s="628">
        <v>1</v>
      </c>
      <c r="K2819" s="628" t="s">
        <v>1899</v>
      </c>
      <c r="L2819" s="1034">
        <v>3494285.7142857141</v>
      </c>
      <c r="M2819" s="624">
        <v>2015</v>
      </c>
      <c r="N2819" s="530" t="s">
        <v>210</v>
      </c>
      <c r="O2819" s="633">
        <f t="shared" si="1302"/>
        <v>3494285.7142857141</v>
      </c>
      <c r="P2819" s="530" t="s">
        <v>99</v>
      </c>
      <c r="Q2819" s="604"/>
      <c r="R2819" s="609"/>
      <c r="S2819" s="616" t="s">
        <v>606</v>
      </c>
      <c r="T2819" s="866">
        <v>5</v>
      </c>
      <c r="U2819" s="634">
        <f t="shared" si="1303"/>
        <v>2</v>
      </c>
      <c r="V2819" s="611">
        <f t="shared" si="1304"/>
        <v>698857.14285714284</v>
      </c>
      <c r="W2819" s="611">
        <f t="shared" si="1305"/>
        <v>1397714.2857142857</v>
      </c>
      <c r="X2819" s="611">
        <f t="shared" si="1301"/>
        <v>2096571.4285714284</v>
      </c>
      <c r="Y2819" s="610">
        <f t="shared" si="1306"/>
        <v>3</v>
      </c>
      <c r="Z2819" s="611">
        <f t="shared" si="1307"/>
        <v>698857.14285714284</v>
      </c>
      <c r="AA2819" s="611">
        <f t="shared" si="1308"/>
        <v>2096571.4285714286</v>
      </c>
      <c r="AB2819" s="611">
        <f t="shared" si="1309"/>
        <v>1397714.2857142854</v>
      </c>
      <c r="AC2819" s="5" t="b">
        <f t="shared" si="1310"/>
        <v>1</v>
      </c>
      <c r="AD2819" s="1377">
        <f t="shared" si="1300"/>
        <v>0</v>
      </c>
    </row>
    <row r="2820" spans="1:30" ht="15" customHeight="1">
      <c r="A2820" s="612" t="s">
        <v>588</v>
      </c>
      <c r="B2820" s="804">
        <v>294</v>
      </c>
      <c r="C2820" s="643" t="s">
        <v>530</v>
      </c>
      <c r="D2820" s="601" t="s">
        <v>443</v>
      </c>
      <c r="E2820" s="674" t="s">
        <v>2141</v>
      </c>
      <c r="F2820" s="628" t="s">
        <v>567</v>
      </c>
      <c r="G2820" s="628" t="s">
        <v>600</v>
      </c>
      <c r="H2820" s="628" t="s">
        <v>212</v>
      </c>
      <c r="I2820" s="628" t="s">
        <v>211</v>
      </c>
      <c r="J2820" s="628">
        <v>1</v>
      </c>
      <c r="K2820" s="628" t="s">
        <v>1899</v>
      </c>
      <c r="L2820" s="1034">
        <v>3494285.7142857141</v>
      </c>
      <c r="M2820" s="624">
        <v>2015</v>
      </c>
      <c r="N2820" s="530" t="s">
        <v>210</v>
      </c>
      <c r="O2820" s="633">
        <f t="shared" si="1302"/>
        <v>3494285.7142857141</v>
      </c>
      <c r="P2820" s="530" t="s">
        <v>99</v>
      </c>
      <c r="Q2820" s="604"/>
      <c r="R2820" s="609"/>
      <c r="S2820" s="616" t="s">
        <v>606</v>
      </c>
      <c r="T2820" s="866">
        <v>5</v>
      </c>
      <c r="U2820" s="634">
        <f t="shared" si="1303"/>
        <v>2</v>
      </c>
      <c r="V2820" s="611">
        <f t="shared" si="1304"/>
        <v>698857.14285714284</v>
      </c>
      <c r="W2820" s="611">
        <f t="shared" si="1305"/>
        <v>1397714.2857142857</v>
      </c>
      <c r="X2820" s="611">
        <f t="shared" si="1301"/>
        <v>2096571.4285714284</v>
      </c>
      <c r="Y2820" s="610">
        <f t="shared" si="1306"/>
        <v>3</v>
      </c>
      <c r="Z2820" s="611">
        <f t="shared" si="1307"/>
        <v>698857.14285714284</v>
      </c>
      <c r="AA2820" s="611">
        <f t="shared" si="1308"/>
        <v>2096571.4285714286</v>
      </c>
      <c r="AB2820" s="611">
        <f t="shared" si="1309"/>
        <v>1397714.2857142854</v>
      </c>
      <c r="AC2820" s="5" t="b">
        <f t="shared" si="1310"/>
        <v>1</v>
      </c>
      <c r="AD2820" s="1377">
        <f t="shared" si="1300"/>
        <v>0</v>
      </c>
    </row>
    <row r="2821" spans="1:30" ht="15" customHeight="1">
      <c r="A2821" s="612" t="s">
        <v>588</v>
      </c>
      <c r="B2821" s="804">
        <v>295</v>
      </c>
      <c r="C2821" s="643" t="s">
        <v>530</v>
      </c>
      <c r="D2821" s="601" t="s">
        <v>443</v>
      </c>
      <c r="E2821" s="674" t="s">
        <v>2142</v>
      </c>
      <c r="F2821" s="628" t="s">
        <v>567</v>
      </c>
      <c r="G2821" s="628" t="s">
        <v>600</v>
      </c>
      <c r="H2821" s="628" t="s">
        <v>212</v>
      </c>
      <c r="I2821" s="628" t="s">
        <v>211</v>
      </c>
      <c r="J2821" s="628">
        <v>1</v>
      </c>
      <c r="K2821" s="628" t="s">
        <v>1899</v>
      </c>
      <c r="L2821" s="1034">
        <v>3494285.7142857141</v>
      </c>
      <c r="M2821" s="624">
        <v>2015</v>
      </c>
      <c r="N2821" s="530" t="s">
        <v>210</v>
      </c>
      <c r="O2821" s="633">
        <f t="shared" si="1302"/>
        <v>3494285.7142857141</v>
      </c>
      <c r="P2821" s="530" t="s">
        <v>99</v>
      </c>
      <c r="Q2821" s="604"/>
      <c r="R2821" s="609"/>
      <c r="S2821" s="616" t="s">
        <v>606</v>
      </c>
      <c r="T2821" s="866">
        <v>5</v>
      </c>
      <c r="U2821" s="634">
        <f t="shared" si="1303"/>
        <v>2</v>
      </c>
      <c r="V2821" s="611">
        <f t="shared" si="1304"/>
        <v>698857.14285714284</v>
      </c>
      <c r="W2821" s="611">
        <f t="shared" si="1305"/>
        <v>1397714.2857142857</v>
      </c>
      <c r="X2821" s="611">
        <f t="shared" si="1301"/>
        <v>2096571.4285714284</v>
      </c>
      <c r="Y2821" s="610">
        <f t="shared" si="1306"/>
        <v>3</v>
      </c>
      <c r="Z2821" s="611">
        <f t="shared" si="1307"/>
        <v>698857.14285714284</v>
      </c>
      <c r="AA2821" s="611">
        <f t="shared" si="1308"/>
        <v>2096571.4285714286</v>
      </c>
      <c r="AB2821" s="611">
        <f t="shared" si="1309"/>
        <v>1397714.2857142854</v>
      </c>
      <c r="AC2821" s="5" t="b">
        <f t="shared" si="1310"/>
        <v>1</v>
      </c>
      <c r="AD2821" s="1377">
        <f t="shared" si="1300"/>
        <v>0</v>
      </c>
    </row>
    <row r="2822" spans="1:30" ht="15" customHeight="1">
      <c r="A2822" s="612" t="s">
        <v>588</v>
      </c>
      <c r="B2822" s="804">
        <v>296</v>
      </c>
      <c r="C2822" s="643" t="s">
        <v>530</v>
      </c>
      <c r="D2822" s="601" t="s">
        <v>443</v>
      </c>
      <c r="E2822" s="674" t="s">
        <v>2143</v>
      </c>
      <c r="F2822" s="628" t="s">
        <v>567</v>
      </c>
      <c r="G2822" s="628" t="s">
        <v>600</v>
      </c>
      <c r="H2822" s="628" t="s">
        <v>212</v>
      </c>
      <c r="I2822" s="628" t="s">
        <v>211</v>
      </c>
      <c r="J2822" s="628">
        <v>1</v>
      </c>
      <c r="K2822" s="628" t="s">
        <v>1899</v>
      </c>
      <c r="L2822" s="1034">
        <v>3494285.7142857141</v>
      </c>
      <c r="M2822" s="624">
        <v>2015</v>
      </c>
      <c r="N2822" s="530" t="s">
        <v>210</v>
      </c>
      <c r="O2822" s="633">
        <f t="shared" si="1302"/>
        <v>3494285.7142857141</v>
      </c>
      <c r="P2822" s="530" t="s">
        <v>99</v>
      </c>
      <c r="Q2822" s="604"/>
      <c r="R2822" s="609"/>
      <c r="S2822" s="616" t="s">
        <v>606</v>
      </c>
      <c r="T2822" s="866">
        <v>5</v>
      </c>
      <c r="U2822" s="634">
        <f t="shared" si="1303"/>
        <v>2</v>
      </c>
      <c r="V2822" s="611">
        <f t="shared" si="1304"/>
        <v>698857.14285714284</v>
      </c>
      <c r="W2822" s="611">
        <f t="shared" si="1305"/>
        <v>1397714.2857142857</v>
      </c>
      <c r="X2822" s="611">
        <f t="shared" si="1301"/>
        <v>2096571.4285714284</v>
      </c>
      <c r="Y2822" s="610">
        <f t="shared" si="1306"/>
        <v>3</v>
      </c>
      <c r="Z2822" s="611">
        <f t="shared" si="1307"/>
        <v>698857.14285714284</v>
      </c>
      <c r="AA2822" s="611">
        <f t="shared" si="1308"/>
        <v>2096571.4285714286</v>
      </c>
      <c r="AB2822" s="611">
        <f t="shared" si="1309"/>
        <v>1397714.2857142854</v>
      </c>
      <c r="AC2822" s="5" t="b">
        <f t="shared" si="1310"/>
        <v>1</v>
      </c>
      <c r="AD2822" s="1377">
        <f t="shared" si="1300"/>
        <v>0</v>
      </c>
    </row>
    <row r="2823" spans="1:30" ht="15" customHeight="1">
      <c r="A2823" s="612" t="s">
        <v>588</v>
      </c>
      <c r="B2823" s="804">
        <v>297</v>
      </c>
      <c r="C2823" s="643" t="s">
        <v>530</v>
      </c>
      <c r="D2823" s="601" t="s">
        <v>443</v>
      </c>
      <c r="E2823" s="674" t="s">
        <v>2144</v>
      </c>
      <c r="F2823" s="628" t="s">
        <v>567</v>
      </c>
      <c r="G2823" s="628" t="s">
        <v>600</v>
      </c>
      <c r="H2823" s="628" t="s">
        <v>212</v>
      </c>
      <c r="I2823" s="628" t="s">
        <v>211</v>
      </c>
      <c r="J2823" s="628">
        <v>1</v>
      </c>
      <c r="K2823" s="628" t="s">
        <v>1899</v>
      </c>
      <c r="L2823" s="1034">
        <v>3494285.7142857141</v>
      </c>
      <c r="M2823" s="624">
        <v>2015</v>
      </c>
      <c r="N2823" s="530" t="s">
        <v>210</v>
      </c>
      <c r="O2823" s="633">
        <f t="shared" si="1302"/>
        <v>3494285.7142857141</v>
      </c>
      <c r="P2823" s="530" t="s">
        <v>99</v>
      </c>
      <c r="Q2823" s="604"/>
      <c r="R2823" s="609"/>
      <c r="S2823" s="616" t="s">
        <v>606</v>
      </c>
      <c r="T2823" s="866">
        <v>5</v>
      </c>
      <c r="U2823" s="634">
        <f t="shared" si="1303"/>
        <v>2</v>
      </c>
      <c r="V2823" s="611">
        <f t="shared" si="1304"/>
        <v>698857.14285714284</v>
      </c>
      <c r="W2823" s="611">
        <f t="shared" si="1305"/>
        <v>1397714.2857142857</v>
      </c>
      <c r="X2823" s="611">
        <f t="shared" si="1301"/>
        <v>2096571.4285714284</v>
      </c>
      <c r="Y2823" s="610">
        <f t="shared" si="1306"/>
        <v>3</v>
      </c>
      <c r="Z2823" s="611">
        <f t="shared" si="1307"/>
        <v>698857.14285714284</v>
      </c>
      <c r="AA2823" s="611">
        <f t="shared" si="1308"/>
        <v>2096571.4285714286</v>
      </c>
      <c r="AB2823" s="611">
        <f t="shared" si="1309"/>
        <v>1397714.2857142854</v>
      </c>
      <c r="AC2823" s="5" t="b">
        <f t="shared" si="1310"/>
        <v>1</v>
      </c>
      <c r="AD2823" s="1377">
        <f t="shared" si="1300"/>
        <v>0</v>
      </c>
    </row>
    <row r="2824" spans="1:30" ht="15" customHeight="1">
      <c r="A2824" s="612" t="s">
        <v>588</v>
      </c>
      <c r="B2824" s="804">
        <v>298</v>
      </c>
      <c r="C2824" s="643" t="s">
        <v>530</v>
      </c>
      <c r="D2824" s="601" t="s">
        <v>443</v>
      </c>
      <c r="E2824" s="674" t="s">
        <v>2145</v>
      </c>
      <c r="F2824" s="628" t="s">
        <v>567</v>
      </c>
      <c r="G2824" s="628" t="s">
        <v>600</v>
      </c>
      <c r="H2824" s="628" t="s">
        <v>212</v>
      </c>
      <c r="I2824" s="628" t="s">
        <v>211</v>
      </c>
      <c r="J2824" s="628">
        <v>1</v>
      </c>
      <c r="K2824" s="628" t="s">
        <v>1899</v>
      </c>
      <c r="L2824" s="1034">
        <v>3494285.7142857141</v>
      </c>
      <c r="M2824" s="624">
        <v>2015</v>
      </c>
      <c r="N2824" s="530" t="s">
        <v>210</v>
      </c>
      <c r="O2824" s="633">
        <f t="shared" si="1302"/>
        <v>3494285.7142857141</v>
      </c>
      <c r="P2824" s="530" t="s">
        <v>99</v>
      </c>
      <c r="Q2824" s="604"/>
      <c r="R2824" s="609"/>
      <c r="S2824" s="616" t="s">
        <v>606</v>
      </c>
      <c r="T2824" s="866">
        <v>5</v>
      </c>
      <c r="U2824" s="634">
        <f t="shared" si="1303"/>
        <v>2</v>
      </c>
      <c r="V2824" s="611">
        <f t="shared" si="1304"/>
        <v>698857.14285714284</v>
      </c>
      <c r="W2824" s="611">
        <f t="shared" si="1305"/>
        <v>1397714.2857142857</v>
      </c>
      <c r="X2824" s="611">
        <f t="shared" si="1301"/>
        <v>2096571.4285714284</v>
      </c>
      <c r="Y2824" s="610">
        <f t="shared" si="1306"/>
        <v>3</v>
      </c>
      <c r="Z2824" s="611">
        <f t="shared" si="1307"/>
        <v>698857.14285714284</v>
      </c>
      <c r="AA2824" s="611">
        <f t="shared" si="1308"/>
        <v>2096571.4285714286</v>
      </c>
      <c r="AB2824" s="611">
        <f t="shared" si="1309"/>
        <v>1397714.2857142854</v>
      </c>
      <c r="AC2824" s="5" t="b">
        <f t="shared" si="1310"/>
        <v>1</v>
      </c>
      <c r="AD2824" s="1377">
        <f t="shared" si="1300"/>
        <v>0</v>
      </c>
    </row>
    <row r="2825" spans="1:30" ht="15" customHeight="1">
      <c r="A2825" s="612" t="s">
        <v>588</v>
      </c>
      <c r="B2825" s="804">
        <v>299</v>
      </c>
      <c r="C2825" s="643" t="s">
        <v>530</v>
      </c>
      <c r="D2825" s="601" t="s">
        <v>443</v>
      </c>
      <c r="E2825" s="674" t="s">
        <v>2146</v>
      </c>
      <c r="F2825" s="628" t="s">
        <v>567</v>
      </c>
      <c r="G2825" s="628" t="s">
        <v>600</v>
      </c>
      <c r="H2825" s="628" t="s">
        <v>212</v>
      </c>
      <c r="I2825" s="628" t="s">
        <v>211</v>
      </c>
      <c r="J2825" s="628">
        <v>1</v>
      </c>
      <c r="K2825" s="628" t="s">
        <v>1899</v>
      </c>
      <c r="L2825" s="1034">
        <v>3494285.7142857141</v>
      </c>
      <c r="M2825" s="624">
        <v>2015</v>
      </c>
      <c r="N2825" s="530" t="s">
        <v>210</v>
      </c>
      <c r="O2825" s="633">
        <f t="shared" si="1302"/>
        <v>3494285.7142857141</v>
      </c>
      <c r="P2825" s="530" t="s">
        <v>99</v>
      </c>
      <c r="Q2825" s="604"/>
      <c r="R2825" s="609"/>
      <c r="S2825" s="616" t="s">
        <v>606</v>
      </c>
      <c r="T2825" s="866">
        <v>5</v>
      </c>
      <c r="U2825" s="634">
        <f t="shared" si="1303"/>
        <v>2</v>
      </c>
      <c r="V2825" s="611">
        <f t="shared" si="1304"/>
        <v>698857.14285714284</v>
      </c>
      <c r="W2825" s="611">
        <f t="shared" si="1305"/>
        <v>1397714.2857142857</v>
      </c>
      <c r="X2825" s="611">
        <f t="shared" si="1301"/>
        <v>2096571.4285714284</v>
      </c>
      <c r="Y2825" s="610">
        <f t="shared" si="1306"/>
        <v>3</v>
      </c>
      <c r="Z2825" s="611">
        <f t="shared" si="1307"/>
        <v>698857.14285714284</v>
      </c>
      <c r="AA2825" s="611">
        <f t="shared" si="1308"/>
        <v>2096571.4285714286</v>
      </c>
      <c r="AB2825" s="611">
        <f t="shared" si="1309"/>
        <v>1397714.2857142854</v>
      </c>
      <c r="AC2825" s="5" t="b">
        <f t="shared" si="1310"/>
        <v>1</v>
      </c>
      <c r="AD2825" s="1377">
        <f t="shared" si="1300"/>
        <v>0</v>
      </c>
    </row>
    <row r="2826" spans="1:30" ht="15" customHeight="1">
      <c r="A2826" s="612" t="s">
        <v>588</v>
      </c>
      <c r="B2826" s="804">
        <v>300</v>
      </c>
      <c r="C2826" s="643" t="s">
        <v>530</v>
      </c>
      <c r="D2826" s="601" t="s">
        <v>443</v>
      </c>
      <c r="E2826" s="674" t="s">
        <v>2147</v>
      </c>
      <c r="F2826" s="628" t="s">
        <v>567</v>
      </c>
      <c r="G2826" s="628" t="s">
        <v>600</v>
      </c>
      <c r="H2826" s="628" t="s">
        <v>212</v>
      </c>
      <c r="I2826" s="628" t="s">
        <v>211</v>
      </c>
      <c r="J2826" s="628">
        <v>1</v>
      </c>
      <c r="K2826" s="628" t="s">
        <v>1899</v>
      </c>
      <c r="L2826" s="1034">
        <v>3494285.7142857141</v>
      </c>
      <c r="M2826" s="624">
        <v>2015</v>
      </c>
      <c r="N2826" s="530" t="s">
        <v>210</v>
      </c>
      <c r="O2826" s="633">
        <f t="shared" si="1302"/>
        <v>3494285.7142857141</v>
      </c>
      <c r="P2826" s="530" t="s">
        <v>99</v>
      </c>
      <c r="Q2826" s="604"/>
      <c r="R2826" s="609"/>
      <c r="S2826" s="616" t="s">
        <v>606</v>
      </c>
      <c r="T2826" s="866">
        <v>5</v>
      </c>
      <c r="U2826" s="634">
        <f t="shared" si="1303"/>
        <v>2</v>
      </c>
      <c r="V2826" s="611">
        <f t="shared" si="1304"/>
        <v>698857.14285714284</v>
      </c>
      <c r="W2826" s="611">
        <f t="shared" si="1305"/>
        <v>1397714.2857142857</v>
      </c>
      <c r="X2826" s="611">
        <f t="shared" si="1301"/>
        <v>2096571.4285714284</v>
      </c>
      <c r="Y2826" s="610">
        <f t="shared" si="1306"/>
        <v>3</v>
      </c>
      <c r="Z2826" s="611">
        <f t="shared" si="1307"/>
        <v>698857.14285714284</v>
      </c>
      <c r="AA2826" s="611">
        <f t="shared" si="1308"/>
        <v>2096571.4285714286</v>
      </c>
      <c r="AB2826" s="611">
        <f t="shared" si="1309"/>
        <v>1397714.2857142854</v>
      </c>
      <c r="AC2826" s="5" t="b">
        <f t="shared" si="1310"/>
        <v>1</v>
      </c>
      <c r="AD2826" s="1377">
        <f t="shared" si="1300"/>
        <v>0</v>
      </c>
    </row>
    <row r="2827" spans="1:30" ht="15" customHeight="1">
      <c r="A2827" s="612" t="s">
        <v>588</v>
      </c>
      <c r="B2827" s="804">
        <v>301</v>
      </c>
      <c r="C2827" s="643" t="s">
        <v>530</v>
      </c>
      <c r="D2827" s="601" t="s">
        <v>443</v>
      </c>
      <c r="E2827" s="674" t="s">
        <v>2148</v>
      </c>
      <c r="F2827" s="628" t="s">
        <v>567</v>
      </c>
      <c r="G2827" s="628" t="s">
        <v>600</v>
      </c>
      <c r="H2827" s="628" t="s">
        <v>212</v>
      </c>
      <c r="I2827" s="628" t="s">
        <v>211</v>
      </c>
      <c r="J2827" s="628">
        <v>1</v>
      </c>
      <c r="K2827" s="628" t="s">
        <v>1899</v>
      </c>
      <c r="L2827" s="1034">
        <v>3494285.7142857141</v>
      </c>
      <c r="M2827" s="624">
        <v>2015</v>
      </c>
      <c r="N2827" s="530" t="s">
        <v>210</v>
      </c>
      <c r="O2827" s="633">
        <f t="shared" si="1302"/>
        <v>3494285.7142857141</v>
      </c>
      <c r="P2827" s="530" t="s">
        <v>99</v>
      </c>
      <c r="Q2827" s="604"/>
      <c r="R2827" s="609"/>
      <c r="S2827" s="616" t="s">
        <v>606</v>
      </c>
      <c r="T2827" s="866">
        <v>5</v>
      </c>
      <c r="U2827" s="634">
        <f t="shared" si="1303"/>
        <v>2</v>
      </c>
      <c r="V2827" s="611">
        <f t="shared" si="1304"/>
        <v>698857.14285714284</v>
      </c>
      <c r="W2827" s="611">
        <f t="shared" si="1305"/>
        <v>1397714.2857142857</v>
      </c>
      <c r="X2827" s="611">
        <f t="shared" si="1301"/>
        <v>2096571.4285714284</v>
      </c>
      <c r="Y2827" s="610">
        <f t="shared" si="1306"/>
        <v>3</v>
      </c>
      <c r="Z2827" s="611">
        <f t="shared" si="1307"/>
        <v>698857.14285714284</v>
      </c>
      <c r="AA2827" s="611">
        <f t="shared" si="1308"/>
        <v>2096571.4285714286</v>
      </c>
      <c r="AB2827" s="611">
        <f t="shared" si="1309"/>
        <v>1397714.2857142854</v>
      </c>
      <c r="AC2827" s="5" t="b">
        <f t="shared" si="1310"/>
        <v>1</v>
      </c>
      <c r="AD2827" s="1377">
        <f t="shared" si="1300"/>
        <v>0</v>
      </c>
    </row>
    <row r="2828" spans="1:30" ht="15" customHeight="1">
      <c r="A2828" s="612" t="s">
        <v>588</v>
      </c>
      <c r="B2828" s="804">
        <v>302</v>
      </c>
      <c r="C2828" s="643" t="s">
        <v>530</v>
      </c>
      <c r="D2828" s="601" t="s">
        <v>443</v>
      </c>
      <c r="E2828" s="674" t="s">
        <v>2149</v>
      </c>
      <c r="F2828" s="628" t="s">
        <v>567</v>
      </c>
      <c r="G2828" s="628" t="s">
        <v>600</v>
      </c>
      <c r="H2828" s="628" t="s">
        <v>212</v>
      </c>
      <c r="I2828" s="628" t="s">
        <v>211</v>
      </c>
      <c r="J2828" s="628">
        <v>1</v>
      </c>
      <c r="K2828" s="628" t="s">
        <v>1899</v>
      </c>
      <c r="L2828" s="1034">
        <v>3494285.7142857141</v>
      </c>
      <c r="M2828" s="624">
        <v>2015</v>
      </c>
      <c r="N2828" s="530" t="s">
        <v>210</v>
      </c>
      <c r="O2828" s="633">
        <f t="shared" si="1302"/>
        <v>3494285.7142857141</v>
      </c>
      <c r="P2828" s="530" t="s">
        <v>99</v>
      </c>
      <c r="Q2828" s="604"/>
      <c r="R2828" s="609"/>
      <c r="S2828" s="616" t="s">
        <v>606</v>
      </c>
      <c r="T2828" s="866">
        <v>5</v>
      </c>
      <c r="U2828" s="634">
        <f t="shared" si="1303"/>
        <v>2</v>
      </c>
      <c r="V2828" s="611">
        <f t="shared" si="1304"/>
        <v>698857.14285714284</v>
      </c>
      <c r="W2828" s="611">
        <f t="shared" si="1305"/>
        <v>1397714.2857142857</v>
      </c>
      <c r="X2828" s="611">
        <f t="shared" si="1301"/>
        <v>2096571.4285714284</v>
      </c>
      <c r="Y2828" s="610">
        <f t="shared" si="1306"/>
        <v>3</v>
      </c>
      <c r="Z2828" s="611">
        <f t="shared" si="1307"/>
        <v>698857.14285714284</v>
      </c>
      <c r="AA2828" s="611">
        <f t="shared" si="1308"/>
        <v>2096571.4285714286</v>
      </c>
      <c r="AB2828" s="611">
        <f t="shared" si="1309"/>
        <v>1397714.2857142854</v>
      </c>
      <c r="AC2828" s="5" t="b">
        <f t="shared" si="1310"/>
        <v>1</v>
      </c>
      <c r="AD2828" s="1377">
        <f t="shared" si="1300"/>
        <v>0</v>
      </c>
    </row>
    <row r="2829" spans="1:30" ht="15" customHeight="1">
      <c r="A2829" s="612" t="s">
        <v>588</v>
      </c>
      <c r="B2829" s="804">
        <v>303</v>
      </c>
      <c r="C2829" s="643" t="s">
        <v>530</v>
      </c>
      <c r="D2829" s="601" t="s">
        <v>443</v>
      </c>
      <c r="E2829" s="674" t="s">
        <v>2150</v>
      </c>
      <c r="F2829" s="628" t="s">
        <v>567</v>
      </c>
      <c r="G2829" s="628" t="s">
        <v>600</v>
      </c>
      <c r="H2829" s="628" t="s">
        <v>212</v>
      </c>
      <c r="I2829" s="628" t="s">
        <v>211</v>
      </c>
      <c r="J2829" s="628">
        <v>1</v>
      </c>
      <c r="K2829" s="628" t="s">
        <v>1899</v>
      </c>
      <c r="L2829" s="1034">
        <v>3494285.7142857141</v>
      </c>
      <c r="M2829" s="624">
        <v>2015</v>
      </c>
      <c r="N2829" s="530" t="s">
        <v>210</v>
      </c>
      <c r="O2829" s="633">
        <f t="shared" si="1302"/>
        <v>3494285.7142857141</v>
      </c>
      <c r="P2829" s="530" t="s">
        <v>99</v>
      </c>
      <c r="Q2829" s="604"/>
      <c r="R2829" s="609"/>
      <c r="S2829" s="616" t="s">
        <v>606</v>
      </c>
      <c r="T2829" s="866">
        <v>5</v>
      </c>
      <c r="U2829" s="634">
        <f t="shared" si="1303"/>
        <v>2</v>
      </c>
      <c r="V2829" s="611">
        <f t="shared" si="1304"/>
        <v>698857.14285714284</v>
      </c>
      <c r="W2829" s="611">
        <f t="shared" si="1305"/>
        <v>1397714.2857142857</v>
      </c>
      <c r="X2829" s="611">
        <f t="shared" si="1301"/>
        <v>2096571.4285714284</v>
      </c>
      <c r="Y2829" s="610">
        <f t="shared" si="1306"/>
        <v>3</v>
      </c>
      <c r="Z2829" s="611">
        <f t="shared" si="1307"/>
        <v>698857.14285714284</v>
      </c>
      <c r="AA2829" s="611">
        <f t="shared" si="1308"/>
        <v>2096571.4285714286</v>
      </c>
      <c r="AB2829" s="611">
        <f t="shared" si="1309"/>
        <v>1397714.2857142854</v>
      </c>
      <c r="AC2829" s="5" t="b">
        <f t="shared" si="1310"/>
        <v>1</v>
      </c>
      <c r="AD2829" s="1377">
        <f t="shared" si="1300"/>
        <v>0</v>
      </c>
    </row>
    <row r="2830" spans="1:30" ht="15" customHeight="1">
      <c r="A2830" s="612" t="s">
        <v>588</v>
      </c>
      <c r="B2830" s="804">
        <v>304</v>
      </c>
      <c r="C2830" s="643" t="s">
        <v>530</v>
      </c>
      <c r="D2830" s="601" t="s">
        <v>443</v>
      </c>
      <c r="E2830" s="674" t="s">
        <v>2151</v>
      </c>
      <c r="F2830" s="628" t="s">
        <v>567</v>
      </c>
      <c r="G2830" s="628" t="s">
        <v>600</v>
      </c>
      <c r="H2830" s="628" t="s">
        <v>212</v>
      </c>
      <c r="I2830" s="628" t="s">
        <v>211</v>
      </c>
      <c r="J2830" s="628">
        <v>1</v>
      </c>
      <c r="K2830" s="628" t="s">
        <v>1899</v>
      </c>
      <c r="L2830" s="1034">
        <v>3494285.7142857141</v>
      </c>
      <c r="M2830" s="624">
        <v>2015</v>
      </c>
      <c r="N2830" s="530" t="s">
        <v>210</v>
      </c>
      <c r="O2830" s="633">
        <f t="shared" si="1302"/>
        <v>3494285.7142857141</v>
      </c>
      <c r="P2830" s="530" t="s">
        <v>99</v>
      </c>
      <c r="Q2830" s="604"/>
      <c r="R2830" s="609"/>
      <c r="S2830" s="616" t="s">
        <v>606</v>
      </c>
      <c r="T2830" s="866">
        <v>5</v>
      </c>
      <c r="U2830" s="634">
        <f t="shared" si="1303"/>
        <v>2</v>
      </c>
      <c r="V2830" s="611">
        <f t="shared" si="1304"/>
        <v>698857.14285714284</v>
      </c>
      <c r="W2830" s="611">
        <f t="shared" si="1305"/>
        <v>1397714.2857142857</v>
      </c>
      <c r="X2830" s="611">
        <f t="shared" si="1301"/>
        <v>2096571.4285714284</v>
      </c>
      <c r="Y2830" s="610">
        <f t="shared" si="1306"/>
        <v>3</v>
      </c>
      <c r="Z2830" s="611">
        <f t="shared" si="1307"/>
        <v>698857.14285714284</v>
      </c>
      <c r="AA2830" s="611">
        <f t="shared" si="1308"/>
        <v>2096571.4285714286</v>
      </c>
      <c r="AB2830" s="611">
        <f t="shared" si="1309"/>
        <v>1397714.2857142854</v>
      </c>
      <c r="AC2830" s="5" t="b">
        <f t="shared" si="1310"/>
        <v>1</v>
      </c>
      <c r="AD2830" s="1377">
        <f t="shared" si="1300"/>
        <v>0</v>
      </c>
    </row>
    <row r="2831" spans="1:30" ht="15" customHeight="1">
      <c r="A2831" s="612" t="s">
        <v>588</v>
      </c>
      <c r="B2831" s="804">
        <v>305</v>
      </c>
      <c r="C2831" s="643" t="s">
        <v>530</v>
      </c>
      <c r="D2831" s="601" t="s">
        <v>443</v>
      </c>
      <c r="E2831" s="674" t="s">
        <v>2152</v>
      </c>
      <c r="F2831" s="628" t="s">
        <v>567</v>
      </c>
      <c r="G2831" s="628" t="s">
        <v>600</v>
      </c>
      <c r="H2831" s="628" t="s">
        <v>212</v>
      </c>
      <c r="I2831" s="628" t="s">
        <v>211</v>
      </c>
      <c r="J2831" s="628">
        <v>1</v>
      </c>
      <c r="K2831" s="628" t="s">
        <v>1899</v>
      </c>
      <c r="L2831" s="1034">
        <v>3494285.7142857141</v>
      </c>
      <c r="M2831" s="624">
        <v>2015</v>
      </c>
      <c r="N2831" s="530" t="s">
        <v>210</v>
      </c>
      <c r="O2831" s="633">
        <f t="shared" si="1302"/>
        <v>3494285.7142857141</v>
      </c>
      <c r="P2831" s="530" t="s">
        <v>99</v>
      </c>
      <c r="Q2831" s="604"/>
      <c r="R2831" s="609"/>
      <c r="S2831" s="616" t="s">
        <v>606</v>
      </c>
      <c r="T2831" s="866">
        <v>5</v>
      </c>
      <c r="U2831" s="634">
        <f t="shared" si="1303"/>
        <v>2</v>
      </c>
      <c r="V2831" s="611">
        <f t="shared" si="1304"/>
        <v>698857.14285714284</v>
      </c>
      <c r="W2831" s="611">
        <f t="shared" si="1305"/>
        <v>1397714.2857142857</v>
      </c>
      <c r="X2831" s="611">
        <f t="shared" si="1301"/>
        <v>2096571.4285714284</v>
      </c>
      <c r="Y2831" s="610">
        <f t="shared" si="1306"/>
        <v>3</v>
      </c>
      <c r="Z2831" s="611">
        <f t="shared" si="1307"/>
        <v>698857.14285714284</v>
      </c>
      <c r="AA2831" s="611">
        <f t="shared" si="1308"/>
        <v>2096571.4285714286</v>
      </c>
      <c r="AB2831" s="611">
        <f t="shared" si="1309"/>
        <v>1397714.2857142854</v>
      </c>
      <c r="AC2831" s="5" t="b">
        <f t="shared" si="1310"/>
        <v>1</v>
      </c>
      <c r="AD2831" s="1377">
        <f t="shared" si="1300"/>
        <v>0</v>
      </c>
    </row>
    <row r="2832" spans="1:30" ht="15" customHeight="1">
      <c r="A2832" s="612" t="s">
        <v>588</v>
      </c>
      <c r="B2832" s="804">
        <v>306</v>
      </c>
      <c r="C2832" s="643" t="s">
        <v>530</v>
      </c>
      <c r="D2832" s="601" t="s">
        <v>443</v>
      </c>
      <c r="E2832" s="674" t="s">
        <v>2153</v>
      </c>
      <c r="F2832" s="628" t="s">
        <v>567</v>
      </c>
      <c r="G2832" s="628" t="s">
        <v>600</v>
      </c>
      <c r="H2832" s="628" t="s">
        <v>212</v>
      </c>
      <c r="I2832" s="628" t="s">
        <v>211</v>
      </c>
      <c r="J2832" s="628">
        <v>1</v>
      </c>
      <c r="K2832" s="628" t="s">
        <v>1899</v>
      </c>
      <c r="L2832" s="1034">
        <v>3494285.7142857141</v>
      </c>
      <c r="M2832" s="624">
        <v>2015</v>
      </c>
      <c r="N2832" s="530" t="s">
        <v>210</v>
      </c>
      <c r="O2832" s="633">
        <f t="shared" si="1302"/>
        <v>3494285.7142857141</v>
      </c>
      <c r="P2832" s="530" t="s">
        <v>99</v>
      </c>
      <c r="Q2832" s="604"/>
      <c r="R2832" s="609"/>
      <c r="S2832" s="616" t="s">
        <v>606</v>
      </c>
      <c r="T2832" s="866">
        <v>5</v>
      </c>
      <c r="U2832" s="634">
        <f t="shared" si="1303"/>
        <v>2</v>
      </c>
      <c r="V2832" s="611">
        <f t="shared" si="1304"/>
        <v>698857.14285714284</v>
      </c>
      <c r="W2832" s="611">
        <f t="shared" si="1305"/>
        <v>1397714.2857142857</v>
      </c>
      <c r="X2832" s="611">
        <f t="shared" si="1301"/>
        <v>2096571.4285714284</v>
      </c>
      <c r="Y2832" s="610">
        <f t="shared" si="1306"/>
        <v>3</v>
      </c>
      <c r="Z2832" s="611">
        <f t="shared" si="1307"/>
        <v>698857.14285714284</v>
      </c>
      <c r="AA2832" s="611">
        <f t="shared" si="1308"/>
        <v>2096571.4285714286</v>
      </c>
      <c r="AB2832" s="611">
        <f t="shared" si="1309"/>
        <v>1397714.2857142854</v>
      </c>
      <c r="AC2832" s="5" t="b">
        <f t="shared" si="1310"/>
        <v>1</v>
      </c>
      <c r="AD2832" s="1377">
        <f t="shared" si="1300"/>
        <v>0</v>
      </c>
    </row>
    <row r="2833" spans="1:30" ht="15" customHeight="1">
      <c r="A2833" s="612" t="s">
        <v>588</v>
      </c>
      <c r="B2833" s="804">
        <v>307</v>
      </c>
      <c r="C2833" s="643" t="s">
        <v>530</v>
      </c>
      <c r="D2833" s="601" t="s">
        <v>443</v>
      </c>
      <c r="E2833" s="674" t="s">
        <v>2154</v>
      </c>
      <c r="F2833" s="628" t="s">
        <v>567</v>
      </c>
      <c r="G2833" s="628" t="s">
        <v>600</v>
      </c>
      <c r="H2833" s="628" t="s">
        <v>212</v>
      </c>
      <c r="I2833" s="628" t="s">
        <v>211</v>
      </c>
      <c r="J2833" s="628">
        <v>1</v>
      </c>
      <c r="K2833" s="628" t="s">
        <v>1899</v>
      </c>
      <c r="L2833" s="1034">
        <v>3494285.7142857141</v>
      </c>
      <c r="M2833" s="624">
        <v>2015</v>
      </c>
      <c r="N2833" s="530" t="s">
        <v>210</v>
      </c>
      <c r="O2833" s="633">
        <f t="shared" si="1302"/>
        <v>3494285.7142857141</v>
      </c>
      <c r="P2833" s="530" t="s">
        <v>99</v>
      </c>
      <c r="Q2833" s="604"/>
      <c r="R2833" s="609"/>
      <c r="S2833" s="616" t="s">
        <v>606</v>
      </c>
      <c r="T2833" s="866">
        <v>5</v>
      </c>
      <c r="U2833" s="634">
        <f t="shared" si="1303"/>
        <v>2</v>
      </c>
      <c r="V2833" s="611">
        <f t="shared" si="1304"/>
        <v>698857.14285714284</v>
      </c>
      <c r="W2833" s="611">
        <f t="shared" si="1305"/>
        <v>1397714.2857142857</v>
      </c>
      <c r="X2833" s="611">
        <f t="shared" si="1301"/>
        <v>2096571.4285714284</v>
      </c>
      <c r="Y2833" s="610">
        <f t="shared" si="1306"/>
        <v>3</v>
      </c>
      <c r="Z2833" s="611">
        <f t="shared" si="1307"/>
        <v>698857.14285714284</v>
      </c>
      <c r="AA2833" s="611">
        <f t="shared" si="1308"/>
        <v>2096571.4285714286</v>
      </c>
      <c r="AB2833" s="611">
        <f t="shared" si="1309"/>
        <v>1397714.2857142854</v>
      </c>
      <c r="AC2833" s="5" t="b">
        <f t="shared" si="1310"/>
        <v>1</v>
      </c>
      <c r="AD2833" s="1377">
        <f t="shared" si="1300"/>
        <v>0</v>
      </c>
    </row>
    <row r="2834" spans="1:30" ht="15" customHeight="1">
      <c r="A2834" s="612" t="s">
        <v>588</v>
      </c>
      <c r="B2834" s="804">
        <v>308</v>
      </c>
      <c r="C2834" s="643" t="s">
        <v>530</v>
      </c>
      <c r="D2834" s="601" t="s">
        <v>443</v>
      </c>
      <c r="E2834" s="674" t="s">
        <v>2155</v>
      </c>
      <c r="F2834" s="628" t="s">
        <v>567</v>
      </c>
      <c r="G2834" s="628" t="s">
        <v>600</v>
      </c>
      <c r="H2834" s="628" t="s">
        <v>212</v>
      </c>
      <c r="I2834" s="628" t="s">
        <v>211</v>
      </c>
      <c r="J2834" s="628">
        <v>1</v>
      </c>
      <c r="K2834" s="628" t="s">
        <v>1899</v>
      </c>
      <c r="L2834" s="1034">
        <v>3494285.7142857141</v>
      </c>
      <c r="M2834" s="624">
        <v>2015</v>
      </c>
      <c r="N2834" s="530" t="s">
        <v>210</v>
      </c>
      <c r="O2834" s="633">
        <f t="shared" si="1302"/>
        <v>3494285.7142857141</v>
      </c>
      <c r="P2834" s="530" t="s">
        <v>99</v>
      </c>
      <c r="Q2834" s="604"/>
      <c r="R2834" s="609"/>
      <c r="S2834" s="616" t="s">
        <v>606</v>
      </c>
      <c r="T2834" s="866">
        <v>5</v>
      </c>
      <c r="U2834" s="634">
        <f t="shared" si="1303"/>
        <v>2</v>
      </c>
      <c r="V2834" s="611">
        <f t="shared" si="1304"/>
        <v>698857.14285714284</v>
      </c>
      <c r="W2834" s="611">
        <f t="shared" si="1305"/>
        <v>1397714.2857142857</v>
      </c>
      <c r="X2834" s="611">
        <f t="shared" si="1301"/>
        <v>2096571.4285714284</v>
      </c>
      <c r="Y2834" s="610">
        <f t="shared" si="1306"/>
        <v>3</v>
      </c>
      <c r="Z2834" s="611">
        <f t="shared" si="1307"/>
        <v>698857.14285714284</v>
      </c>
      <c r="AA2834" s="611">
        <f t="shared" si="1308"/>
        <v>2096571.4285714286</v>
      </c>
      <c r="AB2834" s="611">
        <f t="shared" si="1309"/>
        <v>1397714.2857142854</v>
      </c>
      <c r="AC2834" s="5" t="b">
        <f t="shared" si="1310"/>
        <v>1</v>
      </c>
      <c r="AD2834" s="1377">
        <f t="shared" si="1300"/>
        <v>0</v>
      </c>
    </row>
    <row r="2835" spans="1:30" ht="15" customHeight="1">
      <c r="A2835" s="612" t="s">
        <v>588</v>
      </c>
      <c r="B2835" s="804">
        <v>309</v>
      </c>
      <c r="C2835" s="643" t="s">
        <v>530</v>
      </c>
      <c r="D2835" s="601" t="s">
        <v>443</v>
      </c>
      <c r="E2835" s="674" t="s">
        <v>2156</v>
      </c>
      <c r="F2835" s="628" t="s">
        <v>567</v>
      </c>
      <c r="G2835" s="628" t="s">
        <v>600</v>
      </c>
      <c r="H2835" s="628" t="s">
        <v>212</v>
      </c>
      <c r="I2835" s="628" t="s">
        <v>211</v>
      </c>
      <c r="J2835" s="628">
        <v>1</v>
      </c>
      <c r="K2835" s="628" t="s">
        <v>1899</v>
      </c>
      <c r="L2835" s="1034">
        <v>3494285.7142857141</v>
      </c>
      <c r="M2835" s="624">
        <v>2015</v>
      </c>
      <c r="N2835" s="530" t="s">
        <v>210</v>
      </c>
      <c r="O2835" s="633">
        <f t="shared" si="1302"/>
        <v>3494285.7142857141</v>
      </c>
      <c r="P2835" s="530" t="s">
        <v>99</v>
      </c>
      <c r="Q2835" s="604"/>
      <c r="R2835" s="609"/>
      <c r="S2835" s="616" t="s">
        <v>606</v>
      </c>
      <c r="T2835" s="866">
        <v>5</v>
      </c>
      <c r="U2835" s="634">
        <f t="shared" si="1303"/>
        <v>2</v>
      </c>
      <c r="V2835" s="611">
        <f t="shared" si="1304"/>
        <v>698857.14285714284</v>
      </c>
      <c r="W2835" s="611">
        <f t="shared" si="1305"/>
        <v>1397714.2857142857</v>
      </c>
      <c r="X2835" s="611">
        <f t="shared" si="1301"/>
        <v>2096571.4285714284</v>
      </c>
      <c r="Y2835" s="610">
        <f t="shared" si="1306"/>
        <v>3</v>
      </c>
      <c r="Z2835" s="611">
        <f t="shared" si="1307"/>
        <v>698857.14285714284</v>
      </c>
      <c r="AA2835" s="611">
        <f t="shared" si="1308"/>
        <v>2096571.4285714286</v>
      </c>
      <c r="AB2835" s="611">
        <f t="shared" si="1309"/>
        <v>1397714.2857142854</v>
      </c>
      <c r="AC2835" s="5" t="b">
        <f t="shared" si="1310"/>
        <v>1</v>
      </c>
      <c r="AD2835" s="1377">
        <f t="shared" si="1300"/>
        <v>0</v>
      </c>
    </row>
    <row r="2836" spans="1:30" ht="15" customHeight="1">
      <c r="A2836" s="612" t="s">
        <v>588</v>
      </c>
      <c r="B2836" s="804">
        <v>310</v>
      </c>
      <c r="C2836" s="643" t="s">
        <v>530</v>
      </c>
      <c r="D2836" s="601" t="s">
        <v>443</v>
      </c>
      <c r="E2836" s="674" t="s">
        <v>2157</v>
      </c>
      <c r="F2836" s="628" t="s">
        <v>567</v>
      </c>
      <c r="G2836" s="628" t="s">
        <v>600</v>
      </c>
      <c r="H2836" s="628" t="s">
        <v>212</v>
      </c>
      <c r="I2836" s="628" t="s">
        <v>211</v>
      </c>
      <c r="J2836" s="628">
        <v>1</v>
      </c>
      <c r="K2836" s="628" t="s">
        <v>1899</v>
      </c>
      <c r="L2836" s="1034">
        <v>3494285.7142857141</v>
      </c>
      <c r="M2836" s="624">
        <v>2015</v>
      </c>
      <c r="N2836" s="530" t="s">
        <v>210</v>
      </c>
      <c r="O2836" s="633">
        <f t="shared" si="1302"/>
        <v>3494285.7142857141</v>
      </c>
      <c r="P2836" s="530" t="s">
        <v>99</v>
      </c>
      <c r="Q2836" s="604"/>
      <c r="R2836" s="609"/>
      <c r="S2836" s="616" t="s">
        <v>606</v>
      </c>
      <c r="T2836" s="866">
        <v>5</v>
      </c>
      <c r="U2836" s="634">
        <f t="shared" si="1303"/>
        <v>2</v>
      </c>
      <c r="V2836" s="611">
        <f t="shared" si="1304"/>
        <v>698857.14285714284</v>
      </c>
      <c r="W2836" s="611">
        <f t="shared" si="1305"/>
        <v>1397714.2857142857</v>
      </c>
      <c r="X2836" s="611">
        <f t="shared" si="1301"/>
        <v>2096571.4285714284</v>
      </c>
      <c r="Y2836" s="610">
        <f t="shared" si="1306"/>
        <v>3</v>
      </c>
      <c r="Z2836" s="611">
        <f t="shared" si="1307"/>
        <v>698857.14285714284</v>
      </c>
      <c r="AA2836" s="611">
        <f t="shared" si="1308"/>
        <v>2096571.4285714286</v>
      </c>
      <c r="AB2836" s="611">
        <f t="shared" si="1309"/>
        <v>1397714.2857142854</v>
      </c>
      <c r="AC2836" s="5" t="b">
        <f t="shared" si="1310"/>
        <v>1</v>
      </c>
      <c r="AD2836" s="1377">
        <f t="shared" si="1300"/>
        <v>0</v>
      </c>
    </row>
    <row r="2837" spans="1:30" ht="15" customHeight="1">
      <c r="A2837" s="612" t="s">
        <v>588</v>
      </c>
      <c r="B2837" s="804">
        <v>311</v>
      </c>
      <c r="C2837" s="643" t="s">
        <v>530</v>
      </c>
      <c r="D2837" s="601" t="s">
        <v>443</v>
      </c>
      <c r="E2837" s="674" t="s">
        <v>2158</v>
      </c>
      <c r="F2837" s="628" t="s">
        <v>567</v>
      </c>
      <c r="G2837" s="628" t="s">
        <v>600</v>
      </c>
      <c r="H2837" s="628" t="s">
        <v>212</v>
      </c>
      <c r="I2837" s="628" t="s">
        <v>211</v>
      </c>
      <c r="J2837" s="628">
        <v>1</v>
      </c>
      <c r="K2837" s="628" t="s">
        <v>1899</v>
      </c>
      <c r="L2837" s="1034">
        <v>3494285.7142857141</v>
      </c>
      <c r="M2837" s="624">
        <v>2015</v>
      </c>
      <c r="N2837" s="530" t="s">
        <v>210</v>
      </c>
      <c r="O2837" s="633">
        <f t="shared" si="1302"/>
        <v>3494285.7142857141</v>
      </c>
      <c r="P2837" s="530" t="s">
        <v>99</v>
      </c>
      <c r="Q2837" s="604"/>
      <c r="R2837" s="609"/>
      <c r="S2837" s="616" t="s">
        <v>606</v>
      </c>
      <c r="T2837" s="866">
        <v>5</v>
      </c>
      <c r="U2837" s="634">
        <f t="shared" si="1303"/>
        <v>2</v>
      </c>
      <c r="V2837" s="611">
        <f t="shared" si="1304"/>
        <v>698857.14285714284</v>
      </c>
      <c r="W2837" s="611">
        <f t="shared" si="1305"/>
        <v>1397714.2857142857</v>
      </c>
      <c r="X2837" s="611">
        <f t="shared" si="1301"/>
        <v>2096571.4285714284</v>
      </c>
      <c r="Y2837" s="610">
        <f t="shared" si="1306"/>
        <v>3</v>
      </c>
      <c r="Z2837" s="611">
        <f t="shared" si="1307"/>
        <v>698857.14285714284</v>
      </c>
      <c r="AA2837" s="611">
        <f t="shared" si="1308"/>
        <v>2096571.4285714286</v>
      </c>
      <c r="AB2837" s="611">
        <f t="shared" si="1309"/>
        <v>1397714.2857142854</v>
      </c>
      <c r="AC2837" s="5" t="b">
        <f t="shared" si="1310"/>
        <v>1</v>
      </c>
      <c r="AD2837" s="1377">
        <f t="shared" si="1300"/>
        <v>0</v>
      </c>
    </row>
    <row r="2838" spans="1:30" ht="15" customHeight="1">
      <c r="A2838" s="612" t="s">
        <v>588</v>
      </c>
      <c r="B2838" s="804">
        <v>312</v>
      </c>
      <c r="C2838" s="643" t="s">
        <v>530</v>
      </c>
      <c r="D2838" s="601" t="s">
        <v>443</v>
      </c>
      <c r="E2838" s="674" t="s">
        <v>2159</v>
      </c>
      <c r="F2838" s="628" t="s">
        <v>567</v>
      </c>
      <c r="G2838" s="628" t="s">
        <v>600</v>
      </c>
      <c r="H2838" s="628" t="s">
        <v>212</v>
      </c>
      <c r="I2838" s="628" t="s">
        <v>211</v>
      </c>
      <c r="J2838" s="628">
        <v>1</v>
      </c>
      <c r="K2838" s="628" t="s">
        <v>1899</v>
      </c>
      <c r="L2838" s="1034">
        <v>3494285.7142857141</v>
      </c>
      <c r="M2838" s="624">
        <v>2015</v>
      </c>
      <c r="N2838" s="530" t="s">
        <v>210</v>
      </c>
      <c r="O2838" s="633">
        <f t="shared" si="1302"/>
        <v>3494285.7142857141</v>
      </c>
      <c r="P2838" s="530" t="s">
        <v>99</v>
      </c>
      <c r="Q2838" s="604"/>
      <c r="R2838" s="609"/>
      <c r="S2838" s="616" t="s">
        <v>606</v>
      </c>
      <c r="T2838" s="866">
        <v>5</v>
      </c>
      <c r="U2838" s="634">
        <f t="shared" si="1303"/>
        <v>2</v>
      </c>
      <c r="V2838" s="611">
        <f t="shared" si="1304"/>
        <v>698857.14285714284</v>
      </c>
      <c r="W2838" s="611">
        <f t="shared" si="1305"/>
        <v>1397714.2857142857</v>
      </c>
      <c r="X2838" s="611">
        <f t="shared" si="1301"/>
        <v>2096571.4285714284</v>
      </c>
      <c r="Y2838" s="610">
        <f t="shared" si="1306"/>
        <v>3</v>
      </c>
      <c r="Z2838" s="611">
        <f t="shared" si="1307"/>
        <v>698857.14285714284</v>
      </c>
      <c r="AA2838" s="611">
        <f t="shared" si="1308"/>
        <v>2096571.4285714286</v>
      </c>
      <c r="AB2838" s="611">
        <f t="shared" si="1309"/>
        <v>1397714.2857142854</v>
      </c>
      <c r="AC2838" s="5" t="b">
        <f t="shared" si="1310"/>
        <v>1</v>
      </c>
      <c r="AD2838" s="1377">
        <f t="shared" si="1300"/>
        <v>0</v>
      </c>
    </row>
    <row r="2839" spans="1:30" ht="15" customHeight="1">
      <c r="A2839" s="612" t="s">
        <v>588</v>
      </c>
      <c r="B2839" s="804">
        <v>313</v>
      </c>
      <c r="C2839" s="643" t="s">
        <v>530</v>
      </c>
      <c r="D2839" s="601" t="s">
        <v>443</v>
      </c>
      <c r="E2839" s="674" t="s">
        <v>2160</v>
      </c>
      <c r="F2839" s="628" t="s">
        <v>567</v>
      </c>
      <c r="G2839" s="628" t="s">
        <v>600</v>
      </c>
      <c r="H2839" s="628" t="s">
        <v>212</v>
      </c>
      <c r="I2839" s="628" t="s">
        <v>211</v>
      </c>
      <c r="J2839" s="628">
        <v>1</v>
      </c>
      <c r="K2839" s="628" t="s">
        <v>1899</v>
      </c>
      <c r="L2839" s="1034">
        <v>3494285.7142857141</v>
      </c>
      <c r="M2839" s="624">
        <v>2015</v>
      </c>
      <c r="N2839" s="530" t="s">
        <v>210</v>
      </c>
      <c r="O2839" s="633">
        <f t="shared" si="1302"/>
        <v>3494285.7142857141</v>
      </c>
      <c r="P2839" s="530" t="s">
        <v>99</v>
      </c>
      <c r="Q2839" s="604"/>
      <c r="R2839" s="609"/>
      <c r="S2839" s="616" t="s">
        <v>606</v>
      </c>
      <c r="T2839" s="866">
        <v>5</v>
      </c>
      <c r="U2839" s="634">
        <f t="shared" si="1303"/>
        <v>2</v>
      </c>
      <c r="V2839" s="611">
        <f t="shared" si="1304"/>
        <v>698857.14285714284</v>
      </c>
      <c r="W2839" s="611">
        <f t="shared" si="1305"/>
        <v>1397714.2857142857</v>
      </c>
      <c r="X2839" s="611">
        <f t="shared" si="1301"/>
        <v>2096571.4285714284</v>
      </c>
      <c r="Y2839" s="610">
        <f t="shared" si="1306"/>
        <v>3</v>
      </c>
      <c r="Z2839" s="611">
        <f t="shared" si="1307"/>
        <v>698857.14285714284</v>
      </c>
      <c r="AA2839" s="611">
        <f t="shared" si="1308"/>
        <v>2096571.4285714286</v>
      </c>
      <c r="AB2839" s="611">
        <f t="shared" si="1309"/>
        <v>1397714.2857142854</v>
      </c>
      <c r="AC2839" s="5" t="b">
        <f t="shared" si="1310"/>
        <v>1</v>
      </c>
      <c r="AD2839" s="1377">
        <f t="shared" si="1300"/>
        <v>0</v>
      </c>
    </row>
    <row r="2840" spans="1:30" ht="15" customHeight="1">
      <c r="A2840" s="612" t="s">
        <v>588</v>
      </c>
      <c r="B2840" s="804">
        <v>314</v>
      </c>
      <c r="C2840" s="643" t="s">
        <v>530</v>
      </c>
      <c r="D2840" s="601" t="s">
        <v>443</v>
      </c>
      <c r="E2840" s="674" t="s">
        <v>2161</v>
      </c>
      <c r="F2840" s="628" t="s">
        <v>567</v>
      </c>
      <c r="G2840" s="628" t="s">
        <v>600</v>
      </c>
      <c r="H2840" s="628" t="s">
        <v>212</v>
      </c>
      <c r="I2840" s="628" t="s">
        <v>211</v>
      </c>
      <c r="J2840" s="628">
        <v>1</v>
      </c>
      <c r="K2840" s="628" t="s">
        <v>1899</v>
      </c>
      <c r="L2840" s="1034">
        <v>3494285.7142857141</v>
      </c>
      <c r="M2840" s="624">
        <v>2015</v>
      </c>
      <c r="N2840" s="530" t="s">
        <v>210</v>
      </c>
      <c r="O2840" s="633">
        <f t="shared" si="1302"/>
        <v>3494285.7142857141</v>
      </c>
      <c r="P2840" s="530" t="s">
        <v>99</v>
      </c>
      <c r="Q2840" s="604"/>
      <c r="R2840" s="609"/>
      <c r="S2840" s="616" t="s">
        <v>606</v>
      </c>
      <c r="T2840" s="866">
        <v>5</v>
      </c>
      <c r="U2840" s="634">
        <f t="shared" si="1303"/>
        <v>2</v>
      </c>
      <c r="V2840" s="611">
        <f t="shared" si="1304"/>
        <v>698857.14285714284</v>
      </c>
      <c r="W2840" s="611">
        <f t="shared" si="1305"/>
        <v>1397714.2857142857</v>
      </c>
      <c r="X2840" s="611">
        <f t="shared" si="1301"/>
        <v>2096571.4285714284</v>
      </c>
      <c r="Y2840" s="610">
        <f t="shared" si="1306"/>
        <v>3</v>
      </c>
      <c r="Z2840" s="611">
        <f t="shared" si="1307"/>
        <v>698857.14285714284</v>
      </c>
      <c r="AA2840" s="611">
        <f t="shared" si="1308"/>
        <v>2096571.4285714286</v>
      </c>
      <c r="AB2840" s="611">
        <f t="shared" si="1309"/>
        <v>1397714.2857142854</v>
      </c>
      <c r="AC2840" s="5" t="b">
        <f t="shared" si="1310"/>
        <v>1</v>
      </c>
      <c r="AD2840" s="1377">
        <f t="shared" si="1300"/>
        <v>0</v>
      </c>
    </row>
    <row r="2841" spans="1:30" ht="15" customHeight="1">
      <c r="A2841" s="612" t="s">
        <v>588</v>
      </c>
      <c r="B2841" s="804">
        <v>315</v>
      </c>
      <c r="C2841" s="643" t="s">
        <v>530</v>
      </c>
      <c r="D2841" s="601" t="s">
        <v>443</v>
      </c>
      <c r="E2841" s="674" t="s">
        <v>2162</v>
      </c>
      <c r="F2841" s="628" t="s">
        <v>567</v>
      </c>
      <c r="G2841" s="628" t="s">
        <v>600</v>
      </c>
      <c r="H2841" s="628" t="s">
        <v>212</v>
      </c>
      <c r="I2841" s="628" t="s">
        <v>211</v>
      </c>
      <c r="J2841" s="628">
        <v>1</v>
      </c>
      <c r="K2841" s="628" t="s">
        <v>1899</v>
      </c>
      <c r="L2841" s="1034">
        <v>3494285.7142857141</v>
      </c>
      <c r="M2841" s="624">
        <v>2015</v>
      </c>
      <c r="N2841" s="530" t="s">
        <v>210</v>
      </c>
      <c r="O2841" s="633">
        <f t="shared" si="1302"/>
        <v>3494285.7142857141</v>
      </c>
      <c r="P2841" s="530" t="s">
        <v>99</v>
      </c>
      <c r="Q2841" s="604"/>
      <c r="R2841" s="609"/>
      <c r="S2841" s="616" t="s">
        <v>606</v>
      </c>
      <c r="T2841" s="866">
        <v>5</v>
      </c>
      <c r="U2841" s="634">
        <f t="shared" si="1303"/>
        <v>2</v>
      </c>
      <c r="V2841" s="611">
        <f t="shared" si="1304"/>
        <v>698857.14285714284</v>
      </c>
      <c r="W2841" s="611">
        <f t="shared" si="1305"/>
        <v>1397714.2857142857</v>
      </c>
      <c r="X2841" s="611">
        <f t="shared" si="1301"/>
        <v>2096571.4285714284</v>
      </c>
      <c r="Y2841" s="610">
        <f t="shared" si="1306"/>
        <v>3</v>
      </c>
      <c r="Z2841" s="611">
        <f t="shared" si="1307"/>
        <v>698857.14285714284</v>
      </c>
      <c r="AA2841" s="611">
        <f t="shared" si="1308"/>
        <v>2096571.4285714286</v>
      </c>
      <c r="AB2841" s="611">
        <f t="shared" si="1309"/>
        <v>1397714.2857142854</v>
      </c>
      <c r="AC2841" s="5" t="b">
        <f t="shared" si="1310"/>
        <v>1</v>
      </c>
      <c r="AD2841" s="1377">
        <f t="shared" si="1300"/>
        <v>0</v>
      </c>
    </row>
    <row r="2842" spans="1:30" ht="15" customHeight="1">
      <c r="A2842" s="612" t="s">
        <v>588</v>
      </c>
      <c r="B2842" s="804">
        <v>316</v>
      </c>
      <c r="C2842" s="643" t="s">
        <v>530</v>
      </c>
      <c r="D2842" s="601" t="s">
        <v>443</v>
      </c>
      <c r="E2842" s="674" t="s">
        <v>2163</v>
      </c>
      <c r="F2842" s="628" t="s">
        <v>567</v>
      </c>
      <c r="G2842" s="628" t="s">
        <v>600</v>
      </c>
      <c r="H2842" s="628" t="s">
        <v>212</v>
      </c>
      <c r="I2842" s="628" t="s">
        <v>211</v>
      </c>
      <c r="J2842" s="628">
        <v>1</v>
      </c>
      <c r="K2842" s="628" t="s">
        <v>1899</v>
      </c>
      <c r="L2842" s="1034">
        <v>3494285.7142857141</v>
      </c>
      <c r="M2842" s="624">
        <v>2015</v>
      </c>
      <c r="N2842" s="530" t="s">
        <v>210</v>
      </c>
      <c r="O2842" s="633">
        <f t="shared" si="1302"/>
        <v>3494285.7142857141</v>
      </c>
      <c r="P2842" s="530" t="s">
        <v>99</v>
      </c>
      <c r="Q2842" s="604"/>
      <c r="R2842" s="609"/>
      <c r="S2842" s="616" t="s">
        <v>606</v>
      </c>
      <c r="T2842" s="866">
        <v>5</v>
      </c>
      <c r="U2842" s="634">
        <f t="shared" si="1303"/>
        <v>2</v>
      </c>
      <c r="V2842" s="611">
        <f t="shared" si="1304"/>
        <v>698857.14285714284</v>
      </c>
      <c r="W2842" s="611">
        <f t="shared" si="1305"/>
        <v>1397714.2857142857</v>
      </c>
      <c r="X2842" s="611">
        <f t="shared" si="1301"/>
        <v>2096571.4285714284</v>
      </c>
      <c r="Y2842" s="610">
        <f t="shared" si="1306"/>
        <v>3</v>
      </c>
      <c r="Z2842" s="611">
        <f t="shared" si="1307"/>
        <v>698857.14285714284</v>
      </c>
      <c r="AA2842" s="611">
        <f t="shared" si="1308"/>
        <v>2096571.4285714286</v>
      </c>
      <c r="AB2842" s="611">
        <f t="shared" si="1309"/>
        <v>1397714.2857142854</v>
      </c>
      <c r="AC2842" s="5" t="b">
        <f t="shared" si="1310"/>
        <v>1</v>
      </c>
      <c r="AD2842" s="1377">
        <f t="shared" si="1300"/>
        <v>0</v>
      </c>
    </row>
    <row r="2843" spans="1:30" ht="15" customHeight="1">
      <c r="A2843" s="612" t="s">
        <v>588</v>
      </c>
      <c r="B2843" s="804">
        <v>317</v>
      </c>
      <c r="C2843" s="643" t="s">
        <v>530</v>
      </c>
      <c r="D2843" s="601" t="s">
        <v>443</v>
      </c>
      <c r="E2843" s="674" t="s">
        <v>2164</v>
      </c>
      <c r="F2843" s="628" t="s">
        <v>567</v>
      </c>
      <c r="G2843" s="628" t="s">
        <v>600</v>
      </c>
      <c r="H2843" s="628" t="s">
        <v>212</v>
      </c>
      <c r="I2843" s="628" t="s">
        <v>211</v>
      </c>
      <c r="J2843" s="628">
        <v>1</v>
      </c>
      <c r="K2843" s="628" t="s">
        <v>1899</v>
      </c>
      <c r="L2843" s="1034">
        <v>3494285.7142857141</v>
      </c>
      <c r="M2843" s="624">
        <v>2015</v>
      </c>
      <c r="N2843" s="530" t="s">
        <v>210</v>
      </c>
      <c r="O2843" s="633">
        <f t="shared" si="1302"/>
        <v>3494285.7142857141</v>
      </c>
      <c r="P2843" s="530" t="s">
        <v>99</v>
      </c>
      <c r="Q2843" s="604"/>
      <c r="R2843" s="609"/>
      <c r="S2843" s="616" t="s">
        <v>606</v>
      </c>
      <c r="T2843" s="866">
        <v>5</v>
      </c>
      <c r="U2843" s="634">
        <f t="shared" si="1303"/>
        <v>2</v>
      </c>
      <c r="V2843" s="611">
        <f t="shared" si="1304"/>
        <v>698857.14285714284</v>
      </c>
      <c r="W2843" s="611">
        <f t="shared" si="1305"/>
        <v>1397714.2857142857</v>
      </c>
      <c r="X2843" s="611">
        <f t="shared" si="1301"/>
        <v>2096571.4285714284</v>
      </c>
      <c r="Y2843" s="610">
        <f t="shared" si="1306"/>
        <v>3</v>
      </c>
      <c r="Z2843" s="611">
        <f t="shared" si="1307"/>
        <v>698857.14285714284</v>
      </c>
      <c r="AA2843" s="611">
        <f t="shared" si="1308"/>
        <v>2096571.4285714286</v>
      </c>
      <c r="AB2843" s="611">
        <f t="shared" si="1309"/>
        <v>1397714.2857142854</v>
      </c>
      <c r="AC2843" s="5" t="b">
        <f t="shared" si="1310"/>
        <v>1</v>
      </c>
      <c r="AD2843" s="1377">
        <f t="shared" si="1300"/>
        <v>0</v>
      </c>
    </row>
    <row r="2844" spans="1:30" ht="15" customHeight="1">
      <c r="A2844" s="612" t="s">
        <v>588</v>
      </c>
      <c r="B2844" s="804">
        <v>318</v>
      </c>
      <c r="C2844" s="643" t="s">
        <v>530</v>
      </c>
      <c r="D2844" s="601" t="s">
        <v>443</v>
      </c>
      <c r="E2844" s="674" t="s">
        <v>2165</v>
      </c>
      <c r="F2844" s="628" t="s">
        <v>567</v>
      </c>
      <c r="G2844" s="628" t="s">
        <v>600</v>
      </c>
      <c r="H2844" s="628" t="s">
        <v>212</v>
      </c>
      <c r="I2844" s="628" t="s">
        <v>211</v>
      </c>
      <c r="J2844" s="628">
        <v>1</v>
      </c>
      <c r="K2844" s="628" t="s">
        <v>1899</v>
      </c>
      <c r="L2844" s="1034">
        <v>3494285.7142857141</v>
      </c>
      <c r="M2844" s="624">
        <v>2015</v>
      </c>
      <c r="N2844" s="530" t="s">
        <v>210</v>
      </c>
      <c r="O2844" s="633">
        <f t="shared" si="1302"/>
        <v>3494285.7142857141</v>
      </c>
      <c r="P2844" s="530" t="s">
        <v>99</v>
      </c>
      <c r="Q2844" s="604"/>
      <c r="R2844" s="609"/>
      <c r="S2844" s="616" t="s">
        <v>606</v>
      </c>
      <c r="T2844" s="866">
        <v>5</v>
      </c>
      <c r="U2844" s="634">
        <f t="shared" si="1303"/>
        <v>2</v>
      </c>
      <c r="V2844" s="611">
        <f t="shared" si="1304"/>
        <v>698857.14285714284</v>
      </c>
      <c r="W2844" s="611">
        <f t="shared" si="1305"/>
        <v>1397714.2857142857</v>
      </c>
      <c r="X2844" s="611">
        <f t="shared" si="1301"/>
        <v>2096571.4285714284</v>
      </c>
      <c r="Y2844" s="610">
        <f t="shared" si="1306"/>
        <v>3</v>
      </c>
      <c r="Z2844" s="611">
        <f t="shared" si="1307"/>
        <v>698857.14285714284</v>
      </c>
      <c r="AA2844" s="611">
        <f t="shared" si="1308"/>
        <v>2096571.4285714286</v>
      </c>
      <c r="AB2844" s="611">
        <f t="shared" si="1309"/>
        <v>1397714.2857142854</v>
      </c>
      <c r="AC2844" s="5" t="b">
        <f t="shared" si="1310"/>
        <v>1</v>
      </c>
      <c r="AD2844" s="1377">
        <f t="shared" si="1300"/>
        <v>0</v>
      </c>
    </row>
    <row r="2845" spans="1:30" ht="15" customHeight="1">
      <c r="A2845" s="612" t="s">
        <v>588</v>
      </c>
      <c r="B2845" s="804">
        <v>319</v>
      </c>
      <c r="C2845" s="643" t="s">
        <v>530</v>
      </c>
      <c r="D2845" s="601" t="s">
        <v>443</v>
      </c>
      <c r="E2845" s="674" t="s">
        <v>2166</v>
      </c>
      <c r="F2845" s="628" t="s">
        <v>567</v>
      </c>
      <c r="G2845" s="628" t="s">
        <v>600</v>
      </c>
      <c r="H2845" s="628" t="s">
        <v>212</v>
      </c>
      <c r="I2845" s="628" t="s">
        <v>211</v>
      </c>
      <c r="J2845" s="628">
        <v>1</v>
      </c>
      <c r="K2845" s="628" t="s">
        <v>1899</v>
      </c>
      <c r="L2845" s="1034">
        <v>3494285.7142857141</v>
      </c>
      <c r="M2845" s="624">
        <v>2015</v>
      </c>
      <c r="N2845" s="530" t="s">
        <v>210</v>
      </c>
      <c r="O2845" s="633">
        <f t="shared" si="1302"/>
        <v>3494285.7142857141</v>
      </c>
      <c r="P2845" s="530" t="s">
        <v>99</v>
      </c>
      <c r="Q2845" s="604"/>
      <c r="R2845" s="609"/>
      <c r="S2845" s="616" t="s">
        <v>606</v>
      </c>
      <c r="T2845" s="866">
        <v>5</v>
      </c>
      <c r="U2845" s="634">
        <f t="shared" si="1303"/>
        <v>2</v>
      </c>
      <c r="V2845" s="611">
        <f t="shared" si="1304"/>
        <v>698857.14285714284</v>
      </c>
      <c r="W2845" s="611">
        <f t="shared" si="1305"/>
        <v>1397714.2857142857</v>
      </c>
      <c r="X2845" s="611">
        <f t="shared" si="1301"/>
        <v>2096571.4285714284</v>
      </c>
      <c r="Y2845" s="610">
        <f t="shared" si="1306"/>
        <v>3</v>
      </c>
      <c r="Z2845" s="611">
        <f t="shared" si="1307"/>
        <v>698857.14285714284</v>
      </c>
      <c r="AA2845" s="611">
        <f t="shared" si="1308"/>
        <v>2096571.4285714286</v>
      </c>
      <c r="AB2845" s="611">
        <f t="shared" si="1309"/>
        <v>1397714.2857142854</v>
      </c>
      <c r="AC2845" s="5" t="b">
        <f t="shared" si="1310"/>
        <v>1</v>
      </c>
      <c r="AD2845" s="1377">
        <f t="shared" si="1300"/>
        <v>0</v>
      </c>
    </row>
    <row r="2846" spans="1:30" ht="15" customHeight="1">
      <c r="A2846" s="612" t="s">
        <v>588</v>
      </c>
      <c r="B2846" s="804">
        <v>320</v>
      </c>
      <c r="C2846" s="643" t="s">
        <v>530</v>
      </c>
      <c r="D2846" s="601" t="s">
        <v>443</v>
      </c>
      <c r="E2846" s="674" t="s">
        <v>2167</v>
      </c>
      <c r="F2846" s="628" t="s">
        <v>567</v>
      </c>
      <c r="G2846" s="628" t="s">
        <v>600</v>
      </c>
      <c r="H2846" s="628" t="s">
        <v>212</v>
      </c>
      <c r="I2846" s="628" t="s">
        <v>211</v>
      </c>
      <c r="J2846" s="628">
        <v>1</v>
      </c>
      <c r="K2846" s="628" t="s">
        <v>1899</v>
      </c>
      <c r="L2846" s="1034">
        <v>3494285.7142857141</v>
      </c>
      <c r="M2846" s="624">
        <v>2015</v>
      </c>
      <c r="N2846" s="530" t="s">
        <v>210</v>
      </c>
      <c r="O2846" s="633">
        <f t="shared" si="1302"/>
        <v>3494285.7142857141</v>
      </c>
      <c r="P2846" s="530" t="s">
        <v>99</v>
      </c>
      <c r="Q2846" s="604"/>
      <c r="R2846" s="609"/>
      <c r="S2846" s="616" t="s">
        <v>606</v>
      </c>
      <c r="T2846" s="866">
        <v>5</v>
      </c>
      <c r="U2846" s="634">
        <f t="shared" si="1303"/>
        <v>2</v>
      </c>
      <c r="V2846" s="611">
        <f t="shared" si="1304"/>
        <v>698857.14285714284</v>
      </c>
      <c r="W2846" s="611">
        <f t="shared" si="1305"/>
        <v>1397714.2857142857</v>
      </c>
      <c r="X2846" s="611">
        <f t="shared" si="1301"/>
        <v>2096571.4285714284</v>
      </c>
      <c r="Y2846" s="610">
        <f t="shared" si="1306"/>
        <v>3</v>
      </c>
      <c r="Z2846" s="611">
        <f t="shared" si="1307"/>
        <v>698857.14285714284</v>
      </c>
      <c r="AA2846" s="611">
        <f t="shared" si="1308"/>
        <v>2096571.4285714286</v>
      </c>
      <c r="AB2846" s="611">
        <f t="shared" si="1309"/>
        <v>1397714.2857142854</v>
      </c>
      <c r="AC2846" s="5" t="b">
        <f t="shared" si="1310"/>
        <v>1</v>
      </c>
      <c r="AD2846" s="1377">
        <f t="shared" si="1300"/>
        <v>0</v>
      </c>
    </row>
    <row r="2847" spans="1:30" ht="15" customHeight="1">
      <c r="A2847" s="612" t="s">
        <v>588</v>
      </c>
      <c r="B2847" s="804">
        <v>321</v>
      </c>
      <c r="C2847" s="643" t="s">
        <v>530</v>
      </c>
      <c r="D2847" s="601" t="s">
        <v>443</v>
      </c>
      <c r="E2847" s="674" t="s">
        <v>2168</v>
      </c>
      <c r="F2847" s="628" t="s">
        <v>567</v>
      </c>
      <c r="G2847" s="628" t="s">
        <v>600</v>
      </c>
      <c r="H2847" s="628" t="s">
        <v>212</v>
      </c>
      <c r="I2847" s="628" t="s">
        <v>211</v>
      </c>
      <c r="J2847" s="628">
        <v>1</v>
      </c>
      <c r="K2847" s="628" t="s">
        <v>1899</v>
      </c>
      <c r="L2847" s="1034">
        <v>3494285.7142857141</v>
      </c>
      <c r="M2847" s="624">
        <v>2015</v>
      </c>
      <c r="N2847" s="530" t="s">
        <v>210</v>
      </c>
      <c r="O2847" s="633">
        <f t="shared" si="1302"/>
        <v>3494285.7142857141</v>
      </c>
      <c r="P2847" s="530" t="s">
        <v>99</v>
      </c>
      <c r="Q2847" s="604"/>
      <c r="R2847" s="609"/>
      <c r="S2847" s="616" t="s">
        <v>606</v>
      </c>
      <c r="T2847" s="866">
        <v>5</v>
      </c>
      <c r="U2847" s="634">
        <f t="shared" si="1303"/>
        <v>2</v>
      </c>
      <c r="V2847" s="611">
        <f t="shared" si="1304"/>
        <v>698857.14285714284</v>
      </c>
      <c r="W2847" s="611">
        <f t="shared" si="1305"/>
        <v>1397714.2857142857</v>
      </c>
      <c r="X2847" s="611">
        <f t="shared" si="1301"/>
        <v>2096571.4285714284</v>
      </c>
      <c r="Y2847" s="610">
        <f t="shared" si="1306"/>
        <v>3</v>
      </c>
      <c r="Z2847" s="611">
        <f t="shared" si="1307"/>
        <v>698857.14285714284</v>
      </c>
      <c r="AA2847" s="611">
        <f t="shared" si="1308"/>
        <v>2096571.4285714286</v>
      </c>
      <c r="AB2847" s="611">
        <f t="shared" si="1309"/>
        <v>1397714.2857142854</v>
      </c>
      <c r="AC2847" s="5" t="b">
        <f t="shared" si="1310"/>
        <v>1</v>
      </c>
      <c r="AD2847" s="1377">
        <f t="shared" si="1300"/>
        <v>0</v>
      </c>
    </row>
    <row r="2848" spans="1:30" ht="15" customHeight="1">
      <c r="A2848" s="612" t="s">
        <v>588</v>
      </c>
      <c r="B2848" s="804">
        <v>322</v>
      </c>
      <c r="C2848" s="643" t="s">
        <v>530</v>
      </c>
      <c r="D2848" s="601" t="s">
        <v>443</v>
      </c>
      <c r="E2848" s="674" t="s">
        <v>2169</v>
      </c>
      <c r="F2848" s="628" t="s">
        <v>567</v>
      </c>
      <c r="G2848" s="628" t="s">
        <v>600</v>
      </c>
      <c r="H2848" s="628" t="s">
        <v>212</v>
      </c>
      <c r="I2848" s="628" t="s">
        <v>211</v>
      </c>
      <c r="J2848" s="628">
        <v>1</v>
      </c>
      <c r="K2848" s="628" t="s">
        <v>1899</v>
      </c>
      <c r="L2848" s="1034">
        <v>3494285.7142857141</v>
      </c>
      <c r="M2848" s="624">
        <v>2015</v>
      </c>
      <c r="N2848" s="530" t="s">
        <v>210</v>
      </c>
      <c r="O2848" s="633">
        <f t="shared" si="1302"/>
        <v>3494285.7142857141</v>
      </c>
      <c r="P2848" s="530" t="s">
        <v>99</v>
      </c>
      <c r="Q2848" s="604"/>
      <c r="R2848" s="609"/>
      <c r="S2848" s="616" t="s">
        <v>606</v>
      </c>
      <c r="T2848" s="866">
        <v>5</v>
      </c>
      <c r="U2848" s="634">
        <f t="shared" si="1303"/>
        <v>2</v>
      </c>
      <c r="V2848" s="611">
        <f t="shared" si="1304"/>
        <v>698857.14285714284</v>
      </c>
      <c r="W2848" s="611">
        <f t="shared" si="1305"/>
        <v>1397714.2857142857</v>
      </c>
      <c r="X2848" s="611">
        <f t="shared" si="1301"/>
        <v>2096571.4285714284</v>
      </c>
      <c r="Y2848" s="610">
        <f t="shared" si="1306"/>
        <v>3</v>
      </c>
      <c r="Z2848" s="611">
        <f t="shared" si="1307"/>
        <v>698857.14285714284</v>
      </c>
      <c r="AA2848" s="611">
        <f t="shared" si="1308"/>
        <v>2096571.4285714286</v>
      </c>
      <c r="AB2848" s="611">
        <f t="shared" si="1309"/>
        <v>1397714.2857142854</v>
      </c>
      <c r="AC2848" s="5" t="b">
        <f t="shared" si="1310"/>
        <v>1</v>
      </c>
      <c r="AD2848" s="1377">
        <f t="shared" ref="AD2848:AD2911" si="1311">O2848-AA2848-AB2848</f>
        <v>0</v>
      </c>
    </row>
    <row r="2849" spans="1:30" ht="15" customHeight="1">
      <c r="A2849" s="612" t="s">
        <v>588</v>
      </c>
      <c r="B2849" s="804">
        <v>323</v>
      </c>
      <c r="C2849" s="643" t="s">
        <v>530</v>
      </c>
      <c r="D2849" s="601" t="s">
        <v>443</v>
      </c>
      <c r="E2849" s="674" t="s">
        <v>2170</v>
      </c>
      <c r="F2849" s="628" t="s">
        <v>567</v>
      </c>
      <c r="G2849" s="628" t="s">
        <v>600</v>
      </c>
      <c r="H2849" s="628" t="s">
        <v>212</v>
      </c>
      <c r="I2849" s="628" t="s">
        <v>211</v>
      </c>
      <c r="J2849" s="628">
        <v>1</v>
      </c>
      <c r="K2849" s="628" t="s">
        <v>1899</v>
      </c>
      <c r="L2849" s="1034">
        <v>3494285.7142857141</v>
      </c>
      <c r="M2849" s="624">
        <v>2015</v>
      </c>
      <c r="N2849" s="530" t="s">
        <v>210</v>
      </c>
      <c r="O2849" s="633">
        <f t="shared" si="1302"/>
        <v>3494285.7142857141</v>
      </c>
      <c r="P2849" s="530" t="s">
        <v>99</v>
      </c>
      <c r="Q2849" s="604"/>
      <c r="R2849" s="609"/>
      <c r="S2849" s="616" t="s">
        <v>606</v>
      </c>
      <c r="T2849" s="866">
        <v>5</v>
      </c>
      <c r="U2849" s="634">
        <f t="shared" si="1303"/>
        <v>2</v>
      </c>
      <c r="V2849" s="611">
        <f t="shared" si="1304"/>
        <v>698857.14285714284</v>
      </c>
      <c r="W2849" s="611">
        <f t="shared" si="1305"/>
        <v>1397714.2857142857</v>
      </c>
      <c r="X2849" s="611">
        <f t="shared" si="1301"/>
        <v>2096571.4285714284</v>
      </c>
      <c r="Y2849" s="610">
        <f t="shared" si="1306"/>
        <v>3</v>
      </c>
      <c r="Z2849" s="611">
        <f t="shared" si="1307"/>
        <v>698857.14285714284</v>
      </c>
      <c r="AA2849" s="611">
        <f t="shared" si="1308"/>
        <v>2096571.4285714286</v>
      </c>
      <c r="AB2849" s="611">
        <f t="shared" si="1309"/>
        <v>1397714.2857142854</v>
      </c>
      <c r="AC2849" s="5" t="b">
        <f t="shared" si="1310"/>
        <v>1</v>
      </c>
      <c r="AD2849" s="1377">
        <f t="shared" si="1311"/>
        <v>0</v>
      </c>
    </row>
    <row r="2850" spans="1:30" ht="15" customHeight="1">
      <c r="A2850" s="612" t="s">
        <v>588</v>
      </c>
      <c r="B2850" s="804">
        <v>324</v>
      </c>
      <c r="C2850" s="643" t="s">
        <v>530</v>
      </c>
      <c r="D2850" s="601" t="s">
        <v>443</v>
      </c>
      <c r="E2850" s="674" t="s">
        <v>2171</v>
      </c>
      <c r="F2850" s="628" t="s">
        <v>567</v>
      </c>
      <c r="G2850" s="628" t="s">
        <v>600</v>
      </c>
      <c r="H2850" s="628" t="s">
        <v>212</v>
      </c>
      <c r="I2850" s="628" t="s">
        <v>211</v>
      </c>
      <c r="J2850" s="628">
        <v>1</v>
      </c>
      <c r="K2850" s="628" t="s">
        <v>1899</v>
      </c>
      <c r="L2850" s="1034">
        <v>3494285.7142857141</v>
      </c>
      <c r="M2850" s="624">
        <v>2015</v>
      </c>
      <c r="N2850" s="530" t="s">
        <v>210</v>
      </c>
      <c r="O2850" s="633">
        <f t="shared" si="1302"/>
        <v>3494285.7142857141</v>
      </c>
      <c r="P2850" s="530" t="s">
        <v>99</v>
      </c>
      <c r="Q2850" s="604"/>
      <c r="R2850" s="609"/>
      <c r="S2850" s="616" t="s">
        <v>606</v>
      </c>
      <c r="T2850" s="866">
        <v>5</v>
      </c>
      <c r="U2850" s="634">
        <f t="shared" si="1303"/>
        <v>2</v>
      </c>
      <c r="V2850" s="611">
        <f t="shared" si="1304"/>
        <v>698857.14285714284</v>
      </c>
      <c r="W2850" s="611">
        <f t="shared" si="1305"/>
        <v>1397714.2857142857</v>
      </c>
      <c r="X2850" s="611">
        <f t="shared" si="1301"/>
        <v>2096571.4285714284</v>
      </c>
      <c r="Y2850" s="610">
        <f t="shared" si="1306"/>
        <v>3</v>
      </c>
      <c r="Z2850" s="611">
        <f t="shared" si="1307"/>
        <v>698857.14285714284</v>
      </c>
      <c r="AA2850" s="611">
        <f t="shared" si="1308"/>
        <v>2096571.4285714286</v>
      </c>
      <c r="AB2850" s="611">
        <f t="shared" si="1309"/>
        <v>1397714.2857142854</v>
      </c>
      <c r="AC2850" s="5" t="b">
        <f t="shared" si="1310"/>
        <v>1</v>
      </c>
      <c r="AD2850" s="1377">
        <f t="shared" si="1311"/>
        <v>0</v>
      </c>
    </row>
    <row r="2851" spans="1:30" ht="15" customHeight="1">
      <c r="A2851" s="612" t="s">
        <v>588</v>
      </c>
      <c r="B2851" s="804">
        <v>325</v>
      </c>
      <c r="C2851" s="643" t="s">
        <v>530</v>
      </c>
      <c r="D2851" s="601" t="s">
        <v>443</v>
      </c>
      <c r="E2851" s="674" t="s">
        <v>2172</v>
      </c>
      <c r="F2851" s="628" t="s">
        <v>567</v>
      </c>
      <c r="G2851" s="628" t="s">
        <v>600</v>
      </c>
      <c r="H2851" s="628" t="s">
        <v>212</v>
      </c>
      <c r="I2851" s="628" t="s">
        <v>211</v>
      </c>
      <c r="J2851" s="628">
        <v>1</v>
      </c>
      <c r="K2851" s="628" t="s">
        <v>1899</v>
      </c>
      <c r="L2851" s="1034">
        <v>3494285.7142857141</v>
      </c>
      <c r="M2851" s="624">
        <v>2015</v>
      </c>
      <c r="N2851" s="530" t="s">
        <v>210</v>
      </c>
      <c r="O2851" s="633">
        <f t="shared" si="1302"/>
        <v>3494285.7142857141</v>
      </c>
      <c r="P2851" s="530" t="s">
        <v>99</v>
      </c>
      <c r="Q2851" s="604"/>
      <c r="R2851" s="609"/>
      <c r="S2851" s="616" t="s">
        <v>606</v>
      </c>
      <c r="T2851" s="866">
        <v>5</v>
      </c>
      <c r="U2851" s="634">
        <f t="shared" si="1303"/>
        <v>2</v>
      </c>
      <c r="V2851" s="611">
        <f t="shared" si="1304"/>
        <v>698857.14285714284</v>
      </c>
      <c r="W2851" s="611">
        <f t="shared" si="1305"/>
        <v>1397714.2857142857</v>
      </c>
      <c r="X2851" s="611">
        <f t="shared" si="1301"/>
        <v>2096571.4285714284</v>
      </c>
      <c r="Y2851" s="610">
        <f t="shared" si="1306"/>
        <v>3</v>
      </c>
      <c r="Z2851" s="611">
        <f t="shared" si="1307"/>
        <v>698857.14285714284</v>
      </c>
      <c r="AA2851" s="611">
        <f t="shared" si="1308"/>
        <v>2096571.4285714286</v>
      </c>
      <c r="AB2851" s="611">
        <f t="shared" si="1309"/>
        <v>1397714.2857142854</v>
      </c>
      <c r="AC2851" s="5" t="b">
        <f t="shared" si="1310"/>
        <v>1</v>
      </c>
      <c r="AD2851" s="1377">
        <f t="shared" si="1311"/>
        <v>0</v>
      </c>
    </row>
    <row r="2852" spans="1:30" ht="15" customHeight="1">
      <c r="A2852" s="612" t="s">
        <v>588</v>
      </c>
      <c r="B2852" s="804">
        <v>326</v>
      </c>
      <c r="C2852" s="643" t="s">
        <v>530</v>
      </c>
      <c r="D2852" s="601" t="s">
        <v>443</v>
      </c>
      <c r="E2852" s="674" t="s">
        <v>2173</v>
      </c>
      <c r="F2852" s="628" t="s">
        <v>567</v>
      </c>
      <c r="G2852" s="628" t="s">
        <v>600</v>
      </c>
      <c r="H2852" s="628" t="s">
        <v>212</v>
      </c>
      <c r="I2852" s="628" t="s">
        <v>211</v>
      </c>
      <c r="J2852" s="628">
        <v>1</v>
      </c>
      <c r="K2852" s="628" t="s">
        <v>1899</v>
      </c>
      <c r="L2852" s="1034">
        <v>3494285.7142857141</v>
      </c>
      <c r="M2852" s="624">
        <v>2015</v>
      </c>
      <c r="N2852" s="530" t="s">
        <v>210</v>
      </c>
      <c r="O2852" s="633">
        <f t="shared" si="1302"/>
        <v>3494285.7142857141</v>
      </c>
      <c r="P2852" s="530" t="s">
        <v>99</v>
      </c>
      <c r="Q2852" s="604"/>
      <c r="R2852" s="609"/>
      <c r="S2852" s="616" t="s">
        <v>606</v>
      </c>
      <c r="T2852" s="866">
        <v>5</v>
      </c>
      <c r="U2852" s="634">
        <f t="shared" si="1303"/>
        <v>2</v>
      </c>
      <c r="V2852" s="611">
        <f t="shared" si="1304"/>
        <v>698857.14285714284</v>
      </c>
      <c r="W2852" s="611">
        <f t="shared" si="1305"/>
        <v>1397714.2857142857</v>
      </c>
      <c r="X2852" s="611">
        <f t="shared" si="1301"/>
        <v>2096571.4285714284</v>
      </c>
      <c r="Y2852" s="610">
        <f t="shared" si="1306"/>
        <v>3</v>
      </c>
      <c r="Z2852" s="611">
        <f t="shared" si="1307"/>
        <v>698857.14285714284</v>
      </c>
      <c r="AA2852" s="611">
        <f t="shared" si="1308"/>
        <v>2096571.4285714286</v>
      </c>
      <c r="AB2852" s="611">
        <f t="shared" si="1309"/>
        <v>1397714.2857142854</v>
      </c>
      <c r="AC2852" s="5" t="b">
        <f t="shared" si="1310"/>
        <v>1</v>
      </c>
      <c r="AD2852" s="1377">
        <f t="shared" si="1311"/>
        <v>0</v>
      </c>
    </row>
    <row r="2853" spans="1:30" ht="15" customHeight="1">
      <c r="A2853" s="612" t="s">
        <v>588</v>
      </c>
      <c r="B2853" s="804">
        <v>327</v>
      </c>
      <c r="C2853" s="643" t="s">
        <v>530</v>
      </c>
      <c r="D2853" s="601" t="s">
        <v>443</v>
      </c>
      <c r="E2853" s="674" t="s">
        <v>2174</v>
      </c>
      <c r="F2853" s="628" t="s">
        <v>567</v>
      </c>
      <c r="G2853" s="628" t="s">
        <v>600</v>
      </c>
      <c r="H2853" s="628" t="s">
        <v>212</v>
      </c>
      <c r="I2853" s="628" t="s">
        <v>211</v>
      </c>
      <c r="J2853" s="628">
        <v>1</v>
      </c>
      <c r="K2853" s="628" t="s">
        <v>1899</v>
      </c>
      <c r="L2853" s="1034">
        <v>3494285.7142857141</v>
      </c>
      <c r="M2853" s="624">
        <v>2015</v>
      </c>
      <c r="N2853" s="530" t="s">
        <v>210</v>
      </c>
      <c r="O2853" s="633">
        <f t="shared" si="1302"/>
        <v>3494285.7142857141</v>
      </c>
      <c r="P2853" s="530" t="s">
        <v>99</v>
      </c>
      <c r="Q2853" s="604"/>
      <c r="R2853" s="609"/>
      <c r="S2853" s="616" t="s">
        <v>606</v>
      </c>
      <c r="T2853" s="866">
        <v>5</v>
      </c>
      <c r="U2853" s="634">
        <f t="shared" si="1303"/>
        <v>2</v>
      </c>
      <c r="V2853" s="611">
        <f t="shared" si="1304"/>
        <v>698857.14285714284</v>
      </c>
      <c r="W2853" s="611">
        <f t="shared" si="1305"/>
        <v>1397714.2857142857</v>
      </c>
      <c r="X2853" s="611">
        <f t="shared" si="1301"/>
        <v>2096571.4285714284</v>
      </c>
      <c r="Y2853" s="610">
        <f t="shared" si="1306"/>
        <v>3</v>
      </c>
      <c r="Z2853" s="611">
        <f t="shared" si="1307"/>
        <v>698857.14285714284</v>
      </c>
      <c r="AA2853" s="611">
        <f t="shared" si="1308"/>
        <v>2096571.4285714286</v>
      </c>
      <c r="AB2853" s="611">
        <f t="shared" si="1309"/>
        <v>1397714.2857142854</v>
      </c>
      <c r="AC2853" s="5" t="b">
        <f t="shared" si="1310"/>
        <v>1</v>
      </c>
      <c r="AD2853" s="1377">
        <f t="shared" si="1311"/>
        <v>0</v>
      </c>
    </row>
    <row r="2854" spans="1:30" ht="15" customHeight="1">
      <c r="A2854" s="612" t="s">
        <v>588</v>
      </c>
      <c r="B2854" s="804">
        <v>328</v>
      </c>
      <c r="C2854" s="643" t="s">
        <v>530</v>
      </c>
      <c r="D2854" s="601" t="s">
        <v>443</v>
      </c>
      <c r="E2854" s="674" t="s">
        <v>2175</v>
      </c>
      <c r="F2854" s="628" t="s">
        <v>567</v>
      </c>
      <c r="G2854" s="628" t="s">
        <v>600</v>
      </c>
      <c r="H2854" s="628" t="s">
        <v>212</v>
      </c>
      <c r="I2854" s="628" t="s">
        <v>211</v>
      </c>
      <c r="J2854" s="628">
        <v>1</v>
      </c>
      <c r="K2854" s="628" t="s">
        <v>1899</v>
      </c>
      <c r="L2854" s="1034">
        <v>3494285.7142857141</v>
      </c>
      <c r="M2854" s="624">
        <v>2015</v>
      </c>
      <c r="N2854" s="530" t="s">
        <v>210</v>
      </c>
      <c r="O2854" s="633">
        <f t="shared" si="1302"/>
        <v>3494285.7142857141</v>
      </c>
      <c r="P2854" s="530" t="s">
        <v>99</v>
      </c>
      <c r="Q2854" s="604"/>
      <c r="R2854" s="609"/>
      <c r="S2854" s="616" t="s">
        <v>606</v>
      </c>
      <c r="T2854" s="866">
        <v>5</v>
      </c>
      <c r="U2854" s="634">
        <f t="shared" si="1303"/>
        <v>2</v>
      </c>
      <c r="V2854" s="611">
        <f t="shared" si="1304"/>
        <v>698857.14285714284</v>
      </c>
      <c r="W2854" s="611">
        <f t="shared" si="1305"/>
        <v>1397714.2857142857</v>
      </c>
      <c r="X2854" s="611">
        <f t="shared" si="1301"/>
        <v>2096571.4285714284</v>
      </c>
      <c r="Y2854" s="610">
        <f t="shared" si="1306"/>
        <v>3</v>
      </c>
      <c r="Z2854" s="611">
        <f t="shared" si="1307"/>
        <v>698857.14285714284</v>
      </c>
      <c r="AA2854" s="611">
        <f t="shared" si="1308"/>
        <v>2096571.4285714286</v>
      </c>
      <c r="AB2854" s="611">
        <f t="shared" si="1309"/>
        <v>1397714.2857142854</v>
      </c>
      <c r="AC2854" s="5" t="b">
        <f t="shared" si="1310"/>
        <v>1</v>
      </c>
      <c r="AD2854" s="1377">
        <f t="shared" si="1311"/>
        <v>0</v>
      </c>
    </row>
    <row r="2855" spans="1:30" ht="15" customHeight="1">
      <c r="A2855" s="612" t="s">
        <v>588</v>
      </c>
      <c r="B2855" s="804">
        <v>329</v>
      </c>
      <c r="C2855" s="643" t="s">
        <v>530</v>
      </c>
      <c r="D2855" s="601" t="s">
        <v>443</v>
      </c>
      <c r="E2855" s="674" t="s">
        <v>2176</v>
      </c>
      <c r="F2855" s="628" t="s">
        <v>567</v>
      </c>
      <c r="G2855" s="628" t="s">
        <v>600</v>
      </c>
      <c r="H2855" s="628" t="s">
        <v>212</v>
      </c>
      <c r="I2855" s="628" t="s">
        <v>211</v>
      </c>
      <c r="J2855" s="628">
        <v>1</v>
      </c>
      <c r="K2855" s="628" t="s">
        <v>1899</v>
      </c>
      <c r="L2855" s="1034">
        <v>3494285.7142857141</v>
      </c>
      <c r="M2855" s="624">
        <v>2015</v>
      </c>
      <c r="N2855" s="530" t="s">
        <v>210</v>
      </c>
      <c r="O2855" s="633">
        <f t="shared" si="1302"/>
        <v>3494285.7142857141</v>
      </c>
      <c r="P2855" s="530" t="s">
        <v>99</v>
      </c>
      <c r="Q2855" s="604"/>
      <c r="R2855" s="609"/>
      <c r="S2855" s="616" t="s">
        <v>606</v>
      </c>
      <c r="T2855" s="866">
        <v>5</v>
      </c>
      <c r="U2855" s="634">
        <f t="shared" si="1303"/>
        <v>2</v>
      </c>
      <c r="V2855" s="611">
        <f t="shared" si="1304"/>
        <v>698857.14285714284</v>
      </c>
      <c r="W2855" s="611">
        <f t="shared" si="1305"/>
        <v>1397714.2857142857</v>
      </c>
      <c r="X2855" s="611">
        <f t="shared" si="1301"/>
        <v>2096571.4285714284</v>
      </c>
      <c r="Y2855" s="610">
        <f t="shared" si="1306"/>
        <v>3</v>
      </c>
      <c r="Z2855" s="611">
        <f t="shared" si="1307"/>
        <v>698857.14285714284</v>
      </c>
      <c r="AA2855" s="611">
        <f t="shared" si="1308"/>
        <v>2096571.4285714286</v>
      </c>
      <c r="AB2855" s="611">
        <f t="shared" si="1309"/>
        <v>1397714.2857142854</v>
      </c>
      <c r="AC2855" s="5" t="b">
        <f t="shared" si="1310"/>
        <v>1</v>
      </c>
      <c r="AD2855" s="1377">
        <f t="shared" si="1311"/>
        <v>0</v>
      </c>
    </row>
    <row r="2856" spans="1:30" ht="15" customHeight="1">
      <c r="A2856" s="612" t="s">
        <v>588</v>
      </c>
      <c r="B2856" s="804">
        <v>330</v>
      </c>
      <c r="C2856" s="643" t="s">
        <v>530</v>
      </c>
      <c r="D2856" s="601" t="s">
        <v>443</v>
      </c>
      <c r="E2856" s="674" t="s">
        <v>2177</v>
      </c>
      <c r="F2856" s="628" t="s">
        <v>567</v>
      </c>
      <c r="G2856" s="628" t="s">
        <v>600</v>
      </c>
      <c r="H2856" s="628" t="s">
        <v>212</v>
      </c>
      <c r="I2856" s="628" t="s">
        <v>211</v>
      </c>
      <c r="J2856" s="628">
        <v>1</v>
      </c>
      <c r="K2856" s="628" t="s">
        <v>1899</v>
      </c>
      <c r="L2856" s="1034">
        <v>3494285.7142857141</v>
      </c>
      <c r="M2856" s="624">
        <v>2015</v>
      </c>
      <c r="N2856" s="530" t="s">
        <v>210</v>
      </c>
      <c r="O2856" s="633">
        <f t="shared" si="1302"/>
        <v>3494285.7142857141</v>
      </c>
      <c r="P2856" s="530" t="s">
        <v>99</v>
      </c>
      <c r="Q2856" s="604"/>
      <c r="R2856" s="609"/>
      <c r="S2856" s="616" t="s">
        <v>606</v>
      </c>
      <c r="T2856" s="866">
        <v>5</v>
      </c>
      <c r="U2856" s="634">
        <f t="shared" si="1303"/>
        <v>2</v>
      </c>
      <c r="V2856" s="611">
        <f t="shared" si="1304"/>
        <v>698857.14285714284</v>
      </c>
      <c r="W2856" s="611">
        <f t="shared" si="1305"/>
        <v>1397714.2857142857</v>
      </c>
      <c r="X2856" s="611">
        <f t="shared" si="1301"/>
        <v>2096571.4285714284</v>
      </c>
      <c r="Y2856" s="610">
        <f t="shared" si="1306"/>
        <v>3</v>
      </c>
      <c r="Z2856" s="611">
        <f t="shared" si="1307"/>
        <v>698857.14285714284</v>
      </c>
      <c r="AA2856" s="611">
        <f t="shared" si="1308"/>
        <v>2096571.4285714286</v>
      </c>
      <c r="AB2856" s="611">
        <f t="shared" si="1309"/>
        <v>1397714.2857142854</v>
      </c>
      <c r="AC2856" s="5" t="b">
        <f t="shared" si="1310"/>
        <v>1</v>
      </c>
      <c r="AD2856" s="1377">
        <f t="shared" si="1311"/>
        <v>0</v>
      </c>
    </row>
    <row r="2857" spans="1:30" ht="15" customHeight="1">
      <c r="A2857" s="612" t="s">
        <v>588</v>
      </c>
      <c r="B2857" s="804">
        <v>331</v>
      </c>
      <c r="C2857" s="643" t="s">
        <v>530</v>
      </c>
      <c r="D2857" s="601" t="s">
        <v>443</v>
      </c>
      <c r="E2857" s="674" t="s">
        <v>2178</v>
      </c>
      <c r="F2857" s="628" t="s">
        <v>567</v>
      </c>
      <c r="G2857" s="628" t="s">
        <v>600</v>
      </c>
      <c r="H2857" s="628" t="s">
        <v>212</v>
      </c>
      <c r="I2857" s="628" t="s">
        <v>211</v>
      </c>
      <c r="J2857" s="628">
        <v>1</v>
      </c>
      <c r="K2857" s="628" t="s">
        <v>1899</v>
      </c>
      <c r="L2857" s="1034">
        <v>3494285.7142857141</v>
      </c>
      <c r="M2857" s="624">
        <v>2015</v>
      </c>
      <c r="N2857" s="530" t="s">
        <v>210</v>
      </c>
      <c r="O2857" s="633">
        <f t="shared" si="1302"/>
        <v>3494285.7142857141</v>
      </c>
      <c r="P2857" s="530" t="s">
        <v>99</v>
      </c>
      <c r="Q2857" s="604"/>
      <c r="R2857" s="609"/>
      <c r="S2857" s="616" t="s">
        <v>606</v>
      </c>
      <c r="T2857" s="866">
        <v>5</v>
      </c>
      <c r="U2857" s="634">
        <f t="shared" si="1303"/>
        <v>2</v>
      </c>
      <c r="V2857" s="611">
        <f t="shared" si="1304"/>
        <v>698857.14285714284</v>
      </c>
      <c r="W2857" s="611">
        <f t="shared" si="1305"/>
        <v>1397714.2857142857</v>
      </c>
      <c r="X2857" s="611">
        <f t="shared" si="1301"/>
        <v>2096571.4285714284</v>
      </c>
      <c r="Y2857" s="610">
        <f t="shared" si="1306"/>
        <v>3</v>
      </c>
      <c r="Z2857" s="611">
        <f t="shared" si="1307"/>
        <v>698857.14285714284</v>
      </c>
      <c r="AA2857" s="611">
        <f t="shared" si="1308"/>
        <v>2096571.4285714286</v>
      </c>
      <c r="AB2857" s="611">
        <f t="shared" si="1309"/>
        <v>1397714.2857142854</v>
      </c>
      <c r="AC2857" s="5" t="b">
        <f t="shared" si="1310"/>
        <v>1</v>
      </c>
      <c r="AD2857" s="1377">
        <f t="shared" si="1311"/>
        <v>0</v>
      </c>
    </row>
    <row r="2858" spans="1:30" ht="15" customHeight="1">
      <c r="A2858" s="612" t="s">
        <v>588</v>
      </c>
      <c r="B2858" s="804">
        <v>332</v>
      </c>
      <c r="C2858" s="643" t="s">
        <v>530</v>
      </c>
      <c r="D2858" s="601" t="s">
        <v>443</v>
      </c>
      <c r="E2858" s="674" t="s">
        <v>2179</v>
      </c>
      <c r="F2858" s="628" t="s">
        <v>567</v>
      </c>
      <c r="G2858" s="628" t="s">
        <v>600</v>
      </c>
      <c r="H2858" s="628" t="s">
        <v>212</v>
      </c>
      <c r="I2858" s="628" t="s">
        <v>211</v>
      </c>
      <c r="J2858" s="628">
        <v>1</v>
      </c>
      <c r="K2858" s="628" t="s">
        <v>1899</v>
      </c>
      <c r="L2858" s="1034">
        <v>3494285.7142857141</v>
      </c>
      <c r="M2858" s="624">
        <v>2015</v>
      </c>
      <c r="N2858" s="530" t="s">
        <v>210</v>
      </c>
      <c r="O2858" s="633">
        <f t="shared" si="1302"/>
        <v>3494285.7142857141</v>
      </c>
      <c r="P2858" s="530" t="s">
        <v>99</v>
      </c>
      <c r="Q2858" s="604"/>
      <c r="R2858" s="609"/>
      <c r="S2858" s="616" t="s">
        <v>606</v>
      </c>
      <c r="T2858" s="866">
        <v>5</v>
      </c>
      <c r="U2858" s="634">
        <f t="shared" si="1303"/>
        <v>2</v>
      </c>
      <c r="V2858" s="611">
        <f t="shared" si="1304"/>
        <v>698857.14285714284</v>
      </c>
      <c r="W2858" s="611">
        <f t="shared" si="1305"/>
        <v>1397714.2857142857</v>
      </c>
      <c r="X2858" s="611">
        <f t="shared" si="1301"/>
        <v>2096571.4285714284</v>
      </c>
      <c r="Y2858" s="610">
        <f t="shared" si="1306"/>
        <v>3</v>
      </c>
      <c r="Z2858" s="611">
        <f t="shared" si="1307"/>
        <v>698857.14285714284</v>
      </c>
      <c r="AA2858" s="611">
        <f t="shared" si="1308"/>
        <v>2096571.4285714286</v>
      </c>
      <c r="AB2858" s="611">
        <f t="shared" si="1309"/>
        <v>1397714.2857142854</v>
      </c>
      <c r="AC2858" s="5" t="b">
        <f t="shared" si="1310"/>
        <v>1</v>
      </c>
      <c r="AD2858" s="1377">
        <f t="shared" si="1311"/>
        <v>0</v>
      </c>
    </row>
    <row r="2859" spans="1:30" ht="15" customHeight="1">
      <c r="A2859" s="612" t="s">
        <v>588</v>
      </c>
      <c r="B2859" s="804">
        <v>333</v>
      </c>
      <c r="C2859" s="643" t="s">
        <v>530</v>
      </c>
      <c r="D2859" s="601" t="s">
        <v>443</v>
      </c>
      <c r="E2859" s="674" t="s">
        <v>2180</v>
      </c>
      <c r="F2859" s="628" t="s">
        <v>567</v>
      </c>
      <c r="G2859" s="628" t="s">
        <v>600</v>
      </c>
      <c r="H2859" s="628" t="s">
        <v>212</v>
      </c>
      <c r="I2859" s="628" t="s">
        <v>211</v>
      </c>
      <c r="J2859" s="628">
        <v>1</v>
      </c>
      <c r="K2859" s="628" t="s">
        <v>1899</v>
      </c>
      <c r="L2859" s="1034">
        <v>3494285.7142857141</v>
      </c>
      <c r="M2859" s="624">
        <v>2015</v>
      </c>
      <c r="N2859" s="530" t="s">
        <v>210</v>
      </c>
      <c r="O2859" s="633">
        <f t="shared" si="1302"/>
        <v>3494285.7142857141</v>
      </c>
      <c r="P2859" s="530" t="s">
        <v>99</v>
      </c>
      <c r="Q2859" s="604"/>
      <c r="R2859" s="609"/>
      <c r="S2859" s="616" t="s">
        <v>606</v>
      </c>
      <c r="T2859" s="866">
        <v>5</v>
      </c>
      <c r="U2859" s="634">
        <f t="shared" si="1303"/>
        <v>2</v>
      </c>
      <c r="V2859" s="611">
        <f t="shared" si="1304"/>
        <v>698857.14285714284</v>
      </c>
      <c r="W2859" s="611">
        <f t="shared" si="1305"/>
        <v>1397714.2857142857</v>
      </c>
      <c r="X2859" s="611">
        <f t="shared" si="1301"/>
        <v>2096571.4285714284</v>
      </c>
      <c r="Y2859" s="610">
        <f t="shared" si="1306"/>
        <v>3</v>
      </c>
      <c r="Z2859" s="611">
        <f t="shared" si="1307"/>
        <v>698857.14285714284</v>
      </c>
      <c r="AA2859" s="611">
        <f t="shared" si="1308"/>
        <v>2096571.4285714286</v>
      </c>
      <c r="AB2859" s="611">
        <f t="shared" si="1309"/>
        <v>1397714.2857142854</v>
      </c>
      <c r="AC2859" s="5" t="b">
        <f t="shared" si="1310"/>
        <v>1</v>
      </c>
      <c r="AD2859" s="1377">
        <f t="shared" si="1311"/>
        <v>0</v>
      </c>
    </row>
    <row r="2860" spans="1:30" ht="15" customHeight="1">
      <c r="A2860" s="612" t="s">
        <v>588</v>
      </c>
      <c r="B2860" s="804">
        <v>334</v>
      </c>
      <c r="C2860" s="643" t="s">
        <v>530</v>
      </c>
      <c r="D2860" s="601" t="s">
        <v>443</v>
      </c>
      <c r="E2860" s="674" t="s">
        <v>595</v>
      </c>
      <c r="F2860" s="628" t="s">
        <v>567</v>
      </c>
      <c r="G2860" s="628" t="s">
        <v>600</v>
      </c>
      <c r="H2860" s="628" t="s">
        <v>212</v>
      </c>
      <c r="I2860" s="628" t="s">
        <v>211</v>
      </c>
      <c r="J2860" s="628">
        <v>1</v>
      </c>
      <c r="K2860" s="628" t="s">
        <v>1899</v>
      </c>
      <c r="L2860" s="1034">
        <v>3494285.7142857141</v>
      </c>
      <c r="M2860" s="624">
        <v>2015</v>
      </c>
      <c r="N2860" s="530" t="s">
        <v>210</v>
      </c>
      <c r="O2860" s="633">
        <f t="shared" si="1302"/>
        <v>3494285.7142857141</v>
      </c>
      <c r="P2860" s="530" t="s">
        <v>99</v>
      </c>
      <c r="Q2860" s="604"/>
      <c r="R2860" s="609"/>
      <c r="S2860" s="616" t="s">
        <v>606</v>
      </c>
      <c r="T2860" s="866">
        <v>5</v>
      </c>
      <c r="U2860" s="634">
        <f t="shared" si="1303"/>
        <v>2</v>
      </c>
      <c r="V2860" s="611">
        <f t="shared" si="1304"/>
        <v>698857.14285714284</v>
      </c>
      <c r="W2860" s="611">
        <f t="shared" si="1305"/>
        <v>1397714.2857142857</v>
      </c>
      <c r="X2860" s="611">
        <f t="shared" si="1301"/>
        <v>2096571.4285714284</v>
      </c>
      <c r="Y2860" s="610">
        <f t="shared" si="1306"/>
        <v>3</v>
      </c>
      <c r="Z2860" s="611">
        <f t="shared" si="1307"/>
        <v>698857.14285714284</v>
      </c>
      <c r="AA2860" s="611">
        <f t="shared" si="1308"/>
        <v>2096571.4285714286</v>
      </c>
      <c r="AB2860" s="611">
        <f t="shared" si="1309"/>
        <v>1397714.2857142854</v>
      </c>
      <c r="AC2860" s="5" t="b">
        <f t="shared" si="1310"/>
        <v>1</v>
      </c>
      <c r="AD2860" s="1377">
        <f t="shared" si="1311"/>
        <v>0</v>
      </c>
    </row>
    <row r="2861" spans="1:30" ht="15" customHeight="1">
      <c r="A2861" s="612" t="s">
        <v>588</v>
      </c>
      <c r="B2861" s="804">
        <v>335</v>
      </c>
      <c r="C2861" s="643" t="s">
        <v>592</v>
      </c>
      <c r="D2861" s="630" t="s">
        <v>445</v>
      </c>
      <c r="E2861" s="674" t="s">
        <v>332</v>
      </c>
      <c r="F2861" s="628" t="s">
        <v>250</v>
      </c>
      <c r="G2861" s="624" t="s">
        <v>212</v>
      </c>
      <c r="H2861" s="628" t="s">
        <v>212</v>
      </c>
      <c r="I2861" s="628" t="s">
        <v>211</v>
      </c>
      <c r="J2861" s="628">
        <v>1</v>
      </c>
      <c r="K2861" s="628" t="s">
        <v>1893</v>
      </c>
      <c r="L2861" s="1034">
        <v>14954545.454545455</v>
      </c>
      <c r="M2861" s="624">
        <v>2015</v>
      </c>
      <c r="N2861" s="530" t="s">
        <v>210</v>
      </c>
      <c r="O2861" s="633">
        <f t="shared" si="1248"/>
        <v>14954545.454545455</v>
      </c>
      <c r="P2861" s="530" t="s">
        <v>99</v>
      </c>
      <c r="Q2861" s="604"/>
      <c r="R2861" s="609"/>
      <c r="S2861" s="616" t="s">
        <v>607</v>
      </c>
      <c r="T2861" s="866">
        <v>4</v>
      </c>
      <c r="U2861" s="634">
        <f t="shared" si="1249"/>
        <v>2</v>
      </c>
      <c r="V2861" s="611">
        <f>O2861/T2861</f>
        <v>3738636.3636363638</v>
      </c>
      <c r="W2861" s="611">
        <f>U2861*V2861</f>
        <v>7477272.7272727275</v>
      </c>
      <c r="X2861" s="611">
        <f t="shared" si="1301"/>
        <v>7477272.7272727275</v>
      </c>
      <c r="Y2861" s="610">
        <f t="shared" si="1250"/>
        <v>3</v>
      </c>
      <c r="Z2861" s="611">
        <f t="shared" si="643"/>
        <v>3738636.3636363638</v>
      </c>
      <c r="AA2861" s="611">
        <f>Y2861*Z2861</f>
        <v>11215909.090909092</v>
      </c>
      <c r="AB2861" s="611">
        <f>O2861-AA2861</f>
        <v>3738636.3636363633</v>
      </c>
      <c r="AC2861" s="5" t="b">
        <f t="shared" si="823"/>
        <v>1</v>
      </c>
      <c r="AD2861" s="1377">
        <f t="shared" si="1311"/>
        <v>0</v>
      </c>
    </row>
    <row r="2862" spans="1:30" ht="15" customHeight="1">
      <c r="A2862" s="612" t="s">
        <v>588</v>
      </c>
      <c r="B2862" s="804">
        <v>336</v>
      </c>
      <c r="C2862" s="643" t="s">
        <v>592</v>
      </c>
      <c r="D2862" s="630" t="s">
        <v>445</v>
      </c>
      <c r="E2862" s="674" t="s">
        <v>338</v>
      </c>
      <c r="F2862" s="628" t="s">
        <v>250</v>
      </c>
      <c r="G2862" s="624" t="s">
        <v>212</v>
      </c>
      <c r="H2862" s="628" t="s">
        <v>212</v>
      </c>
      <c r="I2862" s="628" t="s">
        <v>211</v>
      </c>
      <c r="J2862" s="628">
        <v>1</v>
      </c>
      <c r="K2862" s="628" t="s">
        <v>1893</v>
      </c>
      <c r="L2862" s="1034">
        <v>14954545.454545455</v>
      </c>
      <c r="M2862" s="624">
        <v>2015</v>
      </c>
      <c r="N2862" s="530" t="s">
        <v>210</v>
      </c>
      <c r="O2862" s="633">
        <f t="shared" ref="O2862:O2871" si="1312">J2862*L2862</f>
        <v>14954545.454545455</v>
      </c>
      <c r="P2862" s="530" t="s">
        <v>99</v>
      </c>
      <c r="Q2862" s="604"/>
      <c r="R2862" s="609"/>
      <c r="S2862" s="616" t="s">
        <v>607</v>
      </c>
      <c r="T2862" s="866">
        <v>4</v>
      </c>
      <c r="U2862" s="634">
        <f t="shared" ref="U2862:U2871" si="1313">2016-M2862+1</f>
        <v>2</v>
      </c>
      <c r="V2862" s="611">
        <f t="shared" ref="V2862:V2871" si="1314">O2862/T2862</f>
        <v>3738636.3636363638</v>
      </c>
      <c r="W2862" s="611">
        <f t="shared" ref="W2862:W2871" si="1315">U2862*V2862</f>
        <v>7477272.7272727275</v>
      </c>
      <c r="X2862" s="611">
        <f t="shared" si="1301"/>
        <v>7477272.7272727275</v>
      </c>
      <c r="Y2862" s="610">
        <f t="shared" ref="Y2862:Y2871" si="1316">2017-M2862+1</f>
        <v>3</v>
      </c>
      <c r="Z2862" s="611">
        <f t="shared" ref="Z2862:Z2871" si="1317">O2862/T2862</f>
        <v>3738636.3636363638</v>
      </c>
      <c r="AA2862" s="611">
        <f t="shared" ref="AA2862:AA2871" si="1318">Y2862*Z2862</f>
        <v>11215909.090909092</v>
      </c>
      <c r="AB2862" s="611">
        <f t="shared" ref="AB2862:AB2871" si="1319">O2862-AA2862</f>
        <v>3738636.3636363633</v>
      </c>
      <c r="AC2862" s="5" t="b">
        <f t="shared" ref="AC2862:AC2871" si="1320">AA2862+AB2862=O2862</f>
        <v>1</v>
      </c>
      <c r="AD2862" s="1377">
        <f t="shared" si="1311"/>
        <v>0</v>
      </c>
    </row>
    <row r="2863" spans="1:30" ht="15" customHeight="1">
      <c r="A2863" s="612" t="s">
        <v>588</v>
      </c>
      <c r="B2863" s="804">
        <v>337</v>
      </c>
      <c r="C2863" s="643" t="s">
        <v>592</v>
      </c>
      <c r="D2863" s="630" t="s">
        <v>445</v>
      </c>
      <c r="E2863" s="674" t="s">
        <v>355</v>
      </c>
      <c r="F2863" s="628" t="s">
        <v>250</v>
      </c>
      <c r="G2863" s="624" t="s">
        <v>212</v>
      </c>
      <c r="H2863" s="628" t="s">
        <v>212</v>
      </c>
      <c r="I2863" s="628" t="s">
        <v>211</v>
      </c>
      <c r="J2863" s="628">
        <v>1</v>
      </c>
      <c r="K2863" s="628" t="s">
        <v>1893</v>
      </c>
      <c r="L2863" s="1034">
        <v>14954545.454545455</v>
      </c>
      <c r="M2863" s="624">
        <v>2015</v>
      </c>
      <c r="N2863" s="530" t="s">
        <v>210</v>
      </c>
      <c r="O2863" s="633">
        <f t="shared" si="1312"/>
        <v>14954545.454545455</v>
      </c>
      <c r="P2863" s="530" t="s">
        <v>99</v>
      </c>
      <c r="Q2863" s="604"/>
      <c r="R2863" s="609"/>
      <c r="S2863" s="616" t="s">
        <v>607</v>
      </c>
      <c r="T2863" s="866">
        <v>4</v>
      </c>
      <c r="U2863" s="634">
        <f t="shared" si="1313"/>
        <v>2</v>
      </c>
      <c r="V2863" s="611">
        <f t="shared" si="1314"/>
        <v>3738636.3636363638</v>
      </c>
      <c r="W2863" s="611">
        <f t="shared" si="1315"/>
        <v>7477272.7272727275</v>
      </c>
      <c r="X2863" s="611">
        <f t="shared" si="1301"/>
        <v>7477272.7272727275</v>
      </c>
      <c r="Y2863" s="610">
        <f t="shared" si="1316"/>
        <v>3</v>
      </c>
      <c r="Z2863" s="611">
        <f t="shared" si="1317"/>
        <v>3738636.3636363638</v>
      </c>
      <c r="AA2863" s="611">
        <f t="shared" si="1318"/>
        <v>11215909.090909092</v>
      </c>
      <c r="AB2863" s="611">
        <f t="shared" si="1319"/>
        <v>3738636.3636363633</v>
      </c>
      <c r="AC2863" s="5" t="b">
        <f t="shared" si="1320"/>
        <v>1</v>
      </c>
      <c r="AD2863" s="1377">
        <f t="shared" si="1311"/>
        <v>0</v>
      </c>
    </row>
    <row r="2864" spans="1:30" ht="15" customHeight="1">
      <c r="A2864" s="612" t="s">
        <v>588</v>
      </c>
      <c r="B2864" s="804">
        <v>338</v>
      </c>
      <c r="C2864" s="643" t="s">
        <v>592</v>
      </c>
      <c r="D2864" s="630" t="s">
        <v>445</v>
      </c>
      <c r="E2864" s="674" t="s">
        <v>346</v>
      </c>
      <c r="F2864" s="628" t="s">
        <v>250</v>
      </c>
      <c r="G2864" s="624" t="s">
        <v>212</v>
      </c>
      <c r="H2864" s="628" t="s">
        <v>212</v>
      </c>
      <c r="I2864" s="628" t="s">
        <v>211</v>
      </c>
      <c r="J2864" s="628">
        <v>1</v>
      </c>
      <c r="K2864" s="628" t="s">
        <v>1893</v>
      </c>
      <c r="L2864" s="1034">
        <v>14954545.454545455</v>
      </c>
      <c r="M2864" s="624">
        <v>2015</v>
      </c>
      <c r="N2864" s="530" t="s">
        <v>210</v>
      </c>
      <c r="O2864" s="633">
        <f t="shared" si="1312"/>
        <v>14954545.454545455</v>
      </c>
      <c r="P2864" s="530" t="s">
        <v>99</v>
      </c>
      <c r="Q2864" s="604"/>
      <c r="R2864" s="609"/>
      <c r="S2864" s="616" t="s">
        <v>607</v>
      </c>
      <c r="T2864" s="866">
        <v>4</v>
      </c>
      <c r="U2864" s="634">
        <f t="shared" si="1313"/>
        <v>2</v>
      </c>
      <c r="V2864" s="611">
        <f t="shared" si="1314"/>
        <v>3738636.3636363638</v>
      </c>
      <c r="W2864" s="611">
        <f t="shared" si="1315"/>
        <v>7477272.7272727275</v>
      </c>
      <c r="X2864" s="611">
        <f t="shared" si="1301"/>
        <v>7477272.7272727275</v>
      </c>
      <c r="Y2864" s="610">
        <f t="shared" si="1316"/>
        <v>3</v>
      </c>
      <c r="Z2864" s="611">
        <f t="shared" si="1317"/>
        <v>3738636.3636363638</v>
      </c>
      <c r="AA2864" s="611">
        <f t="shared" si="1318"/>
        <v>11215909.090909092</v>
      </c>
      <c r="AB2864" s="611">
        <f t="shared" si="1319"/>
        <v>3738636.3636363633</v>
      </c>
      <c r="AC2864" s="5" t="b">
        <f t="shared" si="1320"/>
        <v>1</v>
      </c>
      <c r="AD2864" s="1377">
        <f t="shared" si="1311"/>
        <v>0</v>
      </c>
    </row>
    <row r="2865" spans="1:30" ht="15" customHeight="1">
      <c r="A2865" s="612" t="s">
        <v>588</v>
      </c>
      <c r="B2865" s="804">
        <v>339</v>
      </c>
      <c r="C2865" s="643" t="s">
        <v>592</v>
      </c>
      <c r="D2865" s="630" t="s">
        <v>445</v>
      </c>
      <c r="E2865" s="674" t="s">
        <v>348</v>
      </c>
      <c r="F2865" s="628" t="s">
        <v>250</v>
      </c>
      <c r="G2865" s="624" t="s">
        <v>212</v>
      </c>
      <c r="H2865" s="628" t="s">
        <v>212</v>
      </c>
      <c r="I2865" s="628" t="s">
        <v>211</v>
      </c>
      <c r="J2865" s="628">
        <v>1</v>
      </c>
      <c r="K2865" s="628" t="s">
        <v>1893</v>
      </c>
      <c r="L2865" s="1034">
        <v>14954545.454545455</v>
      </c>
      <c r="M2865" s="624">
        <v>2015</v>
      </c>
      <c r="N2865" s="530" t="s">
        <v>210</v>
      </c>
      <c r="O2865" s="633">
        <f t="shared" si="1312"/>
        <v>14954545.454545455</v>
      </c>
      <c r="P2865" s="530" t="s">
        <v>99</v>
      </c>
      <c r="Q2865" s="604"/>
      <c r="R2865" s="609"/>
      <c r="S2865" s="616" t="s">
        <v>607</v>
      </c>
      <c r="T2865" s="866">
        <v>4</v>
      </c>
      <c r="U2865" s="634">
        <f t="shared" si="1313"/>
        <v>2</v>
      </c>
      <c r="V2865" s="611">
        <f t="shared" si="1314"/>
        <v>3738636.3636363638</v>
      </c>
      <c r="W2865" s="611">
        <f t="shared" si="1315"/>
        <v>7477272.7272727275</v>
      </c>
      <c r="X2865" s="611">
        <f t="shared" si="1301"/>
        <v>7477272.7272727275</v>
      </c>
      <c r="Y2865" s="610">
        <f t="shared" si="1316"/>
        <v>3</v>
      </c>
      <c r="Z2865" s="611">
        <f t="shared" si="1317"/>
        <v>3738636.3636363638</v>
      </c>
      <c r="AA2865" s="611">
        <f t="shared" si="1318"/>
        <v>11215909.090909092</v>
      </c>
      <c r="AB2865" s="611">
        <f t="shared" si="1319"/>
        <v>3738636.3636363633</v>
      </c>
      <c r="AC2865" s="5" t="b">
        <f t="shared" si="1320"/>
        <v>1</v>
      </c>
      <c r="AD2865" s="1377">
        <f t="shared" si="1311"/>
        <v>0</v>
      </c>
    </row>
    <row r="2866" spans="1:30" ht="15" customHeight="1">
      <c r="A2866" s="612" t="s">
        <v>588</v>
      </c>
      <c r="B2866" s="804">
        <v>340</v>
      </c>
      <c r="C2866" s="643" t="s">
        <v>592</v>
      </c>
      <c r="D2866" s="630" t="s">
        <v>445</v>
      </c>
      <c r="E2866" s="674" t="s">
        <v>364</v>
      </c>
      <c r="F2866" s="628" t="s">
        <v>250</v>
      </c>
      <c r="G2866" s="624" t="s">
        <v>212</v>
      </c>
      <c r="H2866" s="628" t="s">
        <v>212</v>
      </c>
      <c r="I2866" s="628" t="s">
        <v>211</v>
      </c>
      <c r="J2866" s="628">
        <v>1</v>
      </c>
      <c r="K2866" s="628" t="s">
        <v>1893</v>
      </c>
      <c r="L2866" s="1034">
        <v>14954545.454545455</v>
      </c>
      <c r="M2866" s="624">
        <v>2015</v>
      </c>
      <c r="N2866" s="530" t="s">
        <v>210</v>
      </c>
      <c r="O2866" s="633">
        <f t="shared" si="1312"/>
        <v>14954545.454545455</v>
      </c>
      <c r="P2866" s="530" t="s">
        <v>99</v>
      </c>
      <c r="Q2866" s="604"/>
      <c r="R2866" s="609"/>
      <c r="S2866" s="616" t="s">
        <v>607</v>
      </c>
      <c r="T2866" s="866">
        <v>4</v>
      </c>
      <c r="U2866" s="634">
        <f t="shared" si="1313"/>
        <v>2</v>
      </c>
      <c r="V2866" s="611">
        <f t="shared" si="1314"/>
        <v>3738636.3636363638</v>
      </c>
      <c r="W2866" s="611">
        <f t="shared" si="1315"/>
        <v>7477272.7272727275</v>
      </c>
      <c r="X2866" s="611">
        <f t="shared" si="1301"/>
        <v>7477272.7272727275</v>
      </c>
      <c r="Y2866" s="610">
        <f t="shared" si="1316"/>
        <v>3</v>
      </c>
      <c r="Z2866" s="611">
        <f t="shared" si="1317"/>
        <v>3738636.3636363638</v>
      </c>
      <c r="AA2866" s="611">
        <f t="shared" si="1318"/>
        <v>11215909.090909092</v>
      </c>
      <c r="AB2866" s="611">
        <f t="shared" si="1319"/>
        <v>3738636.3636363633</v>
      </c>
      <c r="AC2866" s="5" t="b">
        <f t="shared" si="1320"/>
        <v>1</v>
      </c>
      <c r="AD2866" s="1377">
        <f t="shared" si="1311"/>
        <v>0</v>
      </c>
    </row>
    <row r="2867" spans="1:30" ht="15" customHeight="1">
      <c r="A2867" s="612" t="s">
        <v>588</v>
      </c>
      <c r="B2867" s="804">
        <v>341</v>
      </c>
      <c r="C2867" s="643" t="s">
        <v>592</v>
      </c>
      <c r="D2867" s="630" t="s">
        <v>445</v>
      </c>
      <c r="E2867" s="674" t="s">
        <v>475</v>
      </c>
      <c r="F2867" s="628" t="s">
        <v>250</v>
      </c>
      <c r="G2867" s="624" t="s">
        <v>212</v>
      </c>
      <c r="H2867" s="628" t="s">
        <v>212</v>
      </c>
      <c r="I2867" s="628" t="s">
        <v>211</v>
      </c>
      <c r="J2867" s="628">
        <v>1</v>
      </c>
      <c r="K2867" s="628" t="s">
        <v>1893</v>
      </c>
      <c r="L2867" s="1034">
        <v>14954545.454545455</v>
      </c>
      <c r="M2867" s="624">
        <v>2015</v>
      </c>
      <c r="N2867" s="530" t="s">
        <v>210</v>
      </c>
      <c r="O2867" s="633">
        <f t="shared" si="1312"/>
        <v>14954545.454545455</v>
      </c>
      <c r="P2867" s="530" t="s">
        <v>99</v>
      </c>
      <c r="Q2867" s="604"/>
      <c r="R2867" s="609"/>
      <c r="S2867" s="616" t="s">
        <v>607</v>
      </c>
      <c r="T2867" s="866">
        <v>4</v>
      </c>
      <c r="U2867" s="634">
        <f t="shared" si="1313"/>
        <v>2</v>
      </c>
      <c r="V2867" s="611">
        <f t="shared" si="1314"/>
        <v>3738636.3636363638</v>
      </c>
      <c r="W2867" s="611">
        <f t="shared" si="1315"/>
        <v>7477272.7272727275</v>
      </c>
      <c r="X2867" s="611">
        <f t="shared" si="1301"/>
        <v>7477272.7272727275</v>
      </c>
      <c r="Y2867" s="610">
        <f t="shared" si="1316"/>
        <v>3</v>
      </c>
      <c r="Z2867" s="611">
        <f t="shared" si="1317"/>
        <v>3738636.3636363638</v>
      </c>
      <c r="AA2867" s="611">
        <f t="shared" si="1318"/>
        <v>11215909.090909092</v>
      </c>
      <c r="AB2867" s="611">
        <f t="shared" si="1319"/>
        <v>3738636.3636363633</v>
      </c>
      <c r="AC2867" s="5" t="b">
        <f t="shared" si="1320"/>
        <v>1</v>
      </c>
      <c r="AD2867" s="1377">
        <f t="shared" si="1311"/>
        <v>0</v>
      </c>
    </row>
    <row r="2868" spans="1:30" ht="15" customHeight="1">
      <c r="A2868" s="612" t="s">
        <v>588</v>
      </c>
      <c r="B2868" s="804">
        <v>342</v>
      </c>
      <c r="C2868" s="643" t="s">
        <v>592</v>
      </c>
      <c r="D2868" s="630" t="s">
        <v>445</v>
      </c>
      <c r="E2868" s="674" t="s">
        <v>414</v>
      </c>
      <c r="F2868" s="628" t="s">
        <v>250</v>
      </c>
      <c r="G2868" s="624" t="s">
        <v>212</v>
      </c>
      <c r="H2868" s="628" t="s">
        <v>212</v>
      </c>
      <c r="I2868" s="628" t="s">
        <v>211</v>
      </c>
      <c r="J2868" s="628">
        <v>1</v>
      </c>
      <c r="K2868" s="628" t="s">
        <v>1893</v>
      </c>
      <c r="L2868" s="1034">
        <v>14954545.454545455</v>
      </c>
      <c r="M2868" s="624">
        <v>2015</v>
      </c>
      <c r="N2868" s="530" t="s">
        <v>210</v>
      </c>
      <c r="O2868" s="633">
        <f t="shared" si="1312"/>
        <v>14954545.454545455</v>
      </c>
      <c r="P2868" s="530" t="s">
        <v>99</v>
      </c>
      <c r="Q2868" s="604"/>
      <c r="R2868" s="609"/>
      <c r="S2868" s="616" t="s">
        <v>607</v>
      </c>
      <c r="T2868" s="866">
        <v>4</v>
      </c>
      <c r="U2868" s="634">
        <f t="shared" si="1313"/>
        <v>2</v>
      </c>
      <c r="V2868" s="611">
        <f t="shared" si="1314"/>
        <v>3738636.3636363638</v>
      </c>
      <c r="W2868" s="611">
        <f t="shared" si="1315"/>
        <v>7477272.7272727275</v>
      </c>
      <c r="X2868" s="611">
        <f t="shared" ref="X2868:X2881" si="1321">O2868-W2868</f>
        <v>7477272.7272727275</v>
      </c>
      <c r="Y2868" s="610">
        <f t="shared" si="1316"/>
        <v>3</v>
      </c>
      <c r="Z2868" s="611">
        <f t="shared" si="1317"/>
        <v>3738636.3636363638</v>
      </c>
      <c r="AA2868" s="611">
        <f t="shared" si="1318"/>
        <v>11215909.090909092</v>
      </c>
      <c r="AB2868" s="611">
        <f t="shared" si="1319"/>
        <v>3738636.3636363633</v>
      </c>
      <c r="AC2868" s="5" t="b">
        <f t="shared" si="1320"/>
        <v>1</v>
      </c>
      <c r="AD2868" s="1377">
        <f t="shared" si="1311"/>
        <v>0</v>
      </c>
    </row>
    <row r="2869" spans="1:30" ht="15" customHeight="1">
      <c r="A2869" s="612" t="s">
        <v>588</v>
      </c>
      <c r="B2869" s="804">
        <v>343</v>
      </c>
      <c r="C2869" s="643" t="s">
        <v>592</v>
      </c>
      <c r="D2869" s="630" t="s">
        <v>445</v>
      </c>
      <c r="E2869" s="674" t="s">
        <v>389</v>
      </c>
      <c r="F2869" s="628" t="s">
        <v>250</v>
      </c>
      <c r="G2869" s="624" t="s">
        <v>212</v>
      </c>
      <c r="H2869" s="628" t="s">
        <v>212</v>
      </c>
      <c r="I2869" s="628" t="s">
        <v>211</v>
      </c>
      <c r="J2869" s="628">
        <v>1</v>
      </c>
      <c r="K2869" s="628" t="s">
        <v>1893</v>
      </c>
      <c r="L2869" s="1034">
        <v>14954545.454545455</v>
      </c>
      <c r="M2869" s="624">
        <v>2015</v>
      </c>
      <c r="N2869" s="530" t="s">
        <v>210</v>
      </c>
      <c r="O2869" s="633">
        <f t="shared" si="1312"/>
        <v>14954545.454545455</v>
      </c>
      <c r="P2869" s="530" t="s">
        <v>99</v>
      </c>
      <c r="Q2869" s="604"/>
      <c r="R2869" s="609"/>
      <c r="S2869" s="616" t="s">
        <v>607</v>
      </c>
      <c r="T2869" s="866">
        <v>4</v>
      </c>
      <c r="U2869" s="634">
        <f t="shared" si="1313"/>
        <v>2</v>
      </c>
      <c r="V2869" s="611">
        <f t="shared" si="1314"/>
        <v>3738636.3636363638</v>
      </c>
      <c r="W2869" s="611">
        <f t="shared" si="1315"/>
        <v>7477272.7272727275</v>
      </c>
      <c r="X2869" s="611">
        <f t="shared" si="1321"/>
        <v>7477272.7272727275</v>
      </c>
      <c r="Y2869" s="610">
        <f t="shared" si="1316"/>
        <v>3</v>
      </c>
      <c r="Z2869" s="611">
        <f t="shared" si="1317"/>
        <v>3738636.3636363638</v>
      </c>
      <c r="AA2869" s="611">
        <f t="shared" si="1318"/>
        <v>11215909.090909092</v>
      </c>
      <c r="AB2869" s="611">
        <f t="shared" si="1319"/>
        <v>3738636.3636363633</v>
      </c>
      <c r="AC2869" s="5" t="b">
        <f t="shared" si="1320"/>
        <v>1</v>
      </c>
      <c r="AD2869" s="1377">
        <f t="shared" si="1311"/>
        <v>0</v>
      </c>
    </row>
    <row r="2870" spans="1:30" ht="15" customHeight="1">
      <c r="A2870" s="612" t="s">
        <v>588</v>
      </c>
      <c r="B2870" s="804">
        <v>344</v>
      </c>
      <c r="C2870" s="643" t="s">
        <v>592</v>
      </c>
      <c r="D2870" s="630" t="s">
        <v>445</v>
      </c>
      <c r="E2870" s="674" t="s">
        <v>391</v>
      </c>
      <c r="F2870" s="628" t="s">
        <v>250</v>
      </c>
      <c r="G2870" s="624" t="s">
        <v>212</v>
      </c>
      <c r="H2870" s="628" t="s">
        <v>212</v>
      </c>
      <c r="I2870" s="628" t="s">
        <v>211</v>
      </c>
      <c r="J2870" s="628">
        <v>1</v>
      </c>
      <c r="K2870" s="628" t="s">
        <v>1893</v>
      </c>
      <c r="L2870" s="1034">
        <v>14954545.454545455</v>
      </c>
      <c r="M2870" s="624">
        <v>2015</v>
      </c>
      <c r="N2870" s="530" t="s">
        <v>210</v>
      </c>
      <c r="O2870" s="633">
        <f t="shared" si="1312"/>
        <v>14954545.454545455</v>
      </c>
      <c r="P2870" s="530" t="s">
        <v>99</v>
      </c>
      <c r="Q2870" s="604"/>
      <c r="R2870" s="609"/>
      <c r="S2870" s="616" t="s">
        <v>607</v>
      </c>
      <c r="T2870" s="866">
        <v>4</v>
      </c>
      <c r="U2870" s="634">
        <f t="shared" si="1313"/>
        <v>2</v>
      </c>
      <c r="V2870" s="611">
        <f t="shared" si="1314"/>
        <v>3738636.3636363638</v>
      </c>
      <c r="W2870" s="611">
        <f t="shared" si="1315"/>
        <v>7477272.7272727275</v>
      </c>
      <c r="X2870" s="611">
        <f t="shared" si="1321"/>
        <v>7477272.7272727275</v>
      </c>
      <c r="Y2870" s="610">
        <f t="shared" si="1316"/>
        <v>3</v>
      </c>
      <c r="Z2870" s="611">
        <f t="shared" si="1317"/>
        <v>3738636.3636363638</v>
      </c>
      <c r="AA2870" s="611">
        <f t="shared" si="1318"/>
        <v>11215909.090909092</v>
      </c>
      <c r="AB2870" s="611">
        <f t="shared" si="1319"/>
        <v>3738636.3636363633</v>
      </c>
      <c r="AC2870" s="5" t="b">
        <f t="shared" si="1320"/>
        <v>1</v>
      </c>
      <c r="AD2870" s="1377">
        <f t="shared" si="1311"/>
        <v>0</v>
      </c>
    </row>
    <row r="2871" spans="1:30" ht="15" customHeight="1">
      <c r="A2871" s="612" t="s">
        <v>588</v>
      </c>
      <c r="B2871" s="804">
        <v>345</v>
      </c>
      <c r="C2871" s="643" t="s">
        <v>592</v>
      </c>
      <c r="D2871" s="630" t="s">
        <v>445</v>
      </c>
      <c r="E2871" s="674" t="s">
        <v>419</v>
      </c>
      <c r="F2871" s="628" t="s">
        <v>250</v>
      </c>
      <c r="G2871" s="624" t="s">
        <v>212</v>
      </c>
      <c r="H2871" s="628" t="s">
        <v>212</v>
      </c>
      <c r="I2871" s="628" t="s">
        <v>211</v>
      </c>
      <c r="J2871" s="628">
        <v>1</v>
      </c>
      <c r="K2871" s="628" t="s">
        <v>1893</v>
      </c>
      <c r="L2871" s="1034">
        <v>14954545.454545455</v>
      </c>
      <c r="M2871" s="624">
        <v>2015</v>
      </c>
      <c r="N2871" s="530" t="s">
        <v>210</v>
      </c>
      <c r="O2871" s="633">
        <f t="shared" si="1312"/>
        <v>14954545.454545455</v>
      </c>
      <c r="P2871" s="530" t="s">
        <v>99</v>
      </c>
      <c r="Q2871" s="604"/>
      <c r="R2871" s="609"/>
      <c r="S2871" s="616" t="s">
        <v>607</v>
      </c>
      <c r="T2871" s="866">
        <v>4</v>
      </c>
      <c r="U2871" s="634">
        <f t="shared" si="1313"/>
        <v>2</v>
      </c>
      <c r="V2871" s="611">
        <f t="shared" si="1314"/>
        <v>3738636.3636363638</v>
      </c>
      <c r="W2871" s="611">
        <f t="shared" si="1315"/>
        <v>7477272.7272727275</v>
      </c>
      <c r="X2871" s="611">
        <f t="shared" si="1321"/>
        <v>7477272.7272727275</v>
      </c>
      <c r="Y2871" s="610">
        <f t="shared" si="1316"/>
        <v>3</v>
      </c>
      <c r="Z2871" s="611">
        <f t="shared" si="1317"/>
        <v>3738636.3636363638</v>
      </c>
      <c r="AA2871" s="611">
        <f t="shared" si="1318"/>
        <v>11215909.090909092</v>
      </c>
      <c r="AB2871" s="611">
        <f t="shared" si="1319"/>
        <v>3738636.3636363633</v>
      </c>
      <c r="AC2871" s="5" t="b">
        <f t="shared" si="1320"/>
        <v>1</v>
      </c>
      <c r="AD2871" s="1377">
        <f t="shared" si="1311"/>
        <v>0</v>
      </c>
    </row>
    <row r="2872" spans="1:30" ht="15" customHeight="1">
      <c r="A2872" s="612" t="s">
        <v>588</v>
      </c>
      <c r="B2872" s="804">
        <v>346</v>
      </c>
      <c r="C2872" s="643" t="s">
        <v>244</v>
      </c>
      <c r="D2872" s="601" t="s">
        <v>444</v>
      </c>
      <c r="E2872" s="674" t="s">
        <v>332</v>
      </c>
      <c r="F2872" s="628" t="s">
        <v>339</v>
      </c>
      <c r="G2872" s="624" t="s">
        <v>212</v>
      </c>
      <c r="H2872" s="628" t="s">
        <v>601</v>
      </c>
      <c r="I2872" s="628" t="s">
        <v>211</v>
      </c>
      <c r="J2872" s="628">
        <v>1</v>
      </c>
      <c r="K2872" s="628" t="s">
        <v>1893</v>
      </c>
      <c r="L2872" s="1034">
        <v>10150000</v>
      </c>
      <c r="M2872" s="624">
        <v>2015</v>
      </c>
      <c r="N2872" s="530" t="s">
        <v>210</v>
      </c>
      <c r="O2872" s="633">
        <f t="shared" si="1248"/>
        <v>10150000</v>
      </c>
      <c r="P2872" s="530" t="s">
        <v>99</v>
      </c>
      <c r="Q2872" s="604"/>
      <c r="R2872" s="609"/>
      <c r="S2872" s="616" t="s">
        <v>608</v>
      </c>
      <c r="T2872" s="866">
        <v>5</v>
      </c>
      <c r="U2872" s="634">
        <f t="shared" si="1249"/>
        <v>2</v>
      </c>
      <c r="V2872" s="611">
        <f>O2872/T2872</f>
        <v>2030000</v>
      </c>
      <c r="W2872" s="611">
        <f>U2872*V2872</f>
        <v>4060000</v>
      </c>
      <c r="X2872" s="611">
        <f t="shared" si="1321"/>
        <v>6090000</v>
      </c>
      <c r="Y2872" s="610">
        <f t="shared" si="1250"/>
        <v>3</v>
      </c>
      <c r="Z2872" s="611">
        <f t="shared" si="643"/>
        <v>2030000</v>
      </c>
      <c r="AA2872" s="611">
        <f>Y2872*Z2872</f>
        <v>6090000</v>
      </c>
      <c r="AB2872" s="611">
        <f>O2872-AA2872</f>
        <v>4060000</v>
      </c>
      <c r="AC2872" s="5" t="b">
        <f t="shared" si="823"/>
        <v>1</v>
      </c>
      <c r="AD2872" s="1377">
        <f t="shared" si="1311"/>
        <v>0</v>
      </c>
    </row>
    <row r="2873" spans="1:30" ht="15" customHeight="1">
      <c r="A2873" s="612" t="s">
        <v>588</v>
      </c>
      <c r="B2873" s="804">
        <v>347</v>
      </c>
      <c r="C2873" s="643" t="s">
        <v>244</v>
      </c>
      <c r="D2873" s="601" t="s">
        <v>444</v>
      </c>
      <c r="E2873" s="674" t="s">
        <v>338</v>
      </c>
      <c r="F2873" s="628" t="s">
        <v>339</v>
      </c>
      <c r="G2873" s="624" t="s">
        <v>212</v>
      </c>
      <c r="H2873" s="628" t="s">
        <v>601</v>
      </c>
      <c r="I2873" s="628" t="s">
        <v>211</v>
      </c>
      <c r="J2873" s="628">
        <v>1</v>
      </c>
      <c r="K2873" s="628" t="s">
        <v>1893</v>
      </c>
      <c r="L2873" s="1034">
        <v>10150000</v>
      </c>
      <c r="M2873" s="624">
        <v>2015</v>
      </c>
      <c r="N2873" s="530" t="s">
        <v>210</v>
      </c>
      <c r="O2873" s="633">
        <f t="shared" ref="O2873:O2881" si="1322">J2873*L2873</f>
        <v>10150000</v>
      </c>
      <c r="P2873" s="530" t="s">
        <v>99</v>
      </c>
      <c r="Q2873" s="604"/>
      <c r="R2873" s="609"/>
      <c r="S2873" s="616" t="s">
        <v>608</v>
      </c>
      <c r="T2873" s="866">
        <v>5</v>
      </c>
      <c r="U2873" s="634">
        <f t="shared" ref="U2873:U2881" si="1323">2016-M2873+1</f>
        <v>2</v>
      </c>
      <c r="V2873" s="611">
        <f t="shared" ref="V2873:V2881" si="1324">O2873/T2873</f>
        <v>2030000</v>
      </c>
      <c r="W2873" s="611">
        <f t="shared" ref="W2873:W2881" si="1325">U2873*V2873</f>
        <v>4060000</v>
      </c>
      <c r="X2873" s="611">
        <f t="shared" si="1321"/>
        <v>6090000</v>
      </c>
      <c r="Y2873" s="610">
        <f t="shared" ref="Y2873:Y2881" si="1326">2017-M2873+1</f>
        <v>3</v>
      </c>
      <c r="Z2873" s="611">
        <f t="shared" ref="Z2873:Z2881" si="1327">O2873/T2873</f>
        <v>2030000</v>
      </c>
      <c r="AA2873" s="611">
        <f t="shared" ref="AA2873:AA2881" si="1328">Y2873*Z2873</f>
        <v>6090000</v>
      </c>
      <c r="AB2873" s="611">
        <f t="shared" ref="AB2873:AB2881" si="1329">O2873-AA2873</f>
        <v>4060000</v>
      </c>
      <c r="AC2873" s="5" t="b">
        <f t="shared" ref="AC2873:AC2881" si="1330">AA2873+AB2873=O2873</f>
        <v>1</v>
      </c>
      <c r="AD2873" s="1377">
        <f t="shared" si="1311"/>
        <v>0</v>
      </c>
    </row>
    <row r="2874" spans="1:30" ht="15" customHeight="1">
      <c r="A2874" s="612" t="s">
        <v>588</v>
      </c>
      <c r="B2874" s="804">
        <v>348</v>
      </c>
      <c r="C2874" s="643" t="s">
        <v>244</v>
      </c>
      <c r="D2874" s="601" t="s">
        <v>444</v>
      </c>
      <c r="E2874" s="674" t="s">
        <v>355</v>
      </c>
      <c r="F2874" s="628" t="s">
        <v>339</v>
      </c>
      <c r="G2874" s="624" t="s">
        <v>212</v>
      </c>
      <c r="H2874" s="628" t="s">
        <v>601</v>
      </c>
      <c r="I2874" s="628" t="s">
        <v>211</v>
      </c>
      <c r="J2874" s="628">
        <v>1</v>
      </c>
      <c r="K2874" s="628" t="s">
        <v>1893</v>
      </c>
      <c r="L2874" s="1034">
        <v>10150000</v>
      </c>
      <c r="M2874" s="624">
        <v>2015</v>
      </c>
      <c r="N2874" s="530" t="s">
        <v>210</v>
      </c>
      <c r="O2874" s="633">
        <f t="shared" si="1322"/>
        <v>10150000</v>
      </c>
      <c r="P2874" s="530" t="s">
        <v>99</v>
      </c>
      <c r="Q2874" s="604"/>
      <c r="R2874" s="609"/>
      <c r="S2874" s="616" t="s">
        <v>608</v>
      </c>
      <c r="T2874" s="866">
        <v>5</v>
      </c>
      <c r="U2874" s="634">
        <f t="shared" si="1323"/>
        <v>2</v>
      </c>
      <c r="V2874" s="611">
        <f t="shared" si="1324"/>
        <v>2030000</v>
      </c>
      <c r="W2874" s="611">
        <f t="shared" si="1325"/>
        <v>4060000</v>
      </c>
      <c r="X2874" s="611">
        <f t="shared" si="1321"/>
        <v>6090000</v>
      </c>
      <c r="Y2874" s="610">
        <f t="shared" si="1326"/>
        <v>3</v>
      </c>
      <c r="Z2874" s="611">
        <f t="shared" si="1327"/>
        <v>2030000</v>
      </c>
      <c r="AA2874" s="611">
        <f t="shared" si="1328"/>
        <v>6090000</v>
      </c>
      <c r="AB2874" s="611">
        <f t="shared" si="1329"/>
        <v>4060000</v>
      </c>
      <c r="AC2874" s="5" t="b">
        <f t="shared" si="1330"/>
        <v>1</v>
      </c>
      <c r="AD2874" s="1377">
        <f t="shared" si="1311"/>
        <v>0</v>
      </c>
    </row>
    <row r="2875" spans="1:30" ht="15" customHeight="1">
      <c r="A2875" s="612" t="s">
        <v>588</v>
      </c>
      <c r="B2875" s="804">
        <v>349</v>
      </c>
      <c r="C2875" s="643" t="s">
        <v>244</v>
      </c>
      <c r="D2875" s="601" t="s">
        <v>444</v>
      </c>
      <c r="E2875" s="674" t="s">
        <v>346</v>
      </c>
      <c r="F2875" s="628" t="s">
        <v>339</v>
      </c>
      <c r="G2875" s="624" t="s">
        <v>212</v>
      </c>
      <c r="H2875" s="628" t="s">
        <v>601</v>
      </c>
      <c r="I2875" s="628" t="s">
        <v>211</v>
      </c>
      <c r="J2875" s="628">
        <v>1</v>
      </c>
      <c r="K2875" s="628" t="s">
        <v>1893</v>
      </c>
      <c r="L2875" s="1034">
        <v>10150000</v>
      </c>
      <c r="M2875" s="624">
        <v>2015</v>
      </c>
      <c r="N2875" s="530" t="s">
        <v>210</v>
      </c>
      <c r="O2875" s="633">
        <f t="shared" si="1322"/>
        <v>10150000</v>
      </c>
      <c r="P2875" s="530" t="s">
        <v>99</v>
      </c>
      <c r="Q2875" s="604"/>
      <c r="R2875" s="609"/>
      <c r="S2875" s="616" t="s">
        <v>608</v>
      </c>
      <c r="T2875" s="866">
        <v>5</v>
      </c>
      <c r="U2875" s="634">
        <f t="shared" si="1323"/>
        <v>2</v>
      </c>
      <c r="V2875" s="611">
        <f t="shared" si="1324"/>
        <v>2030000</v>
      </c>
      <c r="W2875" s="611">
        <f t="shared" si="1325"/>
        <v>4060000</v>
      </c>
      <c r="X2875" s="611">
        <f t="shared" si="1321"/>
        <v>6090000</v>
      </c>
      <c r="Y2875" s="610">
        <f t="shared" si="1326"/>
        <v>3</v>
      </c>
      <c r="Z2875" s="611">
        <f t="shared" si="1327"/>
        <v>2030000</v>
      </c>
      <c r="AA2875" s="611">
        <f t="shared" si="1328"/>
        <v>6090000</v>
      </c>
      <c r="AB2875" s="611">
        <f t="shared" si="1329"/>
        <v>4060000</v>
      </c>
      <c r="AC2875" s="5" t="b">
        <f t="shared" si="1330"/>
        <v>1</v>
      </c>
      <c r="AD2875" s="1377">
        <f t="shared" si="1311"/>
        <v>0</v>
      </c>
    </row>
    <row r="2876" spans="1:30" ht="15" customHeight="1">
      <c r="A2876" s="612" t="s">
        <v>588</v>
      </c>
      <c r="B2876" s="804">
        <v>350</v>
      </c>
      <c r="C2876" s="643" t="s">
        <v>244</v>
      </c>
      <c r="D2876" s="601" t="s">
        <v>444</v>
      </c>
      <c r="E2876" s="674" t="s">
        <v>348</v>
      </c>
      <c r="F2876" s="628" t="s">
        <v>339</v>
      </c>
      <c r="G2876" s="624" t="s">
        <v>212</v>
      </c>
      <c r="H2876" s="628" t="s">
        <v>601</v>
      </c>
      <c r="I2876" s="628" t="s">
        <v>211</v>
      </c>
      <c r="J2876" s="628">
        <v>1</v>
      </c>
      <c r="K2876" s="628" t="s">
        <v>1893</v>
      </c>
      <c r="L2876" s="1034">
        <v>10150000</v>
      </c>
      <c r="M2876" s="624">
        <v>2015</v>
      </c>
      <c r="N2876" s="530" t="s">
        <v>210</v>
      </c>
      <c r="O2876" s="633">
        <f t="shared" si="1322"/>
        <v>10150000</v>
      </c>
      <c r="P2876" s="530" t="s">
        <v>99</v>
      </c>
      <c r="Q2876" s="604"/>
      <c r="R2876" s="609"/>
      <c r="S2876" s="616" t="s">
        <v>608</v>
      </c>
      <c r="T2876" s="866">
        <v>5</v>
      </c>
      <c r="U2876" s="634">
        <f t="shared" si="1323"/>
        <v>2</v>
      </c>
      <c r="V2876" s="611">
        <f t="shared" si="1324"/>
        <v>2030000</v>
      </c>
      <c r="W2876" s="611">
        <f t="shared" si="1325"/>
        <v>4060000</v>
      </c>
      <c r="X2876" s="611">
        <f t="shared" si="1321"/>
        <v>6090000</v>
      </c>
      <c r="Y2876" s="610">
        <f t="shared" si="1326"/>
        <v>3</v>
      </c>
      <c r="Z2876" s="611">
        <f t="shared" si="1327"/>
        <v>2030000</v>
      </c>
      <c r="AA2876" s="611">
        <f t="shared" si="1328"/>
        <v>6090000</v>
      </c>
      <c r="AB2876" s="611">
        <f t="shared" si="1329"/>
        <v>4060000</v>
      </c>
      <c r="AC2876" s="5" t="b">
        <f t="shared" si="1330"/>
        <v>1</v>
      </c>
      <c r="AD2876" s="1377">
        <f t="shared" si="1311"/>
        <v>0</v>
      </c>
    </row>
    <row r="2877" spans="1:30" ht="15" customHeight="1">
      <c r="A2877" s="612" t="s">
        <v>588</v>
      </c>
      <c r="B2877" s="804">
        <v>351</v>
      </c>
      <c r="C2877" s="643" t="s">
        <v>244</v>
      </c>
      <c r="D2877" s="601" t="s">
        <v>444</v>
      </c>
      <c r="E2877" s="674" t="s">
        <v>364</v>
      </c>
      <c r="F2877" s="628" t="s">
        <v>339</v>
      </c>
      <c r="G2877" s="624" t="s">
        <v>212</v>
      </c>
      <c r="H2877" s="628" t="s">
        <v>601</v>
      </c>
      <c r="I2877" s="628" t="s">
        <v>211</v>
      </c>
      <c r="J2877" s="628">
        <v>1</v>
      </c>
      <c r="K2877" s="628" t="s">
        <v>1893</v>
      </c>
      <c r="L2877" s="1034">
        <v>10150000</v>
      </c>
      <c r="M2877" s="624">
        <v>2015</v>
      </c>
      <c r="N2877" s="530" t="s">
        <v>210</v>
      </c>
      <c r="O2877" s="633">
        <f t="shared" si="1322"/>
        <v>10150000</v>
      </c>
      <c r="P2877" s="530" t="s">
        <v>99</v>
      </c>
      <c r="Q2877" s="604"/>
      <c r="R2877" s="609"/>
      <c r="S2877" s="616" t="s">
        <v>608</v>
      </c>
      <c r="T2877" s="866">
        <v>5</v>
      </c>
      <c r="U2877" s="634">
        <f t="shared" si="1323"/>
        <v>2</v>
      </c>
      <c r="V2877" s="611">
        <f t="shared" si="1324"/>
        <v>2030000</v>
      </c>
      <c r="W2877" s="611">
        <f t="shared" si="1325"/>
        <v>4060000</v>
      </c>
      <c r="X2877" s="611">
        <f t="shared" si="1321"/>
        <v>6090000</v>
      </c>
      <c r="Y2877" s="610">
        <f t="shared" si="1326"/>
        <v>3</v>
      </c>
      <c r="Z2877" s="611">
        <f t="shared" si="1327"/>
        <v>2030000</v>
      </c>
      <c r="AA2877" s="611">
        <f t="shared" si="1328"/>
        <v>6090000</v>
      </c>
      <c r="AB2877" s="611">
        <f t="shared" si="1329"/>
        <v>4060000</v>
      </c>
      <c r="AC2877" s="5" t="b">
        <f t="shared" si="1330"/>
        <v>1</v>
      </c>
      <c r="AD2877" s="1377">
        <f t="shared" si="1311"/>
        <v>0</v>
      </c>
    </row>
    <row r="2878" spans="1:30" ht="15" customHeight="1">
      <c r="A2878" s="612" t="s">
        <v>588</v>
      </c>
      <c r="B2878" s="804">
        <v>352</v>
      </c>
      <c r="C2878" s="643" t="s">
        <v>244</v>
      </c>
      <c r="D2878" s="601" t="s">
        <v>444</v>
      </c>
      <c r="E2878" s="674" t="s">
        <v>475</v>
      </c>
      <c r="F2878" s="628" t="s">
        <v>339</v>
      </c>
      <c r="G2878" s="624" t="s">
        <v>212</v>
      </c>
      <c r="H2878" s="628" t="s">
        <v>601</v>
      </c>
      <c r="I2878" s="628" t="s">
        <v>211</v>
      </c>
      <c r="J2878" s="628">
        <v>1</v>
      </c>
      <c r="K2878" s="628" t="s">
        <v>1893</v>
      </c>
      <c r="L2878" s="1034">
        <v>10150000</v>
      </c>
      <c r="M2878" s="624">
        <v>2015</v>
      </c>
      <c r="N2878" s="530" t="s">
        <v>210</v>
      </c>
      <c r="O2878" s="633">
        <f t="shared" si="1322"/>
        <v>10150000</v>
      </c>
      <c r="P2878" s="530" t="s">
        <v>99</v>
      </c>
      <c r="Q2878" s="604"/>
      <c r="R2878" s="609"/>
      <c r="S2878" s="616" t="s">
        <v>608</v>
      </c>
      <c r="T2878" s="866">
        <v>5</v>
      </c>
      <c r="U2878" s="634">
        <f t="shared" si="1323"/>
        <v>2</v>
      </c>
      <c r="V2878" s="611">
        <f t="shared" si="1324"/>
        <v>2030000</v>
      </c>
      <c r="W2878" s="611">
        <f t="shared" si="1325"/>
        <v>4060000</v>
      </c>
      <c r="X2878" s="611">
        <f t="shared" si="1321"/>
        <v>6090000</v>
      </c>
      <c r="Y2878" s="610">
        <f t="shared" si="1326"/>
        <v>3</v>
      </c>
      <c r="Z2878" s="611">
        <f t="shared" si="1327"/>
        <v>2030000</v>
      </c>
      <c r="AA2878" s="611">
        <f t="shared" si="1328"/>
        <v>6090000</v>
      </c>
      <c r="AB2878" s="611">
        <f t="shared" si="1329"/>
        <v>4060000</v>
      </c>
      <c r="AC2878" s="5" t="b">
        <f t="shared" si="1330"/>
        <v>1</v>
      </c>
      <c r="AD2878" s="1377">
        <f t="shared" si="1311"/>
        <v>0</v>
      </c>
    </row>
    <row r="2879" spans="1:30" ht="15" customHeight="1">
      <c r="A2879" s="612" t="s">
        <v>588</v>
      </c>
      <c r="B2879" s="804">
        <v>353</v>
      </c>
      <c r="C2879" s="643" t="s">
        <v>244</v>
      </c>
      <c r="D2879" s="601" t="s">
        <v>444</v>
      </c>
      <c r="E2879" s="674" t="s">
        <v>414</v>
      </c>
      <c r="F2879" s="628" t="s">
        <v>339</v>
      </c>
      <c r="G2879" s="624" t="s">
        <v>212</v>
      </c>
      <c r="H2879" s="628" t="s">
        <v>601</v>
      </c>
      <c r="I2879" s="628" t="s">
        <v>211</v>
      </c>
      <c r="J2879" s="628">
        <v>1</v>
      </c>
      <c r="K2879" s="628" t="s">
        <v>1893</v>
      </c>
      <c r="L2879" s="1034">
        <v>10150000</v>
      </c>
      <c r="M2879" s="624">
        <v>2015</v>
      </c>
      <c r="N2879" s="530" t="s">
        <v>210</v>
      </c>
      <c r="O2879" s="633">
        <f t="shared" si="1322"/>
        <v>10150000</v>
      </c>
      <c r="P2879" s="530" t="s">
        <v>99</v>
      </c>
      <c r="Q2879" s="604"/>
      <c r="R2879" s="609"/>
      <c r="S2879" s="616" t="s">
        <v>608</v>
      </c>
      <c r="T2879" s="866">
        <v>5</v>
      </c>
      <c r="U2879" s="634">
        <f t="shared" si="1323"/>
        <v>2</v>
      </c>
      <c r="V2879" s="611">
        <f t="shared" si="1324"/>
        <v>2030000</v>
      </c>
      <c r="W2879" s="611">
        <f t="shared" si="1325"/>
        <v>4060000</v>
      </c>
      <c r="X2879" s="611">
        <f t="shared" si="1321"/>
        <v>6090000</v>
      </c>
      <c r="Y2879" s="610">
        <f t="shared" si="1326"/>
        <v>3</v>
      </c>
      <c r="Z2879" s="611">
        <f t="shared" si="1327"/>
        <v>2030000</v>
      </c>
      <c r="AA2879" s="611">
        <f t="shared" si="1328"/>
        <v>6090000</v>
      </c>
      <c r="AB2879" s="611">
        <f t="shared" si="1329"/>
        <v>4060000</v>
      </c>
      <c r="AC2879" s="5" t="b">
        <f t="shared" si="1330"/>
        <v>1</v>
      </c>
      <c r="AD2879" s="1377">
        <f t="shared" si="1311"/>
        <v>0</v>
      </c>
    </row>
    <row r="2880" spans="1:30" ht="15" customHeight="1">
      <c r="A2880" s="612" t="s">
        <v>588</v>
      </c>
      <c r="B2880" s="804">
        <v>354</v>
      </c>
      <c r="C2880" s="643" t="s">
        <v>244</v>
      </c>
      <c r="D2880" s="601" t="s">
        <v>444</v>
      </c>
      <c r="E2880" s="674" t="s">
        <v>389</v>
      </c>
      <c r="F2880" s="628" t="s">
        <v>339</v>
      </c>
      <c r="G2880" s="624" t="s">
        <v>212</v>
      </c>
      <c r="H2880" s="628" t="s">
        <v>601</v>
      </c>
      <c r="I2880" s="628" t="s">
        <v>211</v>
      </c>
      <c r="J2880" s="628">
        <v>1</v>
      </c>
      <c r="K2880" s="628" t="s">
        <v>1893</v>
      </c>
      <c r="L2880" s="1034">
        <v>10150000</v>
      </c>
      <c r="M2880" s="624">
        <v>2015</v>
      </c>
      <c r="N2880" s="530" t="s">
        <v>210</v>
      </c>
      <c r="O2880" s="633">
        <f t="shared" si="1322"/>
        <v>10150000</v>
      </c>
      <c r="P2880" s="530" t="s">
        <v>99</v>
      </c>
      <c r="Q2880" s="604"/>
      <c r="R2880" s="609"/>
      <c r="S2880" s="616" t="s">
        <v>608</v>
      </c>
      <c r="T2880" s="866">
        <v>5</v>
      </c>
      <c r="U2880" s="634">
        <f t="shared" si="1323"/>
        <v>2</v>
      </c>
      <c r="V2880" s="611">
        <f t="shared" si="1324"/>
        <v>2030000</v>
      </c>
      <c r="W2880" s="611">
        <f t="shared" si="1325"/>
        <v>4060000</v>
      </c>
      <c r="X2880" s="611">
        <f t="shared" si="1321"/>
        <v>6090000</v>
      </c>
      <c r="Y2880" s="610">
        <f t="shared" si="1326"/>
        <v>3</v>
      </c>
      <c r="Z2880" s="611">
        <f t="shared" si="1327"/>
        <v>2030000</v>
      </c>
      <c r="AA2880" s="611">
        <f t="shared" si="1328"/>
        <v>6090000</v>
      </c>
      <c r="AB2880" s="611">
        <f t="shared" si="1329"/>
        <v>4060000</v>
      </c>
      <c r="AC2880" s="5" t="b">
        <f t="shared" si="1330"/>
        <v>1</v>
      </c>
      <c r="AD2880" s="1377">
        <f t="shared" si="1311"/>
        <v>0</v>
      </c>
    </row>
    <row r="2881" spans="1:30" ht="15" customHeight="1">
      <c r="A2881" s="612" t="s">
        <v>588</v>
      </c>
      <c r="B2881" s="804">
        <v>355</v>
      </c>
      <c r="C2881" s="643" t="s">
        <v>244</v>
      </c>
      <c r="D2881" s="601" t="s">
        <v>444</v>
      </c>
      <c r="E2881" s="674" t="s">
        <v>391</v>
      </c>
      <c r="F2881" s="628" t="s">
        <v>339</v>
      </c>
      <c r="G2881" s="624" t="s">
        <v>212</v>
      </c>
      <c r="H2881" s="628" t="s">
        <v>601</v>
      </c>
      <c r="I2881" s="628" t="s">
        <v>211</v>
      </c>
      <c r="J2881" s="628">
        <v>1</v>
      </c>
      <c r="K2881" s="628" t="s">
        <v>1893</v>
      </c>
      <c r="L2881" s="1034">
        <v>10150000</v>
      </c>
      <c r="M2881" s="624">
        <v>2015</v>
      </c>
      <c r="N2881" s="530" t="s">
        <v>210</v>
      </c>
      <c r="O2881" s="633">
        <f t="shared" si="1322"/>
        <v>10150000</v>
      </c>
      <c r="P2881" s="530" t="s">
        <v>99</v>
      </c>
      <c r="Q2881" s="604"/>
      <c r="R2881" s="609"/>
      <c r="S2881" s="616" t="s">
        <v>608</v>
      </c>
      <c r="T2881" s="866">
        <v>5</v>
      </c>
      <c r="U2881" s="634">
        <f t="shared" si="1323"/>
        <v>2</v>
      </c>
      <c r="V2881" s="611">
        <f t="shared" si="1324"/>
        <v>2030000</v>
      </c>
      <c r="W2881" s="611">
        <f t="shared" si="1325"/>
        <v>4060000</v>
      </c>
      <c r="X2881" s="611">
        <f t="shared" si="1321"/>
        <v>6090000</v>
      </c>
      <c r="Y2881" s="610">
        <f t="shared" si="1326"/>
        <v>3</v>
      </c>
      <c r="Z2881" s="611">
        <f t="shared" si="1327"/>
        <v>2030000</v>
      </c>
      <c r="AA2881" s="611">
        <f t="shared" si="1328"/>
        <v>6090000</v>
      </c>
      <c r="AB2881" s="611">
        <f t="shared" si="1329"/>
        <v>4060000</v>
      </c>
      <c r="AC2881" s="5" t="b">
        <f t="shared" si="1330"/>
        <v>1</v>
      </c>
      <c r="AD2881" s="1377">
        <f t="shared" si="1311"/>
        <v>0</v>
      </c>
    </row>
    <row r="2882" spans="1:30" ht="15" customHeight="1">
      <c r="A2882" s="612" t="s">
        <v>1657</v>
      </c>
      <c r="B2882" s="1082">
        <v>1</v>
      </c>
      <c r="C2882" s="618" t="s">
        <v>486</v>
      </c>
      <c r="D2882" s="601" t="s">
        <v>1658</v>
      </c>
      <c r="E2882" s="674" t="s">
        <v>332</v>
      </c>
      <c r="F2882" s="630" t="s">
        <v>490</v>
      </c>
      <c r="G2882" s="630" t="s">
        <v>569</v>
      </c>
      <c r="H2882" s="630" t="s">
        <v>212</v>
      </c>
      <c r="I2882" s="630" t="s">
        <v>211</v>
      </c>
      <c r="J2882" s="619">
        <v>1</v>
      </c>
      <c r="K2882" s="630" t="s">
        <v>1893</v>
      </c>
      <c r="L2882" s="620">
        <v>2500000</v>
      </c>
      <c r="M2882" s="630">
        <v>2016</v>
      </c>
      <c r="N2882" s="630" t="s">
        <v>210</v>
      </c>
      <c r="O2882" s="913">
        <f>J2882*L2882</f>
        <v>2500000</v>
      </c>
      <c r="P2882" s="624" t="s">
        <v>99</v>
      </c>
      <c r="Q2882" s="624"/>
      <c r="R2882" s="624"/>
      <c r="S2882" s="630" t="s">
        <v>1659</v>
      </c>
      <c r="T2882" s="866">
        <v>4</v>
      </c>
      <c r="U2882" s="634">
        <f t="shared" ref="U2882:U3026" si="1331">2016-M2882+1</f>
        <v>1</v>
      </c>
      <c r="V2882" s="611">
        <f t="shared" ref="V2882:V2935" si="1332">O2882/T2882</f>
        <v>625000</v>
      </c>
      <c r="W2882" s="611">
        <f t="shared" ref="W2882:W2935" si="1333">U2882*V2882</f>
        <v>625000</v>
      </c>
      <c r="X2882" s="611">
        <f t="shared" ref="X2882:X2935" si="1334">O2882-W2882</f>
        <v>1875000</v>
      </c>
      <c r="Y2882" s="610">
        <f t="shared" ref="Y2882:Y3256" si="1335">2017-M2882+1</f>
        <v>2</v>
      </c>
      <c r="Z2882" s="611">
        <f t="shared" ref="Z2882:Z2935" si="1336">O2882/T2882</f>
        <v>625000</v>
      </c>
      <c r="AA2882" s="611">
        <f t="shared" ref="AA2882:AA2935" si="1337">Y2882*Z2882</f>
        <v>1250000</v>
      </c>
      <c r="AB2882" s="611">
        <f t="shared" ref="AB2882:AB2935" si="1338">O2882-AA2882</f>
        <v>1250000</v>
      </c>
      <c r="AC2882" s="5" t="b">
        <f t="shared" si="823"/>
        <v>1</v>
      </c>
      <c r="AD2882" s="1377">
        <f t="shared" si="1311"/>
        <v>0</v>
      </c>
    </row>
    <row r="2883" spans="1:30" ht="15" customHeight="1">
      <c r="A2883" s="612" t="s">
        <v>1657</v>
      </c>
      <c r="B2883" s="1082">
        <v>2</v>
      </c>
      <c r="C2883" s="618" t="s">
        <v>486</v>
      </c>
      <c r="D2883" s="601" t="s">
        <v>1658</v>
      </c>
      <c r="E2883" s="674" t="s">
        <v>338</v>
      </c>
      <c r="F2883" s="630" t="s">
        <v>490</v>
      </c>
      <c r="G2883" s="630" t="s">
        <v>569</v>
      </c>
      <c r="H2883" s="630" t="s">
        <v>212</v>
      </c>
      <c r="I2883" s="630" t="s">
        <v>211</v>
      </c>
      <c r="J2883" s="619">
        <v>1</v>
      </c>
      <c r="K2883" s="630" t="s">
        <v>1893</v>
      </c>
      <c r="L2883" s="620">
        <v>2500000</v>
      </c>
      <c r="M2883" s="630">
        <v>2016</v>
      </c>
      <c r="N2883" s="630" t="s">
        <v>210</v>
      </c>
      <c r="O2883" s="913">
        <f t="shared" ref="O2883:O2884" si="1339">J2883*L2883</f>
        <v>2500000</v>
      </c>
      <c r="P2883" s="624" t="s">
        <v>99</v>
      </c>
      <c r="Q2883" s="624"/>
      <c r="R2883" s="624"/>
      <c r="S2883" s="630" t="s">
        <v>1659</v>
      </c>
      <c r="T2883" s="866">
        <v>4</v>
      </c>
      <c r="U2883" s="634">
        <f t="shared" ref="U2883:U2884" si="1340">2016-M2883+1</f>
        <v>1</v>
      </c>
      <c r="V2883" s="611">
        <f t="shared" ref="V2883:V2884" si="1341">O2883/T2883</f>
        <v>625000</v>
      </c>
      <c r="W2883" s="611">
        <f t="shared" ref="W2883:W2884" si="1342">U2883*V2883</f>
        <v>625000</v>
      </c>
      <c r="X2883" s="611">
        <f t="shared" ref="X2883:X2884" si="1343">O2883-W2883</f>
        <v>1875000</v>
      </c>
      <c r="Y2883" s="610">
        <f t="shared" ref="Y2883:Y2884" si="1344">2017-M2883+1</f>
        <v>2</v>
      </c>
      <c r="Z2883" s="611">
        <f t="shared" ref="Z2883:Z2884" si="1345">O2883/T2883</f>
        <v>625000</v>
      </c>
      <c r="AA2883" s="611">
        <f t="shared" ref="AA2883:AA2884" si="1346">Y2883*Z2883</f>
        <v>1250000</v>
      </c>
      <c r="AB2883" s="611">
        <f t="shared" ref="AB2883:AB2884" si="1347">O2883-AA2883</f>
        <v>1250000</v>
      </c>
      <c r="AC2883" s="5" t="b">
        <f t="shared" ref="AC2883:AC2884" si="1348">AA2883+AB2883=O2883</f>
        <v>1</v>
      </c>
      <c r="AD2883" s="1377">
        <f t="shared" si="1311"/>
        <v>0</v>
      </c>
    </row>
    <row r="2884" spans="1:30" ht="15" customHeight="1">
      <c r="A2884" s="612" t="s">
        <v>1657</v>
      </c>
      <c r="B2884" s="1082">
        <v>3</v>
      </c>
      <c r="C2884" s="618" t="s">
        <v>486</v>
      </c>
      <c r="D2884" s="601" t="s">
        <v>1658</v>
      </c>
      <c r="E2884" s="674" t="s">
        <v>355</v>
      </c>
      <c r="F2884" s="630" t="s">
        <v>490</v>
      </c>
      <c r="G2884" s="630" t="s">
        <v>569</v>
      </c>
      <c r="H2884" s="630" t="s">
        <v>212</v>
      </c>
      <c r="I2884" s="630" t="s">
        <v>211</v>
      </c>
      <c r="J2884" s="619">
        <v>1</v>
      </c>
      <c r="K2884" s="630" t="s">
        <v>1893</v>
      </c>
      <c r="L2884" s="620">
        <v>2500000</v>
      </c>
      <c r="M2884" s="630">
        <v>2016</v>
      </c>
      <c r="N2884" s="630" t="s">
        <v>210</v>
      </c>
      <c r="O2884" s="913">
        <f t="shared" si="1339"/>
        <v>2500000</v>
      </c>
      <c r="P2884" s="624" t="s">
        <v>99</v>
      </c>
      <c r="Q2884" s="624"/>
      <c r="R2884" s="624"/>
      <c r="S2884" s="630" t="s">
        <v>1659</v>
      </c>
      <c r="T2884" s="866">
        <v>4</v>
      </c>
      <c r="U2884" s="634">
        <f t="shared" si="1340"/>
        <v>1</v>
      </c>
      <c r="V2884" s="611">
        <f t="shared" si="1341"/>
        <v>625000</v>
      </c>
      <c r="W2884" s="611">
        <f t="shared" si="1342"/>
        <v>625000</v>
      </c>
      <c r="X2884" s="611">
        <f t="shared" si="1343"/>
        <v>1875000</v>
      </c>
      <c r="Y2884" s="610">
        <f t="shared" si="1344"/>
        <v>2</v>
      </c>
      <c r="Z2884" s="611">
        <f t="shared" si="1345"/>
        <v>625000</v>
      </c>
      <c r="AA2884" s="611">
        <f t="shared" si="1346"/>
        <v>1250000</v>
      </c>
      <c r="AB2884" s="611">
        <f t="shared" si="1347"/>
        <v>1250000</v>
      </c>
      <c r="AC2884" s="5" t="b">
        <f t="shared" si="1348"/>
        <v>1</v>
      </c>
      <c r="AD2884" s="1377">
        <f t="shared" si="1311"/>
        <v>0</v>
      </c>
    </row>
    <row r="2885" spans="1:30" ht="15" customHeight="1">
      <c r="A2885" s="612" t="s">
        <v>1657</v>
      </c>
      <c r="B2885" s="1082">
        <v>4</v>
      </c>
      <c r="C2885" s="618" t="s">
        <v>591</v>
      </c>
      <c r="D2885" s="601" t="s">
        <v>1660</v>
      </c>
      <c r="E2885" s="674" t="s">
        <v>332</v>
      </c>
      <c r="F2885" s="630" t="s">
        <v>538</v>
      </c>
      <c r="G2885" s="630" t="s">
        <v>212</v>
      </c>
      <c r="H2885" s="630" t="s">
        <v>212</v>
      </c>
      <c r="I2885" s="630" t="s">
        <v>517</v>
      </c>
      <c r="J2885" s="619">
        <v>1</v>
      </c>
      <c r="K2885" s="630" t="s">
        <v>1899</v>
      </c>
      <c r="L2885" s="620">
        <v>5980000</v>
      </c>
      <c r="M2885" s="630">
        <v>2016</v>
      </c>
      <c r="N2885" s="630" t="s">
        <v>210</v>
      </c>
      <c r="O2885" s="913">
        <f>J2885*L2885</f>
        <v>5980000</v>
      </c>
      <c r="P2885" s="624" t="s">
        <v>99</v>
      </c>
      <c r="Q2885" s="624"/>
      <c r="R2885" s="624"/>
      <c r="S2885" s="630" t="s">
        <v>1661</v>
      </c>
      <c r="T2885" s="866">
        <v>5</v>
      </c>
      <c r="U2885" s="634">
        <f t="shared" si="1331"/>
        <v>1</v>
      </c>
      <c r="V2885" s="611">
        <f t="shared" si="1332"/>
        <v>1196000</v>
      </c>
      <c r="W2885" s="611">
        <f t="shared" si="1333"/>
        <v>1196000</v>
      </c>
      <c r="X2885" s="611">
        <f t="shared" si="1334"/>
        <v>4784000</v>
      </c>
      <c r="Y2885" s="610">
        <f t="shared" si="1335"/>
        <v>2</v>
      </c>
      <c r="Z2885" s="611">
        <f t="shared" si="1336"/>
        <v>1196000</v>
      </c>
      <c r="AA2885" s="611">
        <f t="shared" si="1337"/>
        <v>2392000</v>
      </c>
      <c r="AB2885" s="611">
        <f t="shared" si="1338"/>
        <v>3588000</v>
      </c>
      <c r="AC2885" s="5" t="b">
        <f t="shared" si="823"/>
        <v>1</v>
      </c>
      <c r="AD2885" s="1377">
        <f t="shared" si="1311"/>
        <v>0</v>
      </c>
    </row>
    <row r="2886" spans="1:30" ht="15" customHeight="1">
      <c r="A2886" s="612" t="s">
        <v>1657</v>
      </c>
      <c r="B2886" s="1082">
        <v>5</v>
      </c>
      <c r="C2886" s="618" t="s">
        <v>591</v>
      </c>
      <c r="D2886" s="601" t="s">
        <v>1660</v>
      </c>
      <c r="E2886" s="674" t="s">
        <v>338</v>
      </c>
      <c r="F2886" s="630" t="s">
        <v>538</v>
      </c>
      <c r="G2886" s="630" t="s">
        <v>212</v>
      </c>
      <c r="H2886" s="630" t="s">
        <v>212</v>
      </c>
      <c r="I2886" s="630" t="s">
        <v>517</v>
      </c>
      <c r="J2886" s="619">
        <v>1</v>
      </c>
      <c r="K2886" s="630" t="s">
        <v>1899</v>
      </c>
      <c r="L2886" s="620">
        <v>5980000</v>
      </c>
      <c r="M2886" s="630">
        <v>2016</v>
      </c>
      <c r="N2886" s="630" t="s">
        <v>210</v>
      </c>
      <c r="O2886" s="913">
        <f t="shared" ref="O2886:O2894" si="1349">J2886*L2886</f>
        <v>5980000</v>
      </c>
      <c r="P2886" s="624" t="s">
        <v>99</v>
      </c>
      <c r="Q2886" s="624"/>
      <c r="R2886" s="624"/>
      <c r="S2886" s="630" t="s">
        <v>1661</v>
      </c>
      <c r="T2886" s="866">
        <v>5</v>
      </c>
      <c r="U2886" s="634">
        <f t="shared" ref="U2886:U2894" si="1350">2016-M2886+1</f>
        <v>1</v>
      </c>
      <c r="V2886" s="611">
        <f t="shared" ref="V2886:V2894" si="1351">O2886/T2886</f>
        <v>1196000</v>
      </c>
      <c r="W2886" s="611">
        <f t="shared" ref="W2886:W2894" si="1352">U2886*V2886</f>
        <v>1196000</v>
      </c>
      <c r="X2886" s="611">
        <f t="shared" ref="X2886:X2894" si="1353">O2886-W2886</f>
        <v>4784000</v>
      </c>
      <c r="Y2886" s="610">
        <f t="shared" ref="Y2886:Y2894" si="1354">2017-M2886+1</f>
        <v>2</v>
      </c>
      <c r="Z2886" s="611">
        <f t="shared" ref="Z2886:Z2894" si="1355">O2886/T2886</f>
        <v>1196000</v>
      </c>
      <c r="AA2886" s="611">
        <f t="shared" ref="AA2886:AA2894" si="1356">Y2886*Z2886</f>
        <v>2392000</v>
      </c>
      <c r="AB2886" s="611">
        <f t="shared" ref="AB2886:AB2894" si="1357">O2886-AA2886</f>
        <v>3588000</v>
      </c>
      <c r="AC2886" s="5" t="b">
        <f t="shared" ref="AC2886:AC2894" si="1358">AA2886+AB2886=O2886</f>
        <v>1</v>
      </c>
      <c r="AD2886" s="1377">
        <f t="shared" si="1311"/>
        <v>0</v>
      </c>
    </row>
    <row r="2887" spans="1:30" ht="15" customHeight="1">
      <c r="A2887" s="612" t="s">
        <v>1657</v>
      </c>
      <c r="B2887" s="1082">
        <v>6</v>
      </c>
      <c r="C2887" s="618" t="s">
        <v>591</v>
      </c>
      <c r="D2887" s="601" t="s">
        <v>1660</v>
      </c>
      <c r="E2887" s="674" t="s">
        <v>355</v>
      </c>
      <c r="F2887" s="630" t="s">
        <v>538</v>
      </c>
      <c r="G2887" s="630" t="s">
        <v>212</v>
      </c>
      <c r="H2887" s="630" t="s">
        <v>212</v>
      </c>
      <c r="I2887" s="630" t="s">
        <v>517</v>
      </c>
      <c r="J2887" s="619">
        <v>1</v>
      </c>
      <c r="K2887" s="630" t="s">
        <v>1899</v>
      </c>
      <c r="L2887" s="620">
        <v>5980000</v>
      </c>
      <c r="M2887" s="630">
        <v>2016</v>
      </c>
      <c r="N2887" s="630" t="s">
        <v>210</v>
      </c>
      <c r="O2887" s="913">
        <f t="shared" si="1349"/>
        <v>5980000</v>
      </c>
      <c r="P2887" s="624" t="s">
        <v>99</v>
      </c>
      <c r="Q2887" s="624"/>
      <c r="R2887" s="624"/>
      <c r="S2887" s="630" t="s">
        <v>1661</v>
      </c>
      <c r="T2887" s="866">
        <v>5</v>
      </c>
      <c r="U2887" s="634">
        <f t="shared" si="1350"/>
        <v>1</v>
      </c>
      <c r="V2887" s="611">
        <f t="shared" si="1351"/>
        <v>1196000</v>
      </c>
      <c r="W2887" s="611">
        <f t="shared" si="1352"/>
        <v>1196000</v>
      </c>
      <c r="X2887" s="611">
        <f t="shared" si="1353"/>
        <v>4784000</v>
      </c>
      <c r="Y2887" s="610">
        <f t="shared" si="1354"/>
        <v>2</v>
      </c>
      <c r="Z2887" s="611">
        <f t="shared" si="1355"/>
        <v>1196000</v>
      </c>
      <c r="AA2887" s="611">
        <f t="shared" si="1356"/>
        <v>2392000</v>
      </c>
      <c r="AB2887" s="611">
        <f t="shared" si="1357"/>
        <v>3588000</v>
      </c>
      <c r="AC2887" s="5" t="b">
        <f t="shared" si="1358"/>
        <v>1</v>
      </c>
      <c r="AD2887" s="1377">
        <f t="shared" si="1311"/>
        <v>0</v>
      </c>
    </row>
    <row r="2888" spans="1:30" ht="15" customHeight="1">
      <c r="A2888" s="612" t="s">
        <v>1657</v>
      </c>
      <c r="B2888" s="1082">
        <v>7</v>
      </c>
      <c r="C2888" s="618" t="s">
        <v>591</v>
      </c>
      <c r="D2888" s="601" t="s">
        <v>1660</v>
      </c>
      <c r="E2888" s="674" t="s">
        <v>346</v>
      </c>
      <c r="F2888" s="630" t="s">
        <v>538</v>
      </c>
      <c r="G2888" s="630" t="s">
        <v>212</v>
      </c>
      <c r="H2888" s="630" t="s">
        <v>212</v>
      </c>
      <c r="I2888" s="630" t="s">
        <v>517</v>
      </c>
      <c r="J2888" s="619">
        <v>1</v>
      </c>
      <c r="K2888" s="630" t="s">
        <v>1899</v>
      </c>
      <c r="L2888" s="620">
        <v>5980000</v>
      </c>
      <c r="M2888" s="630">
        <v>2016</v>
      </c>
      <c r="N2888" s="630" t="s">
        <v>210</v>
      </c>
      <c r="O2888" s="913">
        <f t="shared" si="1349"/>
        <v>5980000</v>
      </c>
      <c r="P2888" s="624" t="s">
        <v>99</v>
      </c>
      <c r="Q2888" s="624"/>
      <c r="R2888" s="624"/>
      <c r="S2888" s="630" t="s">
        <v>1661</v>
      </c>
      <c r="T2888" s="866">
        <v>5</v>
      </c>
      <c r="U2888" s="634">
        <f t="shared" si="1350"/>
        <v>1</v>
      </c>
      <c r="V2888" s="611">
        <f t="shared" si="1351"/>
        <v>1196000</v>
      </c>
      <c r="W2888" s="611">
        <f t="shared" si="1352"/>
        <v>1196000</v>
      </c>
      <c r="X2888" s="611">
        <f t="shared" si="1353"/>
        <v>4784000</v>
      </c>
      <c r="Y2888" s="610">
        <f t="shared" si="1354"/>
        <v>2</v>
      </c>
      <c r="Z2888" s="611">
        <f t="shared" si="1355"/>
        <v>1196000</v>
      </c>
      <c r="AA2888" s="611">
        <f t="shared" si="1356"/>
        <v>2392000</v>
      </c>
      <c r="AB2888" s="611">
        <f t="shared" si="1357"/>
        <v>3588000</v>
      </c>
      <c r="AC2888" s="5" t="b">
        <f t="shared" si="1358"/>
        <v>1</v>
      </c>
      <c r="AD2888" s="1377">
        <f t="shared" si="1311"/>
        <v>0</v>
      </c>
    </row>
    <row r="2889" spans="1:30" ht="15" customHeight="1">
      <c r="A2889" s="612" t="s">
        <v>1657</v>
      </c>
      <c r="B2889" s="1082">
        <v>8</v>
      </c>
      <c r="C2889" s="618" t="s">
        <v>591</v>
      </c>
      <c r="D2889" s="601" t="s">
        <v>1660</v>
      </c>
      <c r="E2889" s="674" t="s">
        <v>348</v>
      </c>
      <c r="F2889" s="630" t="s">
        <v>538</v>
      </c>
      <c r="G2889" s="630" t="s">
        <v>212</v>
      </c>
      <c r="H2889" s="630" t="s">
        <v>212</v>
      </c>
      <c r="I2889" s="630" t="s">
        <v>517</v>
      </c>
      <c r="J2889" s="619">
        <v>1</v>
      </c>
      <c r="K2889" s="630" t="s">
        <v>1899</v>
      </c>
      <c r="L2889" s="620">
        <v>5980000</v>
      </c>
      <c r="M2889" s="630">
        <v>2016</v>
      </c>
      <c r="N2889" s="630" t="s">
        <v>210</v>
      </c>
      <c r="O2889" s="913">
        <f t="shared" si="1349"/>
        <v>5980000</v>
      </c>
      <c r="P2889" s="624" t="s">
        <v>99</v>
      </c>
      <c r="Q2889" s="624"/>
      <c r="R2889" s="624"/>
      <c r="S2889" s="630" t="s">
        <v>1661</v>
      </c>
      <c r="T2889" s="866">
        <v>5</v>
      </c>
      <c r="U2889" s="634">
        <f t="shared" si="1350"/>
        <v>1</v>
      </c>
      <c r="V2889" s="611">
        <f t="shared" si="1351"/>
        <v>1196000</v>
      </c>
      <c r="W2889" s="611">
        <f t="shared" si="1352"/>
        <v>1196000</v>
      </c>
      <c r="X2889" s="611">
        <f t="shared" si="1353"/>
        <v>4784000</v>
      </c>
      <c r="Y2889" s="610">
        <f t="shared" si="1354"/>
        <v>2</v>
      </c>
      <c r="Z2889" s="611">
        <f t="shared" si="1355"/>
        <v>1196000</v>
      </c>
      <c r="AA2889" s="611">
        <f t="shared" si="1356"/>
        <v>2392000</v>
      </c>
      <c r="AB2889" s="611">
        <f t="shared" si="1357"/>
        <v>3588000</v>
      </c>
      <c r="AC2889" s="5" t="b">
        <f t="shared" si="1358"/>
        <v>1</v>
      </c>
      <c r="AD2889" s="1377">
        <f t="shared" si="1311"/>
        <v>0</v>
      </c>
    </row>
    <row r="2890" spans="1:30" ht="15" customHeight="1">
      <c r="A2890" s="612" t="s">
        <v>1657</v>
      </c>
      <c r="B2890" s="1082">
        <v>9</v>
      </c>
      <c r="C2890" s="618" t="s">
        <v>591</v>
      </c>
      <c r="D2890" s="601" t="s">
        <v>1660</v>
      </c>
      <c r="E2890" s="674" t="s">
        <v>364</v>
      </c>
      <c r="F2890" s="630" t="s">
        <v>538</v>
      </c>
      <c r="G2890" s="630" t="s">
        <v>212</v>
      </c>
      <c r="H2890" s="630" t="s">
        <v>212</v>
      </c>
      <c r="I2890" s="630" t="s">
        <v>517</v>
      </c>
      <c r="J2890" s="619">
        <v>1</v>
      </c>
      <c r="K2890" s="630" t="s">
        <v>1899</v>
      </c>
      <c r="L2890" s="620">
        <v>5980000</v>
      </c>
      <c r="M2890" s="630">
        <v>2016</v>
      </c>
      <c r="N2890" s="630" t="s">
        <v>210</v>
      </c>
      <c r="O2890" s="913">
        <f t="shared" si="1349"/>
        <v>5980000</v>
      </c>
      <c r="P2890" s="624" t="s">
        <v>99</v>
      </c>
      <c r="Q2890" s="624"/>
      <c r="R2890" s="624"/>
      <c r="S2890" s="630" t="s">
        <v>1661</v>
      </c>
      <c r="T2890" s="866">
        <v>5</v>
      </c>
      <c r="U2890" s="634">
        <f t="shared" si="1350"/>
        <v>1</v>
      </c>
      <c r="V2890" s="611">
        <f t="shared" si="1351"/>
        <v>1196000</v>
      </c>
      <c r="W2890" s="611">
        <f t="shared" si="1352"/>
        <v>1196000</v>
      </c>
      <c r="X2890" s="611">
        <f t="shared" si="1353"/>
        <v>4784000</v>
      </c>
      <c r="Y2890" s="610">
        <f t="shared" si="1354"/>
        <v>2</v>
      </c>
      <c r="Z2890" s="611">
        <f t="shared" si="1355"/>
        <v>1196000</v>
      </c>
      <c r="AA2890" s="611">
        <f t="shared" si="1356"/>
        <v>2392000</v>
      </c>
      <c r="AB2890" s="611">
        <f t="shared" si="1357"/>
        <v>3588000</v>
      </c>
      <c r="AC2890" s="5" t="b">
        <f t="shared" si="1358"/>
        <v>1</v>
      </c>
      <c r="AD2890" s="1377">
        <f t="shared" si="1311"/>
        <v>0</v>
      </c>
    </row>
    <row r="2891" spans="1:30" ht="15" customHeight="1">
      <c r="A2891" s="612" t="s">
        <v>1657</v>
      </c>
      <c r="B2891" s="1082">
        <v>10</v>
      </c>
      <c r="C2891" s="618" t="s">
        <v>591</v>
      </c>
      <c r="D2891" s="601" t="s">
        <v>1660</v>
      </c>
      <c r="E2891" s="674" t="s">
        <v>475</v>
      </c>
      <c r="F2891" s="630" t="s">
        <v>538</v>
      </c>
      <c r="G2891" s="630" t="s">
        <v>212</v>
      </c>
      <c r="H2891" s="630" t="s">
        <v>212</v>
      </c>
      <c r="I2891" s="630" t="s">
        <v>517</v>
      </c>
      <c r="J2891" s="619">
        <v>1</v>
      </c>
      <c r="K2891" s="630" t="s">
        <v>1899</v>
      </c>
      <c r="L2891" s="620">
        <v>5980000</v>
      </c>
      <c r="M2891" s="630">
        <v>2016</v>
      </c>
      <c r="N2891" s="630" t="s">
        <v>210</v>
      </c>
      <c r="O2891" s="913">
        <f t="shared" si="1349"/>
        <v>5980000</v>
      </c>
      <c r="P2891" s="624" t="s">
        <v>99</v>
      </c>
      <c r="Q2891" s="624"/>
      <c r="R2891" s="624"/>
      <c r="S2891" s="630" t="s">
        <v>1661</v>
      </c>
      <c r="T2891" s="866">
        <v>5</v>
      </c>
      <c r="U2891" s="634">
        <f t="shared" si="1350"/>
        <v>1</v>
      </c>
      <c r="V2891" s="611">
        <f t="shared" si="1351"/>
        <v>1196000</v>
      </c>
      <c r="W2891" s="611">
        <f t="shared" si="1352"/>
        <v>1196000</v>
      </c>
      <c r="X2891" s="611">
        <f t="shared" si="1353"/>
        <v>4784000</v>
      </c>
      <c r="Y2891" s="610">
        <f t="shared" si="1354"/>
        <v>2</v>
      </c>
      <c r="Z2891" s="611">
        <f t="shared" si="1355"/>
        <v>1196000</v>
      </c>
      <c r="AA2891" s="611">
        <f t="shared" si="1356"/>
        <v>2392000</v>
      </c>
      <c r="AB2891" s="611">
        <f t="shared" si="1357"/>
        <v>3588000</v>
      </c>
      <c r="AC2891" s="5" t="b">
        <f t="shared" si="1358"/>
        <v>1</v>
      </c>
      <c r="AD2891" s="1377">
        <f t="shared" si="1311"/>
        <v>0</v>
      </c>
    </row>
    <row r="2892" spans="1:30" ht="15" customHeight="1">
      <c r="A2892" s="612" t="s">
        <v>1657</v>
      </c>
      <c r="B2892" s="1082">
        <v>11</v>
      </c>
      <c r="C2892" s="618" t="s">
        <v>591</v>
      </c>
      <c r="D2892" s="601" t="s">
        <v>1660</v>
      </c>
      <c r="E2892" s="674" t="s">
        <v>414</v>
      </c>
      <c r="F2892" s="630" t="s">
        <v>538</v>
      </c>
      <c r="G2892" s="630" t="s">
        <v>212</v>
      </c>
      <c r="H2892" s="630" t="s">
        <v>212</v>
      </c>
      <c r="I2892" s="630" t="s">
        <v>517</v>
      </c>
      <c r="J2892" s="619">
        <v>1</v>
      </c>
      <c r="K2892" s="630" t="s">
        <v>1899</v>
      </c>
      <c r="L2892" s="620">
        <v>5980000</v>
      </c>
      <c r="M2892" s="630">
        <v>2016</v>
      </c>
      <c r="N2892" s="630" t="s">
        <v>210</v>
      </c>
      <c r="O2892" s="913">
        <f t="shared" si="1349"/>
        <v>5980000</v>
      </c>
      <c r="P2892" s="624" t="s">
        <v>99</v>
      </c>
      <c r="Q2892" s="624"/>
      <c r="R2892" s="624"/>
      <c r="S2892" s="630" t="s">
        <v>1661</v>
      </c>
      <c r="T2892" s="866">
        <v>5</v>
      </c>
      <c r="U2892" s="634">
        <f t="shared" si="1350"/>
        <v>1</v>
      </c>
      <c r="V2892" s="611">
        <f t="shared" si="1351"/>
        <v>1196000</v>
      </c>
      <c r="W2892" s="611">
        <f t="shared" si="1352"/>
        <v>1196000</v>
      </c>
      <c r="X2892" s="611">
        <f t="shared" si="1353"/>
        <v>4784000</v>
      </c>
      <c r="Y2892" s="610">
        <f t="shared" si="1354"/>
        <v>2</v>
      </c>
      <c r="Z2892" s="611">
        <f t="shared" si="1355"/>
        <v>1196000</v>
      </c>
      <c r="AA2892" s="611">
        <f t="shared" si="1356"/>
        <v>2392000</v>
      </c>
      <c r="AB2892" s="611">
        <f t="shared" si="1357"/>
        <v>3588000</v>
      </c>
      <c r="AC2892" s="5" t="b">
        <f t="shared" si="1358"/>
        <v>1</v>
      </c>
      <c r="AD2892" s="1377">
        <f t="shared" si="1311"/>
        <v>0</v>
      </c>
    </row>
    <row r="2893" spans="1:30" ht="15" customHeight="1">
      <c r="A2893" s="612" t="s">
        <v>1657</v>
      </c>
      <c r="B2893" s="1082">
        <v>12</v>
      </c>
      <c r="C2893" s="618" t="s">
        <v>591</v>
      </c>
      <c r="D2893" s="601" t="s">
        <v>1660</v>
      </c>
      <c r="E2893" s="674" t="s">
        <v>389</v>
      </c>
      <c r="F2893" s="630" t="s">
        <v>538</v>
      </c>
      <c r="G2893" s="630" t="s">
        <v>212</v>
      </c>
      <c r="H2893" s="630" t="s">
        <v>212</v>
      </c>
      <c r="I2893" s="630" t="s">
        <v>517</v>
      </c>
      <c r="J2893" s="619">
        <v>1</v>
      </c>
      <c r="K2893" s="630" t="s">
        <v>1899</v>
      </c>
      <c r="L2893" s="620">
        <v>5980000</v>
      </c>
      <c r="M2893" s="630">
        <v>2016</v>
      </c>
      <c r="N2893" s="630" t="s">
        <v>210</v>
      </c>
      <c r="O2893" s="913">
        <f t="shared" si="1349"/>
        <v>5980000</v>
      </c>
      <c r="P2893" s="624" t="s">
        <v>99</v>
      </c>
      <c r="Q2893" s="624"/>
      <c r="R2893" s="624"/>
      <c r="S2893" s="630" t="s">
        <v>1661</v>
      </c>
      <c r="T2893" s="866">
        <v>5</v>
      </c>
      <c r="U2893" s="634">
        <f t="shared" si="1350"/>
        <v>1</v>
      </c>
      <c r="V2893" s="611">
        <f t="shared" si="1351"/>
        <v>1196000</v>
      </c>
      <c r="W2893" s="611">
        <f t="shared" si="1352"/>
        <v>1196000</v>
      </c>
      <c r="X2893" s="611">
        <f t="shared" si="1353"/>
        <v>4784000</v>
      </c>
      <c r="Y2893" s="610">
        <f t="shared" si="1354"/>
        <v>2</v>
      </c>
      <c r="Z2893" s="611">
        <f t="shared" si="1355"/>
        <v>1196000</v>
      </c>
      <c r="AA2893" s="611">
        <f t="shared" si="1356"/>
        <v>2392000</v>
      </c>
      <c r="AB2893" s="611">
        <f t="shared" si="1357"/>
        <v>3588000</v>
      </c>
      <c r="AC2893" s="5" t="b">
        <f t="shared" si="1358"/>
        <v>1</v>
      </c>
      <c r="AD2893" s="1377">
        <f t="shared" si="1311"/>
        <v>0</v>
      </c>
    </row>
    <row r="2894" spans="1:30" ht="15" customHeight="1">
      <c r="A2894" s="612" t="s">
        <v>1657</v>
      </c>
      <c r="B2894" s="1082">
        <v>13</v>
      </c>
      <c r="C2894" s="618" t="s">
        <v>591</v>
      </c>
      <c r="D2894" s="601" t="s">
        <v>1660</v>
      </c>
      <c r="E2894" s="674" t="s">
        <v>391</v>
      </c>
      <c r="F2894" s="630" t="s">
        <v>538</v>
      </c>
      <c r="G2894" s="630" t="s">
        <v>212</v>
      </c>
      <c r="H2894" s="630" t="s">
        <v>212</v>
      </c>
      <c r="I2894" s="630" t="s">
        <v>517</v>
      </c>
      <c r="J2894" s="619">
        <v>1</v>
      </c>
      <c r="K2894" s="630" t="s">
        <v>1899</v>
      </c>
      <c r="L2894" s="620">
        <v>5980000</v>
      </c>
      <c r="M2894" s="630">
        <v>2016</v>
      </c>
      <c r="N2894" s="630" t="s">
        <v>210</v>
      </c>
      <c r="O2894" s="913">
        <f t="shared" si="1349"/>
        <v>5980000</v>
      </c>
      <c r="P2894" s="624" t="s">
        <v>99</v>
      </c>
      <c r="Q2894" s="624"/>
      <c r="R2894" s="624"/>
      <c r="S2894" s="630" t="s">
        <v>1661</v>
      </c>
      <c r="T2894" s="866">
        <v>5</v>
      </c>
      <c r="U2894" s="634">
        <f t="shared" si="1350"/>
        <v>1</v>
      </c>
      <c r="V2894" s="611">
        <f t="shared" si="1351"/>
        <v>1196000</v>
      </c>
      <c r="W2894" s="611">
        <f t="shared" si="1352"/>
        <v>1196000</v>
      </c>
      <c r="X2894" s="611">
        <f t="shared" si="1353"/>
        <v>4784000</v>
      </c>
      <c r="Y2894" s="610">
        <f t="shared" si="1354"/>
        <v>2</v>
      </c>
      <c r="Z2894" s="611">
        <f t="shared" si="1355"/>
        <v>1196000</v>
      </c>
      <c r="AA2894" s="611">
        <f t="shared" si="1356"/>
        <v>2392000</v>
      </c>
      <c r="AB2894" s="611">
        <f t="shared" si="1357"/>
        <v>3588000</v>
      </c>
      <c r="AC2894" s="5" t="b">
        <f t="shared" si="1358"/>
        <v>1</v>
      </c>
      <c r="AD2894" s="1377">
        <f t="shared" si="1311"/>
        <v>0</v>
      </c>
    </row>
    <row r="2895" spans="1:30" ht="15" customHeight="1">
      <c r="A2895" s="612" t="s">
        <v>1657</v>
      </c>
      <c r="B2895" s="1082">
        <v>14</v>
      </c>
      <c r="C2895" s="618" t="s">
        <v>1662</v>
      </c>
      <c r="D2895" s="1083" t="s">
        <v>1663</v>
      </c>
      <c r="E2895" s="674" t="s">
        <v>332</v>
      </c>
      <c r="F2895" s="630" t="s">
        <v>538</v>
      </c>
      <c r="G2895" s="630" t="s">
        <v>212</v>
      </c>
      <c r="H2895" s="630" t="s">
        <v>212</v>
      </c>
      <c r="I2895" s="630" t="s">
        <v>1664</v>
      </c>
      <c r="J2895" s="619">
        <v>1</v>
      </c>
      <c r="K2895" s="630" t="s">
        <v>1911</v>
      </c>
      <c r="L2895" s="620">
        <v>1578947.3684210526</v>
      </c>
      <c r="M2895" s="630">
        <v>2016</v>
      </c>
      <c r="N2895" s="630" t="s">
        <v>210</v>
      </c>
      <c r="O2895" s="1134">
        <f>J2895*L2895</f>
        <v>1578947.3684210526</v>
      </c>
      <c r="P2895" s="624" t="s">
        <v>99</v>
      </c>
      <c r="Q2895" s="624"/>
      <c r="R2895" s="624"/>
      <c r="S2895" s="630" t="s">
        <v>1665</v>
      </c>
      <c r="T2895" s="866">
        <v>4</v>
      </c>
      <c r="U2895" s="634">
        <f t="shared" si="1331"/>
        <v>1</v>
      </c>
      <c r="V2895" s="611">
        <f t="shared" si="1332"/>
        <v>394736.84210526315</v>
      </c>
      <c r="W2895" s="611">
        <f t="shared" si="1333"/>
        <v>394736.84210526315</v>
      </c>
      <c r="X2895" s="611">
        <f t="shared" si="1334"/>
        <v>1184210.5263157894</v>
      </c>
      <c r="Y2895" s="610">
        <f t="shared" si="1335"/>
        <v>2</v>
      </c>
      <c r="Z2895" s="611">
        <f t="shared" si="1336"/>
        <v>394736.84210526315</v>
      </c>
      <c r="AA2895" s="611">
        <f t="shared" si="1337"/>
        <v>789473.68421052629</v>
      </c>
      <c r="AB2895" s="611">
        <f t="shared" si="1338"/>
        <v>789473.68421052629</v>
      </c>
      <c r="AC2895" s="5" t="b">
        <f t="shared" si="823"/>
        <v>1</v>
      </c>
      <c r="AD2895" s="1377">
        <f t="shared" si="1311"/>
        <v>0</v>
      </c>
    </row>
    <row r="2896" spans="1:30" ht="15" customHeight="1">
      <c r="A2896" s="612" t="s">
        <v>1657</v>
      </c>
      <c r="B2896" s="1082">
        <v>15</v>
      </c>
      <c r="C2896" s="618" t="s">
        <v>1662</v>
      </c>
      <c r="D2896" s="1083" t="s">
        <v>1663</v>
      </c>
      <c r="E2896" s="674" t="s">
        <v>338</v>
      </c>
      <c r="F2896" s="630" t="s">
        <v>538</v>
      </c>
      <c r="G2896" s="630" t="s">
        <v>212</v>
      </c>
      <c r="H2896" s="630" t="s">
        <v>212</v>
      </c>
      <c r="I2896" s="630" t="s">
        <v>1664</v>
      </c>
      <c r="J2896" s="619">
        <v>1</v>
      </c>
      <c r="K2896" s="630" t="s">
        <v>1911</v>
      </c>
      <c r="L2896" s="620">
        <v>1578947.3684210526</v>
      </c>
      <c r="M2896" s="630">
        <v>2016</v>
      </c>
      <c r="N2896" s="630" t="s">
        <v>210</v>
      </c>
      <c r="O2896" s="1134">
        <f t="shared" ref="O2896:O2913" si="1359">J2896*L2896</f>
        <v>1578947.3684210526</v>
      </c>
      <c r="P2896" s="624" t="s">
        <v>99</v>
      </c>
      <c r="Q2896" s="624"/>
      <c r="R2896" s="624"/>
      <c r="S2896" s="630" t="s">
        <v>1665</v>
      </c>
      <c r="T2896" s="866">
        <v>4</v>
      </c>
      <c r="U2896" s="634">
        <f t="shared" ref="U2896:U2913" si="1360">2016-M2896+1</f>
        <v>1</v>
      </c>
      <c r="V2896" s="611">
        <f t="shared" ref="V2896:V2913" si="1361">O2896/T2896</f>
        <v>394736.84210526315</v>
      </c>
      <c r="W2896" s="611">
        <f t="shared" ref="W2896:W2913" si="1362">U2896*V2896</f>
        <v>394736.84210526315</v>
      </c>
      <c r="X2896" s="611">
        <f t="shared" ref="X2896:X2913" si="1363">O2896-W2896</f>
        <v>1184210.5263157894</v>
      </c>
      <c r="Y2896" s="610">
        <f t="shared" ref="Y2896:Y2913" si="1364">2017-M2896+1</f>
        <v>2</v>
      </c>
      <c r="Z2896" s="611">
        <f t="shared" ref="Z2896:Z2913" si="1365">O2896/T2896</f>
        <v>394736.84210526315</v>
      </c>
      <c r="AA2896" s="611">
        <f t="shared" ref="AA2896:AA2913" si="1366">Y2896*Z2896</f>
        <v>789473.68421052629</v>
      </c>
      <c r="AB2896" s="611">
        <f t="shared" ref="AB2896:AB2913" si="1367">O2896-AA2896</f>
        <v>789473.68421052629</v>
      </c>
      <c r="AC2896" s="5" t="b">
        <f t="shared" ref="AC2896:AC2913" si="1368">AA2896+AB2896=O2896</f>
        <v>1</v>
      </c>
      <c r="AD2896" s="1377">
        <f t="shared" si="1311"/>
        <v>0</v>
      </c>
    </row>
    <row r="2897" spans="1:30" ht="15" customHeight="1">
      <c r="A2897" s="612" t="s">
        <v>1657</v>
      </c>
      <c r="B2897" s="1082">
        <v>16</v>
      </c>
      <c r="C2897" s="618" t="s">
        <v>1662</v>
      </c>
      <c r="D2897" s="1083" t="s">
        <v>1663</v>
      </c>
      <c r="E2897" s="674" t="s">
        <v>355</v>
      </c>
      <c r="F2897" s="630" t="s">
        <v>538</v>
      </c>
      <c r="G2897" s="630" t="s">
        <v>212</v>
      </c>
      <c r="H2897" s="630" t="s">
        <v>212</v>
      </c>
      <c r="I2897" s="630" t="s">
        <v>1664</v>
      </c>
      <c r="J2897" s="619">
        <v>1</v>
      </c>
      <c r="K2897" s="630" t="s">
        <v>1911</v>
      </c>
      <c r="L2897" s="620">
        <v>1578947.3684210526</v>
      </c>
      <c r="M2897" s="630">
        <v>2016</v>
      </c>
      <c r="N2897" s="630" t="s">
        <v>210</v>
      </c>
      <c r="O2897" s="1134">
        <f t="shared" si="1359"/>
        <v>1578947.3684210526</v>
      </c>
      <c r="P2897" s="624" t="s">
        <v>99</v>
      </c>
      <c r="Q2897" s="624"/>
      <c r="R2897" s="624"/>
      <c r="S2897" s="630" t="s">
        <v>1665</v>
      </c>
      <c r="T2897" s="866">
        <v>4</v>
      </c>
      <c r="U2897" s="634">
        <f t="shared" si="1360"/>
        <v>1</v>
      </c>
      <c r="V2897" s="611">
        <f t="shared" si="1361"/>
        <v>394736.84210526315</v>
      </c>
      <c r="W2897" s="611">
        <f t="shared" si="1362"/>
        <v>394736.84210526315</v>
      </c>
      <c r="X2897" s="611">
        <f t="shared" si="1363"/>
        <v>1184210.5263157894</v>
      </c>
      <c r="Y2897" s="610">
        <f t="shared" si="1364"/>
        <v>2</v>
      </c>
      <c r="Z2897" s="611">
        <f t="shared" si="1365"/>
        <v>394736.84210526315</v>
      </c>
      <c r="AA2897" s="611">
        <f t="shared" si="1366"/>
        <v>789473.68421052629</v>
      </c>
      <c r="AB2897" s="611">
        <f t="shared" si="1367"/>
        <v>789473.68421052629</v>
      </c>
      <c r="AC2897" s="5" t="b">
        <f t="shared" si="1368"/>
        <v>1</v>
      </c>
      <c r="AD2897" s="1377">
        <f t="shared" si="1311"/>
        <v>0</v>
      </c>
    </row>
    <row r="2898" spans="1:30" ht="15" customHeight="1">
      <c r="A2898" s="612" t="s">
        <v>1657</v>
      </c>
      <c r="B2898" s="1082">
        <v>17</v>
      </c>
      <c r="C2898" s="618" t="s">
        <v>1662</v>
      </c>
      <c r="D2898" s="1083" t="s">
        <v>1663</v>
      </c>
      <c r="E2898" s="674" t="s">
        <v>346</v>
      </c>
      <c r="F2898" s="630" t="s">
        <v>538</v>
      </c>
      <c r="G2898" s="630" t="s">
        <v>212</v>
      </c>
      <c r="H2898" s="630" t="s">
        <v>212</v>
      </c>
      <c r="I2898" s="630" t="s">
        <v>1664</v>
      </c>
      <c r="J2898" s="619">
        <v>1</v>
      </c>
      <c r="K2898" s="630" t="s">
        <v>1911</v>
      </c>
      <c r="L2898" s="620">
        <v>1578947.3684210526</v>
      </c>
      <c r="M2898" s="630">
        <v>2016</v>
      </c>
      <c r="N2898" s="630" t="s">
        <v>210</v>
      </c>
      <c r="O2898" s="1134">
        <f t="shared" si="1359"/>
        <v>1578947.3684210526</v>
      </c>
      <c r="P2898" s="624" t="s">
        <v>99</v>
      </c>
      <c r="Q2898" s="624"/>
      <c r="R2898" s="624"/>
      <c r="S2898" s="630" t="s">
        <v>1665</v>
      </c>
      <c r="T2898" s="866">
        <v>4</v>
      </c>
      <c r="U2898" s="634">
        <f t="shared" si="1360"/>
        <v>1</v>
      </c>
      <c r="V2898" s="611">
        <f t="shared" si="1361"/>
        <v>394736.84210526315</v>
      </c>
      <c r="W2898" s="611">
        <f t="shared" si="1362"/>
        <v>394736.84210526315</v>
      </c>
      <c r="X2898" s="611">
        <f t="shared" si="1363"/>
        <v>1184210.5263157894</v>
      </c>
      <c r="Y2898" s="610">
        <f t="shared" si="1364"/>
        <v>2</v>
      </c>
      <c r="Z2898" s="611">
        <f t="shared" si="1365"/>
        <v>394736.84210526315</v>
      </c>
      <c r="AA2898" s="611">
        <f t="shared" si="1366"/>
        <v>789473.68421052629</v>
      </c>
      <c r="AB2898" s="611">
        <f t="shared" si="1367"/>
        <v>789473.68421052629</v>
      </c>
      <c r="AC2898" s="5" t="b">
        <f t="shared" si="1368"/>
        <v>1</v>
      </c>
      <c r="AD2898" s="1377">
        <f t="shared" si="1311"/>
        <v>0</v>
      </c>
    </row>
    <row r="2899" spans="1:30" ht="15" customHeight="1">
      <c r="A2899" s="612" t="s">
        <v>1657</v>
      </c>
      <c r="B2899" s="1082">
        <v>18</v>
      </c>
      <c r="C2899" s="618" t="s">
        <v>1662</v>
      </c>
      <c r="D2899" s="1083" t="s">
        <v>1663</v>
      </c>
      <c r="E2899" s="674" t="s">
        <v>348</v>
      </c>
      <c r="F2899" s="630" t="s">
        <v>538</v>
      </c>
      <c r="G2899" s="630" t="s">
        <v>212</v>
      </c>
      <c r="H2899" s="630" t="s">
        <v>212</v>
      </c>
      <c r="I2899" s="630" t="s">
        <v>1664</v>
      </c>
      <c r="J2899" s="619">
        <v>1</v>
      </c>
      <c r="K2899" s="630" t="s">
        <v>1911</v>
      </c>
      <c r="L2899" s="620">
        <v>1578947.3684210526</v>
      </c>
      <c r="M2899" s="630">
        <v>2016</v>
      </c>
      <c r="N2899" s="630" t="s">
        <v>210</v>
      </c>
      <c r="O2899" s="1134">
        <f t="shared" si="1359"/>
        <v>1578947.3684210526</v>
      </c>
      <c r="P2899" s="624" t="s">
        <v>99</v>
      </c>
      <c r="Q2899" s="624"/>
      <c r="R2899" s="624"/>
      <c r="S2899" s="630" t="s">
        <v>1665</v>
      </c>
      <c r="T2899" s="866">
        <v>4</v>
      </c>
      <c r="U2899" s="634">
        <f t="shared" si="1360"/>
        <v>1</v>
      </c>
      <c r="V2899" s="611">
        <f t="shared" si="1361"/>
        <v>394736.84210526315</v>
      </c>
      <c r="W2899" s="611">
        <f t="shared" si="1362"/>
        <v>394736.84210526315</v>
      </c>
      <c r="X2899" s="611">
        <f t="shared" si="1363"/>
        <v>1184210.5263157894</v>
      </c>
      <c r="Y2899" s="610">
        <f t="shared" si="1364"/>
        <v>2</v>
      </c>
      <c r="Z2899" s="611">
        <f t="shared" si="1365"/>
        <v>394736.84210526315</v>
      </c>
      <c r="AA2899" s="611">
        <f t="shared" si="1366"/>
        <v>789473.68421052629</v>
      </c>
      <c r="AB2899" s="611">
        <f t="shared" si="1367"/>
        <v>789473.68421052629</v>
      </c>
      <c r="AC2899" s="5" t="b">
        <f t="shared" si="1368"/>
        <v>1</v>
      </c>
      <c r="AD2899" s="1377">
        <f t="shared" si="1311"/>
        <v>0</v>
      </c>
    </row>
    <row r="2900" spans="1:30" ht="15" customHeight="1">
      <c r="A2900" s="612" t="s">
        <v>1657</v>
      </c>
      <c r="B2900" s="1082">
        <v>19</v>
      </c>
      <c r="C2900" s="618" t="s">
        <v>1662</v>
      </c>
      <c r="D2900" s="1083" t="s">
        <v>1663</v>
      </c>
      <c r="E2900" s="674" t="s">
        <v>364</v>
      </c>
      <c r="F2900" s="630" t="s">
        <v>538</v>
      </c>
      <c r="G2900" s="630" t="s">
        <v>212</v>
      </c>
      <c r="H2900" s="630" t="s">
        <v>212</v>
      </c>
      <c r="I2900" s="630" t="s">
        <v>1664</v>
      </c>
      <c r="J2900" s="619">
        <v>1</v>
      </c>
      <c r="K2900" s="630" t="s">
        <v>1911</v>
      </c>
      <c r="L2900" s="620">
        <v>1578947.3684210526</v>
      </c>
      <c r="M2900" s="630">
        <v>2016</v>
      </c>
      <c r="N2900" s="630" t="s">
        <v>210</v>
      </c>
      <c r="O2900" s="1134">
        <f t="shared" si="1359"/>
        <v>1578947.3684210526</v>
      </c>
      <c r="P2900" s="624" t="s">
        <v>99</v>
      </c>
      <c r="Q2900" s="624"/>
      <c r="R2900" s="624"/>
      <c r="S2900" s="630" t="s">
        <v>1665</v>
      </c>
      <c r="T2900" s="866">
        <v>4</v>
      </c>
      <c r="U2900" s="634">
        <f t="shared" si="1360"/>
        <v>1</v>
      </c>
      <c r="V2900" s="611">
        <f t="shared" si="1361"/>
        <v>394736.84210526315</v>
      </c>
      <c r="W2900" s="611">
        <f t="shared" si="1362"/>
        <v>394736.84210526315</v>
      </c>
      <c r="X2900" s="611">
        <f t="shared" si="1363"/>
        <v>1184210.5263157894</v>
      </c>
      <c r="Y2900" s="610">
        <f t="shared" si="1364"/>
        <v>2</v>
      </c>
      <c r="Z2900" s="611">
        <f t="shared" si="1365"/>
        <v>394736.84210526315</v>
      </c>
      <c r="AA2900" s="611">
        <f t="shared" si="1366"/>
        <v>789473.68421052629</v>
      </c>
      <c r="AB2900" s="611">
        <f t="shared" si="1367"/>
        <v>789473.68421052629</v>
      </c>
      <c r="AC2900" s="5" t="b">
        <f t="shared" si="1368"/>
        <v>1</v>
      </c>
      <c r="AD2900" s="1377">
        <f t="shared" si="1311"/>
        <v>0</v>
      </c>
    </row>
    <row r="2901" spans="1:30" ht="15" customHeight="1">
      <c r="A2901" s="612" t="s">
        <v>1657</v>
      </c>
      <c r="B2901" s="1082">
        <v>20</v>
      </c>
      <c r="C2901" s="618" t="s">
        <v>1662</v>
      </c>
      <c r="D2901" s="1083" t="s">
        <v>1663</v>
      </c>
      <c r="E2901" s="674" t="s">
        <v>475</v>
      </c>
      <c r="F2901" s="630" t="s">
        <v>538</v>
      </c>
      <c r="G2901" s="630" t="s">
        <v>212</v>
      </c>
      <c r="H2901" s="630" t="s">
        <v>212</v>
      </c>
      <c r="I2901" s="630" t="s">
        <v>1664</v>
      </c>
      <c r="J2901" s="619">
        <v>1</v>
      </c>
      <c r="K2901" s="630" t="s">
        <v>1911</v>
      </c>
      <c r="L2901" s="620">
        <v>1578947.3684210526</v>
      </c>
      <c r="M2901" s="630">
        <v>2016</v>
      </c>
      <c r="N2901" s="630" t="s">
        <v>210</v>
      </c>
      <c r="O2901" s="1134">
        <f t="shared" si="1359"/>
        <v>1578947.3684210526</v>
      </c>
      <c r="P2901" s="624" t="s">
        <v>99</v>
      </c>
      <c r="Q2901" s="624"/>
      <c r="R2901" s="624"/>
      <c r="S2901" s="630" t="s">
        <v>1665</v>
      </c>
      <c r="T2901" s="866">
        <v>4</v>
      </c>
      <c r="U2901" s="634">
        <f t="shared" si="1360"/>
        <v>1</v>
      </c>
      <c r="V2901" s="611">
        <f t="shared" si="1361"/>
        <v>394736.84210526315</v>
      </c>
      <c r="W2901" s="611">
        <f t="shared" si="1362"/>
        <v>394736.84210526315</v>
      </c>
      <c r="X2901" s="611">
        <f t="shared" si="1363"/>
        <v>1184210.5263157894</v>
      </c>
      <c r="Y2901" s="610">
        <f t="shared" si="1364"/>
        <v>2</v>
      </c>
      <c r="Z2901" s="611">
        <f t="shared" si="1365"/>
        <v>394736.84210526315</v>
      </c>
      <c r="AA2901" s="611">
        <f t="shared" si="1366"/>
        <v>789473.68421052629</v>
      </c>
      <c r="AB2901" s="611">
        <f t="shared" si="1367"/>
        <v>789473.68421052629</v>
      </c>
      <c r="AC2901" s="5" t="b">
        <f t="shared" si="1368"/>
        <v>1</v>
      </c>
      <c r="AD2901" s="1377">
        <f t="shared" si="1311"/>
        <v>0</v>
      </c>
    </row>
    <row r="2902" spans="1:30" ht="15" customHeight="1">
      <c r="A2902" s="612" t="s">
        <v>1657</v>
      </c>
      <c r="B2902" s="1082">
        <v>21</v>
      </c>
      <c r="C2902" s="618" t="s">
        <v>1662</v>
      </c>
      <c r="D2902" s="1083" t="s">
        <v>1663</v>
      </c>
      <c r="E2902" s="674" t="s">
        <v>414</v>
      </c>
      <c r="F2902" s="630" t="s">
        <v>538</v>
      </c>
      <c r="G2902" s="630" t="s">
        <v>212</v>
      </c>
      <c r="H2902" s="630" t="s">
        <v>212</v>
      </c>
      <c r="I2902" s="630" t="s">
        <v>1664</v>
      </c>
      <c r="J2902" s="619">
        <v>1</v>
      </c>
      <c r="K2902" s="630" t="s">
        <v>1911</v>
      </c>
      <c r="L2902" s="620">
        <v>1578947.3684210526</v>
      </c>
      <c r="M2902" s="630">
        <v>2016</v>
      </c>
      <c r="N2902" s="630" t="s">
        <v>210</v>
      </c>
      <c r="O2902" s="1134">
        <f t="shared" si="1359"/>
        <v>1578947.3684210526</v>
      </c>
      <c r="P2902" s="624" t="s">
        <v>99</v>
      </c>
      <c r="Q2902" s="624"/>
      <c r="R2902" s="624"/>
      <c r="S2902" s="630" t="s">
        <v>1665</v>
      </c>
      <c r="T2902" s="866">
        <v>4</v>
      </c>
      <c r="U2902" s="634">
        <f t="shared" si="1360"/>
        <v>1</v>
      </c>
      <c r="V2902" s="611">
        <f t="shared" si="1361"/>
        <v>394736.84210526315</v>
      </c>
      <c r="W2902" s="611">
        <f t="shared" si="1362"/>
        <v>394736.84210526315</v>
      </c>
      <c r="X2902" s="611">
        <f t="shared" si="1363"/>
        <v>1184210.5263157894</v>
      </c>
      <c r="Y2902" s="610">
        <f t="shared" si="1364"/>
        <v>2</v>
      </c>
      <c r="Z2902" s="611">
        <f t="shared" si="1365"/>
        <v>394736.84210526315</v>
      </c>
      <c r="AA2902" s="611">
        <f t="shared" si="1366"/>
        <v>789473.68421052629</v>
      </c>
      <c r="AB2902" s="611">
        <f t="shared" si="1367"/>
        <v>789473.68421052629</v>
      </c>
      <c r="AC2902" s="5" t="b">
        <f t="shared" si="1368"/>
        <v>1</v>
      </c>
      <c r="AD2902" s="1377">
        <f t="shared" si="1311"/>
        <v>0</v>
      </c>
    </row>
    <row r="2903" spans="1:30" ht="15" customHeight="1">
      <c r="A2903" s="612" t="s">
        <v>1657</v>
      </c>
      <c r="B2903" s="1082">
        <v>22</v>
      </c>
      <c r="C2903" s="618" t="s">
        <v>1662</v>
      </c>
      <c r="D2903" s="1083" t="s">
        <v>1663</v>
      </c>
      <c r="E2903" s="674" t="s">
        <v>389</v>
      </c>
      <c r="F2903" s="630" t="s">
        <v>538</v>
      </c>
      <c r="G2903" s="630" t="s">
        <v>212</v>
      </c>
      <c r="H2903" s="630" t="s">
        <v>212</v>
      </c>
      <c r="I2903" s="630" t="s">
        <v>1664</v>
      </c>
      <c r="J2903" s="619">
        <v>1</v>
      </c>
      <c r="K2903" s="630" t="s">
        <v>1911</v>
      </c>
      <c r="L2903" s="620">
        <v>1578947.3684210526</v>
      </c>
      <c r="M2903" s="630">
        <v>2016</v>
      </c>
      <c r="N2903" s="630" t="s">
        <v>210</v>
      </c>
      <c r="O2903" s="1134">
        <f t="shared" si="1359"/>
        <v>1578947.3684210526</v>
      </c>
      <c r="P2903" s="624" t="s">
        <v>99</v>
      </c>
      <c r="Q2903" s="624"/>
      <c r="R2903" s="624"/>
      <c r="S2903" s="630" t="s">
        <v>1665</v>
      </c>
      <c r="T2903" s="866">
        <v>4</v>
      </c>
      <c r="U2903" s="634">
        <f t="shared" si="1360"/>
        <v>1</v>
      </c>
      <c r="V2903" s="611">
        <f t="shared" si="1361"/>
        <v>394736.84210526315</v>
      </c>
      <c r="W2903" s="611">
        <f t="shared" si="1362"/>
        <v>394736.84210526315</v>
      </c>
      <c r="X2903" s="611">
        <f t="shared" si="1363"/>
        <v>1184210.5263157894</v>
      </c>
      <c r="Y2903" s="610">
        <f t="shared" si="1364"/>
        <v>2</v>
      </c>
      <c r="Z2903" s="611">
        <f t="shared" si="1365"/>
        <v>394736.84210526315</v>
      </c>
      <c r="AA2903" s="611">
        <f t="shared" si="1366"/>
        <v>789473.68421052629</v>
      </c>
      <c r="AB2903" s="611">
        <f t="shared" si="1367"/>
        <v>789473.68421052629</v>
      </c>
      <c r="AC2903" s="5" t="b">
        <f t="shared" si="1368"/>
        <v>1</v>
      </c>
      <c r="AD2903" s="1377">
        <f t="shared" si="1311"/>
        <v>0</v>
      </c>
    </row>
    <row r="2904" spans="1:30" ht="15" customHeight="1">
      <c r="A2904" s="612" t="s">
        <v>1657</v>
      </c>
      <c r="B2904" s="1082">
        <v>23</v>
      </c>
      <c r="C2904" s="618" t="s">
        <v>1662</v>
      </c>
      <c r="D2904" s="1083" t="s">
        <v>1663</v>
      </c>
      <c r="E2904" s="674" t="s">
        <v>391</v>
      </c>
      <c r="F2904" s="630" t="s">
        <v>538</v>
      </c>
      <c r="G2904" s="630" t="s">
        <v>212</v>
      </c>
      <c r="H2904" s="630" t="s">
        <v>212</v>
      </c>
      <c r="I2904" s="630" t="s">
        <v>1664</v>
      </c>
      <c r="J2904" s="619">
        <v>1</v>
      </c>
      <c r="K2904" s="630" t="s">
        <v>1911</v>
      </c>
      <c r="L2904" s="620">
        <v>1578947.3684210526</v>
      </c>
      <c r="M2904" s="630">
        <v>2016</v>
      </c>
      <c r="N2904" s="630" t="s">
        <v>210</v>
      </c>
      <c r="O2904" s="1134">
        <f t="shared" si="1359"/>
        <v>1578947.3684210526</v>
      </c>
      <c r="P2904" s="624" t="s">
        <v>99</v>
      </c>
      <c r="Q2904" s="624"/>
      <c r="R2904" s="624"/>
      <c r="S2904" s="630" t="s">
        <v>1665</v>
      </c>
      <c r="T2904" s="866">
        <v>4</v>
      </c>
      <c r="U2904" s="634">
        <f t="shared" si="1360"/>
        <v>1</v>
      </c>
      <c r="V2904" s="611">
        <f t="shared" si="1361"/>
        <v>394736.84210526315</v>
      </c>
      <c r="W2904" s="611">
        <f t="shared" si="1362"/>
        <v>394736.84210526315</v>
      </c>
      <c r="X2904" s="611">
        <f t="shared" si="1363"/>
        <v>1184210.5263157894</v>
      </c>
      <c r="Y2904" s="610">
        <f t="shared" si="1364"/>
        <v>2</v>
      </c>
      <c r="Z2904" s="611">
        <f t="shared" si="1365"/>
        <v>394736.84210526315</v>
      </c>
      <c r="AA2904" s="611">
        <f t="shared" si="1366"/>
        <v>789473.68421052629</v>
      </c>
      <c r="AB2904" s="611">
        <f t="shared" si="1367"/>
        <v>789473.68421052629</v>
      </c>
      <c r="AC2904" s="5" t="b">
        <f t="shared" si="1368"/>
        <v>1</v>
      </c>
      <c r="AD2904" s="1377">
        <f t="shared" si="1311"/>
        <v>0</v>
      </c>
    </row>
    <row r="2905" spans="1:30" ht="15" customHeight="1">
      <c r="A2905" s="612" t="s">
        <v>1657</v>
      </c>
      <c r="B2905" s="1082">
        <v>24</v>
      </c>
      <c r="C2905" s="618" t="s">
        <v>1662</v>
      </c>
      <c r="D2905" s="1083" t="s">
        <v>1663</v>
      </c>
      <c r="E2905" s="674" t="s">
        <v>419</v>
      </c>
      <c r="F2905" s="630" t="s">
        <v>538</v>
      </c>
      <c r="G2905" s="630" t="s">
        <v>212</v>
      </c>
      <c r="H2905" s="630" t="s">
        <v>212</v>
      </c>
      <c r="I2905" s="630" t="s">
        <v>1664</v>
      </c>
      <c r="J2905" s="619">
        <v>1</v>
      </c>
      <c r="K2905" s="630" t="s">
        <v>1911</v>
      </c>
      <c r="L2905" s="620">
        <v>1578947.3684210526</v>
      </c>
      <c r="M2905" s="630">
        <v>2016</v>
      </c>
      <c r="N2905" s="630" t="s">
        <v>210</v>
      </c>
      <c r="O2905" s="1134">
        <f t="shared" si="1359"/>
        <v>1578947.3684210526</v>
      </c>
      <c r="P2905" s="624" t="s">
        <v>99</v>
      </c>
      <c r="Q2905" s="624"/>
      <c r="R2905" s="624"/>
      <c r="S2905" s="630" t="s">
        <v>1665</v>
      </c>
      <c r="T2905" s="866">
        <v>4</v>
      </c>
      <c r="U2905" s="634">
        <f t="shared" si="1360"/>
        <v>1</v>
      </c>
      <c r="V2905" s="611">
        <f t="shared" si="1361"/>
        <v>394736.84210526315</v>
      </c>
      <c r="W2905" s="611">
        <f t="shared" si="1362"/>
        <v>394736.84210526315</v>
      </c>
      <c r="X2905" s="611">
        <f t="shared" si="1363"/>
        <v>1184210.5263157894</v>
      </c>
      <c r="Y2905" s="610">
        <f t="shared" si="1364"/>
        <v>2</v>
      </c>
      <c r="Z2905" s="611">
        <f t="shared" si="1365"/>
        <v>394736.84210526315</v>
      </c>
      <c r="AA2905" s="611">
        <f t="shared" si="1366"/>
        <v>789473.68421052629</v>
      </c>
      <c r="AB2905" s="611">
        <f t="shared" si="1367"/>
        <v>789473.68421052629</v>
      </c>
      <c r="AC2905" s="5" t="b">
        <f t="shared" si="1368"/>
        <v>1</v>
      </c>
      <c r="AD2905" s="1377">
        <f t="shared" si="1311"/>
        <v>0</v>
      </c>
    </row>
    <row r="2906" spans="1:30" ht="15" customHeight="1">
      <c r="A2906" s="612" t="s">
        <v>1657</v>
      </c>
      <c r="B2906" s="1082">
        <v>25</v>
      </c>
      <c r="C2906" s="618" t="s">
        <v>1662</v>
      </c>
      <c r="D2906" s="1083" t="s">
        <v>1663</v>
      </c>
      <c r="E2906" s="674" t="s">
        <v>406</v>
      </c>
      <c r="F2906" s="630" t="s">
        <v>538</v>
      </c>
      <c r="G2906" s="630" t="s">
        <v>212</v>
      </c>
      <c r="H2906" s="630" t="s">
        <v>212</v>
      </c>
      <c r="I2906" s="630" t="s">
        <v>1664</v>
      </c>
      <c r="J2906" s="619">
        <v>1</v>
      </c>
      <c r="K2906" s="630" t="s">
        <v>1911</v>
      </c>
      <c r="L2906" s="620">
        <v>1578947.3684210526</v>
      </c>
      <c r="M2906" s="630">
        <v>2016</v>
      </c>
      <c r="N2906" s="630" t="s">
        <v>210</v>
      </c>
      <c r="O2906" s="1134">
        <f t="shared" si="1359"/>
        <v>1578947.3684210526</v>
      </c>
      <c r="P2906" s="624" t="s">
        <v>99</v>
      </c>
      <c r="Q2906" s="624"/>
      <c r="R2906" s="624"/>
      <c r="S2906" s="630" t="s">
        <v>1665</v>
      </c>
      <c r="T2906" s="866">
        <v>4</v>
      </c>
      <c r="U2906" s="634">
        <f t="shared" si="1360"/>
        <v>1</v>
      </c>
      <c r="V2906" s="611">
        <f t="shared" si="1361"/>
        <v>394736.84210526315</v>
      </c>
      <c r="W2906" s="611">
        <f t="shared" si="1362"/>
        <v>394736.84210526315</v>
      </c>
      <c r="X2906" s="611">
        <f t="shared" si="1363"/>
        <v>1184210.5263157894</v>
      </c>
      <c r="Y2906" s="610">
        <f t="shared" si="1364"/>
        <v>2</v>
      </c>
      <c r="Z2906" s="611">
        <f t="shared" si="1365"/>
        <v>394736.84210526315</v>
      </c>
      <c r="AA2906" s="611">
        <f t="shared" si="1366"/>
        <v>789473.68421052629</v>
      </c>
      <c r="AB2906" s="611">
        <f t="shared" si="1367"/>
        <v>789473.68421052629</v>
      </c>
      <c r="AC2906" s="5" t="b">
        <f t="shared" si="1368"/>
        <v>1</v>
      </c>
      <c r="AD2906" s="1377">
        <f t="shared" si="1311"/>
        <v>0</v>
      </c>
    </row>
    <row r="2907" spans="1:30" ht="15" customHeight="1">
      <c r="A2907" s="612" t="s">
        <v>1657</v>
      </c>
      <c r="B2907" s="1082">
        <v>26</v>
      </c>
      <c r="C2907" s="618" t="s">
        <v>1662</v>
      </c>
      <c r="D2907" s="1083" t="s">
        <v>1663</v>
      </c>
      <c r="E2907" s="674" t="s">
        <v>433</v>
      </c>
      <c r="F2907" s="630" t="s">
        <v>538</v>
      </c>
      <c r="G2907" s="630" t="s">
        <v>212</v>
      </c>
      <c r="H2907" s="630" t="s">
        <v>212</v>
      </c>
      <c r="I2907" s="630" t="s">
        <v>1664</v>
      </c>
      <c r="J2907" s="619">
        <v>1</v>
      </c>
      <c r="K2907" s="630" t="s">
        <v>1911</v>
      </c>
      <c r="L2907" s="620">
        <v>1578947.3684210526</v>
      </c>
      <c r="M2907" s="630">
        <v>2016</v>
      </c>
      <c r="N2907" s="630" t="s">
        <v>210</v>
      </c>
      <c r="O2907" s="1134">
        <f t="shared" si="1359"/>
        <v>1578947.3684210526</v>
      </c>
      <c r="P2907" s="624" t="s">
        <v>99</v>
      </c>
      <c r="Q2907" s="624"/>
      <c r="R2907" s="624"/>
      <c r="S2907" s="630" t="s">
        <v>1665</v>
      </c>
      <c r="T2907" s="866">
        <v>4</v>
      </c>
      <c r="U2907" s="634">
        <f t="shared" si="1360"/>
        <v>1</v>
      </c>
      <c r="V2907" s="611">
        <f t="shared" si="1361"/>
        <v>394736.84210526315</v>
      </c>
      <c r="W2907" s="611">
        <f t="shared" si="1362"/>
        <v>394736.84210526315</v>
      </c>
      <c r="X2907" s="611">
        <f t="shared" si="1363"/>
        <v>1184210.5263157894</v>
      </c>
      <c r="Y2907" s="610">
        <f t="shared" si="1364"/>
        <v>2</v>
      </c>
      <c r="Z2907" s="611">
        <f t="shared" si="1365"/>
        <v>394736.84210526315</v>
      </c>
      <c r="AA2907" s="611">
        <f t="shared" si="1366"/>
        <v>789473.68421052629</v>
      </c>
      <c r="AB2907" s="611">
        <f t="shared" si="1367"/>
        <v>789473.68421052629</v>
      </c>
      <c r="AC2907" s="5" t="b">
        <f t="shared" si="1368"/>
        <v>1</v>
      </c>
      <c r="AD2907" s="1377">
        <f t="shared" si="1311"/>
        <v>0</v>
      </c>
    </row>
    <row r="2908" spans="1:30" ht="15" customHeight="1">
      <c r="A2908" s="612" t="s">
        <v>1657</v>
      </c>
      <c r="B2908" s="1082">
        <v>27</v>
      </c>
      <c r="C2908" s="618" t="s">
        <v>1662</v>
      </c>
      <c r="D2908" s="1083" t="s">
        <v>1663</v>
      </c>
      <c r="E2908" s="674" t="s">
        <v>474</v>
      </c>
      <c r="F2908" s="630" t="s">
        <v>538</v>
      </c>
      <c r="G2908" s="630" t="s">
        <v>212</v>
      </c>
      <c r="H2908" s="630" t="s">
        <v>212</v>
      </c>
      <c r="I2908" s="630" t="s">
        <v>1664</v>
      </c>
      <c r="J2908" s="619">
        <v>1</v>
      </c>
      <c r="K2908" s="630" t="s">
        <v>1911</v>
      </c>
      <c r="L2908" s="620">
        <v>1578947.3684210526</v>
      </c>
      <c r="M2908" s="630">
        <v>2016</v>
      </c>
      <c r="N2908" s="630" t="s">
        <v>210</v>
      </c>
      <c r="O2908" s="1134">
        <f t="shared" si="1359"/>
        <v>1578947.3684210526</v>
      </c>
      <c r="P2908" s="624" t="s">
        <v>99</v>
      </c>
      <c r="Q2908" s="624"/>
      <c r="R2908" s="624"/>
      <c r="S2908" s="630" t="s">
        <v>1665</v>
      </c>
      <c r="T2908" s="866">
        <v>4</v>
      </c>
      <c r="U2908" s="634">
        <f t="shared" si="1360"/>
        <v>1</v>
      </c>
      <c r="V2908" s="611">
        <f t="shared" si="1361"/>
        <v>394736.84210526315</v>
      </c>
      <c r="W2908" s="611">
        <f t="shared" si="1362"/>
        <v>394736.84210526315</v>
      </c>
      <c r="X2908" s="611">
        <f t="shared" si="1363"/>
        <v>1184210.5263157894</v>
      </c>
      <c r="Y2908" s="610">
        <f t="shared" si="1364"/>
        <v>2</v>
      </c>
      <c r="Z2908" s="611">
        <f t="shared" si="1365"/>
        <v>394736.84210526315</v>
      </c>
      <c r="AA2908" s="611">
        <f t="shared" si="1366"/>
        <v>789473.68421052629</v>
      </c>
      <c r="AB2908" s="611">
        <f t="shared" si="1367"/>
        <v>789473.68421052629</v>
      </c>
      <c r="AC2908" s="5" t="b">
        <f t="shared" si="1368"/>
        <v>1</v>
      </c>
      <c r="AD2908" s="1377">
        <f t="shared" si="1311"/>
        <v>0</v>
      </c>
    </row>
    <row r="2909" spans="1:30" ht="15" customHeight="1">
      <c r="A2909" s="612" t="s">
        <v>1657</v>
      </c>
      <c r="B2909" s="1082">
        <v>28</v>
      </c>
      <c r="C2909" s="618" t="s">
        <v>1662</v>
      </c>
      <c r="D2909" s="1083" t="s">
        <v>1663</v>
      </c>
      <c r="E2909" s="674" t="s">
        <v>513</v>
      </c>
      <c r="F2909" s="630" t="s">
        <v>538</v>
      </c>
      <c r="G2909" s="630" t="s">
        <v>212</v>
      </c>
      <c r="H2909" s="630" t="s">
        <v>212</v>
      </c>
      <c r="I2909" s="630" t="s">
        <v>1664</v>
      </c>
      <c r="J2909" s="619">
        <v>1</v>
      </c>
      <c r="K2909" s="630" t="s">
        <v>1911</v>
      </c>
      <c r="L2909" s="620">
        <v>1578947.3684210526</v>
      </c>
      <c r="M2909" s="630">
        <v>2016</v>
      </c>
      <c r="N2909" s="630" t="s">
        <v>210</v>
      </c>
      <c r="O2909" s="1134">
        <f t="shared" si="1359"/>
        <v>1578947.3684210526</v>
      </c>
      <c r="P2909" s="624" t="s">
        <v>99</v>
      </c>
      <c r="Q2909" s="624"/>
      <c r="R2909" s="624"/>
      <c r="S2909" s="630" t="s">
        <v>1665</v>
      </c>
      <c r="T2909" s="866">
        <v>4</v>
      </c>
      <c r="U2909" s="634">
        <f t="shared" si="1360"/>
        <v>1</v>
      </c>
      <c r="V2909" s="611">
        <f t="shared" si="1361"/>
        <v>394736.84210526315</v>
      </c>
      <c r="W2909" s="611">
        <f t="shared" si="1362"/>
        <v>394736.84210526315</v>
      </c>
      <c r="X2909" s="611">
        <f t="shared" si="1363"/>
        <v>1184210.5263157894</v>
      </c>
      <c r="Y2909" s="610">
        <f t="shared" si="1364"/>
        <v>2</v>
      </c>
      <c r="Z2909" s="611">
        <f t="shared" si="1365"/>
        <v>394736.84210526315</v>
      </c>
      <c r="AA2909" s="611">
        <f t="shared" si="1366"/>
        <v>789473.68421052629</v>
      </c>
      <c r="AB2909" s="611">
        <f t="shared" si="1367"/>
        <v>789473.68421052629</v>
      </c>
      <c r="AC2909" s="5" t="b">
        <f t="shared" si="1368"/>
        <v>1</v>
      </c>
      <c r="AD2909" s="1377">
        <f t="shared" si="1311"/>
        <v>0</v>
      </c>
    </row>
    <row r="2910" spans="1:30" ht="15" customHeight="1">
      <c r="A2910" s="612" t="s">
        <v>1657</v>
      </c>
      <c r="B2910" s="1082">
        <v>29</v>
      </c>
      <c r="C2910" s="618" t="s">
        <v>1662</v>
      </c>
      <c r="D2910" s="1083" t="s">
        <v>1663</v>
      </c>
      <c r="E2910" s="674" t="s">
        <v>2035</v>
      </c>
      <c r="F2910" s="630" t="s">
        <v>538</v>
      </c>
      <c r="G2910" s="630" t="s">
        <v>212</v>
      </c>
      <c r="H2910" s="630" t="s">
        <v>212</v>
      </c>
      <c r="I2910" s="630" t="s">
        <v>1664</v>
      </c>
      <c r="J2910" s="619">
        <v>1</v>
      </c>
      <c r="K2910" s="630" t="s">
        <v>1911</v>
      </c>
      <c r="L2910" s="620">
        <v>1578947.3684210526</v>
      </c>
      <c r="M2910" s="630">
        <v>2016</v>
      </c>
      <c r="N2910" s="630" t="s">
        <v>210</v>
      </c>
      <c r="O2910" s="1134">
        <f t="shared" si="1359"/>
        <v>1578947.3684210526</v>
      </c>
      <c r="P2910" s="624" t="s">
        <v>99</v>
      </c>
      <c r="Q2910" s="624"/>
      <c r="R2910" s="624"/>
      <c r="S2910" s="630" t="s">
        <v>1665</v>
      </c>
      <c r="T2910" s="866">
        <v>4</v>
      </c>
      <c r="U2910" s="634">
        <f t="shared" si="1360"/>
        <v>1</v>
      </c>
      <c r="V2910" s="611">
        <f t="shared" si="1361"/>
        <v>394736.84210526315</v>
      </c>
      <c r="W2910" s="611">
        <f t="shared" si="1362"/>
        <v>394736.84210526315</v>
      </c>
      <c r="X2910" s="611">
        <f t="shared" si="1363"/>
        <v>1184210.5263157894</v>
      </c>
      <c r="Y2910" s="610">
        <f t="shared" si="1364"/>
        <v>2</v>
      </c>
      <c r="Z2910" s="611">
        <f t="shared" si="1365"/>
        <v>394736.84210526315</v>
      </c>
      <c r="AA2910" s="611">
        <f t="shared" si="1366"/>
        <v>789473.68421052629</v>
      </c>
      <c r="AB2910" s="611">
        <f t="shared" si="1367"/>
        <v>789473.68421052629</v>
      </c>
      <c r="AC2910" s="5" t="b">
        <f t="shared" si="1368"/>
        <v>1</v>
      </c>
      <c r="AD2910" s="1377">
        <f t="shared" si="1311"/>
        <v>0</v>
      </c>
    </row>
    <row r="2911" spans="1:30" ht="15" customHeight="1">
      <c r="A2911" s="612" t="s">
        <v>1657</v>
      </c>
      <c r="B2911" s="1082">
        <v>30</v>
      </c>
      <c r="C2911" s="618" t="s">
        <v>1662</v>
      </c>
      <c r="D2911" s="1083" t="s">
        <v>1663</v>
      </c>
      <c r="E2911" s="674" t="s">
        <v>2036</v>
      </c>
      <c r="F2911" s="630" t="s">
        <v>538</v>
      </c>
      <c r="G2911" s="630" t="s">
        <v>212</v>
      </c>
      <c r="H2911" s="630" t="s">
        <v>212</v>
      </c>
      <c r="I2911" s="630" t="s">
        <v>1664</v>
      </c>
      <c r="J2911" s="619">
        <v>1</v>
      </c>
      <c r="K2911" s="630" t="s">
        <v>1911</v>
      </c>
      <c r="L2911" s="620">
        <v>1578947.3684210526</v>
      </c>
      <c r="M2911" s="630">
        <v>2016</v>
      </c>
      <c r="N2911" s="630" t="s">
        <v>210</v>
      </c>
      <c r="O2911" s="1134">
        <f t="shared" si="1359"/>
        <v>1578947.3684210526</v>
      </c>
      <c r="P2911" s="624" t="s">
        <v>99</v>
      </c>
      <c r="Q2911" s="624"/>
      <c r="R2911" s="624"/>
      <c r="S2911" s="630" t="s">
        <v>1665</v>
      </c>
      <c r="T2911" s="866">
        <v>4</v>
      </c>
      <c r="U2911" s="634">
        <f t="shared" si="1360"/>
        <v>1</v>
      </c>
      <c r="V2911" s="611">
        <f t="shared" si="1361"/>
        <v>394736.84210526315</v>
      </c>
      <c r="W2911" s="611">
        <f t="shared" si="1362"/>
        <v>394736.84210526315</v>
      </c>
      <c r="X2911" s="611">
        <f t="shared" si="1363"/>
        <v>1184210.5263157894</v>
      </c>
      <c r="Y2911" s="610">
        <f t="shared" si="1364"/>
        <v>2</v>
      </c>
      <c r="Z2911" s="611">
        <f t="shared" si="1365"/>
        <v>394736.84210526315</v>
      </c>
      <c r="AA2911" s="611">
        <f t="shared" si="1366"/>
        <v>789473.68421052629</v>
      </c>
      <c r="AB2911" s="611">
        <f t="shared" si="1367"/>
        <v>789473.68421052629</v>
      </c>
      <c r="AC2911" s="5" t="b">
        <f t="shared" si="1368"/>
        <v>1</v>
      </c>
      <c r="AD2911" s="1377">
        <f t="shared" si="1311"/>
        <v>0</v>
      </c>
    </row>
    <row r="2912" spans="1:30" ht="15" customHeight="1">
      <c r="A2912" s="612" t="s">
        <v>1657</v>
      </c>
      <c r="B2912" s="1082">
        <v>31</v>
      </c>
      <c r="C2912" s="618" t="s">
        <v>1662</v>
      </c>
      <c r="D2912" s="1083" t="s">
        <v>1663</v>
      </c>
      <c r="E2912" s="674" t="s">
        <v>491</v>
      </c>
      <c r="F2912" s="630" t="s">
        <v>538</v>
      </c>
      <c r="G2912" s="630" t="s">
        <v>212</v>
      </c>
      <c r="H2912" s="630" t="s">
        <v>212</v>
      </c>
      <c r="I2912" s="630" t="s">
        <v>1664</v>
      </c>
      <c r="J2912" s="619">
        <v>1</v>
      </c>
      <c r="K2912" s="630" t="s">
        <v>1911</v>
      </c>
      <c r="L2912" s="620">
        <v>1578947.3684210526</v>
      </c>
      <c r="M2912" s="630">
        <v>2016</v>
      </c>
      <c r="N2912" s="630" t="s">
        <v>210</v>
      </c>
      <c r="O2912" s="1134">
        <f t="shared" si="1359"/>
        <v>1578947.3684210526</v>
      </c>
      <c r="P2912" s="624" t="s">
        <v>99</v>
      </c>
      <c r="Q2912" s="624"/>
      <c r="R2912" s="624"/>
      <c r="S2912" s="630" t="s">
        <v>1665</v>
      </c>
      <c r="T2912" s="866">
        <v>4</v>
      </c>
      <c r="U2912" s="634">
        <f t="shared" si="1360"/>
        <v>1</v>
      </c>
      <c r="V2912" s="611">
        <f t="shared" si="1361"/>
        <v>394736.84210526315</v>
      </c>
      <c r="W2912" s="611">
        <f t="shared" si="1362"/>
        <v>394736.84210526315</v>
      </c>
      <c r="X2912" s="611">
        <f t="shared" si="1363"/>
        <v>1184210.5263157894</v>
      </c>
      <c r="Y2912" s="610">
        <f t="shared" si="1364"/>
        <v>2</v>
      </c>
      <c r="Z2912" s="611">
        <f t="shared" si="1365"/>
        <v>394736.84210526315</v>
      </c>
      <c r="AA2912" s="611">
        <f t="shared" si="1366"/>
        <v>789473.68421052629</v>
      </c>
      <c r="AB2912" s="611">
        <f t="shared" si="1367"/>
        <v>789473.68421052629</v>
      </c>
      <c r="AC2912" s="5" t="b">
        <f t="shared" si="1368"/>
        <v>1</v>
      </c>
      <c r="AD2912" s="1377">
        <f t="shared" ref="AD2912:AD2975" si="1369">O2912-AA2912-AB2912</f>
        <v>0</v>
      </c>
    </row>
    <row r="2913" spans="1:30" ht="15" customHeight="1">
      <c r="A2913" s="612" t="s">
        <v>1657</v>
      </c>
      <c r="B2913" s="1082">
        <v>32</v>
      </c>
      <c r="C2913" s="618" t="s">
        <v>1662</v>
      </c>
      <c r="D2913" s="1083" t="s">
        <v>1663</v>
      </c>
      <c r="E2913" s="674" t="s">
        <v>2037</v>
      </c>
      <c r="F2913" s="630" t="s">
        <v>538</v>
      </c>
      <c r="G2913" s="630" t="s">
        <v>212</v>
      </c>
      <c r="H2913" s="630" t="s">
        <v>212</v>
      </c>
      <c r="I2913" s="630" t="s">
        <v>1664</v>
      </c>
      <c r="J2913" s="619">
        <v>1</v>
      </c>
      <c r="K2913" s="630" t="s">
        <v>1911</v>
      </c>
      <c r="L2913" s="620">
        <v>1578947.3684210526</v>
      </c>
      <c r="M2913" s="630">
        <v>2016</v>
      </c>
      <c r="N2913" s="630" t="s">
        <v>210</v>
      </c>
      <c r="O2913" s="1134">
        <f t="shared" si="1359"/>
        <v>1578947.3684210526</v>
      </c>
      <c r="P2913" s="624" t="s">
        <v>99</v>
      </c>
      <c r="Q2913" s="624"/>
      <c r="R2913" s="624"/>
      <c r="S2913" s="630" t="s">
        <v>1665</v>
      </c>
      <c r="T2913" s="866">
        <v>4</v>
      </c>
      <c r="U2913" s="634">
        <f t="shared" si="1360"/>
        <v>1</v>
      </c>
      <c r="V2913" s="611">
        <f t="shared" si="1361"/>
        <v>394736.84210526315</v>
      </c>
      <c r="W2913" s="611">
        <f t="shared" si="1362"/>
        <v>394736.84210526315</v>
      </c>
      <c r="X2913" s="611">
        <f t="shared" si="1363"/>
        <v>1184210.5263157894</v>
      </c>
      <c r="Y2913" s="610">
        <f t="shared" si="1364"/>
        <v>2</v>
      </c>
      <c r="Z2913" s="611">
        <f t="shared" si="1365"/>
        <v>394736.84210526315</v>
      </c>
      <c r="AA2913" s="611">
        <f t="shared" si="1366"/>
        <v>789473.68421052629</v>
      </c>
      <c r="AB2913" s="611">
        <f t="shared" si="1367"/>
        <v>789473.68421052629</v>
      </c>
      <c r="AC2913" s="5" t="b">
        <f t="shared" si="1368"/>
        <v>1</v>
      </c>
      <c r="AD2913" s="1377">
        <f t="shared" si="1369"/>
        <v>0</v>
      </c>
    </row>
    <row r="2914" spans="1:30" ht="15" customHeight="1">
      <c r="A2914" s="612" t="s">
        <v>1657</v>
      </c>
      <c r="B2914" s="1082">
        <v>33</v>
      </c>
      <c r="C2914" s="618" t="s">
        <v>1666</v>
      </c>
      <c r="D2914" s="601" t="s">
        <v>1667</v>
      </c>
      <c r="E2914" s="674" t="s">
        <v>332</v>
      </c>
      <c r="F2914" s="630" t="s">
        <v>538</v>
      </c>
      <c r="G2914" s="630" t="s">
        <v>212</v>
      </c>
      <c r="H2914" s="630" t="s">
        <v>212</v>
      </c>
      <c r="I2914" s="630" t="s">
        <v>517</v>
      </c>
      <c r="J2914" s="619">
        <v>1</v>
      </c>
      <c r="K2914" s="630" t="s">
        <v>1899</v>
      </c>
      <c r="L2914" s="620">
        <v>3900000</v>
      </c>
      <c r="M2914" s="630">
        <v>2016</v>
      </c>
      <c r="N2914" s="630" t="s">
        <v>210</v>
      </c>
      <c r="O2914" s="913">
        <f>J2914*L2914</f>
        <v>3900000</v>
      </c>
      <c r="P2914" s="624" t="s">
        <v>99</v>
      </c>
      <c r="Q2914" s="624"/>
      <c r="R2914" s="624"/>
      <c r="S2914" s="630" t="s">
        <v>1668</v>
      </c>
      <c r="T2914" s="866">
        <v>5</v>
      </c>
      <c r="U2914" s="634">
        <f t="shared" si="1331"/>
        <v>1</v>
      </c>
      <c r="V2914" s="611">
        <f t="shared" si="1332"/>
        <v>780000</v>
      </c>
      <c r="W2914" s="611">
        <f t="shared" si="1333"/>
        <v>780000</v>
      </c>
      <c r="X2914" s="611">
        <f t="shared" si="1334"/>
        <v>3120000</v>
      </c>
      <c r="Y2914" s="610">
        <f t="shared" si="1335"/>
        <v>2</v>
      </c>
      <c r="Z2914" s="611">
        <f t="shared" si="1336"/>
        <v>780000</v>
      </c>
      <c r="AA2914" s="611">
        <f t="shared" si="1337"/>
        <v>1560000</v>
      </c>
      <c r="AB2914" s="611">
        <f t="shared" si="1338"/>
        <v>2340000</v>
      </c>
      <c r="AC2914" s="5" t="b">
        <f t="shared" si="823"/>
        <v>1</v>
      </c>
      <c r="AD2914" s="1377">
        <f t="shared" si="1369"/>
        <v>0</v>
      </c>
    </row>
    <row r="2915" spans="1:30" ht="15" customHeight="1">
      <c r="A2915" s="612" t="s">
        <v>1657</v>
      </c>
      <c r="B2915" s="1082">
        <v>34</v>
      </c>
      <c r="C2915" s="618" t="s">
        <v>1666</v>
      </c>
      <c r="D2915" s="601" t="s">
        <v>1667</v>
      </c>
      <c r="E2915" s="674" t="s">
        <v>338</v>
      </c>
      <c r="F2915" s="630" t="s">
        <v>538</v>
      </c>
      <c r="G2915" s="630" t="s">
        <v>212</v>
      </c>
      <c r="H2915" s="630" t="s">
        <v>212</v>
      </c>
      <c r="I2915" s="630" t="s">
        <v>517</v>
      </c>
      <c r="J2915" s="619">
        <v>1</v>
      </c>
      <c r="K2915" s="630" t="s">
        <v>1899</v>
      </c>
      <c r="L2915" s="620">
        <v>3900000</v>
      </c>
      <c r="M2915" s="630">
        <v>2016</v>
      </c>
      <c r="N2915" s="630" t="s">
        <v>210</v>
      </c>
      <c r="O2915" s="913">
        <f t="shared" ref="O2915:O2933" si="1370">J2915*L2915</f>
        <v>3900000</v>
      </c>
      <c r="P2915" s="624" t="s">
        <v>99</v>
      </c>
      <c r="Q2915" s="624"/>
      <c r="R2915" s="624"/>
      <c r="S2915" s="630" t="s">
        <v>1668</v>
      </c>
      <c r="T2915" s="866">
        <v>5</v>
      </c>
      <c r="U2915" s="634">
        <f t="shared" ref="U2915:U2933" si="1371">2016-M2915+1</f>
        <v>1</v>
      </c>
      <c r="V2915" s="611">
        <f t="shared" ref="V2915:V2933" si="1372">O2915/T2915</f>
        <v>780000</v>
      </c>
      <c r="W2915" s="611">
        <f t="shared" ref="W2915:W2933" si="1373">U2915*V2915</f>
        <v>780000</v>
      </c>
      <c r="X2915" s="611">
        <f t="shared" ref="X2915:X2933" si="1374">O2915-W2915</f>
        <v>3120000</v>
      </c>
      <c r="Y2915" s="610">
        <f t="shared" ref="Y2915:Y2933" si="1375">2017-M2915+1</f>
        <v>2</v>
      </c>
      <c r="Z2915" s="611">
        <f t="shared" ref="Z2915:Z2933" si="1376">O2915/T2915</f>
        <v>780000</v>
      </c>
      <c r="AA2915" s="611">
        <f t="shared" ref="AA2915:AA2933" si="1377">Y2915*Z2915</f>
        <v>1560000</v>
      </c>
      <c r="AB2915" s="611">
        <f t="shared" ref="AB2915:AB2933" si="1378">O2915-AA2915</f>
        <v>2340000</v>
      </c>
      <c r="AC2915" s="5" t="b">
        <f t="shared" ref="AC2915:AC2933" si="1379">AA2915+AB2915=O2915</f>
        <v>1</v>
      </c>
      <c r="AD2915" s="1377">
        <f t="shared" si="1369"/>
        <v>0</v>
      </c>
    </row>
    <row r="2916" spans="1:30" ht="15" customHeight="1">
      <c r="A2916" s="612" t="s">
        <v>1657</v>
      </c>
      <c r="B2916" s="1082">
        <v>35</v>
      </c>
      <c r="C2916" s="618" t="s">
        <v>1666</v>
      </c>
      <c r="D2916" s="601" t="s">
        <v>1667</v>
      </c>
      <c r="E2916" s="674" t="s">
        <v>355</v>
      </c>
      <c r="F2916" s="630" t="s">
        <v>538</v>
      </c>
      <c r="G2916" s="630" t="s">
        <v>212</v>
      </c>
      <c r="H2916" s="630" t="s">
        <v>212</v>
      </c>
      <c r="I2916" s="630" t="s">
        <v>517</v>
      </c>
      <c r="J2916" s="619">
        <v>1</v>
      </c>
      <c r="K2916" s="630" t="s">
        <v>1899</v>
      </c>
      <c r="L2916" s="620">
        <v>3900000</v>
      </c>
      <c r="M2916" s="630">
        <v>2016</v>
      </c>
      <c r="N2916" s="630" t="s">
        <v>210</v>
      </c>
      <c r="O2916" s="913">
        <f t="shared" si="1370"/>
        <v>3900000</v>
      </c>
      <c r="P2916" s="624" t="s">
        <v>99</v>
      </c>
      <c r="Q2916" s="624"/>
      <c r="R2916" s="624"/>
      <c r="S2916" s="630" t="s">
        <v>1668</v>
      </c>
      <c r="T2916" s="866">
        <v>5</v>
      </c>
      <c r="U2916" s="634">
        <f t="shared" si="1371"/>
        <v>1</v>
      </c>
      <c r="V2916" s="611">
        <f t="shared" si="1372"/>
        <v>780000</v>
      </c>
      <c r="W2916" s="611">
        <f t="shared" si="1373"/>
        <v>780000</v>
      </c>
      <c r="X2916" s="611">
        <f t="shared" si="1374"/>
        <v>3120000</v>
      </c>
      <c r="Y2916" s="610">
        <f t="shared" si="1375"/>
        <v>2</v>
      </c>
      <c r="Z2916" s="611">
        <f t="shared" si="1376"/>
        <v>780000</v>
      </c>
      <c r="AA2916" s="611">
        <f t="shared" si="1377"/>
        <v>1560000</v>
      </c>
      <c r="AB2916" s="611">
        <f t="shared" si="1378"/>
        <v>2340000</v>
      </c>
      <c r="AC2916" s="5" t="b">
        <f t="shared" si="1379"/>
        <v>1</v>
      </c>
      <c r="AD2916" s="1377">
        <f t="shared" si="1369"/>
        <v>0</v>
      </c>
    </row>
    <row r="2917" spans="1:30" ht="15" customHeight="1">
      <c r="A2917" s="612" t="s">
        <v>1657</v>
      </c>
      <c r="B2917" s="1082">
        <v>36</v>
      </c>
      <c r="C2917" s="618" t="s">
        <v>1666</v>
      </c>
      <c r="D2917" s="601" t="s">
        <v>1667</v>
      </c>
      <c r="E2917" s="674" t="s">
        <v>346</v>
      </c>
      <c r="F2917" s="630" t="s">
        <v>538</v>
      </c>
      <c r="G2917" s="630" t="s">
        <v>212</v>
      </c>
      <c r="H2917" s="630" t="s">
        <v>212</v>
      </c>
      <c r="I2917" s="630" t="s">
        <v>517</v>
      </c>
      <c r="J2917" s="619">
        <v>1</v>
      </c>
      <c r="K2917" s="630" t="s">
        <v>1899</v>
      </c>
      <c r="L2917" s="620">
        <v>3900000</v>
      </c>
      <c r="M2917" s="630">
        <v>2016</v>
      </c>
      <c r="N2917" s="630" t="s">
        <v>210</v>
      </c>
      <c r="O2917" s="913">
        <f t="shared" si="1370"/>
        <v>3900000</v>
      </c>
      <c r="P2917" s="624" t="s">
        <v>99</v>
      </c>
      <c r="Q2917" s="624"/>
      <c r="R2917" s="624"/>
      <c r="S2917" s="630" t="s">
        <v>1668</v>
      </c>
      <c r="T2917" s="866">
        <v>5</v>
      </c>
      <c r="U2917" s="634">
        <f t="shared" si="1371"/>
        <v>1</v>
      </c>
      <c r="V2917" s="611">
        <f t="shared" si="1372"/>
        <v>780000</v>
      </c>
      <c r="W2917" s="611">
        <f t="shared" si="1373"/>
        <v>780000</v>
      </c>
      <c r="X2917" s="611">
        <f t="shared" si="1374"/>
        <v>3120000</v>
      </c>
      <c r="Y2917" s="610">
        <f t="shared" si="1375"/>
        <v>2</v>
      </c>
      <c r="Z2917" s="611">
        <f t="shared" si="1376"/>
        <v>780000</v>
      </c>
      <c r="AA2917" s="611">
        <f t="shared" si="1377"/>
        <v>1560000</v>
      </c>
      <c r="AB2917" s="611">
        <f t="shared" si="1378"/>
        <v>2340000</v>
      </c>
      <c r="AC2917" s="5" t="b">
        <f t="shared" si="1379"/>
        <v>1</v>
      </c>
      <c r="AD2917" s="1377">
        <f t="shared" si="1369"/>
        <v>0</v>
      </c>
    </row>
    <row r="2918" spans="1:30" ht="15" customHeight="1">
      <c r="A2918" s="612" t="s">
        <v>1657</v>
      </c>
      <c r="B2918" s="1082">
        <v>37</v>
      </c>
      <c r="C2918" s="618" t="s">
        <v>1666</v>
      </c>
      <c r="D2918" s="601" t="s">
        <v>1667</v>
      </c>
      <c r="E2918" s="674" t="s">
        <v>348</v>
      </c>
      <c r="F2918" s="630" t="s">
        <v>538</v>
      </c>
      <c r="G2918" s="630" t="s">
        <v>212</v>
      </c>
      <c r="H2918" s="630" t="s">
        <v>212</v>
      </c>
      <c r="I2918" s="630" t="s">
        <v>517</v>
      </c>
      <c r="J2918" s="619">
        <v>1</v>
      </c>
      <c r="K2918" s="630" t="s">
        <v>1899</v>
      </c>
      <c r="L2918" s="620">
        <v>3900000</v>
      </c>
      <c r="M2918" s="630">
        <v>2016</v>
      </c>
      <c r="N2918" s="630" t="s">
        <v>210</v>
      </c>
      <c r="O2918" s="913">
        <f t="shared" si="1370"/>
        <v>3900000</v>
      </c>
      <c r="P2918" s="624" t="s">
        <v>99</v>
      </c>
      <c r="Q2918" s="624"/>
      <c r="R2918" s="624"/>
      <c r="S2918" s="630" t="s">
        <v>1668</v>
      </c>
      <c r="T2918" s="866">
        <v>5</v>
      </c>
      <c r="U2918" s="634">
        <f t="shared" si="1371"/>
        <v>1</v>
      </c>
      <c r="V2918" s="611">
        <f t="shared" si="1372"/>
        <v>780000</v>
      </c>
      <c r="W2918" s="611">
        <f t="shared" si="1373"/>
        <v>780000</v>
      </c>
      <c r="X2918" s="611">
        <f t="shared" si="1374"/>
        <v>3120000</v>
      </c>
      <c r="Y2918" s="610">
        <f t="shared" si="1375"/>
        <v>2</v>
      </c>
      <c r="Z2918" s="611">
        <f t="shared" si="1376"/>
        <v>780000</v>
      </c>
      <c r="AA2918" s="611">
        <f t="shared" si="1377"/>
        <v>1560000</v>
      </c>
      <c r="AB2918" s="611">
        <f t="shared" si="1378"/>
        <v>2340000</v>
      </c>
      <c r="AC2918" s="5" t="b">
        <f t="shared" si="1379"/>
        <v>1</v>
      </c>
      <c r="AD2918" s="1377">
        <f t="shared" si="1369"/>
        <v>0</v>
      </c>
    </row>
    <row r="2919" spans="1:30" ht="15" customHeight="1">
      <c r="A2919" s="612" t="s">
        <v>1657</v>
      </c>
      <c r="B2919" s="1082">
        <v>38</v>
      </c>
      <c r="C2919" s="618" t="s">
        <v>1666</v>
      </c>
      <c r="D2919" s="601" t="s">
        <v>1667</v>
      </c>
      <c r="E2919" s="674" t="s">
        <v>364</v>
      </c>
      <c r="F2919" s="630" t="s">
        <v>538</v>
      </c>
      <c r="G2919" s="630" t="s">
        <v>212</v>
      </c>
      <c r="H2919" s="630" t="s">
        <v>212</v>
      </c>
      <c r="I2919" s="630" t="s">
        <v>517</v>
      </c>
      <c r="J2919" s="619">
        <v>1</v>
      </c>
      <c r="K2919" s="630" t="s">
        <v>1899</v>
      </c>
      <c r="L2919" s="620">
        <v>3900000</v>
      </c>
      <c r="M2919" s="630">
        <v>2016</v>
      </c>
      <c r="N2919" s="630" t="s">
        <v>210</v>
      </c>
      <c r="O2919" s="913">
        <f t="shared" si="1370"/>
        <v>3900000</v>
      </c>
      <c r="P2919" s="624" t="s">
        <v>99</v>
      </c>
      <c r="Q2919" s="624"/>
      <c r="R2919" s="624"/>
      <c r="S2919" s="630" t="s">
        <v>1668</v>
      </c>
      <c r="T2919" s="866">
        <v>5</v>
      </c>
      <c r="U2919" s="634">
        <f t="shared" si="1371"/>
        <v>1</v>
      </c>
      <c r="V2919" s="611">
        <f t="shared" si="1372"/>
        <v>780000</v>
      </c>
      <c r="W2919" s="611">
        <f t="shared" si="1373"/>
        <v>780000</v>
      </c>
      <c r="X2919" s="611">
        <f t="shared" si="1374"/>
        <v>3120000</v>
      </c>
      <c r="Y2919" s="610">
        <f t="shared" si="1375"/>
        <v>2</v>
      </c>
      <c r="Z2919" s="611">
        <f t="shared" si="1376"/>
        <v>780000</v>
      </c>
      <c r="AA2919" s="611">
        <f t="shared" si="1377"/>
        <v>1560000</v>
      </c>
      <c r="AB2919" s="611">
        <f t="shared" si="1378"/>
        <v>2340000</v>
      </c>
      <c r="AC2919" s="5" t="b">
        <f t="shared" si="1379"/>
        <v>1</v>
      </c>
      <c r="AD2919" s="1377">
        <f t="shared" si="1369"/>
        <v>0</v>
      </c>
    </row>
    <row r="2920" spans="1:30" ht="15" customHeight="1">
      <c r="A2920" s="612" t="s">
        <v>1657</v>
      </c>
      <c r="B2920" s="1082">
        <v>39</v>
      </c>
      <c r="C2920" s="618" t="s">
        <v>1666</v>
      </c>
      <c r="D2920" s="601" t="s">
        <v>1667</v>
      </c>
      <c r="E2920" s="674" t="s">
        <v>475</v>
      </c>
      <c r="F2920" s="630" t="s">
        <v>538</v>
      </c>
      <c r="G2920" s="630" t="s">
        <v>212</v>
      </c>
      <c r="H2920" s="630" t="s">
        <v>212</v>
      </c>
      <c r="I2920" s="630" t="s">
        <v>517</v>
      </c>
      <c r="J2920" s="619">
        <v>1</v>
      </c>
      <c r="K2920" s="630" t="s">
        <v>1899</v>
      </c>
      <c r="L2920" s="620">
        <v>3900000</v>
      </c>
      <c r="M2920" s="630">
        <v>2016</v>
      </c>
      <c r="N2920" s="630" t="s">
        <v>210</v>
      </c>
      <c r="O2920" s="913">
        <f t="shared" si="1370"/>
        <v>3900000</v>
      </c>
      <c r="P2920" s="624" t="s">
        <v>99</v>
      </c>
      <c r="Q2920" s="624"/>
      <c r="R2920" s="624"/>
      <c r="S2920" s="630" t="s">
        <v>1668</v>
      </c>
      <c r="T2920" s="866">
        <v>5</v>
      </c>
      <c r="U2920" s="634">
        <f t="shared" si="1371"/>
        <v>1</v>
      </c>
      <c r="V2920" s="611">
        <f t="shared" si="1372"/>
        <v>780000</v>
      </c>
      <c r="W2920" s="611">
        <f t="shared" si="1373"/>
        <v>780000</v>
      </c>
      <c r="X2920" s="611">
        <f t="shared" si="1374"/>
        <v>3120000</v>
      </c>
      <c r="Y2920" s="610">
        <f t="shared" si="1375"/>
        <v>2</v>
      </c>
      <c r="Z2920" s="611">
        <f t="shared" si="1376"/>
        <v>780000</v>
      </c>
      <c r="AA2920" s="611">
        <f t="shared" si="1377"/>
        <v>1560000</v>
      </c>
      <c r="AB2920" s="611">
        <f t="shared" si="1378"/>
        <v>2340000</v>
      </c>
      <c r="AC2920" s="5" t="b">
        <f t="shared" si="1379"/>
        <v>1</v>
      </c>
      <c r="AD2920" s="1377">
        <f t="shared" si="1369"/>
        <v>0</v>
      </c>
    </row>
    <row r="2921" spans="1:30" ht="15" customHeight="1">
      <c r="A2921" s="612" t="s">
        <v>1657</v>
      </c>
      <c r="B2921" s="1082">
        <v>40</v>
      </c>
      <c r="C2921" s="618" t="s">
        <v>1666</v>
      </c>
      <c r="D2921" s="601" t="s">
        <v>1667</v>
      </c>
      <c r="E2921" s="674" t="s">
        <v>414</v>
      </c>
      <c r="F2921" s="630" t="s">
        <v>538</v>
      </c>
      <c r="G2921" s="630" t="s">
        <v>212</v>
      </c>
      <c r="H2921" s="630" t="s">
        <v>212</v>
      </c>
      <c r="I2921" s="630" t="s">
        <v>517</v>
      </c>
      <c r="J2921" s="619">
        <v>1</v>
      </c>
      <c r="K2921" s="630" t="s">
        <v>1899</v>
      </c>
      <c r="L2921" s="620">
        <v>3900000</v>
      </c>
      <c r="M2921" s="630">
        <v>2016</v>
      </c>
      <c r="N2921" s="630" t="s">
        <v>210</v>
      </c>
      <c r="O2921" s="913">
        <f t="shared" si="1370"/>
        <v>3900000</v>
      </c>
      <c r="P2921" s="624" t="s">
        <v>99</v>
      </c>
      <c r="Q2921" s="624"/>
      <c r="R2921" s="624"/>
      <c r="S2921" s="630" t="s">
        <v>1668</v>
      </c>
      <c r="T2921" s="866">
        <v>5</v>
      </c>
      <c r="U2921" s="634">
        <f t="shared" si="1371"/>
        <v>1</v>
      </c>
      <c r="V2921" s="611">
        <f t="shared" si="1372"/>
        <v>780000</v>
      </c>
      <c r="W2921" s="611">
        <f t="shared" si="1373"/>
        <v>780000</v>
      </c>
      <c r="X2921" s="611">
        <f t="shared" si="1374"/>
        <v>3120000</v>
      </c>
      <c r="Y2921" s="610">
        <f t="shared" si="1375"/>
        <v>2</v>
      </c>
      <c r="Z2921" s="611">
        <f t="shared" si="1376"/>
        <v>780000</v>
      </c>
      <c r="AA2921" s="611">
        <f t="shared" si="1377"/>
        <v>1560000</v>
      </c>
      <c r="AB2921" s="611">
        <f t="shared" si="1378"/>
        <v>2340000</v>
      </c>
      <c r="AC2921" s="5" t="b">
        <f t="shared" si="1379"/>
        <v>1</v>
      </c>
      <c r="AD2921" s="1377">
        <f t="shared" si="1369"/>
        <v>0</v>
      </c>
    </row>
    <row r="2922" spans="1:30" ht="15" customHeight="1">
      <c r="A2922" s="612" t="s">
        <v>1657</v>
      </c>
      <c r="B2922" s="1082">
        <v>41</v>
      </c>
      <c r="C2922" s="618" t="s">
        <v>1666</v>
      </c>
      <c r="D2922" s="601" t="s">
        <v>1667</v>
      </c>
      <c r="E2922" s="674" t="s">
        <v>389</v>
      </c>
      <c r="F2922" s="630" t="s">
        <v>538</v>
      </c>
      <c r="G2922" s="630" t="s">
        <v>212</v>
      </c>
      <c r="H2922" s="630" t="s">
        <v>212</v>
      </c>
      <c r="I2922" s="630" t="s">
        <v>517</v>
      </c>
      <c r="J2922" s="619">
        <v>1</v>
      </c>
      <c r="K2922" s="630" t="s">
        <v>1899</v>
      </c>
      <c r="L2922" s="620">
        <v>3900000</v>
      </c>
      <c r="M2922" s="630">
        <v>2016</v>
      </c>
      <c r="N2922" s="630" t="s">
        <v>210</v>
      </c>
      <c r="O2922" s="913">
        <f t="shared" si="1370"/>
        <v>3900000</v>
      </c>
      <c r="P2922" s="624" t="s">
        <v>99</v>
      </c>
      <c r="Q2922" s="624"/>
      <c r="R2922" s="624"/>
      <c r="S2922" s="630" t="s">
        <v>1668</v>
      </c>
      <c r="T2922" s="866">
        <v>5</v>
      </c>
      <c r="U2922" s="634">
        <f t="shared" si="1371"/>
        <v>1</v>
      </c>
      <c r="V2922" s="611">
        <f t="shared" si="1372"/>
        <v>780000</v>
      </c>
      <c r="W2922" s="611">
        <f t="shared" si="1373"/>
        <v>780000</v>
      </c>
      <c r="X2922" s="611">
        <f t="shared" si="1374"/>
        <v>3120000</v>
      </c>
      <c r="Y2922" s="610">
        <f t="shared" si="1375"/>
        <v>2</v>
      </c>
      <c r="Z2922" s="611">
        <f t="shared" si="1376"/>
        <v>780000</v>
      </c>
      <c r="AA2922" s="611">
        <f t="shared" si="1377"/>
        <v>1560000</v>
      </c>
      <c r="AB2922" s="611">
        <f t="shared" si="1378"/>
        <v>2340000</v>
      </c>
      <c r="AC2922" s="5" t="b">
        <f t="shared" si="1379"/>
        <v>1</v>
      </c>
      <c r="AD2922" s="1377">
        <f t="shared" si="1369"/>
        <v>0</v>
      </c>
    </row>
    <row r="2923" spans="1:30" ht="15" customHeight="1">
      <c r="A2923" s="612" t="s">
        <v>1657</v>
      </c>
      <c r="B2923" s="1082">
        <v>42</v>
      </c>
      <c r="C2923" s="618" t="s">
        <v>1666</v>
      </c>
      <c r="D2923" s="601" t="s">
        <v>1667</v>
      </c>
      <c r="E2923" s="674" t="s">
        <v>391</v>
      </c>
      <c r="F2923" s="630" t="s">
        <v>538</v>
      </c>
      <c r="G2923" s="630" t="s">
        <v>212</v>
      </c>
      <c r="H2923" s="630" t="s">
        <v>212</v>
      </c>
      <c r="I2923" s="630" t="s">
        <v>517</v>
      </c>
      <c r="J2923" s="619">
        <v>1</v>
      </c>
      <c r="K2923" s="630" t="s">
        <v>1899</v>
      </c>
      <c r="L2923" s="620">
        <v>3900000</v>
      </c>
      <c r="M2923" s="630">
        <v>2016</v>
      </c>
      <c r="N2923" s="630" t="s">
        <v>210</v>
      </c>
      <c r="O2923" s="913">
        <f t="shared" si="1370"/>
        <v>3900000</v>
      </c>
      <c r="P2923" s="624" t="s">
        <v>99</v>
      </c>
      <c r="Q2923" s="624"/>
      <c r="R2923" s="624"/>
      <c r="S2923" s="630" t="s">
        <v>1668</v>
      </c>
      <c r="T2923" s="866">
        <v>5</v>
      </c>
      <c r="U2923" s="634">
        <f t="shared" si="1371"/>
        <v>1</v>
      </c>
      <c r="V2923" s="611">
        <f t="shared" si="1372"/>
        <v>780000</v>
      </c>
      <c r="W2923" s="611">
        <f t="shared" si="1373"/>
        <v>780000</v>
      </c>
      <c r="X2923" s="611">
        <f t="shared" si="1374"/>
        <v>3120000</v>
      </c>
      <c r="Y2923" s="610">
        <f t="shared" si="1375"/>
        <v>2</v>
      </c>
      <c r="Z2923" s="611">
        <f t="shared" si="1376"/>
        <v>780000</v>
      </c>
      <c r="AA2923" s="611">
        <f t="shared" si="1377"/>
        <v>1560000</v>
      </c>
      <c r="AB2923" s="611">
        <f t="shared" si="1378"/>
        <v>2340000</v>
      </c>
      <c r="AC2923" s="5" t="b">
        <f t="shared" si="1379"/>
        <v>1</v>
      </c>
      <c r="AD2923" s="1377">
        <f t="shared" si="1369"/>
        <v>0</v>
      </c>
    </row>
    <row r="2924" spans="1:30" ht="15" customHeight="1">
      <c r="A2924" s="612" t="s">
        <v>1657</v>
      </c>
      <c r="B2924" s="1082">
        <v>43</v>
      </c>
      <c r="C2924" s="618" t="s">
        <v>1666</v>
      </c>
      <c r="D2924" s="601" t="s">
        <v>1667</v>
      </c>
      <c r="E2924" s="674" t="s">
        <v>419</v>
      </c>
      <c r="F2924" s="630" t="s">
        <v>538</v>
      </c>
      <c r="G2924" s="630" t="s">
        <v>212</v>
      </c>
      <c r="H2924" s="630" t="s">
        <v>212</v>
      </c>
      <c r="I2924" s="630" t="s">
        <v>517</v>
      </c>
      <c r="J2924" s="619">
        <v>1</v>
      </c>
      <c r="K2924" s="630" t="s">
        <v>1899</v>
      </c>
      <c r="L2924" s="620">
        <v>3900000</v>
      </c>
      <c r="M2924" s="630">
        <v>2016</v>
      </c>
      <c r="N2924" s="630" t="s">
        <v>210</v>
      </c>
      <c r="O2924" s="913">
        <f t="shared" si="1370"/>
        <v>3900000</v>
      </c>
      <c r="P2924" s="624" t="s">
        <v>99</v>
      </c>
      <c r="Q2924" s="624"/>
      <c r="R2924" s="624"/>
      <c r="S2924" s="630" t="s">
        <v>1668</v>
      </c>
      <c r="T2924" s="866">
        <v>5</v>
      </c>
      <c r="U2924" s="634">
        <f t="shared" si="1371"/>
        <v>1</v>
      </c>
      <c r="V2924" s="611">
        <f t="shared" si="1372"/>
        <v>780000</v>
      </c>
      <c r="W2924" s="611">
        <f t="shared" si="1373"/>
        <v>780000</v>
      </c>
      <c r="X2924" s="611">
        <f t="shared" si="1374"/>
        <v>3120000</v>
      </c>
      <c r="Y2924" s="610">
        <f t="shared" si="1375"/>
        <v>2</v>
      </c>
      <c r="Z2924" s="611">
        <f t="shared" si="1376"/>
        <v>780000</v>
      </c>
      <c r="AA2924" s="611">
        <f t="shared" si="1377"/>
        <v>1560000</v>
      </c>
      <c r="AB2924" s="611">
        <f t="shared" si="1378"/>
        <v>2340000</v>
      </c>
      <c r="AC2924" s="5" t="b">
        <f t="shared" si="1379"/>
        <v>1</v>
      </c>
      <c r="AD2924" s="1377">
        <f t="shared" si="1369"/>
        <v>0</v>
      </c>
    </row>
    <row r="2925" spans="1:30" ht="15" customHeight="1">
      <c r="A2925" s="612" t="s">
        <v>1657</v>
      </c>
      <c r="B2925" s="1082">
        <v>44</v>
      </c>
      <c r="C2925" s="618" t="s">
        <v>1666</v>
      </c>
      <c r="D2925" s="601" t="s">
        <v>1667</v>
      </c>
      <c r="E2925" s="674" t="s">
        <v>406</v>
      </c>
      <c r="F2925" s="630" t="s">
        <v>538</v>
      </c>
      <c r="G2925" s="630" t="s">
        <v>212</v>
      </c>
      <c r="H2925" s="630" t="s">
        <v>212</v>
      </c>
      <c r="I2925" s="630" t="s">
        <v>517</v>
      </c>
      <c r="J2925" s="619">
        <v>1</v>
      </c>
      <c r="K2925" s="630" t="s">
        <v>1899</v>
      </c>
      <c r="L2925" s="620">
        <v>3900000</v>
      </c>
      <c r="M2925" s="630">
        <v>2016</v>
      </c>
      <c r="N2925" s="630" t="s">
        <v>210</v>
      </c>
      <c r="O2925" s="913">
        <f t="shared" si="1370"/>
        <v>3900000</v>
      </c>
      <c r="P2925" s="624" t="s">
        <v>99</v>
      </c>
      <c r="Q2925" s="624"/>
      <c r="R2925" s="624"/>
      <c r="S2925" s="630" t="s">
        <v>1668</v>
      </c>
      <c r="T2925" s="866">
        <v>5</v>
      </c>
      <c r="U2925" s="634">
        <f t="shared" si="1371"/>
        <v>1</v>
      </c>
      <c r="V2925" s="611">
        <f t="shared" si="1372"/>
        <v>780000</v>
      </c>
      <c r="W2925" s="611">
        <f t="shared" si="1373"/>
        <v>780000</v>
      </c>
      <c r="X2925" s="611">
        <f t="shared" si="1374"/>
        <v>3120000</v>
      </c>
      <c r="Y2925" s="610">
        <f t="shared" si="1375"/>
        <v>2</v>
      </c>
      <c r="Z2925" s="611">
        <f t="shared" si="1376"/>
        <v>780000</v>
      </c>
      <c r="AA2925" s="611">
        <f t="shared" si="1377"/>
        <v>1560000</v>
      </c>
      <c r="AB2925" s="611">
        <f t="shared" si="1378"/>
        <v>2340000</v>
      </c>
      <c r="AC2925" s="5" t="b">
        <f t="shared" si="1379"/>
        <v>1</v>
      </c>
      <c r="AD2925" s="1377">
        <f t="shared" si="1369"/>
        <v>0</v>
      </c>
    </row>
    <row r="2926" spans="1:30" ht="15" customHeight="1">
      <c r="A2926" s="612" t="s">
        <v>1657</v>
      </c>
      <c r="B2926" s="1082">
        <v>45</v>
      </c>
      <c r="C2926" s="618" t="s">
        <v>1666</v>
      </c>
      <c r="D2926" s="601" t="s">
        <v>1667</v>
      </c>
      <c r="E2926" s="674" t="s">
        <v>433</v>
      </c>
      <c r="F2926" s="630" t="s">
        <v>538</v>
      </c>
      <c r="G2926" s="630" t="s">
        <v>212</v>
      </c>
      <c r="H2926" s="630" t="s">
        <v>212</v>
      </c>
      <c r="I2926" s="630" t="s">
        <v>517</v>
      </c>
      <c r="J2926" s="619">
        <v>1</v>
      </c>
      <c r="K2926" s="630" t="s">
        <v>1899</v>
      </c>
      <c r="L2926" s="620">
        <v>3900000</v>
      </c>
      <c r="M2926" s="630">
        <v>2016</v>
      </c>
      <c r="N2926" s="630" t="s">
        <v>210</v>
      </c>
      <c r="O2926" s="913">
        <f t="shared" si="1370"/>
        <v>3900000</v>
      </c>
      <c r="P2926" s="624" t="s">
        <v>99</v>
      </c>
      <c r="Q2926" s="624"/>
      <c r="R2926" s="624"/>
      <c r="S2926" s="630" t="s">
        <v>1668</v>
      </c>
      <c r="T2926" s="866">
        <v>5</v>
      </c>
      <c r="U2926" s="634">
        <f t="shared" si="1371"/>
        <v>1</v>
      </c>
      <c r="V2926" s="611">
        <f t="shared" si="1372"/>
        <v>780000</v>
      </c>
      <c r="W2926" s="611">
        <f t="shared" si="1373"/>
        <v>780000</v>
      </c>
      <c r="X2926" s="611">
        <f t="shared" si="1374"/>
        <v>3120000</v>
      </c>
      <c r="Y2926" s="610">
        <f t="shared" si="1375"/>
        <v>2</v>
      </c>
      <c r="Z2926" s="611">
        <f t="shared" si="1376"/>
        <v>780000</v>
      </c>
      <c r="AA2926" s="611">
        <f t="shared" si="1377"/>
        <v>1560000</v>
      </c>
      <c r="AB2926" s="611">
        <f t="shared" si="1378"/>
        <v>2340000</v>
      </c>
      <c r="AC2926" s="5" t="b">
        <f t="shared" si="1379"/>
        <v>1</v>
      </c>
      <c r="AD2926" s="1377">
        <f t="shared" si="1369"/>
        <v>0</v>
      </c>
    </row>
    <row r="2927" spans="1:30" ht="15" customHeight="1">
      <c r="A2927" s="612" t="s">
        <v>1657</v>
      </c>
      <c r="B2927" s="1082">
        <v>46</v>
      </c>
      <c r="C2927" s="618" t="s">
        <v>1666</v>
      </c>
      <c r="D2927" s="601" t="s">
        <v>1667</v>
      </c>
      <c r="E2927" s="674" t="s">
        <v>474</v>
      </c>
      <c r="F2927" s="630" t="s">
        <v>538</v>
      </c>
      <c r="G2927" s="630" t="s">
        <v>212</v>
      </c>
      <c r="H2927" s="630" t="s">
        <v>212</v>
      </c>
      <c r="I2927" s="630" t="s">
        <v>517</v>
      </c>
      <c r="J2927" s="619">
        <v>1</v>
      </c>
      <c r="K2927" s="630" t="s">
        <v>1899</v>
      </c>
      <c r="L2927" s="620">
        <v>3900000</v>
      </c>
      <c r="M2927" s="630">
        <v>2016</v>
      </c>
      <c r="N2927" s="630" t="s">
        <v>210</v>
      </c>
      <c r="O2927" s="913">
        <f t="shared" si="1370"/>
        <v>3900000</v>
      </c>
      <c r="P2927" s="624" t="s">
        <v>99</v>
      </c>
      <c r="Q2927" s="624"/>
      <c r="R2927" s="624"/>
      <c r="S2927" s="630" t="s">
        <v>1668</v>
      </c>
      <c r="T2927" s="866">
        <v>5</v>
      </c>
      <c r="U2927" s="634">
        <f t="shared" si="1371"/>
        <v>1</v>
      </c>
      <c r="V2927" s="611">
        <f t="shared" si="1372"/>
        <v>780000</v>
      </c>
      <c r="W2927" s="611">
        <f t="shared" si="1373"/>
        <v>780000</v>
      </c>
      <c r="X2927" s="611">
        <f t="shared" si="1374"/>
        <v>3120000</v>
      </c>
      <c r="Y2927" s="610">
        <f t="shared" si="1375"/>
        <v>2</v>
      </c>
      <c r="Z2927" s="611">
        <f t="shared" si="1376"/>
        <v>780000</v>
      </c>
      <c r="AA2927" s="611">
        <f t="shared" si="1377"/>
        <v>1560000</v>
      </c>
      <c r="AB2927" s="611">
        <f t="shared" si="1378"/>
        <v>2340000</v>
      </c>
      <c r="AC2927" s="5" t="b">
        <f t="shared" si="1379"/>
        <v>1</v>
      </c>
      <c r="AD2927" s="1377">
        <f t="shared" si="1369"/>
        <v>0</v>
      </c>
    </row>
    <row r="2928" spans="1:30" ht="15" customHeight="1">
      <c r="A2928" s="612" t="s">
        <v>1657</v>
      </c>
      <c r="B2928" s="1082">
        <v>47</v>
      </c>
      <c r="C2928" s="618" t="s">
        <v>1666</v>
      </c>
      <c r="D2928" s="601" t="s">
        <v>1667</v>
      </c>
      <c r="E2928" s="674" t="s">
        <v>513</v>
      </c>
      <c r="F2928" s="630" t="s">
        <v>538</v>
      </c>
      <c r="G2928" s="630" t="s">
        <v>212</v>
      </c>
      <c r="H2928" s="630" t="s">
        <v>212</v>
      </c>
      <c r="I2928" s="630" t="s">
        <v>517</v>
      </c>
      <c r="J2928" s="619">
        <v>1</v>
      </c>
      <c r="K2928" s="630" t="s">
        <v>1899</v>
      </c>
      <c r="L2928" s="620">
        <v>3900000</v>
      </c>
      <c r="M2928" s="630">
        <v>2016</v>
      </c>
      <c r="N2928" s="630" t="s">
        <v>210</v>
      </c>
      <c r="O2928" s="913">
        <f t="shared" si="1370"/>
        <v>3900000</v>
      </c>
      <c r="P2928" s="624" t="s">
        <v>99</v>
      </c>
      <c r="Q2928" s="624"/>
      <c r="R2928" s="624"/>
      <c r="S2928" s="630" t="s">
        <v>1668</v>
      </c>
      <c r="T2928" s="866">
        <v>5</v>
      </c>
      <c r="U2928" s="634">
        <f t="shared" si="1371"/>
        <v>1</v>
      </c>
      <c r="V2928" s="611">
        <f t="shared" si="1372"/>
        <v>780000</v>
      </c>
      <c r="W2928" s="611">
        <f t="shared" si="1373"/>
        <v>780000</v>
      </c>
      <c r="X2928" s="611">
        <f t="shared" si="1374"/>
        <v>3120000</v>
      </c>
      <c r="Y2928" s="610">
        <f t="shared" si="1375"/>
        <v>2</v>
      </c>
      <c r="Z2928" s="611">
        <f t="shared" si="1376"/>
        <v>780000</v>
      </c>
      <c r="AA2928" s="611">
        <f t="shared" si="1377"/>
        <v>1560000</v>
      </c>
      <c r="AB2928" s="611">
        <f t="shared" si="1378"/>
        <v>2340000</v>
      </c>
      <c r="AC2928" s="5" t="b">
        <f t="shared" si="1379"/>
        <v>1</v>
      </c>
      <c r="AD2928" s="1377">
        <f t="shared" si="1369"/>
        <v>0</v>
      </c>
    </row>
    <row r="2929" spans="1:30" ht="15" customHeight="1">
      <c r="A2929" s="612" t="s">
        <v>1657</v>
      </c>
      <c r="B2929" s="1082">
        <v>48</v>
      </c>
      <c r="C2929" s="618" t="s">
        <v>1666</v>
      </c>
      <c r="D2929" s="601" t="s">
        <v>1667</v>
      </c>
      <c r="E2929" s="674" t="s">
        <v>2035</v>
      </c>
      <c r="F2929" s="630" t="s">
        <v>538</v>
      </c>
      <c r="G2929" s="630" t="s">
        <v>212</v>
      </c>
      <c r="H2929" s="630" t="s">
        <v>212</v>
      </c>
      <c r="I2929" s="630" t="s">
        <v>517</v>
      </c>
      <c r="J2929" s="619">
        <v>1</v>
      </c>
      <c r="K2929" s="630" t="s">
        <v>1899</v>
      </c>
      <c r="L2929" s="620">
        <v>3900000</v>
      </c>
      <c r="M2929" s="630">
        <v>2016</v>
      </c>
      <c r="N2929" s="630" t="s">
        <v>210</v>
      </c>
      <c r="O2929" s="913">
        <f t="shared" si="1370"/>
        <v>3900000</v>
      </c>
      <c r="P2929" s="624" t="s">
        <v>99</v>
      </c>
      <c r="Q2929" s="624"/>
      <c r="R2929" s="624"/>
      <c r="S2929" s="630" t="s">
        <v>1668</v>
      </c>
      <c r="T2929" s="866">
        <v>5</v>
      </c>
      <c r="U2929" s="634">
        <f t="shared" si="1371"/>
        <v>1</v>
      </c>
      <c r="V2929" s="611">
        <f t="shared" si="1372"/>
        <v>780000</v>
      </c>
      <c r="W2929" s="611">
        <f t="shared" si="1373"/>
        <v>780000</v>
      </c>
      <c r="X2929" s="611">
        <f t="shared" si="1374"/>
        <v>3120000</v>
      </c>
      <c r="Y2929" s="610">
        <f t="shared" si="1375"/>
        <v>2</v>
      </c>
      <c r="Z2929" s="611">
        <f t="shared" si="1376"/>
        <v>780000</v>
      </c>
      <c r="AA2929" s="611">
        <f t="shared" si="1377"/>
        <v>1560000</v>
      </c>
      <c r="AB2929" s="611">
        <f t="shared" si="1378"/>
        <v>2340000</v>
      </c>
      <c r="AC2929" s="5" t="b">
        <f t="shared" si="1379"/>
        <v>1</v>
      </c>
      <c r="AD2929" s="1377">
        <f t="shared" si="1369"/>
        <v>0</v>
      </c>
    </row>
    <row r="2930" spans="1:30" ht="15" customHeight="1">
      <c r="A2930" s="612" t="s">
        <v>1657</v>
      </c>
      <c r="B2930" s="1082">
        <v>49</v>
      </c>
      <c r="C2930" s="618" t="s">
        <v>1666</v>
      </c>
      <c r="D2930" s="601" t="s">
        <v>1667</v>
      </c>
      <c r="E2930" s="674" t="s">
        <v>2036</v>
      </c>
      <c r="F2930" s="630" t="s">
        <v>538</v>
      </c>
      <c r="G2930" s="630" t="s">
        <v>212</v>
      </c>
      <c r="H2930" s="630" t="s">
        <v>212</v>
      </c>
      <c r="I2930" s="630" t="s">
        <v>517</v>
      </c>
      <c r="J2930" s="619">
        <v>1</v>
      </c>
      <c r="K2930" s="630" t="s">
        <v>1899</v>
      </c>
      <c r="L2930" s="620">
        <v>3900000</v>
      </c>
      <c r="M2930" s="630">
        <v>2016</v>
      </c>
      <c r="N2930" s="630" t="s">
        <v>210</v>
      </c>
      <c r="O2930" s="913">
        <f t="shared" si="1370"/>
        <v>3900000</v>
      </c>
      <c r="P2930" s="624" t="s">
        <v>99</v>
      </c>
      <c r="Q2930" s="624"/>
      <c r="R2930" s="624"/>
      <c r="S2930" s="630" t="s">
        <v>1668</v>
      </c>
      <c r="T2930" s="866">
        <v>5</v>
      </c>
      <c r="U2930" s="634">
        <f t="shared" si="1371"/>
        <v>1</v>
      </c>
      <c r="V2930" s="611">
        <f t="shared" si="1372"/>
        <v>780000</v>
      </c>
      <c r="W2930" s="611">
        <f t="shared" si="1373"/>
        <v>780000</v>
      </c>
      <c r="X2930" s="611">
        <f t="shared" si="1374"/>
        <v>3120000</v>
      </c>
      <c r="Y2930" s="610">
        <f t="shared" si="1375"/>
        <v>2</v>
      </c>
      <c r="Z2930" s="611">
        <f t="shared" si="1376"/>
        <v>780000</v>
      </c>
      <c r="AA2930" s="611">
        <f t="shared" si="1377"/>
        <v>1560000</v>
      </c>
      <c r="AB2930" s="611">
        <f t="shared" si="1378"/>
        <v>2340000</v>
      </c>
      <c r="AC2930" s="5" t="b">
        <f t="shared" si="1379"/>
        <v>1</v>
      </c>
      <c r="AD2930" s="1377">
        <f t="shared" si="1369"/>
        <v>0</v>
      </c>
    </row>
    <row r="2931" spans="1:30" ht="15" customHeight="1">
      <c r="A2931" s="612" t="s">
        <v>1657</v>
      </c>
      <c r="B2931" s="1082">
        <v>50</v>
      </c>
      <c r="C2931" s="618" t="s">
        <v>1666</v>
      </c>
      <c r="D2931" s="601" t="s">
        <v>1667</v>
      </c>
      <c r="E2931" s="674" t="s">
        <v>491</v>
      </c>
      <c r="F2931" s="630" t="s">
        <v>538</v>
      </c>
      <c r="G2931" s="630" t="s">
        <v>212</v>
      </c>
      <c r="H2931" s="630" t="s">
        <v>212</v>
      </c>
      <c r="I2931" s="630" t="s">
        <v>517</v>
      </c>
      <c r="J2931" s="619">
        <v>1</v>
      </c>
      <c r="K2931" s="630" t="s">
        <v>1899</v>
      </c>
      <c r="L2931" s="620">
        <v>3900000</v>
      </c>
      <c r="M2931" s="630">
        <v>2016</v>
      </c>
      <c r="N2931" s="630" t="s">
        <v>210</v>
      </c>
      <c r="O2931" s="913">
        <f t="shared" si="1370"/>
        <v>3900000</v>
      </c>
      <c r="P2931" s="624" t="s">
        <v>99</v>
      </c>
      <c r="Q2931" s="624"/>
      <c r="R2931" s="624"/>
      <c r="S2931" s="630" t="s">
        <v>1668</v>
      </c>
      <c r="T2931" s="866">
        <v>5</v>
      </c>
      <c r="U2931" s="634">
        <f t="shared" si="1371"/>
        <v>1</v>
      </c>
      <c r="V2931" s="611">
        <f t="shared" si="1372"/>
        <v>780000</v>
      </c>
      <c r="W2931" s="611">
        <f t="shared" si="1373"/>
        <v>780000</v>
      </c>
      <c r="X2931" s="611">
        <f t="shared" si="1374"/>
        <v>3120000</v>
      </c>
      <c r="Y2931" s="610">
        <f t="shared" si="1375"/>
        <v>2</v>
      </c>
      <c r="Z2931" s="611">
        <f t="shared" si="1376"/>
        <v>780000</v>
      </c>
      <c r="AA2931" s="611">
        <f t="shared" si="1377"/>
        <v>1560000</v>
      </c>
      <c r="AB2931" s="611">
        <f t="shared" si="1378"/>
        <v>2340000</v>
      </c>
      <c r="AC2931" s="5" t="b">
        <f t="shared" si="1379"/>
        <v>1</v>
      </c>
      <c r="AD2931" s="1377">
        <f t="shared" si="1369"/>
        <v>0</v>
      </c>
    </row>
    <row r="2932" spans="1:30" ht="15" customHeight="1">
      <c r="A2932" s="612" t="s">
        <v>1657</v>
      </c>
      <c r="B2932" s="1082">
        <v>51</v>
      </c>
      <c r="C2932" s="618" t="s">
        <v>1666</v>
      </c>
      <c r="D2932" s="601" t="s">
        <v>1667</v>
      </c>
      <c r="E2932" s="674" t="s">
        <v>2037</v>
      </c>
      <c r="F2932" s="630" t="s">
        <v>538</v>
      </c>
      <c r="G2932" s="630" t="s">
        <v>212</v>
      </c>
      <c r="H2932" s="630" t="s">
        <v>212</v>
      </c>
      <c r="I2932" s="630" t="s">
        <v>517</v>
      </c>
      <c r="J2932" s="619">
        <v>1</v>
      </c>
      <c r="K2932" s="630" t="s">
        <v>1899</v>
      </c>
      <c r="L2932" s="620">
        <v>3900000</v>
      </c>
      <c r="M2932" s="630">
        <v>2016</v>
      </c>
      <c r="N2932" s="630" t="s">
        <v>210</v>
      </c>
      <c r="O2932" s="913">
        <f t="shared" si="1370"/>
        <v>3900000</v>
      </c>
      <c r="P2932" s="624" t="s">
        <v>99</v>
      </c>
      <c r="Q2932" s="624"/>
      <c r="R2932" s="624"/>
      <c r="S2932" s="630" t="s">
        <v>1668</v>
      </c>
      <c r="T2932" s="866">
        <v>5</v>
      </c>
      <c r="U2932" s="634">
        <f t="shared" si="1371"/>
        <v>1</v>
      </c>
      <c r="V2932" s="611">
        <f t="shared" si="1372"/>
        <v>780000</v>
      </c>
      <c r="W2932" s="611">
        <f t="shared" si="1373"/>
        <v>780000</v>
      </c>
      <c r="X2932" s="611">
        <f t="shared" si="1374"/>
        <v>3120000</v>
      </c>
      <c r="Y2932" s="610">
        <f t="shared" si="1375"/>
        <v>2</v>
      </c>
      <c r="Z2932" s="611">
        <f t="shared" si="1376"/>
        <v>780000</v>
      </c>
      <c r="AA2932" s="611">
        <f t="shared" si="1377"/>
        <v>1560000</v>
      </c>
      <c r="AB2932" s="611">
        <f t="shared" si="1378"/>
        <v>2340000</v>
      </c>
      <c r="AC2932" s="5" t="b">
        <f t="shared" si="1379"/>
        <v>1</v>
      </c>
      <c r="AD2932" s="1377">
        <f t="shared" si="1369"/>
        <v>0</v>
      </c>
    </row>
    <row r="2933" spans="1:30" ht="15" customHeight="1">
      <c r="A2933" s="612" t="s">
        <v>1657</v>
      </c>
      <c r="B2933" s="1082">
        <v>52</v>
      </c>
      <c r="C2933" s="618" t="s">
        <v>1666</v>
      </c>
      <c r="D2933" s="601" t="s">
        <v>1667</v>
      </c>
      <c r="E2933" s="674" t="s">
        <v>2038</v>
      </c>
      <c r="F2933" s="630" t="s">
        <v>538</v>
      </c>
      <c r="G2933" s="630" t="s">
        <v>212</v>
      </c>
      <c r="H2933" s="630" t="s">
        <v>212</v>
      </c>
      <c r="I2933" s="630" t="s">
        <v>517</v>
      </c>
      <c r="J2933" s="619">
        <v>1</v>
      </c>
      <c r="K2933" s="630" t="s">
        <v>1899</v>
      </c>
      <c r="L2933" s="620">
        <v>3900000</v>
      </c>
      <c r="M2933" s="630">
        <v>2016</v>
      </c>
      <c r="N2933" s="630" t="s">
        <v>210</v>
      </c>
      <c r="O2933" s="913">
        <f t="shared" si="1370"/>
        <v>3900000</v>
      </c>
      <c r="P2933" s="624" t="s">
        <v>99</v>
      </c>
      <c r="Q2933" s="624"/>
      <c r="R2933" s="624"/>
      <c r="S2933" s="630" t="s">
        <v>1668</v>
      </c>
      <c r="T2933" s="866">
        <v>5</v>
      </c>
      <c r="U2933" s="634">
        <f t="shared" si="1371"/>
        <v>1</v>
      </c>
      <c r="V2933" s="611">
        <f t="shared" si="1372"/>
        <v>780000</v>
      </c>
      <c r="W2933" s="611">
        <f t="shared" si="1373"/>
        <v>780000</v>
      </c>
      <c r="X2933" s="611">
        <f t="shared" si="1374"/>
        <v>3120000</v>
      </c>
      <c r="Y2933" s="610">
        <f t="shared" si="1375"/>
        <v>2</v>
      </c>
      <c r="Z2933" s="611">
        <f t="shared" si="1376"/>
        <v>780000</v>
      </c>
      <c r="AA2933" s="611">
        <f t="shared" si="1377"/>
        <v>1560000</v>
      </c>
      <c r="AB2933" s="611">
        <f t="shared" si="1378"/>
        <v>2340000</v>
      </c>
      <c r="AC2933" s="5" t="b">
        <f t="shared" si="1379"/>
        <v>1</v>
      </c>
      <c r="AD2933" s="1377">
        <f t="shared" si="1369"/>
        <v>0</v>
      </c>
    </row>
    <row r="2934" spans="1:30" ht="15" customHeight="1">
      <c r="A2934" s="612" t="s">
        <v>1657</v>
      </c>
      <c r="B2934" s="1082">
        <v>53</v>
      </c>
      <c r="C2934" s="618" t="s">
        <v>1669</v>
      </c>
      <c r="D2934" s="601" t="s">
        <v>1670</v>
      </c>
      <c r="E2934" s="674" t="s">
        <v>332</v>
      </c>
      <c r="F2934" s="630" t="s">
        <v>226</v>
      </c>
      <c r="G2934" s="630" t="s">
        <v>545</v>
      </c>
      <c r="H2934" s="630" t="s">
        <v>212</v>
      </c>
      <c r="I2934" s="630" t="s">
        <v>211</v>
      </c>
      <c r="J2934" s="619">
        <v>90</v>
      </c>
      <c r="K2934" s="630" t="s">
        <v>1899</v>
      </c>
      <c r="L2934" s="620">
        <f t="shared" ref="L2934" si="1380">O2934/J2934</f>
        <v>534463</v>
      </c>
      <c r="M2934" s="630">
        <v>2016</v>
      </c>
      <c r="N2934" s="630" t="s">
        <v>210</v>
      </c>
      <c r="O2934" s="913">
        <v>48101670</v>
      </c>
      <c r="P2934" s="624" t="s">
        <v>99</v>
      </c>
      <c r="Q2934" s="624"/>
      <c r="R2934" s="624"/>
      <c r="S2934" s="630" t="s">
        <v>1671</v>
      </c>
      <c r="T2934" s="866">
        <v>5</v>
      </c>
      <c r="U2934" s="634">
        <f t="shared" si="1331"/>
        <v>1</v>
      </c>
      <c r="V2934" s="611">
        <f t="shared" si="1332"/>
        <v>9620334</v>
      </c>
      <c r="W2934" s="611">
        <f t="shared" si="1333"/>
        <v>9620334</v>
      </c>
      <c r="X2934" s="611">
        <f t="shared" si="1334"/>
        <v>38481336</v>
      </c>
      <c r="Y2934" s="610">
        <f t="shared" si="1335"/>
        <v>2</v>
      </c>
      <c r="Z2934" s="611">
        <f t="shared" si="1336"/>
        <v>9620334</v>
      </c>
      <c r="AA2934" s="611">
        <f t="shared" si="1337"/>
        <v>19240668</v>
      </c>
      <c r="AB2934" s="611">
        <f t="shared" si="1338"/>
        <v>28861002</v>
      </c>
      <c r="AC2934" s="5" t="b">
        <f t="shared" si="823"/>
        <v>1</v>
      </c>
      <c r="AD2934" s="1377">
        <f t="shared" si="1369"/>
        <v>0</v>
      </c>
    </row>
    <row r="2935" spans="1:30" ht="15" customHeight="1">
      <c r="A2935" s="612" t="s">
        <v>1657</v>
      </c>
      <c r="B2935" s="1082">
        <v>54</v>
      </c>
      <c r="C2935" s="618" t="s">
        <v>1672</v>
      </c>
      <c r="D2935" s="601" t="s">
        <v>1658</v>
      </c>
      <c r="E2935" s="674" t="s">
        <v>332</v>
      </c>
      <c r="F2935" s="630" t="s">
        <v>490</v>
      </c>
      <c r="G2935" s="630" t="s">
        <v>569</v>
      </c>
      <c r="H2935" s="630" t="s">
        <v>212</v>
      </c>
      <c r="I2935" s="630" t="s">
        <v>211</v>
      </c>
      <c r="J2935" s="619">
        <v>1</v>
      </c>
      <c r="K2935" s="630" t="s">
        <v>1893</v>
      </c>
      <c r="L2935" s="620">
        <v>2500000</v>
      </c>
      <c r="M2935" s="630">
        <v>2016</v>
      </c>
      <c r="N2935" s="630" t="s">
        <v>210</v>
      </c>
      <c r="O2935" s="913">
        <f>J2935*L2935</f>
        <v>2500000</v>
      </c>
      <c r="P2935" s="624" t="s">
        <v>99</v>
      </c>
      <c r="Q2935" s="624"/>
      <c r="R2935" s="624"/>
      <c r="S2935" s="630" t="s">
        <v>1673</v>
      </c>
      <c r="T2935" s="866">
        <v>4</v>
      </c>
      <c r="U2935" s="634">
        <f t="shared" si="1331"/>
        <v>1</v>
      </c>
      <c r="V2935" s="611">
        <f t="shared" si="1332"/>
        <v>625000</v>
      </c>
      <c r="W2935" s="611">
        <f t="shared" si="1333"/>
        <v>625000</v>
      </c>
      <c r="X2935" s="611">
        <f t="shared" si="1334"/>
        <v>1875000</v>
      </c>
      <c r="Y2935" s="610">
        <f t="shared" si="1335"/>
        <v>2</v>
      </c>
      <c r="Z2935" s="611">
        <f t="shared" si="1336"/>
        <v>625000</v>
      </c>
      <c r="AA2935" s="611">
        <f t="shared" si="1337"/>
        <v>1250000</v>
      </c>
      <c r="AB2935" s="611">
        <f t="shared" si="1338"/>
        <v>1250000</v>
      </c>
      <c r="AC2935" s="5" t="b">
        <f t="shared" si="823"/>
        <v>1</v>
      </c>
      <c r="AD2935" s="1377">
        <f t="shared" si="1369"/>
        <v>0</v>
      </c>
    </row>
    <row r="2936" spans="1:30" ht="15" customHeight="1">
      <c r="A2936" s="612" t="s">
        <v>1657</v>
      </c>
      <c r="B2936" s="1082">
        <v>55</v>
      </c>
      <c r="C2936" s="618" t="s">
        <v>1672</v>
      </c>
      <c r="D2936" s="601" t="s">
        <v>1658</v>
      </c>
      <c r="E2936" s="674" t="s">
        <v>338</v>
      </c>
      <c r="F2936" s="630" t="s">
        <v>490</v>
      </c>
      <c r="G2936" s="630" t="s">
        <v>569</v>
      </c>
      <c r="H2936" s="630" t="s">
        <v>212</v>
      </c>
      <c r="I2936" s="630" t="s">
        <v>211</v>
      </c>
      <c r="J2936" s="619">
        <v>1</v>
      </c>
      <c r="K2936" s="630" t="s">
        <v>1893</v>
      </c>
      <c r="L2936" s="620">
        <v>2500000</v>
      </c>
      <c r="M2936" s="630">
        <v>2016</v>
      </c>
      <c r="N2936" s="630" t="s">
        <v>210</v>
      </c>
      <c r="O2936" s="913">
        <f t="shared" ref="O2936:O2940" si="1381">J2936*L2936</f>
        <v>2500000</v>
      </c>
      <c r="P2936" s="624" t="s">
        <v>99</v>
      </c>
      <c r="Q2936" s="624"/>
      <c r="R2936" s="624"/>
      <c r="S2936" s="630" t="s">
        <v>1673</v>
      </c>
      <c r="T2936" s="866">
        <v>4</v>
      </c>
      <c r="U2936" s="634">
        <f t="shared" ref="U2936:U2940" si="1382">2016-M2936+1</f>
        <v>1</v>
      </c>
      <c r="V2936" s="611">
        <f t="shared" ref="V2936:V2940" si="1383">O2936/T2936</f>
        <v>625000</v>
      </c>
      <c r="W2936" s="611">
        <f t="shared" ref="W2936:W2940" si="1384">U2936*V2936</f>
        <v>625000</v>
      </c>
      <c r="X2936" s="611">
        <f t="shared" ref="X2936:X2940" si="1385">O2936-W2936</f>
        <v>1875000</v>
      </c>
      <c r="Y2936" s="610">
        <f t="shared" ref="Y2936:Y2940" si="1386">2017-M2936+1</f>
        <v>2</v>
      </c>
      <c r="Z2936" s="611">
        <f t="shared" ref="Z2936:Z2940" si="1387">O2936/T2936</f>
        <v>625000</v>
      </c>
      <c r="AA2936" s="611">
        <f t="shared" ref="AA2936:AA2940" si="1388">Y2936*Z2936</f>
        <v>1250000</v>
      </c>
      <c r="AB2936" s="611">
        <f t="shared" ref="AB2936:AB2940" si="1389">O2936-AA2936</f>
        <v>1250000</v>
      </c>
      <c r="AC2936" s="5" t="b">
        <f t="shared" ref="AC2936:AC2940" si="1390">AA2936+AB2936=O2936</f>
        <v>1</v>
      </c>
      <c r="AD2936" s="1377">
        <f t="shared" si="1369"/>
        <v>0</v>
      </c>
    </row>
    <row r="2937" spans="1:30" ht="15" customHeight="1">
      <c r="A2937" s="612" t="s">
        <v>1657</v>
      </c>
      <c r="B2937" s="1082">
        <v>56</v>
      </c>
      <c r="C2937" s="618" t="s">
        <v>1672</v>
      </c>
      <c r="D2937" s="601" t="s">
        <v>1658</v>
      </c>
      <c r="E2937" s="674" t="s">
        <v>355</v>
      </c>
      <c r="F2937" s="630" t="s">
        <v>490</v>
      </c>
      <c r="G2937" s="630" t="s">
        <v>569</v>
      </c>
      <c r="H2937" s="630" t="s">
        <v>212</v>
      </c>
      <c r="I2937" s="630" t="s">
        <v>211</v>
      </c>
      <c r="J2937" s="619">
        <v>1</v>
      </c>
      <c r="K2937" s="630" t="s">
        <v>1893</v>
      </c>
      <c r="L2937" s="620">
        <v>2500000</v>
      </c>
      <c r="M2937" s="630">
        <v>2016</v>
      </c>
      <c r="N2937" s="630" t="s">
        <v>210</v>
      </c>
      <c r="O2937" s="913">
        <f t="shared" si="1381"/>
        <v>2500000</v>
      </c>
      <c r="P2937" s="624" t="s">
        <v>99</v>
      </c>
      <c r="Q2937" s="624"/>
      <c r="R2937" s="624"/>
      <c r="S2937" s="630" t="s">
        <v>1673</v>
      </c>
      <c r="T2937" s="866">
        <v>4</v>
      </c>
      <c r="U2937" s="634">
        <f t="shared" si="1382"/>
        <v>1</v>
      </c>
      <c r="V2937" s="611">
        <f t="shared" si="1383"/>
        <v>625000</v>
      </c>
      <c r="W2937" s="611">
        <f t="shared" si="1384"/>
        <v>625000</v>
      </c>
      <c r="X2937" s="611">
        <f t="shared" si="1385"/>
        <v>1875000</v>
      </c>
      <c r="Y2937" s="610">
        <f t="shared" si="1386"/>
        <v>2</v>
      </c>
      <c r="Z2937" s="611">
        <f t="shared" si="1387"/>
        <v>625000</v>
      </c>
      <c r="AA2937" s="611">
        <f t="shared" si="1388"/>
        <v>1250000</v>
      </c>
      <c r="AB2937" s="611">
        <f t="shared" si="1389"/>
        <v>1250000</v>
      </c>
      <c r="AC2937" s="5" t="b">
        <f t="shared" si="1390"/>
        <v>1</v>
      </c>
      <c r="AD2937" s="1377">
        <f t="shared" si="1369"/>
        <v>0</v>
      </c>
    </row>
    <row r="2938" spans="1:30" ht="15" customHeight="1">
      <c r="A2938" s="612" t="s">
        <v>1657</v>
      </c>
      <c r="B2938" s="1082">
        <v>57</v>
      </c>
      <c r="C2938" s="618" t="s">
        <v>1672</v>
      </c>
      <c r="D2938" s="601" t="s">
        <v>1658</v>
      </c>
      <c r="E2938" s="674" t="s">
        <v>346</v>
      </c>
      <c r="F2938" s="630" t="s">
        <v>490</v>
      </c>
      <c r="G2938" s="630" t="s">
        <v>569</v>
      </c>
      <c r="H2938" s="630" t="s">
        <v>212</v>
      </c>
      <c r="I2938" s="630" t="s">
        <v>211</v>
      </c>
      <c r="J2938" s="619">
        <v>1</v>
      </c>
      <c r="K2938" s="630" t="s">
        <v>1893</v>
      </c>
      <c r="L2938" s="620">
        <v>2500000</v>
      </c>
      <c r="M2938" s="630">
        <v>2016</v>
      </c>
      <c r="N2938" s="630" t="s">
        <v>210</v>
      </c>
      <c r="O2938" s="913">
        <f t="shared" si="1381"/>
        <v>2500000</v>
      </c>
      <c r="P2938" s="624" t="s">
        <v>99</v>
      </c>
      <c r="Q2938" s="624"/>
      <c r="R2938" s="624"/>
      <c r="S2938" s="630" t="s">
        <v>1673</v>
      </c>
      <c r="T2938" s="866">
        <v>4</v>
      </c>
      <c r="U2938" s="634">
        <f t="shared" si="1382"/>
        <v>1</v>
      </c>
      <c r="V2938" s="611">
        <f t="shared" si="1383"/>
        <v>625000</v>
      </c>
      <c r="W2938" s="611">
        <f t="shared" si="1384"/>
        <v>625000</v>
      </c>
      <c r="X2938" s="611">
        <f t="shared" si="1385"/>
        <v>1875000</v>
      </c>
      <c r="Y2938" s="610">
        <f t="shared" si="1386"/>
        <v>2</v>
      </c>
      <c r="Z2938" s="611">
        <f t="shared" si="1387"/>
        <v>625000</v>
      </c>
      <c r="AA2938" s="611">
        <f t="shared" si="1388"/>
        <v>1250000</v>
      </c>
      <c r="AB2938" s="611">
        <f t="shared" si="1389"/>
        <v>1250000</v>
      </c>
      <c r="AC2938" s="5" t="b">
        <f t="shared" si="1390"/>
        <v>1</v>
      </c>
      <c r="AD2938" s="1377">
        <f t="shared" si="1369"/>
        <v>0</v>
      </c>
    </row>
    <row r="2939" spans="1:30" ht="15" customHeight="1">
      <c r="A2939" s="612" t="s">
        <v>1657</v>
      </c>
      <c r="B2939" s="1082">
        <v>58</v>
      </c>
      <c r="C2939" s="618" t="s">
        <v>1672</v>
      </c>
      <c r="D2939" s="601" t="s">
        <v>1658</v>
      </c>
      <c r="E2939" s="674" t="s">
        <v>348</v>
      </c>
      <c r="F2939" s="630" t="s">
        <v>490</v>
      </c>
      <c r="G2939" s="630" t="s">
        <v>569</v>
      </c>
      <c r="H2939" s="630" t="s">
        <v>212</v>
      </c>
      <c r="I2939" s="630" t="s">
        <v>211</v>
      </c>
      <c r="J2939" s="619">
        <v>1</v>
      </c>
      <c r="K2939" s="630" t="s">
        <v>1893</v>
      </c>
      <c r="L2939" s="620">
        <v>2500000</v>
      </c>
      <c r="M2939" s="630">
        <v>2016</v>
      </c>
      <c r="N2939" s="630" t="s">
        <v>210</v>
      </c>
      <c r="O2939" s="913">
        <f t="shared" si="1381"/>
        <v>2500000</v>
      </c>
      <c r="P2939" s="624" t="s">
        <v>99</v>
      </c>
      <c r="Q2939" s="624"/>
      <c r="R2939" s="624"/>
      <c r="S2939" s="630" t="s">
        <v>1673</v>
      </c>
      <c r="T2939" s="866">
        <v>4</v>
      </c>
      <c r="U2939" s="634">
        <f t="shared" si="1382"/>
        <v>1</v>
      </c>
      <c r="V2939" s="611">
        <f t="shared" si="1383"/>
        <v>625000</v>
      </c>
      <c r="W2939" s="611">
        <f t="shared" si="1384"/>
        <v>625000</v>
      </c>
      <c r="X2939" s="611">
        <f t="shared" si="1385"/>
        <v>1875000</v>
      </c>
      <c r="Y2939" s="610">
        <f t="shared" si="1386"/>
        <v>2</v>
      </c>
      <c r="Z2939" s="611">
        <f t="shared" si="1387"/>
        <v>625000</v>
      </c>
      <c r="AA2939" s="611">
        <f t="shared" si="1388"/>
        <v>1250000</v>
      </c>
      <c r="AB2939" s="611">
        <f t="shared" si="1389"/>
        <v>1250000</v>
      </c>
      <c r="AC2939" s="5" t="b">
        <f t="shared" si="1390"/>
        <v>1</v>
      </c>
      <c r="AD2939" s="1377">
        <f t="shared" si="1369"/>
        <v>0</v>
      </c>
    </row>
    <row r="2940" spans="1:30" ht="15" customHeight="1">
      <c r="A2940" s="612" t="s">
        <v>1657</v>
      </c>
      <c r="B2940" s="1082">
        <v>59</v>
      </c>
      <c r="C2940" s="618" t="s">
        <v>1672</v>
      </c>
      <c r="D2940" s="601" t="s">
        <v>1658</v>
      </c>
      <c r="E2940" s="674" t="s">
        <v>364</v>
      </c>
      <c r="F2940" s="630" t="s">
        <v>490</v>
      </c>
      <c r="G2940" s="630" t="s">
        <v>569</v>
      </c>
      <c r="H2940" s="630" t="s">
        <v>212</v>
      </c>
      <c r="I2940" s="630" t="s">
        <v>211</v>
      </c>
      <c r="J2940" s="619">
        <v>1</v>
      </c>
      <c r="K2940" s="630" t="s">
        <v>1893</v>
      </c>
      <c r="L2940" s="620">
        <v>2500000</v>
      </c>
      <c r="M2940" s="630">
        <v>2016</v>
      </c>
      <c r="N2940" s="630" t="s">
        <v>210</v>
      </c>
      <c r="O2940" s="913">
        <f t="shared" si="1381"/>
        <v>2500000</v>
      </c>
      <c r="P2940" s="624" t="s">
        <v>99</v>
      </c>
      <c r="Q2940" s="624"/>
      <c r="R2940" s="624"/>
      <c r="S2940" s="630" t="s">
        <v>1673</v>
      </c>
      <c r="T2940" s="866">
        <v>4</v>
      </c>
      <c r="U2940" s="634">
        <f t="shared" si="1382"/>
        <v>1</v>
      </c>
      <c r="V2940" s="611">
        <f t="shared" si="1383"/>
        <v>625000</v>
      </c>
      <c r="W2940" s="611">
        <f t="shared" si="1384"/>
        <v>625000</v>
      </c>
      <c r="X2940" s="611">
        <f t="shared" si="1385"/>
        <v>1875000</v>
      </c>
      <c r="Y2940" s="610">
        <f t="shared" si="1386"/>
        <v>2</v>
      </c>
      <c r="Z2940" s="611">
        <f t="shared" si="1387"/>
        <v>625000</v>
      </c>
      <c r="AA2940" s="611">
        <f t="shared" si="1388"/>
        <v>1250000</v>
      </c>
      <c r="AB2940" s="611">
        <f t="shared" si="1389"/>
        <v>1250000</v>
      </c>
      <c r="AC2940" s="5" t="b">
        <f t="shared" si="1390"/>
        <v>1</v>
      </c>
      <c r="AD2940" s="1377">
        <f t="shared" si="1369"/>
        <v>0</v>
      </c>
    </row>
    <row r="2941" spans="1:30" ht="15" customHeight="1">
      <c r="A2941" s="612" t="s">
        <v>1657</v>
      </c>
      <c r="B2941" s="1082">
        <v>60</v>
      </c>
      <c r="C2941" s="618" t="s">
        <v>1674</v>
      </c>
      <c r="D2941" s="601" t="s">
        <v>1675</v>
      </c>
      <c r="E2941" s="674" t="s">
        <v>332</v>
      </c>
      <c r="F2941" s="630" t="s">
        <v>1676</v>
      </c>
      <c r="G2941" s="630" t="s">
        <v>1677</v>
      </c>
      <c r="H2941" s="630" t="s">
        <v>212</v>
      </c>
      <c r="I2941" s="630" t="s">
        <v>614</v>
      </c>
      <c r="J2941" s="619">
        <v>1</v>
      </c>
      <c r="K2941" s="630" t="s">
        <v>1899</v>
      </c>
      <c r="L2941" s="620">
        <v>2605263.1578947366</v>
      </c>
      <c r="M2941" s="630">
        <v>2016</v>
      </c>
      <c r="N2941" s="630" t="s">
        <v>210</v>
      </c>
      <c r="O2941" s="1134">
        <f>J2941*L2941</f>
        <v>2605263.1578947366</v>
      </c>
      <c r="P2941" s="624" t="s">
        <v>99</v>
      </c>
      <c r="Q2941" s="624"/>
      <c r="R2941" s="624"/>
      <c r="S2941" s="630" t="s">
        <v>1678</v>
      </c>
      <c r="T2941" s="866">
        <v>5</v>
      </c>
      <c r="U2941" s="634">
        <f t="shared" si="1331"/>
        <v>1</v>
      </c>
      <c r="V2941" s="611">
        <f>O2941/T2941</f>
        <v>521052.6315789473</v>
      </c>
      <c r="W2941" s="611">
        <f>U2941*V2941</f>
        <v>521052.6315789473</v>
      </c>
      <c r="X2941" s="611">
        <f>O2941-W2941</f>
        <v>2084210.5263157892</v>
      </c>
      <c r="Y2941" s="610">
        <f t="shared" si="1335"/>
        <v>2</v>
      </c>
      <c r="Z2941" s="611">
        <f t="shared" ref="Z2941:Z3045" si="1391">O2941/T2941</f>
        <v>521052.6315789473</v>
      </c>
      <c r="AA2941" s="611">
        <f t="shared" ref="AA2941:AA3045" si="1392">Y2941*Z2941</f>
        <v>1042105.2631578946</v>
      </c>
      <c r="AB2941" s="611">
        <f t="shared" ref="AB2941:AB3045" si="1393">O2941-AA2941</f>
        <v>1563157.894736842</v>
      </c>
      <c r="AC2941" s="5" t="b">
        <f t="shared" si="823"/>
        <v>1</v>
      </c>
      <c r="AD2941" s="1377">
        <f t="shared" si="1369"/>
        <v>0</v>
      </c>
    </row>
    <row r="2942" spans="1:30" ht="15" customHeight="1">
      <c r="A2942" s="612" t="s">
        <v>1657</v>
      </c>
      <c r="B2942" s="1082">
        <v>61</v>
      </c>
      <c r="C2942" s="618" t="s">
        <v>1674</v>
      </c>
      <c r="D2942" s="601" t="s">
        <v>1675</v>
      </c>
      <c r="E2942" s="674" t="s">
        <v>338</v>
      </c>
      <c r="F2942" s="630" t="s">
        <v>1676</v>
      </c>
      <c r="G2942" s="630" t="s">
        <v>1677</v>
      </c>
      <c r="H2942" s="630" t="s">
        <v>212</v>
      </c>
      <c r="I2942" s="630" t="s">
        <v>614</v>
      </c>
      <c r="J2942" s="619">
        <v>1</v>
      </c>
      <c r="K2942" s="630" t="s">
        <v>1899</v>
      </c>
      <c r="L2942" s="620">
        <v>2605263.1578947366</v>
      </c>
      <c r="M2942" s="630">
        <v>2016</v>
      </c>
      <c r="N2942" s="630" t="s">
        <v>210</v>
      </c>
      <c r="O2942" s="1134">
        <f t="shared" ref="O2942:O2978" si="1394">J2942*L2942</f>
        <v>2605263.1578947366</v>
      </c>
      <c r="P2942" s="624" t="s">
        <v>99</v>
      </c>
      <c r="Q2942" s="624"/>
      <c r="R2942" s="624"/>
      <c r="S2942" s="630" t="s">
        <v>1678</v>
      </c>
      <c r="T2942" s="866">
        <v>5</v>
      </c>
      <c r="U2942" s="634">
        <f t="shared" ref="U2942:U2978" si="1395">2016-M2942+1</f>
        <v>1</v>
      </c>
      <c r="V2942" s="611">
        <f t="shared" ref="V2942:V2978" si="1396">O2942/T2942</f>
        <v>521052.6315789473</v>
      </c>
      <c r="W2942" s="611">
        <f t="shared" ref="W2942:W2978" si="1397">U2942*V2942</f>
        <v>521052.6315789473</v>
      </c>
      <c r="X2942" s="611">
        <f t="shared" ref="X2942:X2978" si="1398">O2942-W2942</f>
        <v>2084210.5263157892</v>
      </c>
      <c r="Y2942" s="610">
        <f t="shared" ref="Y2942:Y2978" si="1399">2017-M2942+1</f>
        <v>2</v>
      </c>
      <c r="Z2942" s="611">
        <f t="shared" ref="Z2942:Z2978" si="1400">O2942/T2942</f>
        <v>521052.6315789473</v>
      </c>
      <c r="AA2942" s="611">
        <f t="shared" ref="AA2942:AA2978" si="1401">Y2942*Z2942</f>
        <v>1042105.2631578946</v>
      </c>
      <c r="AB2942" s="611">
        <f t="shared" ref="AB2942:AB2978" si="1402">O2942-AA2942</f>
        <v>1563157.894736842</v>
      </c>
      <c r="AC2942" s="5" t="b">
        <f t="shared" ref="AC2942:AC2978" si="1403">AA2942+AB2942=O2942</f>
        <v>1</v>
      </c>
      <c r="AD2942" s="1377">
        <f t="shared" si="1369"/>
        <v>0</v>
      </c>
    </row>
    <row r="2943" spans="1:30" ht="15" customHeight="1">
      <c r="A2943" s="612" t="s">
        <v>1657</v>
      </c>
      <c r="B2943" s="1082">
        <v>62</v>
      </c>
      <c r="C2943" s="618" t="s">
        <v>1674</v>
      </c>
      <c r="D2943" s="601" t="s">
        <v>1675</v>
      </c>
      <c r="E2943" s="674" t="s">
        <v>355</v>
      </c>
      <c r="F2943" s="630" t="s">
        <v>1676</v>
      </c>
      <c r="G2943" s="630" t="s">
        <v>1677</v>
      </c>
      <c r="H2943" s="630" t="s">
        <v>212</v>
      </c>
      <c r="I2943" s="630" t="s">
        <v>614</v>
      </c>
      <c r="J2943" s="619">
        <v>1</v>
      </c>
      <c r="K2943" s="630" t="s">
        <v>1899</v>
      </c>
      <c r="L2943" s="620">
        <v>2605263.1578947366</v>
      </c>
      <c r="M2943" s="630">
        <v>2016</v>
      </c>
      <c r="N2943" s="630" t="s">
        <v>210</v>
      </c>
      <c r="O2943" s="1134">
        <f t="shared" si="1394"/>
        <v>2605263.1578947366</v>
      </c>
      <c r="P2943" s="624" t="s">
        <v>99</v>
      </c>
      <c r="Q2943" s="624"/>
      <c r="R2943" s="624"/>
      <c r="S2943" s="630" t="s">
        <v>1678</v>
      </c>
      <c r="T2943" s="866">
        <v>5</v>
      </c>
      <c r="U2943" s="634">
        <f t="shared" si="1395"/>
        <v>1</v>
      </c>
      <c r="V2943" s="611">
        <f t="shared" si="1396"/>
        <v>521052.6315789473</v>
      </c>
      <c r="W2943" s="611">
        <f t="shared" si="1397"/>
        <v>521052.6315789473</v>
      </c>
      <c r="X2943" s="611">
        <f t="shared" si="1398"/>
        <v>2084210.5263157892</v>
      </c>
      <c r="Y2943" s="610">
        <f t="shared" si="1399"/>
        <v>2</v>
      </c>
      <c r="Z2943" s="611">
        <f t="shared" si="1400"/>
        <v>521052.6315789473</v>
      </c>
      <c r="AA2943" s="611">
        <f t="shared" si="1401"/>
        <v>1042105.2631578946</v>
      </c>
      <c r="AB2943" s="611">
        <f t="shared" si="1402"/>
        <v>1563157.894736842</v>
      </c>
      <c r="AC2943" s="5" t="b">
        <f t="shared" si="1403"/>
        <v>1</v>
      </c>
      <c r="AD2943" s="1377">
        <f t="shared" si="1369"/>
        <v>0</v>
      </c>
    </row>
    <row r="2944" spans="1:30" ht="15" customHeight="1">
      <c r="A2944" s="612" t="s">
        <v>1657</v>
      </c>
      <c r="B2944" s="1082">
        <v>63</v>
      </c>
      <c r="C2944" s="618" t="s">
        <v>1674</v>
      </c>
      <c r="D2944" s="601" t="s">
        <v>1675</v>
      </c>
      <c r="E2944" s="674" t="s">
        <v>346</v>
      </c>
      <c r="F2944" s="630" t="s">
        <v>1676</v>
      </c>
      <c r="G2944" s="630" t="s">
        <v>1677</v>
      </c>
      <c r="H2944" s="630" t="s">
        <v>212</v>
      </c>
      <c r="I2944" s="630" t="s">
        <v>614</v>
      </c>
      <c r="J2944" s="619">
        <v>1</v>
      </c>
      <c r="K2944" s="630" t="s">
        <v>1899</v>
      </c>
      <c r="L2944" s="620">
        <v>2605263.1578947366</v>
      </c>
      <c r="M2944" s="630">
        <v>2016</v>
      </c>
      <c r="N2944" s="630" t="s">
        <v>210</v>
      </c>
      <c r="O2944" s="1134">
        <f t="shared" si="1394"/>
        <v>2605263.1578947366</v>
      </c>
      <c r="P2944" s="624" t="s">
        <v>99</v>
      </c>
      <c r="Q2944" s="624"/>
      <c r="R2944" s="624"/>
      <c r="S2944" s="630" t="s">
        <v>1678</v>
      </c>
      <c r="T2944" s="866">
        <v>5</v>
      </c>
      <c r="U2944" s="634">
        <f t="shared" si="1395"/>
        <v>1</v>
      </c>
      <c r="V2944" s="611">
        <f t="shared" si="1396"/>
        <v>521052.6315789473</v>
      </c>
      <c r="W2944" s="611">
        <f t="shared" si="1397"/>
        <v>521052.6315789473</v>
      </c>
      <c r="X2944" s="611">
        <f t="shared" si="1398"/>
        <v>2084210.5263157892</v>
      </c>
      <c r="Y2944" s="610">
        <f t="shared" si="1399"/>
        <v>2</v>
      </c>
      <c r="Z2944" s="611">
        <f t="shared" si="1400"/>
        <v>521052.6315789473</v>
      </c>
      <c r="AA2944" s="611">
        <f t="shared" si="1401"/>
        <v>1042105.2631578946</v>
      </c>
      <c r="AB2944" s="611">
        <f t="shared" si="1402"/>
        <v>1563157.894736842</v>
      </c>
      <c r="AC2944" s="5" t="b">
        <f t="shared" si="1403"/>
        <v>1</v>
      </c>
      <c r="AD2944" s="1377">
        <f t="shared" si="1369"/>
        <v>0</v>
      </c>
    </row>
    <row r="2945" spans="1:30" ht="15" customHeight="1">
      <c r="A2945" s="612" t="s">
        <v>1657</v>
      </c>
      <c r="B2945" s="1082">
        <v>64</v>
      </c>
      <c r="C2945" s="618" t="s">
        <v>1674</v>
      </c>
      <c r="D2945" s="601" t="s">
        <v>1675</v>
      </c>
      <c r="E2945" s="674" t="s">
        <v>348</v>
      </c>
      <c r="F2945" s="630" t="s">
        <v>1676</v>
      </c>
      <c r="G2945" s="630" t="s">
        <v>1677</v>
      </c>
      <c r="H2945" s="630" t="s">
        <v>212</v>
      </c>
      <c r="I2945" s="630" t="s">
        <v>614</v>
      </c>
      <c r="J2945" s="619">
        <v>1</v>
      </c>
      <c r="K2945" s="630" t="s">
        <v>1899</v>
      </c>
      <c r="L2945" s="620">
        <v>2605263.1578947366</v>
      </c>
      <c r="M2945" s="630">
        <v>2016</v>
      </c>
      <c r="N2945" s="630" t="s">
        <v>210</v>
      </c>
      <c r="O2945" s="1134">
        <f t="shared" si="1394"/>
        <v>2605263.1578947366</v>
      </c>
      <c r="P2945" s="624" t="s">
        <v>99</v>
      </c>
      <c r="Q2945" s="624"/>
      <c r="R2945" s="624"/>
      <c r="S2945" s="630" t="s">
        <v>1678</v>
      </c>
      <c r="T2945" s="866">
        <v>5</v>
      </c>
      <c r="U2945" s="634">
        <f t="shared" si="1395"/>
        <v>1</v>
      </c>
      <c r="V2945" s="611">
        <f t="shared" si="1396"/>
        <v>521052.6315789473</v>
      </c>
      <c r="W2945" s="611">
        <f t="shared" si="1397"/>
        <v>521052.6315789473</v>
      </c>
      <c r="X2945" s="611">
        <f t="shared" si="1398"/>
        <v>2084210.5263157892</v>
      </c>
      <c r="Y2945" s="610">
        <f t="shared" si="1399"/>
        <v>2</v>
      </c>
      <c r="Z2945" s="611">
        <f t="shared" si="1400"/>
        <v>521052.6315789473</v>
      </c>
      <c r="AA2945" s="611">
        <f t="shared" si="1401"/>
        <v>1042105.2631578946</v>
      </c>
      <c r="AB2945" s="611">
        <f t="shared" si="1402"/>
        <v>1563157.894736842</v>
      </c>
      <c r="AC2945" s="5" t="b">
        <f t="shared" si="1403"/>
        <v>1</v>
      </c>
      <c r="AD2945" s="1377">
        <f t="shared" si="1369"/>
        <v>0</v>
      </c>
    </row>
    <row r="2946" spans="1:30" ht="15" customHeight="1">
      <c r="A2946" s="612" t="s">
        <v>1657</v>
      </c>
      <c r="B2946" s="1082">
        <v>65</v>
      </c>
      <c r="C2946" s="618" t="s">
        <v>1674</v>
      </c>
      <c r="D2946" s="601" t="s">
        <v>1675</v>
      </c>
      <c r="E2946" s="674" t="s">
        <v>364</v>
      </c>
      <c r="F2946" s="630" t="s">
        <v>1676</v>
      </c>
      <c r="G2946" s="630" t="s">
        <v>1677</v>
      </c>
      <c r="H2946" s="630" t="s">
        <v>212</v>
      </c>
      <c r="I2946" s="630" t="s">
        <v>614</v>
      </c>
      <c r="J2946" s="619">
        <v>1</v>
      </c>
      <c r="K2946" s="630" t="s">
        <v>1899</v>
      </c>
      <c r="L2946" s="620">
        <v>2605263.1578947366</v>
      </c>
      <c r="M2946" s="630">
        <v>2016</v>
      </c>
      <c r="N2946" s="630" t="s">
        <v>210</v>
      </c>
      <c r="O2946" s="1134">
        <f t="shared" si="1394"/>
        <v>2605263.1578947366</v>
      </c>
      <c r="P2946" s="624" t="s">
        <v>99</v>
      </c>
      <c r="Q2946" s="624"/>
      <c r="R2946" s="624"/>
      <c r="S2946" s="630" t="s">
        <v>1678</v>
      </c>
      <c r="T2946" s="866">
        <v>5</v>
      </c>
      <c r="U2946" s="634">
        <f t="shared" si="1395"/>
        <v>1</v>
      </c>
      <c r="V2946" s="611">
        <f t="shared" si="1396"/>
        <v>521052.6315789473</v>
      </c>
      <c r="W2946" s="611">
        <f t="shared" si="1397"/>
        <v>521052.6315789473</v>
      </c>
      <c r="X2946" s="611">
        <f t="shared" si="1398"/>
        <v>2084210.5263157892</v>
      </c>
      <c r="Y2946" s="610">
        <f t="shared" si="1399"/>
        <v>2</v>
      </c>
      <c r="Z2946" s="611">
        <f t="shared" si="1400"/>
        <v>521052.6315789473</v>
      </c>
      <c r="AA2946" s="611">
        <f t="shared" si="1401"/>
        <v>1042105.2631578946</v>
      </c>
      <c r="AB2946" s="611">
        <f t="shared" si="1402"/>
        <v>1563157.894736842</v>
      </c>
      <c r="AC2946" s="5" t="b">
        <f t="shared" si="1403"/>
        <v>1</v>
      </c>
      <c r="AD2946" s="1377">
        <f t="shared" si="1369"/>
        <v>0</v>
      </c>
    </row>
    <row r="2947" spans="1:30" ht="15" customHeight="1">
      <c r="A2947" s="612" t="s">
        <v>1657</v>
      </c>
      <c r="B2947" s="1082">
        <v>66</v>
      </c>
      <c r="C2947" s="618" t="s">
        <v>1674</v>
      </c>
      <c r="D2947" s="601" t="s">
        <v>1675</v>
      </c>
      <c r="E2947" s="674" t="s">
        <v>475</v>
      </c>
      <c r="F2947" s="630" t="s">
        <v>1676</v>
      </c>
      <c r="G2947" s="630" t="s">
        <v>1677</v>
      </c>
      <c r="H2947" s="630" t="s">
        <v>212</v>
      </c>
      <c r="I2947" s="630" t="s">
        <v>614</v>
      </c>
      <c r="J2947" s="619">
        <v>1</v>
      </c>
      <c r="K2947" s="630" t="s">
        <v>1899</v>
      </c>
      <c r="L2947" s="620">
        <v>2605263.1578947366</v>
      </c>
      <c r="M2947" s="630">
        <v>2016</v>
      </c>
      <c r="N2947" s="630" t="s">
        <v>210</v>
      </c>
      <c r="O2947" s="1134">
        <f t="shared" si="1394"/>
        <v>2605263.1578947366</v>
      </c>
      <c r="P2947" s="624" t="s">
        <v>99</v>
      </c>
      <c r="Q2947" s="624"/>
      <c r="R2947" s="624"/>
      <c r="S2947" s="630" t="s">
        <v>1678</v>
      </c>
      <c r="T2947" s="866">
        <v>5</v>
      </c>
      <c r="U2947" s="634">
        <f t="shared" si="1395"/>
        <v>1</v>
      </c>
      <c r="V2947" s="611">
        <f t="shared" si="1396"/>
        <v>521052.6315789473</v>
      </c>
      <c r="W2947" s="611">
        <f t="shared" si="1397"/>
        <v>521052.6315789473</v>
      </c>
      <c r="X2947" s="611">
        <f t="shared" si="1398"/>
        <v>2084210.5263157892</v>
      </c>
      <c r="Y2947" s="610">
        <f t="shared" si="1399"/>
        <v>2</v>
      </c>
      <c r="Z2947" s="611">
        <f t="shared" si="1400"/>
        <v>521052.6315789473</v>
      </c>
      <c r="AA2947" s="611">
        <f t="shared" si="1401"/>
        <v>1042105.2631578946</v>
      </c>
      <c r="AB2947" s="611">
        <f t="shared" si="1402"/>
        <v>1563157.894736842</v>
      </c>
      <c r="AC2947" s="5" t="b">
        <f t="shared" si="1403"/>
        <v>1</v>
      </c>
      <c r="AD2947" s="1377">
        <f t="shared" si="1369"/>
        <v>0</v>
      </c>
    </row>
    <row r="2948" spans="1:30" ht="15" customHeight="1">
      <c r="A2948" s="612" t="s">
        <v>1657</v>
      </c>
      <c r="B2948" s="1082">
        <v>67</v>
      </c>
      <c r="C2948" s="618" t="s">
        <v>1674</v>
      </c>
      <c r="D2948" s="601" t="s">
        <v>1675</v>
      </c>
      <c r="E2948" s="674" t="s">
        <v>414</v>
      </c>
      <c r="F2948" s="630" t="s">
        <v>1676</v>
      </c>
      <c r="G2948" s="630" t="s">
        <v>1677</v>
      </c>
      <c r="H2948" s="630" t="s">
        <v>212</v>
      </c>
      <c r="I2948" s="630" t="s">
        <v>614</v>
      </c>
      <c r="J2948" s="619">
        <v>1</v>
      </c>
      <c r="K2948" s="630" t="s">
        <v>1899</v>
      </c>
      <c r="L2948" s="620">
        <v>2605263.1578947366</v>
      </c>
      <c r="M2948" s="630">
        <v>2016</v>
      </c>
      <c r="N2948" s="630" t="s">
        <v>210</v>
      </c>
      <c r="O2948" s="1134">
        <f t="shared" si="1394"/>
        <v>2605263.1578947366</v>
      </c>
      <c r="P2948" s="624" t="s">
        <v>99</v>
      </c>
      <c r="Q2948" s="624"/>
      <c r="R2948" s="624"/>
      <c r="S2948" s="630" t="s">
        <v>1678</v>
      </c>
      <c r="T2948" s="866">
        <v>5</v>
      </c>
      <c r="U2948" s="634">
        <f t="shared" si="1395"/>
        <v>1</v>
      </c>
      <c r="V2948" s="611">
        <f t="shared" si="1396"/>
        <v>521052.6315789473</v>
      </c>
      <c r="W2948" s="611">
        <f t="shared" si="1397"/>
        <v>521052.6315789473</v>
      </c>
      <c r="X2948" s="611">
        <f t="shared" si="1398"/>
        <v>2084210.5263157892</v>
      </c>
      <c r="Y2948" s="610">
        <f t="shared" si="1399"/>
        <v>2</v>
      </c>
      <c r="Z2948" s="611">
        <f t="shared" si="1400"/>
        <v>521052.6315789473</v>
      </c>
      <c r="AA2948" s="611">
        <f t="shared" si="1401"/>
        <v>1042105.2631578946</v>
      </c>
      <c r="AB2948" s="611">
        <f t="shared" si="1402"/>
        <v>1563157.894736842</v>
      </c>
      <c r="AC2948" s="5" t="b">
        <f t="shared" si="1403"/>
        <v>1</v>
      </c>
      <c r="AD2948" s="1377">
        <f t="shared" si="1369"/>
        <v>0</v>
      </c>
    </row>
    <row r="2949" spans="1:30" ht="15" customHeight="1">
      <c r="A2949" s="612" t="s">
        <v>1657</v>
      </c>
      <c r="B2949" s="1082">
        <v>68</v>
      </c>
      <c r="C2949" s="618" t="s">
        <v>1674</v>
      </c>
      <c r="D2949" s="601" t="s">
        <v>1675</v>
      </c>
      <c r="E2949" s="674" t="s">
        <v>389</v>
      </c>
      <c r="F2949" s="630" t="s">
        <v>1676</v>
      </c>
      <c r="G2949" s="630" t="s">
        <v>1677</v>
      </c>
      <c r="H2949" s="630" t="s">
        <v>212</v>
      </c>
      <c r="I2949" s="630" t="s">
        <v>614</v>
      </c>
      <c r="J2949" s="619">
        <v>1</v>
      </c>
      <c r="K2949" s="630" t="s">
        <v>1899</v>
      </c>
      <c r="L2949" s="620">
        <v>2605263.1578947366</v>
      </c>
      <c r="M2949" s="630">
        <v>2016</v>
      </c>
      <c r="N2949" s="630" t="s">
        <v>210</v>
      </c>
      <c r="O2949" s="1134">
        <f t="shared" si="1394"/>
        <v>2605263.1578947366</v>
      </c>
      <c r="P2949" s="624" t="s">
        <v>99</v>
      </c>
      <c r="Q2949" s="624"/>
      <c r="R2949" s="624"/>
      <c r="S2949" s="630" t="s">
        <v>1678</v>
      </c>
      <c r="T2949" s="866">
        <v>5</v>
      </c>
      <c r="U2949" s="634">
        <f t="shared" si="1395"/>
        <v>1</v>
      </c>
      <c r="V2949" s="611">
        <f t="shared" si="1396"/>
        <v>521052.6315789473</v>
      </c>
      <c r="W2949" s="611">
        <f t="shared" si="1397"/>
        <v>521052.6315789473</v>
      </c>
      <c r="X2949" s="611">
        <f t="shared" si="1398"/>
        <v>2084210.5263157892</v>
      </c>
      <c r="Y2949" s="610">
        <f t="shared" si="1399"/>
        <v>2</v>
      </c>
      <c r="Z2949" s="611">
        <f t="shared" si="1400"/>
        <v>521052.6315789473</v>
      </c>
      <c r="AA2949" s="611">
        <f t="shared" si="1401"/>
        <v>1042105.2631578946</v>
      </c>
      <c r="AB2949" s="611">
        <f t="shared" si="1402"/>
        <v>1563157.894736842</v>
      </c>
      <c r="AC2949" s="5" t="b">
        <f t="shared" si="1403"/>
        <v>1</v>
      </c>
      <c r="AD2949" s="1377">
        <f t="shared" si="1369"/>
        <v>0</v>
      </c>
    </row>
    <row r="2950" spans="1:30" ht="15" customHeight="1">
      <c r="A2950" s="612" t="s">
        <v>1657</v>
      </c>
      <c r="B2950" s="1082">
        <v>69</v>
      </c>
      <c r="C2950" s="618" t="s">
        <v>1674</v>
      </c>
      <c r="D2950" s="601" t="s">
        <v>1675</v>
      </c>
      <c r="E2950" s="674" t="s">
        <v>391</v>
      </c>
      <c r="F2950" s="630" t="s">
        <v>1676</v>
      </c>
      <c r="G2950" s="630" t="s">
        <v>1677</v>
      </c>
      <c r="H2950" s="630" t="s">
        <v>212</v>
      </c>
      <c r="I2950" s="630" t="s">
        <v>614</v>
      </c>
      <c r="J2950" s="619">
        <v>1</v>
      </c>
      <c r="K2950" s="630" t="s">
        <v>1899</v>
      </c>
      <c r="L2950" s="620">
        <v>2605263.1578947366</v>
      </c>
      <c r="M2950" s="630">
        <v>2016</v>
      </c>
      <c r="N2950" s="630" t="s">
        <v>210</v>
      </c>
      <c r="O2950" s="1134">
        <f t="shared" si="1394"/>
        <v>2605263.1578947366</v>
      </c>
      <c r="P2950" s="624" t="s">
        <v>99</v>
      </c>
      <c r="Q2950" s="624"/>
      <c r="R2950" s="624"/>
      <c r="S2950" s="630" t="s">
        <v>1678</v>
      </c>
      <c r="T2950" s="866">
        <v>5</v>
      </c>
      <c r="U2950" s="634">
        <f t="shared" si="1395"/>
        <v>1</v>
      </c>
      <c r="V2950" s="611">
        <f t="shared" si="1396"/>
        <v>521052.6315789473</v>
      </c>
      <c r="W2950" s="611">
        <f t="shared" si="1397"/>
        <v>521052.6315789473</v>
      </c>
      <c r="X2950" s="611">
        <f t="shared" si="1398"/>
        <v>2084210.5263157892</v>
      </c>
      <c r="Y2950" s="610">
        <f t="shared" si="1399"/>
        <v>2</v>
      </c>
      <c r="Z2950" s="611">
        <f t="shared" si="1400"/>
        <v>521052.6315789473</v>
      </c>
      <c r="AA2950" s="611">
        <f t="shared" si="1401"/>
        <v>1042105.2631578946</v>
      </c>
      <c r="AB2950" s="611">
        <f t="shared" si="1402"/>
        <v>1563157.894736842</v>
      </c>
      <c r="AC2950" s="5" t="b">
        <f t="shared" si="1403"/>
        <v>1</v>
      </c>
      <c r="AD2950" s="1377">
        <f t="shared" si="1369"/>
        <v>0</v>
      </c>
    </row>
    <row r="2951" spans="1:30" ht="15" customHeight="1">
      <c r="A2951" s="612" t="s">
        <v>1657</v>
      </c>
      <c r="B2951" s="1082">
        <v>70</v>
      </c>
      <c r="C2951" s="618" t="s">
        <v>1674</v>
      </c>
      <c r="D2951" s="601" t="s">
        <v>1675</v>
      </c>
      <c r="E2951" s="674" t="s">
        <v>419</v>
      </c>
      <c r="F2951" s="630" t="s">
        <v>1676</v>
      </c>
      <c r="G2951" s="630" t="s">
        <v>1677</v>
      </c>
      <c r="H2951" s="630" t="s">
        <v>212</v>
      </c>
      <c r="I2951" s="630" t="s">
        <v>614</v>
      </c>
      <c r="J2951" s="619">
        <v>1</v>
      </c>
      <c r="K2951" s="630" t="s">
        <v>1899</v>
      </c>
      <c r="L2951" s="620">
        <v>2605263.1578947366</v>
      </c>
      <c r="M2951" s="630">
        <v>2016</v>
      </c>
      <c r="N2951" s="630" t="s">
        <v>210</v>
      </c>
      <c r="O2951" s="1134">
        <f t="shared" si="1394"/>
        <v>2605263.1578947366</v>
      </c>
      <c r="P2951" s="624" t="s">
        <v>99</v>
      </c>
      <c r="Q2951" s="624"/>
      <c r="R2951" s="624"/>
      <c r="S2951" s="630" t="s">
        <v>1678</v>
      </c>
      <c r="T2951" s="866">
        <v>5</v>
      </c>
      <c r="U2951" s="634">
        <f t="shared" si="1395"/>
        <v>1</v>
      </c>
      <c r="V2951" s="611">
        <f t="shared" si="1396"/>
        <v>521052.6315789473</v>
      </c>
      <c r="W2951" s="611">
        <f t="shared" si="1397"/>
        <v>521052.6315789473</v>
      </c>
      <c r="X2951" s="611">
        <f t="shared" si="1398"/>
        <v>2084210.5263157892</v>
      </c>
      <c r="Y2951" s="610">
        <f t="shared" si="1399"/>
        <v>2</v>
      </c>
      <c r="Z2951" s="611">
        <f t="shared" si="1400"/>
        <v>521052.6315789473</v>
      </c>
      <c r="AA2951" s="611">
        <f t="shared" si="1401"/>
        <v>1042105.2631578946</v>
      </c>
      <c r="AB2951" s="611">
        <f t="shared" si="1402"/>
        <v>1563157.894736842</v>
      </c>
      <c r="AC2951" s="5" t="b">
        <f t="shared" si="1403"/>
        <v>1</v>
      </c>
      <c r="AD2951" s="1377">
        <f t="shared" si="1369"/>
        <v>0</v>
      </c>
    </row>
    <row r="2952" spans="1:30" ht="15" customHeight="1">
      <c r="A2952" s="612" t="s">
        <v>1657</v>
      </c>
      <c r="B2952" s="1082">
        <v>71</v>
      </c>
      <c r="C2952" s="618" t="s">
        <v>1674</v>
      </c>
      <c r="D2952" s="601" t="s">
        <v>1675</v>
      </c>
      <c r="E2952" s="674" t="s">
        <v>406</v>
      </c>
      <c r="F2952" s="630" t="s">
        <v>1676</v>
      </c>
      <c r="G2952" s="630" t="s">
        <v>1677</v>
      </c>
      <c r="H2952" s="630" t="s">
        <v>212</v>
      </c>
      <c r="I2952" s="630" t="s">
        <v>614</v>
      </c>
      <c r="J2952" s="619">
        <v>1</v>
      </c>
      <c r="K2952" s="630" t="s">
        <v>1899</v>
      </c>
      <c r="L2952" s="620">
        <v>2605263.1578947366</v>
      </c>
      <c r="M2952" s="630">
        <v>2016</v>
      </c>
      <c r="N2952" s="630" t="s">
        <v>210</v>
      </c>
      <c r="O2952" s="1134">
        <f t="shared" si="1394"/>
        <v>2605263.1578947366</v>
      </c>
      <c r="P2952" s="624" t="s">
        <v>99</v>
      </c>
      <c r="Q2952" s="624"/>
      <c r="R2952" s="624"/>
      <c r="S2952" s="630" t="s">
        <v>1678</v>
      </c>
      <c r="T2952" s="866">
        <v>5</v>
      </c>
      <c r="U2952" s="634">
        <f t="shared" si="1395"/>
        <v>1</v>
      </c>
      <c r="V2952" s="611">
        <f t="shared" si="1396"/>
        <v>521052.6315789473</v>
      </c>
      <c r="W2952" s="611">
        <f t="shared" si="1397"/>
        <v>521052.6315789473</v>
      </c>
      <c r="X2952" s="611">
        <f t="shared" si="1398"/>
        <v>2084210.5263157892</v>
      </c>
      <c r="Y2952" s="610">
        <f t="shared" si="1399"/>
        <v>2</v>
      </c>
      <c r="Z2952" s="611">
        <f t="shared" si="1400"/>
        <v>521052.6315789473</v>
      </c>
      <c r="AA2952" s="611">
        <f t="shared" si="1401"/>
        <v>1042105.2631578946</v>
      </c>
      <c r="AB2952" s="611">
        <f t="shared" si="1402"/>
        <v>1563157.894736842</v>
      </c>
      <c r="AC2952" s="5" t="b">
        <f t="shared" si="1403"/>
        <v>1</v>
      </c>
      <c r="AD2952" s="1377">
        <f t="shared" si="1369"/>
        <v>0</v>
      </c>
    </row>
    <row r="2953" spans="1:30" ht="15" customHeight="1">
      <c r="A2953" s="612" t="s">
        <v>1657</v>
      </c>
      <c r="B2953" s="1082">
        <v>72</v>
      </c>
      <c r="C2953" s="618" t="s">
        <v>1674</v>
      </c>
      <c r="D2953" s="601" t="s">
        <v>1675</v>
      </c>
      <c r="E2953" s="674" t="s">
        <v>433</v>
      </c>
      <c r="F2953" s="630" t="s">
        <v>1676</v>
      </c>
      <c r="G2953" s="630" t="s">
        <v>1677</v>
      </c>
      <c r="H2953" s="630" t="s">
        <v>212</v>
      </c>
      <c r="I2953" s="630" t="s">
        <v>614</v>
      </c>
      <c r="J2953" s="619">
        <v>1</v>
      </c>
      <c r="K2953" s="630" t="s">
        <v>1899</v>
      </c>
      <c r="L2953" s="620">
        <v>2605263.1578947366</v>
      </c>
      <c r="M2953" s="630">
        <v>2016</v>
      </c>
      <c r="N2953" s="630" t="s">
        <v>210</v>
      </c>
      <c r="O2953" s="1134">
        <f t="shared" si="1394"/>
        <v>2605263.1578947366</v>
      </c>
      <c r="P2953" s="624" t="s">
        <v>99</v>
      </c>
      <c r="Q2953" s="624"/>
      <c r="R2953" s="624"/>
      <c r="S2953" s="630" t="s">
        <v>1678</v>
      </c>
      <c r="T2953" s="866">
        <v>5</v>
      </c>
      <c r="U2953" s="634">
        <f t="shared" si="1395"/>
        <v>1</v>
      </c>
      <c r="V2953" s="611">
        <f t="shared" si="1396"/>
        <v>521052.6315789473</v>
      </c>
      <c r="W2953" s="611">
        <f t="shared" si="1397"/>
        <v>521052.6315789473</v>
      </c>
      <c r="X2953" s="611">
        <f t="shared" si="1398"/>
        <v>2084210.5263157892</v>
      </c>
      <c r="Y2953" s="610">
        <f t="shared" si="1399"/>
        <v>2</v>
      </c>
      <c r="Z2953" s="611">
        <f t="shared" si="1400"/>
        <v>521052.6315789473</v>
      </c>
      <c r="AA2953" s="611">
        <f t="shared" si="1401"/>
        <v>1042105.2631578946</v>
      </c>
      <c r="AB2953" s="611">
        <f t="shared" si="1402"/>
        <v>1563157.894736842</v>
      </c>
      <c r="AC2953" s="5" t="b">
        <f t="shared" si="1403"/>
        <v>1</v>
      </c>
      <c r="AD2953" s="1377">
        <f t="shared" si="1369"/>
        <v>0</v>
      </c>
    </row>
    <row r="2954" spans="1:30" ht="15" customHeight="1">
      <c r="A2954" s="612" t="s">
        <v>1657</v>
      </c>
      <c r="B2954" s="1082">
        <v>73</v>
      </c>
      <c r="C2954" s="618" t="s">
        <v>1674</v>
      </c>
      <c r="D2954" s="601" t="s">
        <v>1675</v>
      </c>
      <c r="E2954" s="674" t="s">
        <v>474</v>
      </c>
      <c r="F2954" s="630" t="s">
        <v>1676</v>
      </c>
      <c r="G2954" s="630" t="s">
        <v>1677</v>
      </c>
      <c r="H2954" s="630" t="s">
        <v>212</v>
      </c>
      <c r="I2954" s="630" t="s">
        <v>614</v>
      </c>
      <c r="J2954" s="619">
        <v>1</v>
      </c>
      <c r="K2954" s="630" t="s">
        <v>1899</v>
      </c>
      <c r="L2954" s="620">
        <v>2605263.1578947366</v>
      </c>
      <c r="M2954" s="630">
        <v>2016</v>
      </c>
      <c r="N2954" s="630" t="s">
        <v>210</v>
      </c>
      <c r="O2954" s="1134">
        <f t="shared" si="1394"/>
        <v>2605263.1578947366</v>
      </c>
      <c r="P2954" s="624" t="s">
        <v>99</v>
      </c>
      <c r="Q2954" s="624"/>
      <c r="R2954" s="624"/>
      <c r="S2954" s="630" t="s">
        <v>1678</v>
      </c>
      <c r="T2954" s="866">
        <v>5</v>
      </c>
      <c r="U2954" s="634">
        <f t="shared" si="1395"/>
        <v>1</v>
      </c>
      <c r="V2954" s="611">
        <f t="shared" si="1396"/>
        <v>521052.6315789473</v>
      </c>
      <c r="W2954" s="611">
        <f t="shared" si="1397"/>
        <v>521052.6315789473</v>
      </c>
      <c r="X2954" s="611">
        <f t="shared" si="1398"/>
        <v>2084210.5263157892</v>
      </c>
      <c r="Y2954" s="610">
        <f t="shared" si="1399"/>
        <v>2</v>
      </c>
      <c r="Z2954" s="611">
        <f t="shared" si="1400"/>
        <v>521052.6315789473</v>
      </c>
      <c r="AA2954" s="611">
        <f t="shared" si="1401"/>
        <v>1042105.2631578946</v>
      </c>
      <c r="AB2954" s="611">
        <f t="shared" si="1402"/>
        <v>1563157.894736842</v>
      </c>
      <c r="AC2954" s="5" t="b">
        <f t="shared" si="1403"/>
        <v>1</v>
      </c>
      <c r="AD2954" s="1377">
        <f t="shared" si="1369"/>
        <v>0</v>
      </c>
    </row>
    <row r="2955" spans="1:30" ht="15" customHeight="1">
      <c r="A2955" s="612" t="s">
        <v>1657</v>
      </c>
      <c r="B2955" s="1082">
        <v>74</v>
      </c>
      <c r="C2955" s="618" t="s">
        <v>1674</v>
      </c>
      <c r="D2955" s="601" t="s">
        <v>1675</v>
      </c>
      <c r="E2955" s="674" t="s">
        <v>513</v>
      </c>
      <c r="F2955" s="630" t="s">
        <v>1676</v>
      </c>
      <c r="G2955" s="630" t="s">
        <v>1677</v>
      </c>
      <c r="H2955" s="630" t="s">
        <v>212</v>
      </c>
      <c r="I2955" s="630" t="s">
        <v>614</v>
      </c>
      <c r="J2955" s="619">
        <v>1</v>
      </c>
      <c r="K2955" s="630" t="s">
        <v>1899</v>
      </c>
      <c r="L2955" s="620">
        <v>2605263.1578947366</v>
      </c>
      <c r="M2955" s="630">
        <v>2016</v>
      </c>
      <c r="N2955" s="630" t="s">
        <v>210</v>
      </c>
      <c r="O2955" s="1134">
        <f t="shared" si="1394"/>
        <v>2605263.1578947366</v>
      </c>
      <c r="P2955" s="624" t="s">
        <v>99</v>
      </c>
      <c r="Q2955" s="624"/>
      <c r="R2955" s="624"/>
      <c r="S2955" s="630" t="s">
        <v>1678</v>
      </c>
      <c r="T2955" s="866">
        <v>5</v>
      </c>
      <c r="U2955" s="634">
        <f t="shared" si="1395"/>
        <v>1</v>
      </c>
      <c r="V2955" s="611">
        <f t="shared" si="1396"/>
        <v>521052.6315789473</v>
      </c>
      <c r="W2955" s="611">
        <f t="shared" si="1397"/>
        <v>521052.6315789473</v>
      </c>
      <c r="X2955" s="611">
        <f t="shared" si="1398"/>
        <v>2084210.5263157892</v>
      </c>
      <c r="Y2955" s="610">
        <f t="shared" si="1399"/>
        <v>2</v>
      </c>
      <c r="Z2955" s="611">
        <f t="shared" si="1400"/>
        <v>521052.6315789473</v>
      </c>
      <c r="AA2955" s="611">
        <f t="shared" si="1401"/>
        <v>1042105.2631578946</v>
      </c>
      <c r="AB2955" s="611">
        <f t="shared" si="1402"/>
        <v>1563157.894736842</v>
      </c>
      <c r="AC2955" s="5" t="b">
        <f t="shared" si="1403"/>
        <v>1</v>
      </c>
      <c r="AD2955" s="1377">
        <f t="shared" si="1369"/>
        <v>0</v>
      </c>
    </row>
    <row r="2956" spans="1:30" ht="15" customHeight="1">
      <c r="A2956" s="612" t="s">
        <v>1657</v>
      </c>
      <c r="B2956" s="1082">
        <v>75</v>
      </c>
      <c r="C2956" s="618" t="s">
        <v>1674</v>
      </c>
      <c r="D2956" s="601" t="s">
        <v>1675</v>
      </c>
      <c r="E2956" s="674" t="s">
        <v>2035</v>
      </c>
      <c r="F2956" s="630" t="s">
        <v>1676</v>
      </c>
      <c r="G2956" s="630" t="s">
        <v>1677</v>
      </c>
      <c r="H2956" s="630" t="s">
        <v>212</v>
      </c>
      <c r="I2956" s="630" t="s">
        <v>614</v>
      </c>
      <c r="J2956" s="619">
        <v>1</v>
      </c>
      <c r="K2956" s="630" t="s">
        <v>1899</v>
      </c>
      <c r="L2956" s="620">
        <v>2605263.1578947366</v>
      </c>
      <c r="M2956" s="630">
        <v>2016</v>
      </c>
      <c r="N2956" s="630" t="s">
        <v>210</v>
      </c>
      <c r="O2956" s="1134">
        <f t="shared" si="1394"/>
        <v>2605263.1578947366</v>
      </c>
      <c r="P2956" s="624" t="s">
        <v>99</v>
      </c>
      <c r="Q2956" s="624"/>
      <c r="R2956" s="624"/>
      <c r="S2956" s="630" t="s">
        <v>1678</v>
      </c>
      <c r="T2956" s="866">
        <v>5</v>
      </c>
      <c r="U2956" s="634">
        <f t="shared" si="1395"/>
        <v>1</v>
      </c>
      <c r="V2956" s="611">
        <f t="shared" si="1396"/>
        <v>521052.6315789473</v>
      </c>
      <c r="W2956" s="611">
        <f t="shared" si="1397"/>
        <v>521052.6315789473</v>
      </c>
      <c r="X2956" s="611">
        <f t="shared" si="1398"/>
        <v>2084210.5263157892</v>
      </c>
      <c r="Y2956" s="610">
        <f t="shared" si="1399"/>
        <v>2</v>
      </c>
      <c r="Z2956" s="611">
        <f t="shared" si="1400"/>
        <v>521052.6315789473</v>
      </c>
      <c r="AA2956" s="611">
        <f t="shared" si="1401"/>
        <v>1042105.2631578946</v>
      </c>
      <c r="AB2956" s="611">
        <f t="shared" si="1402"/>
        <v>1563157.894736842</v>
      </c>
      <c r="AC2956" s="5" t="b">
        <f t="shared" si="1403"/>
        <v>1</v>
      </c>
      <c r="AD2956" s="1377">
        <f t="shared" si="1369"/>
        <v>0</v>
      </c>
    </row>
    <row r="2957" spans="1:30" ht="15" customHeight="1">
      <c r="A2957" s="612" t="s">
        <v>1657</v>
      </c>
      <c r="B2957" s="1082">
        <v>76</v>
      </c>
      <c r="C2957" s="618" t="s">
        <v>1674</v>
      </c>
      <c r="D2957" s="601" t="s">
        <v>1675</v>
      </c>
      <c r="E2957" s="674" t="s">
        <v>2036</v>
      </c>
      <c r="F2957" s="630" t="s">
        <v>1676</v>
      </c>
      <c r="G2957" s="630" t="s">
        <v>1677</v>
      </c>
      <c r="H2957" s="630" t="s">
        <v>212</v>
      </c>
      <c r="I2957" s="630" t="s">
        <v>614</v>
      </c>
      <c r="J2957" s="619">
        <v>1</v>
      </c>
      <c r="K2957" s="630" t="s">
        <v>1899</v>
      </c>
      <c r="L2957" s="620">
        <v>2605263.1578947366</v>
      </c>
      <c r="M2957" s="630">
        <v>2016</v>
      </c>
      <c r="N2957" s="630" t="s">
        <v>210</v>
      </c>
      <c r="O2957" s="1134">
        <f t="shared" si="1394"/>
        <v>2605263.1578947366</v>
      </c>
      <c r="P2957" s="624" t="s">
        <v>99</v>
      </c>
      <c r="Q2957" s="624"/>
      <c r="R2957" s="624"/>
      <c r="S2957" s="630" t="s">
        <v>1678</v>
      </c>
      <c r="T2957" s="866">
        <v>5</v>
      </c>
      <c r="U2957" s="634">
        <f t="shared" si="1395"/>
        <v>1</v>
      </c>
      <c r="V2957" s="611">
        <f t="shared" si="1396"/>
        <v>521052.6315789473</v>
      </c>
      <c r="W2957" s="611">
        <f t="shared" si="1397"/>
        <v>521052.6315789473</v>
      </c>
      <c r="X2957" s="611">
        <f t="shared" si="1398"/>
        <v>2084210.5263157892</v>
      </c>
      <c r="Y2957" s="610">
        <f t="shared" si="1399"/>
        <v>2</v>
      </c>
      <c r="Z2957" s="611">
        <f t="shared" si="1400"/>
        <v>521052.6315789473</v>
      </c>
      <c r="AA2957" s="611">
        <f t="shared" si="1401"/>
        <v>1042105.2631578946</v>
      </c>
      <c r="AB2957" s="611">
        <f t="shared" si="1402"/>
        <v>1563157.894736842</v>
      </c>
      <c r="AC2957" s="5" t="b">
        <f t="shared" si="1403"/>
        <v>1</v>
      </c>
      <c r="AD2957" s="1377">
        <f t="shared" si="1369"/>
        <v>0</v>
      </c>
    </row>
    <row r="2958" spans="1:30" ht="15" customHeight="1">
      <c r="A2958" s="612" t="s">
        <v>1657</v>
      </c>
      <c r="B2958" s="1082">
        <v>77</v>
      </c>
      <c r="C2958" s="618" t="s">
        <v>1674</v>
      </c>
      <c r="D2958" s="601" t="s">
        <v>1675</v>
      </c>
      <c r="E2958" s="674" t="s">
        <v>491</v>
      </c>
      <c r="F2958" s="630" t="s">
        <v>1676</v>
      </c>
      <c r="G2958" s="630" t="s">
        <v>1677</v>
      </c>
      <c r="H2958" s="630" t="s">
        <v>212</v>
      </c>
      <c r="I2958" s="630" t="s">
        <v>614</v>
      </c>
      <c r="J2958" s="619">
        <v>1</v>
      </c>
      <c r="K2958" s="630" t="s">
        <v>1899</v>
      </c>
      <c r="L2958" s="620">
        <v>2605263.1578947366</v>
      </c>
      <c r="M2958" s="630">
        <v>2016</v>
      </c>
      <c r="N2958" s="630" t="s">
        <v>210</v>
      </c>
      <c r="O2958" s="1134">
        <f t="shared" si="1394"/>
        <v>2605263.1578947366</v>
      </c>
      <c r="P2958" s="624" t="s">
        <v>99</v>
      </c>
      <c r="Q2958" s="624"/>
      <c r="R2958" s="624"/>
      <c r="S2958" s="630" t="s">
        <v>1678</v>
      </c>
      <c r="T2958" s="866">
        <v>5</v>
      </c>
      <c r="U2958" s="634">
        <f t="shared" si="1395"/>
        <v>1</v>
      </c>
      <c r="V2958" s="611">
        <f t="shared" si="1396"/>
        <v>521052.6315789473</v>
      </c>
      <c r="W2958" s="611">
        <f t="shared" si="1397"/>
        <v>521052.6315789473</v>
      </c>
      <c r="X2958" s="611">
        <f t="shared" si="1398"/>
        <v>2084210.5263157892</v>
      </c>
      <c r="Y2958" s="610">
        <f t="shared" si="1399"/>
        <v>2</v>
      </c>
      <c r="Z2958" s="611">
        <f t="shared" si="1400"/>
        <v>521052.6315789473</v>
      </c>
      <c r="AA2958" s="611">
        <f t="shared" si="1401"/>
        <v>1042105.2631578946</v>
      </c>
      <c r="AB2958" s="611">
        <f t="shared" si="1402"/>
        <v>1563157.894736842</v>
      </c>
      <c r="AC2958" s="5" t="b">
        <f t="shared" si="1403"/>
        <v>1</v>
      </c>
      <c r="AD2958" s="1377">
        <f t="shared" si="1369"/>
        <v>0</v>
      </c>
    </row>
    <row r="2959" spans="1:30" ht="15" customHeight="1">
      <c r="A2959" s="612" t="s">
        <v>1657</v>
      </c>
      <c r="B2959" s="1082">
        <v>78</v>
      </c>
      <c r="C2959" s="618" t="s">
        <v>1674</v>
      </c>
      <c r="D2959" s="601" t="s">
        <v>1675</v>
      </c>
      <c r="E2959" s="674" t="s">
        <v>2037</v>
      </c>
      <c r="F2959" s="630" t="s">
        <v>1676</v>
      </c>
      <c r="G2959" s="630" t="s">
        <v>1677</v>
      </c>
      <c r="H2959" s="630" t="s">
        <v>212</v>
      </c>
      <c r="I2959" s="630" t="s">
        <v>614</v>
      </c>
      <c r="J2959" s="619">
        <v>1</v>
      </c>
      <c r="K2959" s="630" t="s">
        <v>1899</v>
      </c>
      <c r="L2959" s="620">
        <v>2605263.1578947366</v>
      </c>
      <c r="M2959" s="630">
        <v>2016</v>
      </c>
      <c r="N2959" s="630" t="s">
        <v>210</v>
      </c>
      <c r="O2959" s="1134">
        <f t="shared" si="1394"/>
        <v>2605263.1578947366</v>
      </c>
      <c r="P2959" s="624" t="s">
        <v>99</v>
      </c>
      <c r="Q2959" s="624"/>
      <c r="R2959" s="624"/>
      <c r="S2959" s="630" t="s">
        <v>1678</v>
      </c>
      <c r="T2959" s="866">
        <v>5</v>
      </c>
      <c r="U2959" s="634">
        <f t="shared" si="1395"/>
        <v>1</v>
      </c>
      <c r="V2959" s="611">
        <f t="shared" si="1396"/>
        <v>521052.6315789473</v>
      </c>
      <c r="W2959" s="611">
        <f t="shared" si="1397"/>
        <v>521052.6315789473</v>
      </c>
      <c r="X2959" s="611">
        <f t="shared" si="1398"/>
        <v>2084210.5263157892</v>
      </c>
      <c r="Y2959" s="610">
        <f t="shared" si="1399"/>
        <v>2</v>
      </c>
      <c r="Z2959" s="611">
        <f t="shared" si="1400"/>
        <v>521052.6315789473</v>
      </c>
      <c r="AA2959" s="611">
        <f t="shared" si="1401"/>
        <v>1042105.2631578946</v>
      </c>
      <c r="AB2959" s="611">
        <f t="shared" si="1402"/>
        <v>1563157.894736842</v>
      </c>
      <c r="AC2959" s="5" t="b">
        <f t="shared" si="1403"/>
        <v>1</v>
      </c>
      <c r="AD2959" s="1377">
        <f t="shared" si="1369"/>
        <v>0</v>
      </c>
    </row>
    <row r="2960" spans="1:30" ht="15" customHeight="1">
      <c r="A2960" s="612" t="s">
        <v>1657</v>
      </c>
      <c r="B2960" s="1082">
        <v>79</v>
      </c>
      <c r="C2960" s="618" t="s">
        <v>1674</v>
      </c>
      <c r="D2960" s="601" t="s">
        <v>1675</v>
      </c>
      <c r="E2960" s="674" t="s">
        <v>2038</v>
      </c>
      <c r="F2960" s="630" t="s">
        <v>1676</v>
      </c>
      <c r="G2960" s="630" t="s">
        <v>1677</v>
      </c>
      <c r="H2960" s="630" t="s">
        <v>212</v>
      </c>
      <c r="I2960" s="630" t="s">
        <v>614</v>
      </c>
      <c r="J2960" s="619">
        <v>1</v>
      </c>
      <c r="K2960" s="630" t="s">
        <v>1899</v>
      </c>
      <c r="L2960" s="620">
        <v>2605263.1578947366</v>
      </c>
      <c r="M2960" s="630">
        <v>2016</v>
      </c>
      <c r="N2960" s="630" t="s">
        <v>210</v>
      </c>
      <c r="O2960" s="1134">
        <f t="shared" si="1394"/>
        <v>2605263.1578947366</v>
      </c>
      <c r="P2960" s="624" t="s">
        <v>99</v>
      </c>
      <c r="Q2960" s="624"/>
      <c r="R2960" s="624"/>
      <c r="S2960" s="630" t="s">
        <v>1678</v>
      </c>
      <c r="T2960" s="866">
        <v>5</v>
      </c>
      <c r="U2960" s="634">
        <f t="shared" si="1395"/>
        <v>1</v>
      </c>
      <c r="V2960" s="611">
        <f t="shared" si="1396"/>
        <v>521052.6315789473</v>
      </c>
      <c r="W2960" s="611">
        <f t="shared" si="1397"/>
        <v>521052.6315789473</v>
      </c>
      <c r="X2960" s="611">
        <f t="shared" si="1398"/>
        <v>2084210.5263157892</v>
      </c>
      <c r="Y2960" s="610">
        <f t="shared" si="1399"/>
        <v>2</v>
      </c>
      <c r="Z2960" s="611">
        <f t="shared" si="1400"/>
        <v>521052.6315789473</v>
      </c>
      <c r="AA2960" s="611">
        <f t="shared" si="1401"/>
        <v>1042105.2631578946</v>
      </c>
      <c r="AB2960" s="611">
        <f t="shared" si="1402"/>
        <v>1563157.894736842</v>
      </c>
      <c r="AC2960" s="5" t="b">
        <f t="shared" si="1403"/>
        <v>1</v>
      </c>
      <c r="AD2960" s="1377">
        <f t="shared" si="1369"/>
        <v>0</v>
      </c>
    </row>
    <row r="2961" spans="1:30" ht="15" customHeight="1">
      <c r="A2961" s="612" t="s">
        <v>1657</v>
      </c>
      <c r="B2961" s="1082">
        <v>80</v>
      </c>
      <c r="C2961" s="618" t="s">
        <v>1674</v>
      </c>
      <c r="D2961" s="601" t="s">
        <v>1675</v>
      </c>
      <c r="E2961" s="674" t="s">
        <v>387</v>
      </c>
      <c r="F2961" s="630" t="s">
        <v>1676</v>
      </c>
      <c r="G2961" s="630" t="s">
        <v>1677</v>
      </c>
      <c r="H2961" s="630" t="s">
        <v>212</v>
      </c>
      <c r="I2961" s="630" t="s">
        <v>614</v>
      </c>
      <c r="J2961" s="619">
        <v>1</v>
      </c>
      <c r="K2961" s="630" t="s">
        <v>1899</v>
      </c>
      <c r="L2961" s="620">
        <v>2605263.1578947366</v>
      </c>
      <c r="M2961" s="630">
        <v>2016</v>
      </c>
      <c r="N2961" s="630" t="s">
        <v>210</v>
      </c>
      <c r="O2961" s="1134">
        <f t="shared" si="1394"/>
        <v>2605263.1578947366</v>
      </c>
      <c r="P2961" s="624" t="s">
        <v>99</v>
      </c>
      <c r="Q2961" s="624"/>
      <c r="R2961" s="624"/>
      <c r="S2961" s="630" t="s">
        <v>1678</v>
      </c>
      <c r="T2961" s="866">
        <v>5</v>
      </c>
      <c r="U2961" s="634">
        <f t="shared" si="1395"/>
        <v>1</v>
      </c>
      <c r="V2961" s="611">
        <f t="shared" si="1396"/>
        <v>521052.6315789473</v>
      </c>
      <c r="W2961" s="611">
        <f t="shared" si="1397"/>
        <v>521052.6315789473</v>
      </c>
      <c r="X2961" s="611">
        <f t="shared" si="1398"/>
        <v>2084210.5263157892</v>
      </c>
      <c r="Y2961" s="610">
        <f t="shared" si="1399"/>
        <v>2</v>
      </c>
      <c r="Z2961" s="611">
        <f t="shared" si="1400"/>
        <v>521052.6315789473</v>
      </c>
      <c r="AA2961" s="611">
        <f t="shared" si="1401"/>
        <v>1042105.2631578946</v>
      </c>
      <c r="AB2961" s="611">
        <f t="shared" si="1402"/>
        <v>1563157.894736842</v>
      </c>
      <c r="AC2961" s="5" t="b">
        <f t="shared" si="1403"/>
        <v>1</v>
      </c>
      <c r="AD2961" s="1377">
        <f t="shared" si="1369"/>
        <v>0</v>
      </c>
    </row>
    <row r="2962" spans="1:30" ht="15" customHeight="1">
      <c r="A2962" s="612" t="s">
        <v>1657</v>
      </c>
      <c r="B2962" s="1082">
        <v>81</v>
      </c>
      <c r="C2962" s="618" t="s">
        <v>1674</v>
      </c>
      <c r="D2962" s="601" t="s">
        <v>1675</v>
      </c>
      <c r="E2962" s="674" t="s">
        <v>2039</v>
      </c>
      <c r="F2962" s="630" t="s">
        <v>1676</v>
      </c>
      <c r="G2962" s="630" t="s">
        <v>1677</v>
      </c>
      <c r="H2962" s="630" t="s">
        <v>212</v>
      </c>
      <c r="I2962" s="630" t="s">
        <v>614</v>
      </c>
      <c r="J2962" s="619">
        <v>1</v>
      </c>
      <c r="K2962" s="630" t="s">
        <v>1899</v>
      </c>
      <c r="L2962" s="620">
        <v>2605263.1578947366</v>
      </c>
      <c r="M2962" s="630">
        <v>2016</v>
      </c>
      <c r="N2962" s="630" t="s">
        <v>210</v>
      </c>
      <c r="O2962" s="1134">
        <f t="shared" si="1394"/>
        <v>2605263.1578947366</v>
      </c>
      <c r="P2962" s="624" t="s">
        <v>99</v>
      </c>
      <c r="Q2962" s="624"/>
      <c r="R2962" s="624"/>
      <c r="S2962" s="630" t="s">
        <v>1678</v>
      </c>
      <c r="T2962" s="866">
        <v>5</v>
      </c>
      <c r="U2962" s="634">
        <f t="shared" si="1395"/>
        <v>1</v>
      </c>
      <c r="V2962" s="611">
        <f t="shared" si="1396"/>
        <v>521052.6315789473</v>
      </c>
      <c r="W2962" s="611">
        <f t="shared" si="1397"/>
        <v>521052.6315789473</v>
      </c>
      <c r="X2962" s="611">
        <f t="shared" si="1398"/>
        <v>2084210.5263157892</v>
      </c>
      <c r="Y2962" s="610">
        <f t="shared" si="1399"/>
        <v>2</v>
      </c>
      <c r="Z2962" s="611">
        <f t="shared" si="1400"/>
        <v>521052.6315789473</v>
      </c>
      <c r="AA2962" s="611">
        <f t="shared" si="1401"/>
        <v>1042105.2631578946</v>
      </c>
      <c r="AB2962" s="611">
        <f t="shared" si="1402"/>
        <v>1563157.894736842</v>
      </c>
      <c r="AC2962" s="5" t="b">
        <f t="shared" si="1403"/>
        <v>1</v>
      </c>
      <c r="AD2962" s="1377">
        <f t="shared" si="1369"/>
        <v>0</v>
      </c>
    </row>
    <row r="2963" spans="1:30" ht="15" customHeight="1">
      <c r="A2963" s="612" t="s">
        <v>1657</v>
      </c>
      <c r="B2963" s="1082">
        <v>82</v>
      </c>
      <c r="C2963" s="618" t="s">
        <v>1674</v>
      </c>
      <c r="D2963" s="601" t="s">
        <v>1675</v>
      </c>
      <c r="E2963" s="674" t="s">
        <v>431</v>
      </c>
      <c r="F2963" s="630" t="s">
        <v>1676</v>
      </c>
      <c r="G2963" s="630" t="s">
        <v>1677</v>
      </c>
      <c r="H2963" s="630" t="s">
        <v>212</v>
      </c>
      <c r="I2963" s="630" t="s">
        <v>614</v>
      </c>
      <c r="J2963" s="619">
        <v>1</v>
      </c>
      <c r="K2963" s="630" t="s">
        <v>1899</v>
      </c>
      <c r="L2963" s="620">
        <v>2605263.1578947366</v>
      </c>
      <c r="M2963" s="630">
        <v>2016</v>
      </c>
      <c r="N2963" s="630" t="s">
        <v>210</v>
      </c>
      <c r="O2963" s="1134">
        <f t="shared" si="1394"/>
        <v>2605263.1578947366</v>
      </c>
      <c r="P2963" s="624" t="s">
        <v>99</v>
      </c>
      <c r="Q2963" s="624"/>
      <c r="R2963" s="624"/>
      <c r="S2963" s="630" t="s">
        <v>1678</v>
      </c>
      <c r="T2963" s="866">
        <v>5</v>
      </c>
      <c r="U2963" s="634">
        <f t="shared" si="1395"/>
        <v>1</v>
      </c>
      <c r="V2963" s="611">
        <f t="shared" si="1396"/>
        <v>521052.6315789473</v>
      </c>
      <c r="W2963" s="611">
        <f t="shared" si="1397"/>
        <v>521052.6315789473</v>
      </c>
      <c r="X2963" s="611">
        <f t="shared" si="1398"/>
        <v>2084210.5263157892</v>
      </c>
      <c r="Y2963" s="610">
        <f t="shared" si="1399"/>
        <v>2</v>
      </c>
      <c r="Z2963" s="611">
        <f t="shared" si="1400"/>
        <v>521052.6315789473</v>
      </c>
      <c r="AA2963" s="611">
        <f t="shared" si="1401"/>
        <v>1042105.2631578946</v>
      </c>
      <c r="AB2963" s="611">
        <f t="shared" si="1402"/>
        <v>1563157.894736842</v>
      </c>
      <c r="AC2963" s="5" t="b">
        <f t="shared" si="1403"/>
        <v>1</v>
      </c>
      <c r="AD2963" s="1377">
        <f t="shared" si="1369"/>
        <v>0</v>
      </c>
    </row>
    <row r="2964" spans="1:30" ht="15" customHeight="1">
      <c r="A2964" s="612" t="s">
        <v>1657</v>
      </c>
      <c r="B2964" s="1082">
        <v>83</v>
      </c>
      <c r="C2964" s="618" t="s">
        <v>1674</v>
      </c>
      <c r="D2964" s="601" t="s">
        <v>1675</v>
      </c>
      <c r="E2964" s="674" t="s">
        <v>1790</v>
      </c>
      <c r="F2964" s="630" t="s">
        <v>1676</v>
      </c>
      <c r="G2964" s="630" t="s">
        <v>1677</v>
      </c>
      <c r="H2964" s="630" t="s">
        <v>212</v>
      </c>
      <c r="I2964" s="630" t="s">
        <v>614</v>
      </c>
      <c r="J2964" s="619">
        <v>1</v>
      </c>
      <c r="K2964" s="630" t="s">
        <v>1899</v>
      </c>
      <c r="L2964" s="620">
        <v>2605263.1578947366</v>
      </c>
      <c r="M2964" s="630">
        <v>2016</v>
      </c>
      <c r="N2964" s="630" t="s">
        <v>210</v>
      </c>
      <c r="O2964" s="1134">
        <f t="shared" si="1394"/>
        <v>2605263.1578947366</v>
      </c>
      <c r="P2964" s="624" t="s">
        <v>99</v>
      </c>
      <c r="Q2964" s="624"/>
      <c r="R2964" s="624"/>
      <c r="S2964" s="630" t="s">
        <v>1678</v>
      </c>
      <c r="T2964" s="866">
        <v>5</v>
      </c>
      <c r="U2964" s="634">
        <f t="shared" si="1395"/>
        <v>1</v>
      </c>
      <c r="V2964" s="611">
        <f t="shared" si="1396"/>
        <v>521052.6315789473</v>
      </c>
      <c r="W2964" s="611">
        <f t="shared" si="1397"/>
        <v>521052.6315789473</v>
      </c>
      <c r="X2964" s="611">
        <f t="shared" si="1398"/>
        <v>2084210.5263157892</v>
      </c>
      <c r="Y2964" s="610">
        <f t="shared" si="1399"/>
        <v>2</v>
      </c>
      <c r="Z2964" s="611">
        <f t="shared" si="1400"/>
        <v>521052.6315789473</v>
      </c>
      <c r="AA2964" s="611">
        <f t="shared" si="1401"/>
        <v>1042105.2631578946</v>
      </c>
      <c r="AB2964" s="611">
        <f t="shared" si="1402"/>
        <v>1563157.894736842</v>
      </c>
      <c r="AC2964" s="5" t="b">
        <f t="shared" si="1403"/>
        <v>1</v>
      </c>
      <c r="AD2964" s="1377">
        <f t="shared" si="1369"/>
        <v>0</v>
      </c>
    </row>
    <row r="2965" spans="1:30" ht="15" customHeight="1">
      <c r="A2965" s="612" t="s">
        <v>1657</v>
      </c>
      <c r="B2965" s="1082">
        <v>84</v>
      </c>
      <c r="C2965" s="618" t="s">
        <v>1674</v>
      </c>
      <c r="D2965" s="601" t="s">
        <v>1675</v>
      </c>
      <c r="E2965" s="674" t="s">
        <v>512</v>
      </c>
      <c r="F2965" s="630" t="s">
        <v>1676</v>
      </c>
      <c r="G2965" s="630" t="s">
        <v>1677</v>
      </c>
      <c r="H2965" s="630" t="s">
        <v>212</v>
      </c>
      <c r="I2965" s="630" t="s">
        <v>614</v>
      </c>
      <c r="J2965" s="619">
        <v>1</v>
      </c>
      <c r="K2965" s="630" t="s">
        <v>1899</v>
      </c>
      <c r="L2965" s="620">
        <v>2605263.1578947366</v>
      </c>
      <c r="M2965" s="630">
        <v>2016</v>
      </c>
      <c r="N2965" s="630" t="s">
        <v>210</v>
      </c>
      <c r="O2965" s="1134">
        <f t="shared" si="1394"/>
        <v>2605263.1578947366</v>
      </c>
      <c r="P2965" s="624" t="s">
        <v>99</v>
      </c>
      <c r="Q2965" s="624"/>
      <c r="R2965" s="624"/>
      <c r="S2965" s="630" t="s">
        <v>1678</v>
      </c>
      <c r="T2965" s="866">
        <v>5</v>
      </c>
      <c r="U2965" s="634">
        <f t="shared" si="1395"/>
        <v>1</v>
      </c>
      <c r="V2965" s="611">
        <f t="shared" si="1396"/>
        <v>521052.6315789473</v>
      </c>
      <c r="W2965" s="611">
        <f t="shared" si="1397"/>
        <v>521052.6315789473</v>
      </c>
      <c r="X2965" s="611">
        <f t="shared" si="1398"/>
        <v>2084210.5263157892</v>
      </c>
      <c r="Y2965" s="610">
        <f t="shared" si="1399"/>
        <v>2</v>
      </c>
      <c r="Z2965" s="611">
        <f t="shared" si="1400"/>
        <v>521052.6315789473</v>
      </c>
      <c r="AA2965" s="611">
        <f t="shared" si="1401"/>
        <v>1042105.2631578946</v>
      </c>
      <c r="AB2965" s="611">
        <f t="shared" si="1402"/>
        <v>1563157.894736842</v>
      </c>
      <c r="AC2965" s="5" t="b">
        <f t="shared" si="1403"/>
        <v>1</v>
      </c>
      <c r="AD2965" s="1377">
        <f t="shared" si="1369"/>
        <v>0</v>
      </c>
    </row>
    <row r="2966" spans="1:30" ht="15" customHeight="1">
      <c r="A2966" s="612" t="s">
        <v>1657</v>
      </c>
      <c r="B2966" s="1082">
        <v>85</v>
      </c>
      <c r="C2966" s="618" t="s">
        <v>1674</v>
      </c>
      <c r="D2966" s="601" t="s">
        <v>1675</v>
      </c>
      <c r="E2966" s="674" t="s">
        <v>501</v>
      </c>
      <c r="F2966" s="630" t="s">
        <v>1676</v>
      </c>
      <c r="G2966" s="630" t="s">
        <v>1677</v>
      </c>
      <c r="H2966" s="630" t="s">
        <v>212</v>
      </c>
      <c r="I2966" s="630" t="s">
        <v>614</v>
      </c>
      <c r="J2966" s="619">
        <v>1</v>
      </c>
      <c r="K2966" s="630" t="s">
        <v>1899</v>
      </c>
      <c r="L2966" s="620">
        <v>2605263.1578947366</v>
      </c>
      <c r="M2966" s="630">
        <v>2016</v>
      </c>
      <c r="N2966" s="630" t="s">
        <v>210</v>
      </c>
      <c r="O2966" s="1134">
        <f t="shared" si="1394"/>
        <v>2605263.1578947366</v>
      </c>
      <c r="P2966" s="624" t="s">
        <v>99</v>
      </c>
      <c r="Q2966" s="624"/>
      <c r="R2966" s="624"/>
      <c r="S2966" s="630" t="s">
        <v>1678</v>
      </c>
      <c r="T2966" s="866">
        <v>5</v>
      </c>
      <c r="U2966" s="634">
        <f t="shared" si="1395"/>
        <v>1</v>
      </c>
      <c r="V2966" s="611">
        <f t="shared" si="1396"/>
        <v>521052.6315789473</v>
      </c>
      <c r="W2966" s="611">
        <f t="shared" si="1397"/>
        <v>521052.6315789473</v>
      </c>
      <c r="X2966" s="611">
        <f t="shared" si="1398"/>
        <v>2084210.5263157892</v>
      </c>
      <c r="Y2966" s="610">
        <f t="shared" si="1399"/>
        <v>2</v>
      </c>
      <c r="Z2966" s="611">
        <f t="shared" si="1400"/>
        <v>521052.6315789473</v>
      </c>
      <c r="AA2966" s="611">
        <f t="shared" si="1401"/>
        <v>1042105.2631578946</v>
      </c>
      <c r="AB2966" s="611">
        <f t="shared" si="1402"/>
        <v>1563157.894736842</v>
      </c>
      <c r="AC2966" s="5" t="b">
        <f t="shared" si="1403"/>
        <v>1</v>
      </c>
      <c r="AD2966" s="1377">
        <f t="shared" si="1369"/>
        <v>0</v>
      </c>
    </row>
    <row r="2967" spans="1:30" ht="15" customHeight="1">
      <c r="A2967" s="612" t="s">
        <v>1657</v>
      </c>
      <c r="B2967" s="1082">
        <v>86</v>
      </c>
      <c r="C2967" s="618" t="s">
        <v>1674</v>
      </c>
      <c r="D2967" s="601" t="s">
        <v>1675</v>
      </c>
      <c r="E2967" s="674" t="s">
        <v>383</v>
      </c>
      <c r="F2967" s="630" t="s">
        <v>1676</v>
      </c>
      <c r="G2967" s="630" t="s">
        <v>1677</v>
      </c>
      <c r="H2967" s="630" t="s">
        <v>212</v>
      </c>
      <c r="I2967" s="630" t="s">
        <v>614</v>
      </c>
      <c r="J2967" s="619">
        <v>1</v>
      </c>
      <c r="K2967" s="630" t="s">
        <v>1899</v>
      </c>
      <c r="L2967" s="620">
        <v>2605263.1578947366</v>
      </c>
      <c r="M2967" s="630">
        <v>2016</v>
      </c>
      <c r="N2967" s="630" t="s">
        <v>210</v>
      </c>
      <c r="O2967" s="1134">
        <f t="shared" si="1394"/>
        <v>2605263.1578947366</v>
      </c>
      <c r="P2967" s="624" t="s">
        <v>99</v>
      </c>
      <c r="Q2967" s="624"/>
      <c r="R2967" s="624"/>
      <c r="S2967" s="630" t="s">
        <v>1678</v>
      </c>
      <c r="T2967" s="866">
        <v>5</v>
      </c>
      <c r="U2967" s="634">
        <f t="shared" si="1395"/>
        <v>1</v>
      </c>
      <c r="V2967" s="611">
        <f t="shared" si="1396"/>
        <v>521052.6315789473</v>
      </c>
      <c r="W2967" s="611">
        <f t="shared" si="1397"/>
        <v>521052.6315789473</v>
      </c>
      <c r="X2967" s="611">
        <f t="shared" si="1398"/>
        <v>2084210.5263157892</v>
      </c>
      <c r="Y2967" s="610">
        <f t="shared" si="1399"/>
        <v>2</v>
      </c>
      <c r="Z2967" s="611">
        <f t="shared" si="1400"/>
        <v>521052.6315789473</v>
      </c>
      <c r="AA2967" s="611">
        <f t="shared" si="1401"/>
        <v>1042105.2631578946</v>
      </c>
      <c r="AB2967" s="611">
        <f t="shared" si="1402"/>
        <v>1563157.894736842</v>
      </c>
      <c r="AC2967" s="5" t="b">
        <f t="shared" si="1403"/>
        <v>1</v>
      </c>
      <c r="AD2967" s="1377">
        <f t="shared" si="1369"/>
        <v>0</v>
      </c>
    </row>
    <row r="2968" spans="1:30" ht="15" customHeight="1">
      <c r="A2968" s="612" t="s">
        <v>1657</v>
      </c>
      <c r="B2968" s="1082">
        <v>87</v>
      </c>
      <c r="C2968" s="618" t="s">
        <v>1674</v>
      </c>
      <c r="D2968" s="601" t="s">
        <v>1675</v>
      </c>
      <c r="E2968" s="674" t="s">
        <v>2041</v>
      </c>
      <c r="F2968" s="630" t="s">
        <v>1676</v>
      </c>
      <c r="G2968" s="630" t="s">
        <v>1677</v>
      </c>
      <c r="H2968" s="630" t="s">
        <v>212</v>
      </c>
      <c r="I2968" s="630" t="s">
        <v>614</v>
      </c>
      <c r="J2968" s="619">
        <v>1</v>
      </c>
      <c r="K2968" s="630" t="s">
        <v>1899</v>
      </c>
      <c r="L2968" s="620">
        <v>2605263.1578947366</v>
      </c>
      <c r="M2968" s="630">
        <v>2016</v>
      </c>
      <c r="N2968" s="630" t="s">
        <v>210</v>
      </c>
      <c r="O2968" s="1134">
        <f t="shared" si="1394"/>
        <v>2605263.1578947366</v>
      </c>
      <c r="P2968" s="624" t="s">
        <v>99</v>
      </c>
      <c r="Q2968" s="624"/>
      <c r="R2968" s="624"/>
      <c r="S2968" s="630" t="s">
        <v>1678</v>
      </c>
      <c r="T2968" s="866">
        <v>5</v>
      </c>
      <c r="U2968" s="634">
        <f t="shared" si="1395"/>
        <v>1</v>
      </c>
      <c r="V2968" s="611">
        <f t="shared" si="1396"/>
        <v>521052.6315789473</v>
      </c>
      <c r="W2968" s="611">
        <f t="shared" si="1397"/>
        <v>521052.6315789473</v>
      </c>
      <c r="X2968" s="611">
        <f t="shared" si="1398"/>
        <v>2084210.5263157892</v>
      </c>
      <c r="Y2968" s="610">
        <f t="shared" si="1399"/>
        <v>2</v>
      </c>
      <c r="Z2968" s="611">
        <f t="shared" si="1400"/>
        <v>521052.6315789473</v>
      </c>
      <c r="AA2968" s="611">
        <f t="shared" si="1401"/>
        <v>1042105.2631578946</v>
      </c>
      <c r="AB2968" s="611">
        <f t="shared" si="1402"/>
        <v>1563157.894736842</v>
      </c>
      <c r="AC2968" s="5" t="b">
        <f t="shared" si="1403"/>
        <v>1</v>
      </c>
      <c r="AD2968" s="1377">
        <f t="shared" si="1369"/>
        <v>0</v>
      </c>
    </row>
    <row r="2969" spans="1:30" ht="15" customHeight="1">
      <c r="A2969" s="612" t="s">
        <v>1657</v>
      </c>
      <c r="B2969" s="1082">
        <v>88</v>
      </c>
      <c r="C2969" s="618" t="s">
        <v>1674</v>
      </c>
      <c r="D2969" s="601" t="s">
        <v>1675</v>
      </c>
      <c r="E2969" s="674" t="s">
        <v>2042</v>
      </c>
      <c r="F2969" s="630" t="s">
        <v>1676</v>
      </c>
      <c r="G2969" s="630" t="s">
        <v>1677</v>
      </c>
      <c r="H2969" s="630" t="s">
        <v>212</v>
      </c>
      <c r="I2969" s="630" t="s">
        <v>614</v>
      </c>
      <c r="J2969" s="619">
        <v>1</v>
      </c>
      <c r="K2969" s="630" t="s">
        <v>1899</v>
      </c>
      <c r="L2969" s="620">
        <v>2605263.1578947366</v>
      </c>
      <c r="M2969" s="630">
        <v>2016</v>
      </c>
      <c r="N2969" s="630" t="s">
        <v>210</v>
      </c>
      <c r="O2969" s="1134">
        <f t="shared" si="1394"/>
        <v>2605263.1578947366</v>
      </c>
      <c r="P2969" s="624" t="s">
        <v>99</v>
      </c>
      <c r="Q2969" s="624"/>
      <c r="R2969" s="624"/>
      <c r="S2969" s="630" t="s">
        <v>1678</v>
      </c>
      <c r="T2969" s="866">
        <v>5</v>
      </c>
      <c r="U2969" s="634">
        <f t="shared" si="1395"/>
        <v>1</v>
      </c>
      <c r="V2969" s="611">
        <f t="shared" si="1396"/>
        <v>521052.6315789473</v>
      </c>
      <c r="W2969" s="611">
        <f t="shared" si="1397"/>
        <v>521052.6315789473</v>
      </c>
      <c r="X2969" s="611">
        <f t="shared" si="1398"/>
        <v>2084210.5263157892</v>
      </c>
      <c r="Y2969" s="610">
        <f t="shared" si="1399"/>
        <v>2</v>
      </c>
      <c r="Z2969" s="611">
        <f t="shared" si="1400"/>
        <v>521052.6315789473</v>
      </c>
      <c r="AA2969" s="611">
        <f t="shared" si="1401"/>
        <v>1042105.2631578946</v>
      </c>
      <c r="AB2969" s="611">
        <f t="shared" si="1402"/>
        <v>1563157.894736842</v>
      </c>
      <c r="AC2969" s="5" t="b">
        <f t="shared" si="1403"/>
        <v>1</v>
      </c>
      <c r="AD2969" s="1377">
        <f t="shared" si="1369"/>
        <v>0</v>
      </c>
    </row>
    <row r="2970" spans="1:30" ht="15" customHeight="1">
      <c r="A2970" s="612" t="s">
        <v>1657</v>
      </c>
      <c r="B2970" s="1082">
        <v>89</v>
      </c>
      <c r="C2970" s="618" t="s">
        <v>1674</v>
      </c>
      <c r="D2970" s="601" t="s">
        <v>1675</v>
      </c>
      <c r="E2970" s="674" t="s">
        <v>2043</v>
      </c>
      <c r="F2970" s="630" t="s">
        <v>1676</v>
      </c>
      <c r="G2970" s="630" t="s">
        <v>1677</v>
      </c>
      <c r="H2970" s="630" t="s">
        <v>212</v>
      </c>
      <c r="I2970" s="630" t="s">
        <v>614</v>
      </c>
      <c r="J2970" s="619">
        <v>1</v>
      </c>
      <c r="K2970" s="630" t="s">
        <v>1899</v>
      </c>
      <c r="L2970" s="620">
        <v>2605263.1578947366</v>
      </c>
      <c r="M2970" s="630">
        <v>2016</v>
      </c>
      <c r="N2970" s="630" t="s">
        <v>210</v>
      </c>
      <c r="O2970" s="1134">
        <f t="shared" si="1394"/>
        <v>2605263.1578947366</v>
      </c>
      <c r="P2970" s="624" t="s">
        <v>99</v>
      </c>
      <c r="Q2970" s="624"/>
      <c r="R2970" s="624"/>
      <c r="S2970" s="630" t="s">
        <v>1678</v>
      </c>
      <c r="T2970" s="866">
        <v>5</v>
      </c>
      <c r="U2970" s="634">
        <f t="shared" si="1395"/>
        <v>1</v>
      </c>
      <c r="V2970" s="611">
        <f t="shared" si="1396"/>
        <v>521052.6315789473</v>
      </c>
      <c r="W2970" s="611">
        <f t="shared" si="1397"/>
        <v>521052.6315789473</v>
      </c>
      <c r="X2970" s="611">
        <f t="shared" si="1398"/>
        <v>2084210.5263157892</v>
      </c>
      <c r="Y2970" s="610">
        <f t="shared" si="1399"/>
        <v>2</v>
      </c>
      <c r="Z2970" s="611">
        <f t="shared" si="1400"/>
        <v>521052.6315789473</v>
      </c>
      <c r="AA2970" s="611">
        <f t="shared" si="1401"/>
        <v>1042105.2631578946</v>
      </c>
      <c r="AB2970" s="611">
        <f t="shared" si="1402"/>
        <v>1563157.894736842</v>
      </c>
      <c r="AC2970" s="5" t="b">
        <f t="shared" si="1403"/>
        <v>1</v>
      </c>
      <c r="AD2970" s="1377">
        <f t="shared" si="1369"/>
        <v>0</v>
      </c>
    </row>
    <row r="2971" spans="1:30" ht="15" customHeight="1">
      <c r="A2971" s="612" t="s">
        <v>1657</v>
      </c>
      <c r="B2971" s="1082">
        <v>90</v>
      </c>
      <c r="C2971" s="618" t="s">
        <v>1674</v>
      </c>
      <c r="D2971" s="601" t="s">
        <v>1675</v>
      </c>
      <c r="E2971" s="674" t="s">
        <v>2040</v>
      </c>
      <c r="F2971" s="630" t="s">
        <v>1676</v>
      </c>
      <c r="G2971" s="630" t="s">
        <v>1677</v>
      </c>
      <c r="H2971" s="630" t="s">
        <v>212</v>
      </c>
      <c r="I2971" s="630" t="s">
        <v>614</v>
      </c>
      <c r="J2971" s="619">
        <v>1</v>
      </c>
      <c r="K2971" s="630" t="s">
        <v>1899</v>
      </c>
      <c r="L2971" s="620">
        <v>2605263.1578947366</v>
      </c>
      <c r="M2971" s="630">
        <v>2016</v>
      </c>
      <c r="N2971" s="630" t="s">
        <v>210</v>
      </c>
      <c r="O2971" s="1134">
        <f t="shared" si="1394"/>
        <v>2605263.1578947366</v>
      </c>
      <c r="P2971" s="624" t="s">
        <v>99</v>
      </c>
      <c r="Q2971" s="624"/>
      <c r="R2971" s="624"/>
      <c r="S2971" s="630" t="s">
        <v>1678</v>
      </c>
      <c r="T2971" s="866">
        <v>5</v>
      </c>
      <c r="U2971" s="634">
        <f t="shared" si="1395"/>
        <v>1</v>
      </c>
      <c r="V2971" s="611">
        <f t="shared" si="1396"/>
        <v>521052.6315789473</v>
      </c>
      <c r="W2971" s="611">
        <f t="shared" si="1397"/>
        <v>521052.6315789473</v>
      </c>
      <c r="X2971" s="611">
        <f t="shared" si="1398"/>
        <v>2084210.5263157892</v>
      </c>
      <c r="Y2971" s="610">
        <f t="shared" si="1399"/>
        <v>2</v>
      </c>
      <c r="Z2971" s="611">
        <f t="shared" si="1400"/>
        <v>521052.6315789473</v>
      </c>
      <c r="AA2971" s="611">
        <f t="shared" si="1401"/>
        <v>1042105.2631578946</v>
      </c>
      <c r="AB2971" s="611">
        <f t="shared" si="1402"/>
        <v>1563157.894736842</v>
      </c>
      <c r="AC2971" s="5" t="b">
        <f t="shared" si="1403"/>
        <v>1</v>
      </c>
      <c r="AD2971" s="1377">
        <f t="shared" si="1369"/>
        <v>0</v>
      </c>
    </row>
    <row r="2972" spans="1:30" ht="15" customHeight="1">
      <c r="A2972" s="612" t="s">
        <v>1657</v>
      </c>
      <c r="B2972" s="1082">
        <v>91</v>
      </c>
      <c r="C2972" s="618" t="s">
        <v>1674</v>
      </c>
      <c r="D2972" s="601" t="s">
        <v>1675</v>
      </c>
      <c r="E2972" s="674" t="s">
        <v>2044</v>
      </c>
      <c r="F2972" s="630" t="s">
        <v>1676</v>
      </c>
      <c r="G2972" s="630" t="s">
        <v>1677</v>
      </c>
      <c r="H2972" s="630" t="s">
        <v>212</v>
      </c>
      <c r="I2972" s="630" t="s">
        <v>614</v>
      </c>
      <c r="J2972" s="619">
        <v>1</v>
      </c>
      <c r="K2972" s="630" t="s">
        <v>1899</v>
      </c>
      <c r="L2972" s="620">
        <v>2605263.1578947366</v>
      </c>
      <c r="M2972" s="630">
        <v>2016</v>
      </c>
      <c r="N2972" s="630" t="s">
        <v>210</v>
      </c>
      <c r="O2972" s="1134">
        <f t="shared" si="1394"/>
        <v>2605263.1578947366</v>
      </c>
      <c r="P2972" s="624" t="s">
        <v>99</v>
      </c>
      <c r="Q2972" s="624"/>
      <c r="R2972" s="624"/>
      <c r="S2972" s="630" t="s">
        <v>1678</v>
      </c>
      <c r="T2972" s="866">
        <v>5</v>
      </c>
      <c r="U2972" s="634">
        <f t="shared" si="1395"/>
        <v>1</v>
      </c>
      <c r="V2972" s="611">
        <f t="shared" si="1396"/>
        <v>521052.6315789473</v>
      </c>
      <c r="W2972" s="611">
        <f t="shared" si="1397"/>
        <v>521052.6315789473</v>
      </c>
      <c r="X2972" s="611">
        <f t="shared" si="1398"/>
        <v>2084210.5263157892</v>
      </c>
      <c r="Y2972" s="610">
        <f t="shared" si="1399"/>
        <v>2</v>
      </c>
      <c r="Z2972" s="611">
        <f t="shared" si="1400"/>
        <v>521052.6315789473</v>
      </c>
      <c r="AA2972" s="611">
        <f t="shared" si="1401"/>
        <v>1042105.2631578946</v>
      </c>
      <c r="AB2972" s="611">
        <f t="shared" si="1402"/>
        <v>1563157.894736842</v>
      </c>
      <c r="AC2972" s="5" t="b">
        <f t="shared" si="1403"/>
        <v>1</v>
      </c>
      <c r="AD2972" s="1377">
        <f t="shared" si="1369"/>
        <v>0</v>
      </c>
    </row>
    <row r="2973" spans="1:30" ht="15" customHeight="1">
      <c r="A2973" s="612" t="s">
        <v>1657</v>
      </c>
      <c r="B2973" s="1082">
        <v>92</v>
      </c>
      <c r="C2973" s="618" t="s">
        <v>1674</v>
      </c>
      <c r="D2973" s="601" t="s">
        <v>1675</v>
      </c>
      <c r="E2973" s="674" t="s">
        <v>2045</v>
      </c>
      <c r="F2973" s="630" t="s">
        <v>1676</v>
      </c>
      <c r="G2973" s="630" t="s">
        <v>1677</v>
      </c>
      <c r="H2973" s="630" t="s">
        <v>212</v>
      </c>
      <c r="I2973" s="630" t="s">
        <v>614</v>
      </c>
      <c r="J2973" s="619">
        <v>1</v>
      </c>
      <c r="K2973" s="630" t="s">
        <v>1899</v>
      </c>
      <c r="L2973" s="620">
        <v>2605263.1578947366</v>
      </c>
      <c r="M2973" s="630">
        <v>2016</v>
      </c>
      <c r="N2973" s="630" t="s">
        <v>210</v>
      </c>
      <c r="O2973" s="1134">
        <f t="shared" si="1394"/>
        <v>2605263.1578947366</v>
      </c>
      <c r="P2973" s="624" t="s">
        <v>99</v>
      </c>
      <c r="Q2973" s="624"/>
      <c r="R2973" s="624"/>
      <c r="S2973" s="630" t="s">
        <v>1678</v>
      </c>
      <c r="T2973" s="866">
        <v>5</v>
      </c>
      <c r="U2973" s="634">
        <f t="shared" si="1395"/>
        <v>1</v>
      </c>
      <c r="V2973" s="611">
        <f t="shared" si="1396"/>
        <v>521052.6315789473</v>
      </c>
      <c r="W2973" s="611">
        <f t="shared" si="1397"/>
        <v>521052.6315789473</v>
      </c>
      <c r="X2973" s="611">
        <f t="shared" si="1398"/>
        <v>2084210.5263157892</v>
      </c>
      <c r="Y2973" s="610">
        <f t="shared" si="1399"/>
        <v>2</v>
      </c>
      <c r="Z2973" s="611">
        <f t="shared" si="1400"/>
        <v>521052.6315789473</v>
      </c>
      <c r="AA2973" s="611">
        <f t="shared" si="1401"/>
        <v>1042105.2631578946</v>
      </c>
      <c r="AB2973" s="611">
        <f t="shared" si="1402"/>
        <v>1563157.894736842</v>
      </c>
      <c r="AC2973" s="5" t="b">
        <f t="shared" si="1403"/>
        <v>1</v>
      </c>
      <c r="AD2973" s="1377">
        <f t="shared" si="1369"/>
        <v>0</v>
      </c>
    </row>
    <row r="2974" spans="1:30" ht="15" customHeight="1">
      <c r="A2974" s="612" t="s">
        <v>1657</v>
      </c>
      <c r="B2974" s="1082">
        <v>93</v>
      </c>
      <c r="C2974" s="618" t="s">
        <v>1674</v>
      </c>
      <c r="D2974" s="601" t="s">
        <v>1675</v>
      </c>
      <c r="E2974" s="674" t="s">
        <v>2046</v>
      </c>
      <c r="F2974" s="630" t="s">
        <v>1676</v>
      </c>
      <c r="G2974" s="630" t="s">
        <v>1677</v>
      </c>
      <c r="H2974" s="630" t="s">
        <v>212</v>
      </c>
      <c r="I2974" s="630" t="s">
        <v>614</v>
      </c>
      <c r="J2974" s="619">
        <v>1</v>
      </c>
      <c r="K2974" s="630" t="s">
        <v>1899</v>
      </c>
      <c r="L2974" s="620">
        <v>2605263.1578947366</v>
      </c>
      <c r="M2974" s="630">
        <v>2016</v>
      </c>
      <c r="N2974" s="630" t="s">
        <v>210</v>
      </c>
      <c r="O2974" s="1134">
        <f t="shared" si="1394"/>
        <v>2605263.1578947366</v>
      </c>
      <c r="P2974" s="624" t="s">
        <v>99</v>
      </c>
      <c r="Q2974" s="624"/>
      <c r="R2974" s="624"/>
      <c r="S2974" s="630" t="s">
        <v>1678</v>
      </c>
      <c r="T2974" s="866">
        <v>5</v>
      </c>
      <c r="U2974" s="634">
        <f t="shared" si="1395"/>
        <v>1</v>
      </c>
      <c r="V2974" s="611">
        <f t="shared" si="1396"/>
        <v>521052.6315789473</v>
      </c>
      <c r="W2974" s="611">
        <f t="shared" si="1397"/>
        <v>521052.6315789473</v>
      </c>
      <c r="X2974" s="611">
        <f t="shared" si="1398"/>
        <v>2084210.5263157892</v>
      </c>
      <c r="Y2974" s="610">
        <f t="shared" si="1399"/>
        <v>2</v>
      </c>
      <c r="Z2974" s="611">
        <f t="shared" si="1400"/>
        <v>521052.6315789473</v>
      </c>
      <c r="AA2974" s="611">
        <f t="shared" si="1401"/>
        <v>1042105.2631578946</v>
      </c>
      <c r="AB2974" s="611">
        <f t="shared" si="1402"/>
        <v>1563157.894736842</v>
      </c>
      <c r="AC2974" s="5" t="b">
        <f t="shared" si="1403"/>
        <v>1</v>
      </c>
      <c r="AD2974" s="1377">
        <f t="shared" si="1369"/>
        <v>0</v>
      </c>
    </row>
    <row r="2975" spans="1:30" ht="15" customHeight="1">
      <c r="A2975" s="612" t="s">
        <v>1657</v>
      </c>
      <c r="B2975" s="1082">
        <v>94</v>
      </c>
      <c r="C2975" s="618" t="s">
        <v>1674</v>
      </c>
      <c r="D2975" s="601" t="s">
        <v>1675</v>
      </c>
      <c r="E2975" s="674" t="s">
        <v>2047</v>
      </c>
      <c r="F2975" s="630" t="s">
        <v>1676</v>
      </c>
      <c r="G2975" s="630" t="s">
        <v>1677</v>
      </c>
      <c r="H2975" s="630" t="s">
        <v>212</v>
      </c>
      <c r="I2975" s="630" t="s">
        <v>614</v>
      </c>
      <c r="J2975" s="619">
        <v>1</v>
      </c>
      <c r="K2975" s="630" t="s">
        <v>1899</v>
      </c>
      <c r="L2975" s="620">
        <v>2605263.1578947366</v>
      </c>
      <c r="M2975" s="630">
        <v>2016</v>
      </c>
      <c r="N2975" s="630" t="s">
        <v>210</v>
      </c>
      <c r="O2975" s="1134">
        <f t="shared" si="1394"/>
        <v>2605263.1578947366</v>
      </c>
      <c r="P2975" s="624" t="s">
        <v>99</v>
      </c>
      <c r="Q2975" s="624"/>
      <c r="R2975" s="624"/>
      <c r="S2975" s="630" t="s">
        <v>1678</v>
      </c>
      <c r="T2975" s="866">
        <v>5</v>
      </c>
      <c r="U2975" s="634">
        <f t="shared" si="1395"/>
        <v>1</v>
      </c>
      <c r="V2975" s="611">
        <f t="shared" si="1396"/>
        <v>521052.6315789473</v>
      </c>
      <c r="W2975" s="611">
        <f t="shared" si="1397"/>
        <v>521052.6315789473</v>
      </c>
      <c r="X2975" s="611">
        <f t="shared" si="1398"/>
        <v>2084210.5263157892</v>
      </c>
      <c r="Y2975" s="610">
        <f t="shared" si="1399"/>
        <v>2</v>
      </c>
      <c r="Z2975" s="611">
        <f t="shared" si="1400"/>
        <v>521052.6315789473</v>
      </c>
      <c r="AA2975" s="611">
        <f t="shared" si="1401"/>
        <v>1042105.2631578946</v>
      </c>
      <c r="AB2975" s="611">
        <f t="shared" si="1402"/>
        <v>1563157.894736842</v>
      </c>
      <c r="AC2975" s="5" t="b">
        <f t="shared" si="1403"/>
        <v>1</v>
      </c>
      <c r="AD2975" s="1377">
        <f t="shared" si="1369"/>
        <v>0</v>
      </c>
    </row>
    <row r="2976" spans="1:30" ht="15" customHeight="1">
      <c r="A2976" s="612" t="s">
        <v>1657</v>
      </c>
      <c r="B2976" s="1082">
        <v>95</v>
      </c>
      <c r="C2976" s="618" t="s">
        <v>1674</v>
      </c>
      <c r="D2976" s="601" t="s">
        <v>1675</v>
      </c>
      <c r="E2976" s="674" t="s">
        <v>533</v>
      </c>
      <c r="F2976" s="630" t="s">
        <v>1676</v>
      </c>
      <c r="G2976" s="630" t="s">
        <v>1677</v>
      </c>
      <c r="H2976" s="630" t="s">
        <v>212</v>
      </c>
      <c r="I2976" s="630" t="s">
        <v>614</v>
      </c>
      <c r="J2976" s="619">
        <v>1</v>
      </c>
      <c r="K2976" s="630" t="s">
        <v>1899</v>
      </c>
      <c r="L2976" s="620">
        <v>2605263.1578947366</v>
      </c>
      <c r="M2976" s="630">
        <v>2016</v>
      </c>
      <c r="N2976" s="630" t="s">
        <v>210</v>
      </c>
      <c r="O2976" s="1134">
        <f t="shared" si="1394"/>
        <v>2605263.1578947366</v>
      </c>
      <c r="P2976" s="624" t="s">
        <v>99</v>
      </c>
      <c r="Q2976" s="624"/>
      <c r="R2976" s="624"/>
      <c r="S2976" s="630" t="s">
        <v>1678</v>
      </c>
      <c r="T2976" s="866">
        <v>5</v>
      </c>
      <c r="U2976" s="634">
        <f t="shared" si="1395"/>
        <v>1</v>
      </c>
      <c r="V2976" s="611">
        <f t="shared" si="1396"/>
        <v>521052.6315789473</v>
      </c>
      <c r="W2976" s="611">
        <f t="shared" si="1397"/>
        <v>521052.6315789473</v>
      </c>
      <c r="X2976" s="611">
        <f t="shared" si="1398"/>
        <v>2084210.5263157892</v>
      </c>
      <c r="Y2976" s="610">
        <f t="shared" si="1399"/>
        <v>2</v>
      </c>
      <c r="Z2976" s="611">
        <f t="shared" si="1400"/>
        <v>521052.6315789473</v>
      </c>
      <c r="AA2976" s="611">
        <f t="shared" si="1401"/>
        <v>1042105.2631578946</v>
      </c>
      <c r="AB2976" s="611">
        <f t="shared" si="1402"/>
        <v>1563157.894736842</v>
      </c>
      <c r="AC2976" s="5" t="b">
        <f t="shared" si="1403"/>
        <v>1</v>
      </c>
      <c r="AD2976" s="1377">
        <f t="shared" ref="AD2976:AD3039" si="1404">O2976-AA2976-AB2976</f>
        <v>0</v>
      </c>
    </row>
    <row r="2977" spans="1:30" ht="15" customHeight="1">
      <c r="A2977" s="612" t="s">
        <v>1657</v>
      </c>
      <c r="B2977" s="1082">
        <v>96</v>
      </c>
      <c r="C2977" s="618" t="s">
        <v>1674</v>
      </c>
      <c r="D2977" s="601" t="s">
        <v>1675</v>
      </c>
      <c r="E2977" s="674" t="s">
        <v>2048</v>
      </c>
      <c r="F2977" s="630" t="s">
        <v>1676</v>
      </c>
      <c r="G2977" s="630" t="s">
        <v>1677</v>
      </c>
      <c r="H2977" s="630" t="s">
        <v>212</v>
      </c>
      <c r="I2977" s="630" t="s">
        <v>614</v>
      </c>
      <c r="J2977" s="619">
        <v>1</v>
      </c>
      <c r="K2977" s="630" t="s">
        <v>1899</v>
      </c>
      <c r="L2977" s="620">
        <v>2605263.1578947366</v>
      </c>
      <c r="M2977" s="630">
        <v>2016</v>
      </c>
      <c r="N2977" s="630" t="s">
        <v>210</v>
      </c>
      <c r="O2977" s="1134">
        <f t="shared" si="1394"/>
        <v>2605263.1578947366</v>
      </c>
      <c r="P2977" s="624" t="s">
        <v>99</v>
      </c>
      <c r="Q2977" s="624"/>
      <c r="R2977" s="624"/>
      <c r="S2977" s="630" t="s">
        <v>1678</v>
      </c>
      <c r="T2977" s="866">
        <v>5</v>
      </c>
      <c r="U2977" s="634">
        <f t="shared" si="1395"/>
        <v>1</v>
      </c>
      <c r="V2977" s="611">
        <f t="shared" si="1396"/>
        <v>521052.6315789473</v>
      </c>
      <c r="W2977" s="611">
        <f t="shared" si="1397"/>
        <v>521052.6315789473</v>
      </c>
      <c r="X2977" s="611">
        <f t="shared" si="1398"/>
        <v>2084210.5263157892</v>
      </c>
      <c r="Y2977" s="610">
        <f t="shared" si="1399"/>
        <v>2</v>
      </c>
      <c r="Z2977" s="611">
        <f t="shared" si="1400"/>
        <v>521052.6315789473</v>
      </c>
      <c r="AA2977" s="611">
        <f t="shared" si="1401"/>
        <v>1042105.2631578946</v>
      </c>
      <c r="AB2977" s="611">
        <f t="shared" si="1402"/>
        <v>1563157.894736842</v>
      </c>
      <c r="AC2977" s="5" t="b">
        <f t="shared" si="1403"/>
        <v>1</v>
      </c>
      <c r="AD2977" s="1377">
        <f t="shared" si="1404"/>
        <v>0</v>
      </c>
    </row>
    <row r="2978" spans="1:30" ht="15" customHeight="1">
      <c r="A2978" s="612" t="s">
        <v>1657</v>
      </c>
      <c r="B2978" s="1082">
        <v>97</v>
      </c>
      <c r="C2978" s="618" t="s">
        <v>1674</v>
      </c>
      <c r="D2978" s="601" t="s">
        <v>1675</v>
      </c>
      <c r="E2978" s="674" t="s">
        <v>594</v>
      </c>
      <c r="F2978" s="630" t="s">
        <v>1676</v>
      </c>
      <c r="G2978" s="630" t="s">
        <v>1677</v>
      </c>
      <c r="H2978" s="630" t="s">
        <v>212</v>
      </c>
      <c r="I2978" s="630" t="s">
        <v>614</v>
      </c>
      <c r="J2978" s="619">
        <v>1</v>
      </c>
      <c r="K2978" s="630" t="s">
        <v>1899</v>
      </c>
      <c r="L2978" s="620">
        <v>2605263.1578947366</v>
      </c>
      <c r="M2978" s="630">
        <v>2016</v>
      </c>
      <c r="N2978" s="630" t="s">
        <v>210</v>
      </c>
      <c r="O2978" s="1134">
        <f t="shared" si="1394"/>
        <v>2605263.1578947366</v>
      </c>
      <c r="P2978" s="624" t="s">
        <v>99</v>
      </c>
      <c r="Q2978" s="624"/>
      <c r="R2978" s="624"/>
      <c r="S2978" s="630" t="s">
        <v>1678</v>
      </c>
      <c r="T2978" s="866">
        <v>5</v>
      </c>
      <c r="U2978" s="634">
        <f t="shared" si="1395"/>
        <v>1</v>
      </c>
      <c r="V2978" s="611">
        <f t="shared" si="1396"/>
        <v>521052.6315789473</v>
      </c>
      <c r="W2978" s="611">
        <f t="shared" si="1397"/>
        <v>521052.6315789473</v>
      </c>
      <c r="X2978" s="611">
        <f t="shared" si="1398"/>
        <v>2084210.5263157892</v>
      </c>
      <c r="Y2978" s="610">
        <f t="shared" si="1399"/>
        <v>2</v>
      </c>
      <c r="Z2978" s="611">
        <f t="shared" si="1400"/>
        <v>521052.6315789473</v>
      </c>
      <c r="AA2978" s="611">
        <f t="shared" si="1401"/>
        <v>1042105.2631578946</v>
      </c>
      <c r="AB2978" s="611">
        <f t="shared" si="1402"/>
        <v>1563157.894736842</v>
      </c>
      <c r="AC2978" s="5" t="b">
        <f t="shared" si="1403"/>
        <v>1</v>
      </c>
      <c r="AD2978" s="1377">
        <f t="shared" si="1404"/>
        <v>0</v>
      </c>
    </row>
    <row r="2979" spans="1:30" ht="15" customHeight="1">
      <c r="A2979" s="612" t="s">
        <v>1657</v>
      </c>
      <c r="B2979" s="1082">
        <v>98</v>
      </c>
      <c r="C2979" s="618" t="s">
        <v>1679</v>
      </c>
      <c r="D2979" s="601" t="s">
        <v>1680</v>
      </c>
      <c r="E2979" s="674" t="s">
        <v>332</v>
      </c>
      <c r="F2979" s="630" t="s">
        <v>250</v>
      </c>
      <c r="G2979" s="630" t="s">
        <v>1681</v>
      </c>
      <c r="H2979" s="630" t="s">
        <v>1682</v>
      </c>
      <c r="I2979" s="630" t="s">
        <v>211</v>
      </c>
      <c r="J2979" s="619">
        <v>1</v>
      </c>
      <c r="K2979" s="630" t="s">
        <v>1893</v>
      </c>
      <c r="L2979" s="620">
        <v>15000000</v>
      </c>
      <c r="M2979" s="630">
        <v>2016</v>
      </c>
      <c r="N2979" s="630" t="s">
        <v>210</v>
      </c>
      <c r="O2979" s="913">
        <f>J2979*L2979</f>
        <v>15000000</v>
      </c>
      <c r="P2979" s="624" t="s">
        <v>99</v>
      </c>
      <c r="Q2979" s="624"/>
      <c r="R2979" s="624"/>
      <c r="S2979" s="630" t="s">
        <v>1683</v>
      </c>
      <c r="T2979" s="866">
        <v>5</v>
      </c>
      <c r="U2979" s="634">
        <f t="shared" si="1331"/>
        <v>1</v>
      </c>
      <c r="V2979" s="611">
        <f>O2979/T2979</f>
        <v>3000000</v>
      </c>
      <c r="W2979" s="611">
        <f>U2979*V2979</f>
        <v>3000000</v>
      </c>
      <c r="X2979" s="611">
        <f>O2979-W2979</f>
        <v>12000000</v>
      </c>
      <c r="Y2979" s="610">
        <f t="shared" si="1335"/>
        <v>2</v>
      </c>
      <c r="Z2979" s="611">
        <f t="shared" si="1391"/>
        <v>3000000</v>
      </c>
      <c r="AA2979" s="611">
        <f t="shared" si="1392"/>
        <v>6000000</v>
      </c>
      <c r="AB2979" s="611">
        <f t="shared" si="1393"/>
        <v>9000000</v>
      </c>
      <c r="AC2979" s="5" t="b">
        <f t="shared" si="823"/>
        <v>1</v>
      </c>
      <c r="AD2979" s="1377">
        <f t="shared" si="1404"/>
        <v>0</v>
      </c>
    </row>
    <row r="2980" spans="1:30" ht="15" customHeight="1">
      <c r="A2980" s="612" t="s">
        <v>1657</v>
      </c>
      <c r="B2980" s="1082">
        <v>99</v>
      </c>
      <c r="C2980" s="618" t="s">
        <v>1679</v>
      </c>
      <c r="D2980" s="601" t="s">
        <v>1680</v>
      </c>
      <c r="E2980" s="674" t="s">
        <v>338</v>
      </c>
      <c r="F2980" s="630" t="s">
        <v>250</v>
      </c>
      <c r="G2980" s="630" t="s">
        <v>1681</v>
      </c>
      <c r="H2980" s="630" t="s">
        <v>1682</v>
      </c>
      <c r="I2980" s="630" t="s">
        <v>211</v>
      </c>
      <c r="J2980" s="619">
        <v>1</v>
      </c>
      <c r="K2980" s="630" t="s">
        <v>1893</v>
      </c>
      <c r="L2980" s="620">
        <v>15000000</v>
      </c>
      <c r="M2980" s="630">
        <v>2016</v>
      </c>
      <c r="N2980" s="630" t="s">
        <v>210</v>
      </c>
      <c r="O2980" s="913">
        <f t="shared" ref="O2980:O2987" si="1405">J2980*L2980</f>
        <v>15000000</v>
      </c>
      <c r="P2980" s="624" t="s">
        <v>99</v>
      </c>
      <c r="Q2980" s="624"/>
      <c r="R2980" s="624"/>
      <c r="S2980" s="630" t="s">
        <v>1683</v>
      </c>
      <c r="T2980" s="866">
        <v>5</v>
      </c>
      <c r="U2980" s="634">
        <f t="shared" ref="U2980:U2986" si="1406">2016-M2980+1</f>
        <v>1</v>
      </c>
      <c r="V2980" s="611">
        <f t="shared" ref="V2980:V2986" si="1407">O2980/T2980</f>
        <v>3000000</v>
      </c>
      <c r="W2980" s="611">
        <f t="shared" ref="W2980:W2986" si="1408">U2980*V2980</f>
        <v>3000000</v>
      </c>
      <c r="X2980" s="611">
        <f t="shared" ref="X2980:X2986" si="1409">O2980-W2980</f>
        <v>12000000</v>
      </c>
      <c r="Y2980" s="610">
        <f t="shared" ref="Y2980:Y2986" si="1410">2017-M2980+1</f>
        <v>2</v>
      </c>
      <c r="Z2980" s="611">
        <f t="shared" ref="Z2980:Z2986" si="1411">O2980/T2980</f>
        <v>3000000</v>
      </c>
      <c r="AA2980" s="611">
        <f t="shared" ref="AA2980:AA2986" si="1412">Y2980*Z2980</f>
        <v>6000000</v>
      </c>
      <c r="AB2980" s="611">
        <f t="shared" ref="AB2980:AB2986" si="1413">O2980-AA2980</f>
        <v>9000000</v>
      </c>
      <c r="AC2980" s="5" t="b">
        <f t="shared" ref="AC2980:AC2986" si="1414">AA2980+AB2980=O2980</f>
        <v>1</v>
      </c>
      <c r="AD2980" s="1377">
        <f t="shared" si="1404"/>
        <v>0</v>
      </c>
    </row>
    <row r="2981" spans="1:30" ht="15" customHeight="1">
      <c r="A2981" s="612" t="s">
        <v>1657</v>
      </c>
      <c r="B2981" s="1082">
        <v>100</v>
      </c>
      <c r="C2981" s="618" t="s">
        <v>1679</v>
      </c>
      <c r="D2981" s="601" t="s">
        <v>1680</v>
      </c>
      <c r="E2981" s="674" t="s">
        <v>355</v>
      </c>
      <c r="F2981" s="630" t="s">
        <v>250</v>
      </c>
      <c r="G2981" s="630" t="s">
        <v>1681</v>
      </c>
      <c r="H2981" s="630" t="s">
        <v>1682</v>
      </c>
      <c r="I2981" s="630" t="s">
        <v>211</v>
      </c>
      <c r="J2981" s="619">
        <v>1</v>
      </c>
      <c r="K2981" s="630" t="s">
        <v>1893</v>
      </c>
      <c r="L2981" s="620">
        <v>15000000</v>
      </c>
      <c r="M2981" s="630">
        <v>2016</v>
      </c>
      <c r="N2981" s="630" t="s">
        <v>210</v>
      </c>
      <c r="O2981" s="913">
        <f t="shared" si="1405"/>
        <v>15000000</v>
      </c>
      <c r="P2981" s="624" t="s">
        <v>99</v>
      </c>
      <c r="Q2981" s="624"/>
      <c r="R2981" s="624"/>
      <c r="S2981" s="630" t="s">
        <v>1683</v>
      </c>
      <c r="T2981" s="866">
        <v>5</v>
      </c>
      <c r="U2981" s="634">
        <f t="shared" si="1406"/>
        <v>1</v>
      </c>
      <c r="V2981" s="611">
        <f t="shared" si="1407"/>
        <v>3000000</v>
      </c>
      <c r="W2981" s="611">
        <f t="shared" si="1408"/>
        <v>3000000</v>
      </c>
      <c r="X2981" s="611">
        <f t="shared" si="1409"/>
        <v>12000000</v>
      </c>
      <c r="Y2981" s="610">
        <f t="shared" si="1410"/>
        <v>2</v>
      </c>
      <c r="Z2981" s="611">
        <f t="shared" si="1411"/>
        <v>3000000</v>
      </c>
      <c r="AA2981" s="611">
        <f t="shared" si="1412"/>
        <v>6000000</v>
      </c>
      <c r="AB2981" s="611">
        <f t="shared" si="1413"/>
        <v>9000000</v>
      </c>
      <c r="AC2981" s="5" t="b">
        <f t="shared" si="1414"/>
        <v>1</v>
      </c>
      <c r="AD2981" s="1377">
        <f t="shared" si="1404"/>
        <v>0</v>
      </c>
    </row>
    <row r="2982" spans="1:30" ht="15" customHeight="1">
      <c r="A2982" s="612" t="s">
        <v>1657</v>
      </c>
      <c r="B2982" s="1082">
        <v>101</v>
      </c>
      <c r="C2982" s="618" t="s">
        <v>1679</v>
      </c>
      <c r="D2982" s="601" t="s">
        <v>1680</v>
      </c>
      <c r="E2982" s="674" t="s">
        <v>346</v>
      </c>
      <c r="F2982" s="630" t="s">
        <v>250</v>
      </c>
      <c r="G2982" s="630" t="s">
        <v>1681</v>
      </c>
      <c r="H2982" s="630" t="s">
        <v>1682</v>
      </c>
      <c r="I2982" s="630" t="s">
        <v>211</v>
      </c>
      <c r="J2982" s="619">
        <v>1</v>
      </c>
      <c r="K2982" s="630" t="s">
        <v>1893</v>
      </c>
      <c r="L2982" s="620">
        <v>15000000</v>
      </c>
      <c r="M2982" s="630">
        <v>2016</v>
      </c>
      <c r="N2982" s="630" t="s">
        <v>210</v>
      </c>
      <c r="O2982" s="913">
        <f t="shared" si="1405"/>
        <v>15000000</v>
      </c>
      <c r="P2982" s="624" t="s">
        <v>99</v>
      </c>
      <c r="Q2982" s="624"/>
      <c r="R2982" s="624"/>
      <c r="S2982" s="630" t="s">
        <v>1683</v>
      </c>
      <c r="T2982" s="866">
        <v>5</v>
      </c>
      <c r="U2982" s="634">
        <f t="shared" si="1406"/>
        <v>1</v>
      </c>
      <c r="V2982" s="611">
        <f t="shared" si="1407"/>
        <v>3000000</v>
      </c>
      <c r="W2982" s="611">
        <f t="shared" si="1408"/>
        <v>3000000</v>
      </c>
      <c r="X2982" s="611">
        <f t="shared" si="1409"/>
        <v>12000000</v>
      </c>
      <c r="Y2982" s="610">
        <f t="shared" si="1410"/>
        <v>2</v>
      </c>
      <c r="Z2982" s="611">
        <f t="shared" si="1411"/>
        <v>3000000</v>
      </c>
      <c r="AA2982" s="611">
        <f t="shared" si="1412"/>
        <v>6000000</v>
      </c>
      <c r="AB2982" s="611">
        <f t="shared" si="1413"/>
        <v>9000000</v>
      </c>
      <c r="AC2982" s="5" t="b">
        <f t="shared" si="1414"/>
        <v>1</v>
      </c>
      <c r="AD2982" s="1377">
        <f t="shared" si="1404"/>
        <v>0</v>
      </c>
    </row>
    <row r="2983" spans="1:30" ht="15" customHeight="1">
      <c r="A2983" s="612" t="s">
        <v>1657</v>
      </c>
      <c r="B2983" s="1082">
        <v>102</v>
      </c>
      <c r="C2983" s="618" t="s">
        <v>1679</v>
      </c>
      <c r="D2983" s="601" t="s">
        <v>1680</v>
      </c>
      <c r="E2983" s="674" t="s">
        <v>348</v>
      </c>
      <c r="F2983" s="630" t="s">
        <v>250</v>
      </c>
      <c r="G2983" s="630" t="s">
        <v>1681</v>
      </c>
      <c r="H2983" s="630" t="s">
        <v>1682</v>
      </c>
      <c r="I2983" s="630" t="s">
        <v>211</v>
      </c>
      <c r="J2983" s="619">
        <v>1</v>
      </c>
      <c r="K2983" s="630" t="s">
        <v>1893</v>
      </c>
      <c r="L2983" s="620">
        <v>15000000</v>
      </c>
      <c r="M2983" s="630">
        <v>2016</v>
      </c>
      <c r="N2983" s="630" t="s">
        <v>210</v>
      </c>
      <c r="O2983" s="913">
        <f t="shared" si="1405"/>
        <v>15000000</v>
      </c>
      <c r="P2983" s="624" t="s">
        <v>99</v>
      </c>
      <c r="Q2983" s="624"/>
      <c r="R2983" s="624"/>
      <c r="S2983" s="630" t="s">
        <v>1683</v>
      </c>
      <c r="T2983" s="866">
        <v>5</v>
      </c>
      <c r="U2983" s="634">
        <f t="shared" si="1406"/>
        <v>1</v>
      </c>
      <c r="V2983" s="611">
        <f t="shared" si="1407"/>
        <v>3000000</v>
      </c>
      <c r="W2983" s="611">
        <f t="shared" si="1408"/>
        <v>3000000</v>
      </c>
      <c r="X2983" s="611">
        <f t="shared" si="1409"/>
        <v>12000000</v>
      </c>
      <c r="Y2983" s="610">
        <f t="shared" si="1410"/>
        <v>2</v>
      </c>
      <c r="Z2983" s="611">
        <f t="shared" si="1411"/>
        <v>3000000</v>
      </c>
      <c r="AA2983" s="611">
        <f t="shared" si="1412"/>
        <v>6000000</v>
      </c>
      <c r="AB2983" s="611">
        <f t="shared" si="1413"/>
        <v>9000000</v>
      </c>
      <c r="AC2983" s="5" t="b">
        <f t="shared" si="1414"/>
        <v>1</v>
      </c>
      <c r="AD2983" s="1377">
        <f t="shared" si="1404"/>
        <v>0</v>
      </c>
    </row>
    <row r="2984" spans="1:30" ht="15" customHeight="1">
      <c r="A2984" s="612" t="s">
        <v>1657</v>
      </c>
      <c r="B2984" s="1082">
        <v>103</v>
      </c>
      <c r="C2984" s="618" t="s">
        <v>1679</v>
      </c>
      <c r="D2984" s="601" t="s">
        <v>1680</v>
      </c>
      <c r="E2984" s="674" t="s">
        <v>364</v>
      </c>
      <c r="F2984" s="630" t="s">
        <v>250</v>
      </c>
      <c r="G2984" s="630" t="s">
        <v>1681</v>
      </c>
      <c r="H2984" s="630" t="s">
        <v>1682</v>
      </c>
      <c r="I2984" s="630" t="s">
        <v>211</v>
      </c>
      <c r="J2984" s="619">
        <v>1</v>
      </c>
      <c r="K2984" s="630" t="s">
        <v>1893</v>
      </c>
      <c r="L2984" s="620">
        <v>15000000</v>
      </c>
      <c r="M2984" s="630">
        <v>2016</v>
      </c>
      <c r="N2984" s="630" t="s">
        <v>210</v>
      </c>
      <c r="O2984" s="913">
        <f t="shared" si="1405"/>
        <v>15000000</v>
      </c>
      <c r="P2984" s="624" t="s">
        <v>99</v>
      </c>
      <c r="Q2984" s="624"/>
      <c r="R2984" s="624"/>
      <c r="S2984" s="630" t="s">
        <v>1683</v>
      </c>
      <c r="T2984" s="866">
        <v>5</v>
      </c>
      <c r="U2984" s="634">
        <f t="shared" si="1406"/>
        <v>1</v>
      </c>
      <c r="V2984" s="611">
        <f t="shared" si="1407"/>
        <v>3000000</v>
      </c>
      <c r="W2984" s="611">
        <f t="shared" si="1408"/>
        <v>3000000</v>
      </c>
      <c r="X2984" s="611">
        <f t="shared" si="1409"/>
        <v>12000000</v>
      </c>
      <c r="Y2984" s="610">
        <f t="shared" si="1410"/>
        <v>2</v>
      </c>
      <c r="Z2984" s="611">
        <f t="shared" si="1411"/>
        <v>3000000</v>
      </c>
      <c r="AA2984" s="611">
        <f t="shared" si="1412"/>
        <v>6000000</v>
      </c>
      <c r="AB2984" s="611">
        <f t="shared" si="1413"/>
        <v>9000000</v>
      </c>
      <c r="AC2984" s="5" t="b">
        <f t="shared" si="1414"/>
        <v>1</v>
      </c>
      <c r="AD2984" s="1377">
        <f t="shared" si="1404"/>
        <v>0</v>
      </c>
    </row>
    <row r="2985" spans="1:30" ht="15" customHeight="1">
      <c r="A2985" s="612" t="s">
        <v>1657</v>
      </c>
      <c r="B2985" s="1082">
        <v>104</v>
      </c>
      <c r="C2985" s="618" t="s">
        <v>1679</v>
      </c>
      <c r="D2985" s="601" t="s">
        <v>1680</v>
      </c>
      <c r="E2985" s="674" t="s">
        <v>475</v>
      </c>
      <c r="F2985" s="630" t="s">
        <v>250</v>
      </c>
      <c r="G2985" s="630" t="s">
        <v>1681</v>
      </c>
      <c r="H2985" s="630" t="s">
        <v>1682</v>
      </c>
      <c r="I2985" s="630" t="s">
        <v>211</v>
      </c>
      <c r="J2985" s="619">
        <v>1</v>
      </c>
      <c r="K2985" s="630" t="s">
        <v>1893</v>
      </c>
      <c r="L2985" s="620">
        <v>15000000</v>
      </c>
      <c r="M2985" s="630">
        <v>2016</v>
      </c>
      <c r="N2985" s="630" t="s">
        <v>210</v>
      </c>
      <c r="O2985" s="913">
        <f t="shared" si="1405"/>
        <v>15000000</v>
      </c>
      <c r="P2985" s="624" t="s">
        <v>99</v>
      </c>
      <c r="Q2985" s="624"/>
      <c r="R2985" s="624"/>
      <c r="S2985" s="630" t="s">
        <v>1683</v>
      </c>
      <c r="T2985" s="866">
        <v>5</v>
      </c>
      <c r="U2985" s="634">
        <f t="shared" si="1406"/>
        <v>1</v>
      </c>
      <c r="V2985" s="611">
        <f t="shared" si="1407"/>
        <v>3000000</v>
      </c>
      <c r="W2985" s="611">
        <f t="shared" si="1408"/>
        <v>3000000</v>
      </c>
      <c r="X2985" s="611">
        <f t="shared" si="1409"/>
        <v>12000000</v>
      </c>
      <c r="Y2985" s="610">
        <f t="shared" si="1410"/>
        <v>2</v>
      </c>
      <c r="Z2985" s="611">
        <f t="shared" si="1411"/>
        <v>3000000</v>
      </c>
      <c r="AA2985" s="611">
        <f t="shared" si="1412"/>
        <v>6000000</v>
      </c>
      <c r="AB2985" s="611">
        <f t="shared" si="1413"/>
        <v>9000000</v>
      </c>
      <c r="AC2985" s="5" t="b">
        <f t="shared" si="1414"/>
        <v>1</v>
      </c>
      <c r="AD2985" s="1377">
        <f t="shared" si="1404"/>
        <v>0</v>
      </c>
    </row>
    <row r="2986" spans="1:30" ht="15" customHeight="1">
      <c r="A2986" s="612" t="s">
        <v>1657</v>
      </c>
      <c r="B2986" s="1082">
        <v>105</v>
      </c>
      <c r="C2986" s="618" t="s">
        <v>1679</v>
      </c>
      <c r="D2986" s="601" t="s">
        <v>1680</v>
      </c>
      <c r="E2986" s="674" t="s">
        <v>414</v>
      </c>
      <c r="F2986" s="630" t="s">
        <v>250</v>
      </c>
      <c r="G2986" s="630" t="s">
        <v>1681</v>
      </c>
      <c r="H2986" s="630" t="s">
        <v>1682</v>
      </c>
      <c r="I2986" s="630" t="s">
        <v>211</v>
      </c>
      <c r="J2986" s="619">
        <v>1</v>
      </c>
      <c r="K2986" s="630" t="s">
        <v>1893</v>
      </c>
      <c r="L2986" s="620">
        <v>15000000</v>
      </c>
      <c r="M2986" s="630">
        <v>2016</v>
      </c>
      <c r="N2986" s="630" t="s">
        <v>210</v>
      </c>
      <c r="O2986" s="913">
        <f t="shared" si="1405"/>
        <v>15000000</v>
      </c>
      <c r="P2986" s="624" t="s">
        <v>99</v>
      </c>
      <c r="Q2986" s="624"/>
      <c r="R2986" s="624"/>
      <c r="S2986" s="630" t="s">
        <v>1683</v>
      </c>
      <c r="T2986" s="866">
        <v>5</v>
      </c>
      <c r="U2986" s="634">
        <f t="shared" si="1406"/>
        <v>1</v>
      </c>
      <c r="V2986" s="611">
        <f t="shared" si="1407"/>
        <v>3000000</v>
      </c>
      <c r="W2986" s="611">
        <f t="shared" si="1408"/>
        <v>3000000</v>
      </c>
      <c r="X2986" s="611">
        <f t="shared" si="1409"/>
        <v>12000000</v>
      </c>
      <c r="Y2986" s="610">
        <f t="shared" si="1410"/>
        <v>2</v>
      </c>
      <c r="Z2986" s="611">
        <f t="shared" si="1411"/>
        <v>3000000</v>
      </c>
      <c r="AA2986" s="611">
        <f t="shared" si="1412"/>
        <v>6000000</v>
      </c>
      <c r="AB2986" s="611">
        <f t="shared" si="1413"/>
        <v>9000000</v>
      </c>
      <c r="AC2986" s="5" t="b">
        <f t="shared" si="1414"/>
        <v>1</v>
      </c>
      <c r="AD2986" s="1377">
        <f t="shared" si="1404"/>
        <v>0</v>
      </c>
    </row>
    <row r="2987" spans="1:30" ht="15" customHeight="1">
      <c r="A2987" s="612" t="s">
        <v>1657</v>
      </c>
      <c r="B2987" s="1082">
        <v>106</v>
      </c>
      <c r="C2987" s="618" t="s">
        <v>1679</v>
      </c>
      <c r="D2987" s="601" t="s">
        <v>1680</v>
      </c>
      <c r="E2987" s="674" t="s">
        <v>389</v>
      </c>
      <c r="F2987" s="630" t="s">
        <v>250</v>
      </c>
      <c r="G2987" s="630" t="s">
        <v>1681</v>
      </c>
      <c r="H2987" s="630" t="s">
        <v>1682</v>
      </c>
      <c r="I2987" s="630" t="s">
        <v>211</v>
      </c>
      <c r="J2987" s="619">
        <v>1</v>
      </c>
      <c r="K2987" s="630" t="s">
        <v>1893</v>
      </c>
      <c r="L2987" s="620">
        <v>15000000</v>
      </c>
      <c r="M2987" s="630">
        <v>2016</v>
      </c>
      <c r="N2987" s="630" t="s">
        <v>210</v>
      </c>
      <c r="O2987" s="913">
        <f t="shared" si="1405"/>
        <v>15000000</v>
      </c>
      <c r="P2987" s="624" t="s">
        <v>99</v>
      </c>
      <c r="Q2987" s="624"/>
      <c r="R2987" s="624"/>
      <c r="S2987" s="630" t="s">
        <v>1683</v>
      </c>
      <c r="T2987" s="866">
        <v>5</v>
      </c>
      <c r="U2987" s="634">
        <f t="shared" ref="U2987" si="1415">2016-M2987+1</f>
        <v>1</v>
      </c>
      <c r="V2987" s="611">
        <f t="shared" ref="V2987" si="1416">O2987/T2987</f>
        <v>3000000</v>
      </c>
      <c r="W2987" s="611">
        <f t="shared" ref="W2987" si="1417">U2987*V2987</f>
        <v>3000000</v>
      </c>
      <c r="X2987" s="611">
        <f t="shared" ref="X2987" si="1418">O2987-W2987</f>
        <v>12000000</v>
      </c>
      <c r="Y2987" s="610">
        <f t="shared" ref="Y2987" si="1419">2017-M2987+1</f>
        <v>2</v>
      </c>
      <c r="Z2987" s="611">
        <f t="shared" ref="Z2987" si="1420">O2987/T2987</f>
        <v>3000000</v>
      </c>
      <c r="AA2987" s="611">
        <f t="shared" ref="AA2987" si="1421">Y2987*Z2987</f>
        <v>6000000</v>
      </c>
      <c r="AB2987" s="611">
        <f t="shared" ref="AB2987" si="1422">O2987-AA2987</f>
        <v>9000000</v>
      </c>
      <c r="AC2987" s="5" t="b">
        <f t="shared" ref="AC2987" si="1423">AA2987+AB2987=O2987</f>
        <v>1</v>
      </c>
      <c r="AD2987" s="1377">
        <f t="shared" si="1404"/>
        <v>0</v>
      </c>
    </row>
    <row r="2988" spans="1:30" ht="15" customHeight="1">
      <c r="A2988" s="612" t="s">
        <v>1657</v>
      </c>
      <c r="B2988" s="1082">
        <v>107</v>
      </c>
      <c r="C2988" s="618" t="s">
        <v>1684</v>
      </c>
      <c r="D2988" s="601" t="s">
        <v>1685</v>
      </c>
      <c r="E2988" s="674" t="s">
        <v>332</v>
      </c>
      <c r="F2988" s="630" t="s">
        <v>1686</v>
      </c>
      <c r="G2988" s="630" t="s">
        <v>212</v>
      </c>
      <c r="H2988" s="630" t="s">
        <v>212</v>
      </c>
      <c r="I2988" s="630" t="s">
        <v>211</v>
      </c>
      <c r="J2988" s="619">
        <v>1</v>
      </c>
      <c r="K2988" s="630" t="s">
        <v>1893</v>
      </c>
      <c r="L2988" s="620">
        <v>5200000</v>
      </c>
      <c r="M2988" s="630">
        <v>2016</v>
      </c>
      <c r="N2988" s="630" t="s">
        <v>210</v>
      </c>
      <c r="O2988" s="913">
        <f>J2988*L2988</f>
        <v>5200000</v>
      </c>
      <c r="P2988" s="624" t="s">
        <v>99</v>
      </c>
      <c r="Q2988" s="624"/>
      <c r="R2988" s="624"/>
      <c r="S2988" s="630" t="s">
        <v>1687</v>
      </c>
      <c r="T2988" s="866">
        <v>4</v>
      </c>
      <c r="U2988" s="634">
        <f t="shared" si="1331"/>
        <v>1</v>
      </c>
      <c r="V2988" s="611">
        <f>O2988/T2988</f>
        <v>1300000</v>
      </c>
      <c r="W2988" s="611">
        <f>U2988*V2988</f>
        <v>1300000</v>
      </c>
      <c r="X2988" s="611">
        <f>O2988-W2988</f>
        <v>3900000</v>
      </c>
      <c r="Y2988" s="610">
        <f t="shared" si="1335"/>
        <v>2</v>
      </c>
      <c r="Z2988" s="611">
        <f t="shared" si="1391"/>
        <v>1300000</v>
      </c>
      <c r="AA2988" s="611">
        <f t="shared" si="1392"/>
        <v>2600000</v>
      </c>
      <c r="AB2988" s="611">
        <f t="shared" si="1393"/>
        <v>2600000</v>
      </c>
      <c r="AC2988" s="5" t="b">
        <f t="shared" si="823"/>
        <v>1</v>
      </c>
      <c r="AD2988" s="1377">
        <f t="shared" si="1404"/>
        <v>0</v>
      </c>
    </row>
    <row r="2989" spans="1:30" ht="15" customHeight="1">
      <c r="A2989" s="612" t="s">
        <v>1657</v>
      </c>
      <c r="B2989" s="1082">
        <v>108</v>
      </c>
      <c r="C2989" s="618" t="s">
        <v>1684</v>
      </c>
      <c r="D2989" s="601" t="s">
        <v>1685</v>
      </c>
      <c r="E2989" s="674" t="s">
        <v>338</v>
      </c>
      <c r="F2989" s="630" t="s">
        <v>1686</v>
      </c>
      <c r="G2989" s="630" t="s">
        <v>212</v>
      </c>
      <c r="H2989" s="630" t="s">
        <v>212</v>
      </c>
      <c r="I2989" s="630" t="s">
        <v>211</v>
      </c>
      <c r="J2989" s="619">
        <v>1</v>
      </c>
      <c r="K2989" s="630" t="s">
        <v>1893</v>
      </c>
      <c r="L2989" s="620">
        <v>5200000</v>
      </c>
      <c r="M2989" s="630">
        <v>2016</v>
      </c>
      <c r="N2989" s="630" t="s">
        <v>210</v>
      </c>
      <c r="O2989" s="913">
        <f t="shared" ref="O2989:O3006" si="1424">J2989*L2989</f>
        <v>5200000</v>
      </c>
      <c r="P2989" s="624" t="s">
        <v>99</v>
      </c>
      <c r="Q2989" s="624"/>
      <c r="R2989" s="624"/>
      <c r="S2989" s="630" t="s">
        <v>1687</v>
      </c>
      <c r="T2989" s="866">
        <v>4</v>
      </c>
      <c r="U2989" s="634">
        <f t="shared" ref="U2989:U3006" si="1425">2016-M2989+1</f>
        <v>1</v>
      </c>
      <c r="V2989" s="611">
        <f t="shared" ref="V2989:V3006" si="1426">O2989/T2989</f>
        <v>1300000</v>
      </c>
      <c r="W2989" s="611">
        <f t="shared" ref="W2989:W3006" si="1427">U2989*V2989</f>
        <v>1300000</v>
      </c>
      <c r="X2989" s="611">
        <f t="shared" ref="X2989:X3006" si="1428">O2989-W2989</f>
        <v>3900000</v>
      </c>
      <c r="Y2989" s="610">
        <f t="shared" ref="Y2989:Y3006" si="1429">2017-M2989+1</f>
        <v>2</v>
      </c>
      <c r="Z2989" s="611">
        <f t="shared" ref="Z2989:Z3006" si="1430">O2989/T2989</f>
        <v>1300000</v>
      </c>
      <c r="AA2989" s="611">
        <f t="shared" ref="AA2989:AA3006" si="1431">Y2989*Z2989</f>
        <v>2600000</v>
      </c>
      <c r="AB2989" s="611">
        <f t="shared" ref="AB2989:AB3006" si="1432">O2989-AA2989</f>
        <v>2600000</v>
      </c>
      <c r="AC2989" s="5" t="b">
        <f t="shared" ref="AC2989:AC3006" si="1433">AA2989+AB2989=O2989</f>
        <v>1</v>
      </c>
      <c r="AD2989" s="1377">
        <f t="shared" si="1404"/>
        <v>0</v>
      </c>
    </row>
    <row r="2990" spans="1:30" ht="15" customHeight="1">
      <c r="A2990" s="612" t="s">
        <v>1657</v>
      </c>
      <c r="B2990" s="1082">
        <v>109</v>
      </c>
      <c r="C2990" s="618" t="s">
        <v>1684</v>
      </c>
      <c r="D2990" s="601" t="s">
        <v>1685</v>
      </c>
      <c r="E2990" s="674" t="s">
        <v>355</v>
      </c>
      <c r="F2990" s="630" t="s">
        <v>1686</v>
      </c>
      <c r="G2990" s="630" t="s">
        <v>212</v>
      </c>
      <c r="H2990" s="630" t="s">
        <v>212</v>
      </c>
      <c r="I2990" s="630" t="s">
        <v>211</v>
      </c>
      <c r="J2990" s="619">
        <v>1</v>
      </c>
      <c r="K2990" s="630" t="s">
        <v>1893</v>
      </c>
      <c r="L2990" s="620">
        <v>5200000</v>
      </c>
      <c r="M2990" s="630">
        <v>2016</v>
      </c>
      <c r="N2990" s="630" t="s">
        <v>210</v>
      </c>
      <c r="O2990" s="913">
        <f t="shared" si="1424"/>
        <v>5200000</v>
      </c>
      <c r="P2990" s="624" t="s">
        <v>99</v>
      </c>
      <c r="Q2990" s="624"/>
      <c r="R2990" s="624"/>
      <c r="S2990" s="630" t="s">
        <v>1687</v>
      </c>
      <c r="T2990" s="866">
        <v>4</v>
      </c>
      <c r="U2990" s="634">
        <f t="shared" si="1425"/>
        <v>1</v>
      </c>
      <c r="V2990" s="611">
        <f t="shared" si="1426"/>
        <v>1300000</v>
      </c>
      <c r="W2990" s="611">
        <f t="shared" si="1427"/>
        <v>1300000</v>
      </c>
      <c r="X2990" s="611">
        <f t="shared" si="1428"/>
        <v>3900000</v>
      </c>
      <c r="Y2990" s="610">
        <f t="shared" si="1429"/>
        <v>2</v>
      </c>
      <c r="Z2990" s="611">
        <f t="shared" si="1430"/>
        <v>1300000</v>
      </c>
      <c r="AA2990" s="611">
        <f t="shared" si="1431"/>
        <v>2600000</v>
      </c>
      <c r="AB2990" s="611">
        <f t="shared" si="1432"/>
        <v>2600000</v>
      </c>
      <c r="AC2990" s="5" t="b">
        <f t="shared" si="1433"/>
        <v>1</v>
      </c>
      <c r="AD2990" s="1377">
        <f t="shared" si="1404"/>
        <v>0</v>
      </c>
    </row>
    <row r="2991" spans="1:30" ht="15" customHeight="1">
      <c r="A2991" s="612" t="s">
        <v>1657</v>
      </c>
      <c r="B2991" s="1082">
        <v>110</v>
      </c>
      <c r="C2991" s="618" t="s">
        <v>1684</v>
      </c>
      <c r="D2991" s="601" t="s">
        <v>1685</v>
      </c>
      <c r="E2991" s="674" t="s">
        <v>346</v>
      </c>
      <c r="F2991" s="630" t="s">
        <v>1686</v>
      </c>
      <c r="G2991" s="630" t="s">
        <v>212</v>
      </c>
      <c r="H2991" s="630" t="s">
        <v>212</v>
      </c>
      <c r="I2991" s="630" t="s">
        <v>211</v>
      </c>
      <c r="J2991" s="619">
        <v>1</v>
      </c>
      <c r="K2991" s="630" t="s">
        <v>1893</v>
      </c>
      <c r="L2991" s="620">
        <v>5200000</v>
      </c>
      <c r="M2991" s="630">
        <v>2016</v>
      </c>
      <c r="N2991" s="630" t="s">
        <v>210</v>
      </c>
      <c r="O2991" s="913">
        <f t="shared" si="1424"/>
        <v>5200000</v>
      </c>
      <c r="P2991" s="624" t="s">
        <v>99</v>
      </c>
      <c r="Q2991" s="624"/>
      <c r="R2991" s="624"/>
      <c r="S2991" s="630" t="s">
        <v>1687</v>
      </c>
      <c r="T2991" s="866">
        <v>4</v>
      </c>
      <c r="U2991" s="634">
        <f t="shared" si="1425"/>
        <v>1</v>
      </c>
      <c r="V2991" s="611">
        <f t="shared" si="1426"/>
        <v>1300000</v>
      </c>
      <c r="W2991" s="611">
        <f t="shared" si="1427"/>
        <v>1300000</v>
      </c>
      <c r="X2991" s="611">
        <f t="shared" si="1428"/>
        <v>3900000</v>
      </c>
      <c r="Y2991" s="610">
        <f t="shared" si="1429"/>
        <v>2</v>
      </c>
      <c r="Z2991" s="611">
        <f t="shared" si="1430"/>
        <v>1300000</v>
      </c>
      <c r="AA2991" s="611">
        <f t="shared" si="1431"/>
        <v>2600000</v>
      </c>
      <c r="AB2991" s="611">
        <f t="shared" si="1432"/>
        <v>2600000</v>
      </c>
      <c r="AC2991" s="5" t="b">
        <f t="shared" si="1433"/>
        <v>1</v>
      </c>
      <c r="AD2991" s="1377">
        <f t="shared" si="1404"/>
        <v>0</v>
      </c>
    </row>
    <row r="2992" spans="1:30" ht="15" customHeight="1">
      <c r="A2992" s="612" t="s">
        <v>1657</v>
      </c>
      <c r="B2992" s="1082">
        <v>111</v>
      </c>
      <c r="C2992" s="618" t="s">
        <v>1684</v>
      </c>
      <c r="D2992" s="601" t="s">
        <v>1685</v>
      </c>
      <c r="E2992" s="674" t="s">
        <v>348</v>
      </c>
      <c r="F2992" s="630" t="s">
        <v>1686</v>
      </c>
      <c r="G2992" s="630" t="s">
        <v>212</v>
      </c>
      <c r="H2992" s="630" t="s">
        <v>212</v>
      </c>
      <c r="I2992" s="630" t="s">
        <v>211</v>
      </c>
      <c r="J2992" s="619">
        <v>1</v>
      </c>
      <c r="K2992" s="630" t="s">
        <v>1893</v>
      </c>
      <c r="L2992" s="620">
        <v>5200000</v>
      </c>
      <c r="M2992" s="630">
        <v>2016</v>
      </c>
      <c r="N2992" s="630" t="s">
        <v>210</v>
      </c>
      <c r="O2992" s="913">
        <f t="shared" si="1424"/>
        <v>5200000</v>
      </c>
      <c r="P2992" s="624" t="s">
        <v>99</v>
      </c>
      <c r="Q2992" s="624"/>
      <c r="R2992" s="624"/>
      <c r="S2992" s="630" t="s">
        <v>1687</v>
      </c>
      <c r="T2992" s="866">
        <v>4</v>
      </c>
      <c r="U2992" s="634">
        <f t="shared" si="1425"/>
        <v>1</v>
      </c>
      <c r="V2992" s="611">
        <f t="shared" si="1426"/>
        <v>1300000</v>
      </c>
      <c r="W2992" s="611">
        <f t="shared" si="1427"/>
        <v>1300000</v>
      </c>
      <c r="X2992" s="611">
        <f t="shared" si="1428"/>
        <v>3900000</v>
      </c>
      <c r="Y2992" s="610">
        <f t="shared" si="1429"/>
        <v>2</v>
      </c>
      <c r="Z2992" s="611">
        <f t="shared" si="1430"/>
        <v>1300000</v>
      </c>
      <c r="AA2992" s="611">
        <f t="shared" si="1431"/>
        <v>2600000</v>
      </c>
      <c r="AB2992" s="611">
        <f t="shared" si="1432"/>
        <v>2600000</v>
      </c>
      <c r="AC2992" s="5" t="b">
        <f t="shared" si="1433"/>
        <v>1</v>
      </c>
      <c r="AD2992" s="1377">
        <f t="shared" si="1404"/>
        <v>0</v>
      </c>
    </row>
    <row r="2993" spans="1:30" ht="15" customHeight="1">
      <c r="A2993" s="612" t="s">
        <v>1657</v>
      </c>
      <c r="B2993" s="1082">
        <v>112</v>
      </c>
      <c r="C2993" s="618" t="s">
        <v>1684</v>
      </c>
      <c r="D2993" s="601" t="s">
        <v>1685</v>
      </c>
      <c r="E2993" s="674" t="s">
        <v>364</v>
      </c>
      <c r="F2993" s="630" t="s">
        <v>1686</v>
      </c>
      <c r="G2993" s="630" t="s">
        <v>212</v>
      </c>
      <c r="H2993" s="630" t="s">
        <v>212</v>
      </c>
      <c r="I2993" s="630" t="s">
        <v>211</v>
      </c>
      <c r="J2993" s="619">
        <v>1</v>
      </c>
      <c r="K2993" s="630" t="s">
        <v>1893</v>
      </c>
      <c r="L2993" s="620">
        <v>5200000</v>
      </c>
      <c r="M2993" s="630">
        <v>2016</v>
      </c>
      <c r="N2993" s="630" t="s">
        <v>210</v>
      </c>
      <c r="O2993" s="913">
        <f t="shared" si="1424"/>
        <v>5200000</v>
      </c>
      <c r="P2993" s="624" t="s">
        <v>99</v>
      </c>
      <c r="Q2993" s="624"/>
      <c r="R2993" s="624"/>
      <c r="S2993" s="630" t="s">
        <v>1687</v>
      </c>
      <c r="T2993" s="866">
        <v>4</v>
      </c>
      <c r="U2993" s="634">
        <f t="shared" si="1425"/>
        <v>1</v>
      </c>
      <c r="V2993" s="611">
        <f t="shared" si="1426"/>
        <v>1300000</v>
      </c>
      <c r="W2993" s="611">
        <f t="shared" si="1427"/>
        <v>1300000</v>
      </c>
      <c r="X2993" s="611">
        <f t="shared" si="1428"/>
        <v>3900000</v>
      </c>
      <c r="Y2993" s="610">
        <f t="shared" si="1429"/>
        <v>2</v>
      </c>
      <c r="Z2993" s="611">
        <f t="shared" si="1430"/>
        <v>1300000</v>
      </c>
      <c r="AA2993" s="611">
        <f t="shared" si="1431"/>
        <v>2600000</v>
      </c>
      <c r="AB2993" s="611">
        <f t="shared" si="1432"/>
        <v>2600000</v>
      </c>
      <c r="AC2993" s="5" t="b">
        <f t="shared" si="1433"/>
        <v>1</v>
      </c>
      <c r="AD2993" s="1377">
        <f t="shared" si="1404"/>
        <v>0</v>
      </c>
    </row>
    <row r="2994" spans="1:30" ht="15" customHeight="1">
      <c r="A2994" s="612" t="s">
        <v>1657</v>
      </c>
      <c r="B2994" s="1082">
        <v>113</v>
      </c>
      <c r="C2994" s="618" t="s">
        <v>1684</v>
      </c>
      <c r="D2994" s="601" t="s">
        <v>1685</v>
      </c>
      <c r="E2994" s="674" t="s">
        <v>475</v>
      </c>
      <c r="F2994" s="630" t="s">
        <v>1686</v>
      </c>
      <c r="G2994" s="630" t="s">
        <v>212</v>
      </c>
      <c r="H2994" s="630" t="s">
        <v>212</v>
      </c>
      <c r="I2994" s="630" t="s">
        <v>211</v>
      </c>
      <c r="J2994" s="619">
        <v>1</v>
      </c>
      <c r="K2994" s="630" t="s">
        <v>1893</v>
      </c>
      <c r="L2994" s="620">
        <v>5200000</v>
      </c>
      <c r="M2994" s="630">
        <v>2016</v>
      </c>
      <c r="N2994" s="630" t="s">
        <v>210</v>
      </c>
      <c r="O2994" s="913">
        <f t="shared" si="1424"/>
        <v>5200000</v>
      </c>
      <c r="P2994" s="624" t="s">
        <v>99</v>
      </c>
      <c r="Q2994" s="624"/>
      <c r="R2994" s="624"/>
      <c r="S2994" s="630" t="s">
        <v>1687</v>
      </c>
      <c r="T2994" s="866">
        <v>4</v>
      </c>
      <c r="U2994" s="634">
        <f t="shared" si="1425"/>
        <v>1</v>
      </c>
      <c r="V2994" s="611">
        <f t="shared" si="1426"/>
        <v>1300000</v>
      </c>
      <c r="W2994" s="611">
        <f t="shared" si="1427"/>
        <v>1300000</v>
      </c>
      <c r="X2994" s="611">
        <f t="shared" si="1428"/>
        <v>3900000</v>
      </c>
      <c r="Y2994" s="610">
        <f t="shared" si="1429"/>
        <v>2</v>
      </c>
      <c r="Z2994" s="611">
        <f t="shared" si="1430"/>
        <v>1300000</v>
      </c>
      <c r="AA2994" s="611">
        <f t="shared" si="1431"/>
        <v>2600000</v>
      </c>
      <c r="AB2994" s="611">
        <f t="shared" si="1432"/>
        <v>2600000</v>
      </c>
      <c r="AC2994" s="5" t="b">
        <f t="shared" si="1433"/>
        <v>1</v>
      </c>
      <c r="AD2994" s="1377">
        <f t="shared" si="1404"/>
        <v>0</v>
      </c>
    </row>
    <row r="2995" spans="1:30" ht="15" customHeight="1">
      <c r="A2995" s="612" t="s">
        <v>1657</v>
      </c>
      <c r="B2995" s="1082">
        <v>114</v>
      </c>
      <c r="C2995" s="618" t="s">
        <v>1684</v>
      </c>
      <c r="D2995" s="601" t="s">
        <v>1685</v>
      </c>
      <c r="E2995" s="674" t="s">
        <v>414</v>
      </c>
      <c r="F2995" s="630" t="s">
        <v>1686</v>
      </c>
      <c r="G2995" s="630" t="s">
        <v>212</v>
      </c>
      <c r="H2995" s="630" t="s">
        <v>212</v>
      </c>
      <c r="I2995" s="630" t="s">
        <v>211</v>
      </c>
      <c r="J2995" s="619">
        <v>1</v>
      </c>
      <c r="K2995" s="630" t="s">
        <v>1893</v>
      </c>
      <c r="L2995" s="620">
        <v>5200000</v>
      </c>
      <c r="M2995" s="630">
        <v>2016</v>
      </c>
      <c r="N2995" s="630" t="s">
        <v>210</v>
      </c>
      <c r="O2995" s="913">
        <f t="shared" si="1424"/>
        <v>5200000</v>
      </c>
      <c r="P2995" s="624" t="s">
        <v>99</v>
      </c>
      <c r="Q2995" s="624"/>
      <c r="R2995" s="624"/>
      <c r="S2995" s="630" t="s">
        <v>1687</v>
      </c>
      <c r="T2995" s="866">
        <v>4</v>
      </c>
      <c r="U2995" s="634">
        <f t="shared" si="1425"/>
        <v>1</v>
      </c>
      <c r="V2995" s="611">
        <f t="shared" si="1426"/>
        <v>1300000</v>
      </c>
      <c r="W2995" s="611">
        <f t="shared" si="1427"/>
        <v>1300000</v>
      </c>
      <c r="X2995" s="611">
        <f t="shared" si="1428"/>
        <v>3900000</v>
      </c>
      <c r="Y2995" s="610">
        <f t="shared" si="1429"/>
        <v>2</v>
      </c>
      <c r="Z2995" s="611">
        <f t="shared" si="1430"/>
        <v>1300000</v>
      </c>
      <c r="AA2995" s="611">
        <f t="shared" si="1431"/>
        <v>2600000</v>
      </c>
      <c r="AB2995" s="611">
        <f t="shared" si="1432"/>
        <v>2600000</v>
      </c>
      <c r="AC2995" s="5" t="b">
        <f t="shared" si="1433"/>
        <v>1</v>
      </c>
      <c r="AD2995" s="1377">
        <f t="shared" si="1404"/>
        <v>0</v>
      </c>
    </row>
    <row r="2996" spans="1:30" ht="15" customHeight="1">
      <c r="A2996" s="612" t="s">
        <v>1657</v>
      </c>
      <c r="B2996" s="1082">
        <v>115</v>
      </c>
      <c r="C2996" s="618" t="s">
        <v>1684</v>
      </c>
      <c r="D2996" s="601" t="s">
        <v>1685</v>
      </c>
      <c r="E2996" s="674" t="s">
        <v>389</v>
      </c>
      <c r="F2996" s="630" t="s">
        <v>1686</v>
      </c>
      <c r="G2996" s="630" t="s">
        <v>212</v>
      </c>
      <c r="H2996" s="630" t="s">
        <v>212</v>
      </c>
      <c r="I2996" s="630" t="s">
        <v>211</v>
      </c>
      <c r="J2996" s="619">
        <v>1</v>
      </c>
      <c r="K2996" s="630" t="s">
        <v>1893</v>
      </c>
      <c r="L2996" s="620">
        <v>5200000</v>
      </c>
      <c r="M2996" s="630">
        <v>2016</v>
      </c>
      <c r="N2996" s="630" t="s">
        <v>210</v>
      </c>
      <c r="O2996" s="913">
        <f t="shared" si="1424"/>
        <v>5200000</v>
      </c>
      <c r="P2996" s="624" t="s">
        <v>99</v>
      </c>
      <c r="Q2996" s="624"/>
      <c r="R2996" s="624"/>
      <c r="S2996" s="630" t="s">
        <v>1687</v>
      </c>
      <c r="T2996" s="866">
        <v>4</v>
      </c>
      <c r="U2996" s="634">
        <f t="shared" si="1425"/>
        <v>1</v>
      </c>
      <c r="V2996" s="611">
        <f t="shared" si="1426"/>
        <v>1300000</v>
      </c>
      <c r="W2996" s="611">
        <f t="shared" si="1427"/>
        <v>1300000</v>
      </c>
      <c r="X2996" s="611">
        <f t="shared" si="1428"/>
        <v>3900000</v>
      </c>
      <c r="Y2996" s="610">
        <f t="shared" si="1429"/>
        <v>2</v>
      </c>
      <c r="Z2996" s="611">
        <f t="shared" si="1430"/>
        <v>1300000</v>
      </c>
      <c r="AA2996" s="611">
        <f t="shared" si="1431"/>
        <v>2600000</v>
      </c>
      <c r="AB2996" s="611">
        <f t="shared" si="1432"/>
        <v>2600000</v>
      </c>
      <c r="AC2996" s="5" t="b">
        <f t="shared" si="1433"/>
        <v>1</v>
      </c>
      <c r="AD2996" s="1377">
        <f t="shared" si="1404"/>
        <v>0</v>
      </c>
    </row>
    <row r="2997" spans="1:30" ht="15" customHeight="1">
      <c r="A2997" s="612" t="s">
        <v>1657</v>
      </c>
      <c r="B2997" s="1082">
        <v>116</v>
      </c>
      <c r="C2997" s="618" t="s">
        <v>1684</v>
      </c>
      <c r="D2997" s="601" t="s">
        <v>1685</v>
      </c>
      <c r="E2997" s="674" t="s">
        <v>391</v>
      </c>
      <c r="F2997" s="630" t="s">
        <v>1686</v>
      </c>
      <c r="G2997" s="630" t="s">
        <v>212</v>
      </c>
      <c r="H2997" s="630" t="s">
        <v>212</v>
      </c>
      <c r="I2997" s="630" t="s">
        <v>211</v>
      </c>
      <c r="J2997" s="619">
        <v>1</v>
      </c>
      <c r="K2997" s="630" t="s">
        <v>1893</v>
      </c>
      <c r="L2997" s="620">
        <v>5200000</v>
      </c>
      <c r="M2997" s="630">
        <v>2016</v>
      </c>
      <c r="N2997" s="630" t="s">
        <v>210</v>
      </c>
      <c r="O2997" s="913">
        <f t="shared" si="1424"/>
        <v>5200000</v>
      </c>
      <c r="P2997" s="624" t="s">
        <v>99</v>
      </c>
      <c r="Q2997" s="624"/>
      <c r="R2997" s="624"/>
      <c r="S2997" s="630" t="s">
        <v>1687</v>
      </c>
      <c r="T2997" s="866">
        <v>4</v>
      </c>
      <c r="U2997" s="634">
        <f t="shared" si="1425"/>
        <v>1</v>
      </c>
      <c r="V2997" s="611">
        <f t="shared" si="1426"/>
        <v>1300000</v>
      </c>
      <c r="W2997" s="611">
        <f t="shared" si="1427"/>
        <v>1300000</v>
      </c>
      <c r="X2997" s="611">
        <f t="shared" si="1428"/>
        <v>3900000</v>
      </c>
      <c r="Y2997" s="610">
        <f t="shared" si="1429"/>
        <v>2</v>
      </c>
      <c r="Z2997" s="611">
        <f t="shared" si="1430"/>
        <v>1300000</v>
      </c>
      <c r="AA2997" s="611">
        <f t="shared" si="1431"/>
        <v>2600000</v>
      </c>
      <c r="AB2997" s="611">
        <f t="shared" si="1432"/>
        <v>2600000</v>
      </c>
      <c r="AC2997" s="5" t="b">
        <f t="shared" si="1433"/>
        <v>1</v>
      </c>
      <c r="AD2997" s="1377">
        <f t="shared" si="1404"/>
        <v>0</v>
      </c>
    </row>
    <row r="2998" spans="1:30" ht="15" customHeight="1">
      <c r="A2998" s="612" t="s">
        <v>1657</v>
      </c>
      <c r="B2998" s="1082">
        <v>117</v>
      </c>
      <c r="C2998" s="618" t="s">
        <v>1684</v>
      </c>
      <c r="D2998" s="601" t="s">
        <v>1685</v>
      </c>
      <c r="E2998" s="674" t="s">
        <v>419</v>
      </c>
      <c r="F2998" s="630" t="s">
        <v>1686</v>
      </c>
      <c r="G2998" s="630" t="s">
        <v>212</v>
      </c>
      <c r="H2998" s="630" t="s">
        <v>212</v>
      </c>
      <c r="I2998" s="630" t="s">
        <v>211</v>
      </c>
      <c r="J2998" s="619">
        <v>1</v>
      </c>
      <c r="K2998" s="630" t="s">
        <v>1893</v>
      </c>
      <c r="L2998" s="620">
        <v>5200000</v>
      </c>
      <c r="M2998" s="630">
        <v>2016</v>
      </c>
      <c r="N2998" s="630" t="s">
        <v>210</v>
      </c>
      <c r="O2998" s="913">
        <f t="shared" si="1424"/>
        <v>5200000</v>
      </c>
      <c r="P2998" s="624" t="s">
        <v>99</v>
      </c>
      <c r="Q2998" s="624"/>
      <c r="R2998" s="624"/>
      <c r="S2998" s="630" t="s">
        <v>1687</v>
      </c>
      <c r="T2998" s="866">
        <v>4</v>
      </c>
      <c r="U2998" s="634">
        <f t="shared" si="1425"/>
        <v>1</v>
      </c>
      <c r="V2998" s="611">
        <f t="shared" si="1426"/>
        <v>1300000</v>
      </c>
      <c r="W2998" s="611">
        <f t="shared" si="1427"/>
        <v>1300000</v>
      </c>
      <c r="X2998" s="611">
        <f t="shared" si="1428"/>
        <v>3900000</v>
      </c>
      <c r="Y2998" s="610">
        <f t="shared" si="1429"/>
        <v>2</v>
      </c>
      <c r="Z2998" s="611">
        <f t="shared" si="1430"/>
        <v>1300000</v>
      </c>
      <c r="AA2998" s="611">
        <f t="shared" si="1431"/>
        <v>2600000</v>
      </c>
      <c r="AB2998" s="611">
        <f t="shared" si="1432"/>
        <v>2600000</v>
      </c>
      <c r="AC2998" s="5" t="b">
        <f t="shared" si="1433"/>
        <v>1</v>
      </c>
      <c r="AD2998" s="1377">
        <f t="shared" si="1404"/>
        <v>0</v>
      </c>
    </row>
    <row r="2999" spans="1:30" ht="15" customHeight="1">
      <c r="A2999" s="612" t="s">
        <v>1657</v>
      </c>
      <c r="B2999" s="1082">
        <v>118</v>
      </c>
      <c r="C2999" s="618" t="s">
        <v>1684</v>
      </c>
      <c r="D2999" s="601" t="s">
        <v>1685</v>
      </c>
      <c r="E2999" s="674" t="s">
        <v>406</v>
      </c>
      <c r="F2999" s="630" t="s">
        <v>1686</v>
      </c>
      <c r="G2999" s="630" t="s">
        <v>212</v>
      </c>
      <c r="H2999" s="630" t="s">
        <v>212</v>
      </c>
      <c r="I2999" s="630" t="s">
        <v>211</v>
      </c>
      <c r="J2999" s="619">
        <v>1</v>
      </c>
      <c r="K2999" s="630" t="s">
        <v>1893</v>
      </c>
      <c r="L2999" s="620">
        <v>5200000</v>
      </c>
      <c r="M2999" s="630">
        <v>2016</v>
      </c>
      <c r="N2999" s="630" t="s">
        <v>210</v>
      </c>
      <c r="O2999" s="913">
        <f t="shared" si="1424"/>
        <v>5200000</v>
      </c>
      <c r="P2999" s="624" t="s">
        <v>99</v>
      </c>
      <c r="Q2999" s="624"/>
      <c r="R2999" s="624"/>
      <c r="S2999" s="630" t="s">
        <v>1687</v>
      </c>
      <c r="T2999" s="866">
        <v>4</v>
      </c>
      <c r="U2999" s="634">
        <f t="shared" si="1425"/>
        <v>1</v>
      </c>
      <c r="V2999" s="611">
        <f t="shared" si="1426"/>
        <v>1300000</v>
      </c>
      <c r="W2999" s="611">
        <f t="shared" si="1427"/>
        <v>1300000</v>
      </c>
      <c r="X2999" s="611">
        <f t="shared" si="1428"/>
        <v>3900000</v>
      </c>
      <c r="Y2999" s="610">
        <f t="shared" si="1429"/>
        <v>2</v>
      </c>
      <c r="Z2999" s="611">
        <f t="shared" si="1430"/>
        <v>1300000</v>
      </c>
      <c r="AA2999" s="611">
        <f t="shared" si="1431"/>
        <v>2600000</v>
      </c>
      <c r="AB2999" s="611">
        <f t="shared" si="1432"/>
        <v>2600000</v>
      </c>
      <c r="AC2999" s="5" t="b">
        <f t="shared" si="1433"/>
        <v>1</v>
      </c>
      <c r="AD2999" s="1377">
        <f t="shared" si="1404"/>
        <v>0</v>
      </c>
    </row>
    <row r="3000" spans="1:30" ht="15" customHeight="1">
      <c r="A3000" s="612" t="s">
        <v>1657</v>
      </c>
      <c r="B3000" s="1082">
        <v>119</v>
      </c>
      <c r="C3000" s="618" t="s">
        <v>1684</v>
      </c>
      <c r="D3000" s="601" t="s">
        <v>1685</v>
      </c>
      <c r="E3000" s="674" t="s">
        <v>433</v>
      </c>
      <c r="F3000" s="630" t="s">
        <v>1686</v>
      </c>
      <c r="G3000" s="630" t="s">
        <v>212</v>
      </c>
      <c r="H3000" s="630" t="s">
        <v>212</v>
      </c>
      <c r="I3000" s="630" t="s">
        <v>211</v>
      </c>
      <c r="J3000" s="619">
        <v>1</v>
      </c>
      <c r="K3000" s="630" t="s">
        <v>1893</v>
      </c>
      <c r="L3000" s="620">
        <v>5200000</v>
      </c>
      <c r="M3000" s="630">
        <v>2016</v>
      </c>
      <c r="N3000" s="630" t="s">
        <v>210</v>
      </c>
      <c r="O3000" s="913">
        <f t="shared" si="1424"/>
        <v>5200000</v>
      </c>
      <c r="P3000" s="624" t="s">
        <v>99</v>
      </c>
      <c r="Q3000" s="624"/>
      <c r="R3000" s="624"/>
      <c r="S3000" s="630" t="s">
        <v>1687</v>
      </c>
      <c r="T3000" s="866">
        <v>4</v>
      </c>
      <c r="U3000" s="634">
        <f t="shared" si="1425"/>
        <v>1</v>
      </c>
      <c r="V3000" s="611">
        <f t="shared" si="1426"/>
        <v>1300000</v>
      </c>
      <c r="W3000" s="611">
        <f t="shared" si="1427"/>
        <v>1300000</v>
      </c>
      <c r="X3000" s="611">
        <f t="shared" si="1428"/>
        <v>3900000</v>
      </c>
      <c r="Y3000" s="610">
        <f t="shared" si="1429"/>
        <v>2</v>
      </c>
      <c r="Z3000" s="611">
        <f t="shared" si="1430"/>
        <v>1300000</v>
      </c>
      <c r="AA3000" s="611">
        <f t="shared" si="1431"/>
        <v>2600000</v>
      </c>
      <c r="AB3000" s="611">
        <f t="shared" si="1432"/>
        <v>2600000</v>
      </c>
      <c r="AC3000" s="5" t="b">
        <f t="shared" si="1433"/>
        <v>1</v>
      </c>
      <c r="AD3000" s="1377">
        <f t="shared" si="1404"/>
        <v>0</v>
      </c>
    </row>
    <row r="3001" spans="1:30" ht="15" customHeight="1">
      <c r="A3001" s="612" t="s">
        <v>1657</v>
      </c>
      <c r="B3001" s="1082">
        <v>120</v>
      </c>
      <c r="C3001" s="618" t="s">
        <v>1684</v>
      </c>
      <c r="D3001" s="601" t="s">
        <v>1685</v>
      </c>
      <c r="E3001" s="674" t="s">
        <v>474</v>
      </c>
      <c r="F3001" s="630" t="s">
        <v>1686</v>
      </c>
      <c r="G3001" s="630" t="s">
        <v>212</v>
      </c>
      <c r="H3001" s="630" t="s">
        <v>212</v>
      </c>
      <c r="I3001" s="630" t="s">
        <v>211</v>
      </c>
      <c r="J3001" s="619">
        <v>1</v>
      </c>
      <c r="K3001" s="630" t="s">
        <v>1893</v>
      </c>
      <c r="L3001" s="620">
        <v>5200000</v>
      </c>
      <c r="M3001" s="630">
        <v>2016</v>
      </c>
      <c r="N3001" s="630" t="s">
        <v>210</v>
      </c>
      <c r="O3001" s="913">
        <f t="shared" si="1424"/>
        <v>5200000</v>
      </c>
      <c r="P3001" s="624" t="s">
        <v>99</v>
      </c>
      <c r="Q3001" s="624"/>
      <c r="R3001" s="624"/>
      <c r="S3001" s="630" t="s">
        <v>1687</v>
      </c>
      <c r="T3001" s="866">
        <v>4</v>
      </c>
      <c r="U3001" s="634">
        <f t="shared" si="1425"/>
        <v>1</v>
      </c>
      <c r="V3001" s="611">
        <f t="shared" si="1426"/>
        <v>1300000</v>
      </c>
      <c r="W3001" s="611">
        <f t="shared" si="1427"/>
        <v>1300000</v>
      </c>
      <c r="X3001" s="611">
        <f t="shared" si="1428"/>
        <v>3900000</v>
      </c>
      <c r="Y3001" s="610">
        <f t="shared" si="1429"/>
        <v>2</v>
      </c>
      <c r="Z3001" s="611">
        <f t="shared" si="1430"/>
        <v>1300000</v>
      </c>
      <c r="AA3001" s="611">
        <f t="shared" si="1431"/>
        <v>2600000</v>
      </c>
      <c r="AB3001" s="611">
        <f t="shared" si="1432"/>
        <v>2600000</v>
      </c>
      <c r="AC3001" s="5" t="b">
        <f t="shared" si="1433"/>
        <v>1</v>
      </c>
      <c r="AD3001" s="1377">
        <f t="shared" si="1404"/>
        <v>0</v>
      </c>
    </row>
    <row r="3002" spans="1:30" ht="15" customHeight="1">
      <c r="A3002" s="612" t="s">
        <v>1657</v>
      </c>
      <c r="B3002" s="1082">
        <v>121</v>
      </c>
      <c r="C3002" s="618" t="s">
        <v>1684</v>
      </c>
      <c r="D3002" s="601" t="s">
        <v>1685</v>
      </c>
      <c r="E3002" s="674" t="s">
        <v>513</v>
      </c>
      <c r="F3002" s="630" t="s">
        <v>1686</v>
      </c>
      <c r="G3002" s="630" t="s">
        <v>212</v>
      </c>
      <c r="H3002" s="630" t="s">
        <v>212</v>
      </c>
      <c r="I3002" s="630" t="s">
        <v>211</v>
      </c>
      <c r="J3002" s="619">
        <v>1</v>
      </c>
      <c r="K3002" s="630" t="s">
        <v>1893</v>
      </c>
      <c r="L3002" s="620">
        <v>5200000</v>
      </c>
      <c r="M3002" s="630">
        <v>2016</v>
      </c>
      <c r="N3002" s="630" t="s">
        <v>210</v>
      </c>
      <c r="O3002" s="913">
        <f t="shared" si="1424"/>
        <v>5200000</v>
      </c>
      <c r="P3002" s="624" t="s">
        <v>99</v>
      </c>
      <c r="Q3002" s="624"/>
      <c r="R3002" s="624"/>
      <c r="S3002" s="630" t="s">
        <v>1687</v>
      </c>
      <c r="T3002" s="866">
        <v>4</v>
      </c>
      <c r="U3002" s="634">
        <f t="shared" si="1425"/>
        <v>1</v>
      </c>
      <c r="V3002" s="611">
        <f t="shared" si="1426"/>
        <v>1300000</v>
      </c>
      <c r="W3002" s="611">
        <f t="shared" si="1427"/>
        <v>1300000</v>
      </c>
      <c r="X3002" s="611">
        <f t="shared" si="1428"/>
        <v>3900000</v>
      </c>
      <c r="Y3002" s="610">
        <f t="shared" si="1429"/>
        <v>2</v>
      </c>
      <c r="Z3002" s="611">
        <f t="shared" si="1430"/>
        <v>1300000</v>
      </c>
      <c r="AA3002" s="611">
        <f t="shared" si="1431"/>
        <v>2600000</v>
      </c>
      <c r="AB3002" s="611">
        <f t="shared" si="1432"/>
        <v>2600000</v>
      </c>
      <c r="AC3002" s="5" t="b">
        <f t="shared" si="1433"/>
        <v>1</v>
      </c>
      <c r="AD3002" s="1377">
        <f t="shared" si="1404"/>
        <v>0</v>
      </c>
    </row>
    <row r="3003" spans="1:30" ht="15" customHeight="1">
      <c r="A3003" s="612" t="s">
        <v>1657</v>
      </c>
      <c r="B3003" s="1082">
        <v>122</v>
      </c>
      <c r="C3003" s="618" t="s">
        <v>1684</v>
      </c>
      <c r="D3003" s="601" t="s">
        <v>1685</v>
      </c>
      <c r="E3003" s="674" t="s">
        <v>2035</v>
      </c>
      <c r="F3003" s="630" t="s">
        <v>1686</v>
      </c>
      <c r="G3003" s="630" t="s">
        <v>212</v>
      </c>
      <c r="H3003" s="630" t="s">
        <v>212</v>
      </c>
      <c r="I3003" s="630" t="s">
        <v>211</v>
      </c>
      <c r="J3003" s="619">
        <v>1</v>
      </c>
      <c r="K3003" s="630" t="s">
        <v>1893</v>
      </c>
      <c r="L3003" s="620">
        <v>5200000</v>
      </c>
      <c r="M3003" s="630">
        <v>2016</v>
      </c>
      <c r="N3003" s="630" t="s">
        <v>210</v>
      </c>
      <c r="O3003" s="913">
        <f t="shared" si="1424"/>
        <v>5200000</v>
      </c>
      <c r="P3003" s="624" t="s">
        <v>99</v>
      </c>
      <c r="Q3003" s="624"/>
      <c r="R3003" s="624"/>
      <c r="S3003" s="630" t="s">
        <v>1687</v>
      </c>
      <c r="T3003" s="866">
        <v>4</v>
      </c>
      <c r="U3003" s="634">
        <f t="shared" si="1425"/>
        <v>1</v>
      </c>
      <c r="V3003" s="611">
        <f t="shared" si="1426"/>
        <v>1300000</v>
      </c>
      <c r="W3003" s="611">
        <f t="shared" si="1427"/>
        <v>1300000</v>
      </c>
      <c r="X3003" s="611">
        <f t="shared" si="1428"/>
        <v>3900000</v>
      </c>
      <c r="Y3003" s="610">
        <f t="shared" si="1429"/>
        <v>2</v>
      </c>
      <c r="Z3003" s="611">
        <f t="shared" si="1430"/>
        <v>1300000</v>
      </c>
      <c r="AA3003" s="611">
        <f t="shared" si="1431"/>
        <v>2600000</v>
      </c>
      <c r="AB3003" s="611">
        <f t="shared" si="1432"/>
        <v>2600000</v>
      </c>
      <c r="AC3003" s="5" t="b">
        <f t="shared" si="1433"/>
        <v>1</v>
      </c>
      <c r="AD3003" s="1377">
        <f t="shared" si="1404"/>
        <v>0</v>
      </c>
    </row>
    <row r="3004" spans="1:30" ht="15" customHeight="1">
      <c r="A3004" s="612" t="s">
        <v>1657</v>
      </c>
      <c r="B3004" s="1082">
        <v>123</v>
      </c>
      <c r="C3004" s="618" t="s">
        <v>1684</v>
      </c>
      <c r="D3004" s="601" t="s">
        <v>1685</v>
      </c>
      <c r="E3004" s="674" t="s">
        <v>2036</v>
      </c>
      <c r="F3004" s="630" t="s">
        <v>1686</v>
      </c>
      <c r="G3004" s="630" t="s">
        <v>212</v>
      </c>
      <c r="H3004" s="630" t="s">
        <v>212</v>
      </c>
      <c r="I3004" s="630" t="s">
        <v>211</v>
      </c>
      <c r="J3004" s="619">
        <v>1</v>
      </c>
      <c r="K3004" s="630" t="s">
        <v>1893</v>
      </c>
      <c r="L3004" s="620">
        <v>5200000</v>
      </c>
      <c r="M3004" s="630">
        <v>2016</v>
      </c>
      <c r="N3004" s="630" t="s">
        <v>210</v>
      </c>
      <c r="O3004" s="913">
        <f t="shared" si="1424"/>
        <v>5200000</v>
      </c>
      <c r="P3004" s="624" t="s">
        <v>99</v>
      </c>
      <c r="Q3004" s="624"/>
      <c r="R3004" s="624"/>
      <c r="S3004" s="630" t="s">
        <v>1687</v>
      </c>
      <c r="T3004" s="866">
        <v>4</v>
      </c>
      <c r="U3004" s="634">
        <f t="shared" si="1425"/>
        <v>1</v>
      </c>
      <c r="V3004" s="611">
        <f t="shared" si="1426"/>
        <v>1300000</v>
      </c>
      <c r="W3004" s="611">
        <f t="shared" si="1427"/>
        <v>1300000</v>
      </c>
      <c r="X3004" s="611">
        <f t="shared" si="1428"/>
        <v>3900000</v>
      </c>
      <c r="Y3004" s="610">
        <f t="shared" si="1429"/>
        <v>2</v>
      </c>
      <c r="Z3004" s="611">
        <f t="shared" si="1430"/>
        <v>1300000</v>
      </c>
      <c r="AA3004" s="611">
        <f t="shared" si="1431"/>
        <v>2600000</v>
      </c>
      <c r="AB3004" s="611">
        <f t="shared" si="1432"/>
        <v>2600000</v>
      </c>
      <c r="AC3004" s="5" t="b">
        <f t="shared" si="1433"/>
        <v>1</v>
      </c>
      <c r="AD3004" s="1377">
        <f t="shared" si="1404"/>
        <v>0</v>
      </c>
    </row>
    <row r="3005" spans="1:30" ht="15" customHeight="1">
      <c r="A3005" s="612" t="s">
        <v>1657</v>
      </c>
      <c r="B3005" s="1082">
        <v>124</v>
      </c>
      <c r="C3005" s="618" t="s">
        <v>1684</v>
      </c>
      <c r="D3005" s="601" t="s">
        <v>1685</v>
      </c>
      <c r="E3005" s="674" t="s">
        <v>491</v>
      </c>
      <c r="F3005" s="630" t="s">
        <v>1686</v>
      </c>
      <c r="G3005" s="630" t="s">
        <v>212</v>
      </c>
      <c r="H3005" s="630" t="s">
        <v>212</v>
      </c>
      <c r="I3005" s="630" t="s">
        <v>211</v>
      </c>
      <c r="J3005" s="619">
        <v>1</v>
      </c>
      <c r="K3005" s="630" t="s">
        <v>1893</v>
      </c>
      <c r="L3005" s="620">
        <v>5200000</v>
      </c>
      <c r="M3005" s="630">
        <v>2016</v>
      </c>
      <c r="N3005" s="630" t="s">
        <v>210</v>
      </c>
      <c r="O3005" s="913">
        <f t="shared" si="1424"/>
        <v>5200000</v>
      </c>
      <c r="P3005" s="624" t="s">
        <v>99</v>
      </c>
      <c r="Q3005" s="624"/>
      <c r="R3005" s="624"/>
      <c r="S3005" s="630" t="s">
        <v>1687</v>
      </c>
      <c r="T3005" s="866">
        <v>4</v>
      </c>
      <c r="U3005" s="634">
        <f t="shared" si="1425"/>
        <v>1</v>
      </c>
      <c r="V3005" s="611">
        <f t="shared" si="1426"/>
        <v>1300000</v>
      </c>
      <c r="W3005" s="611">
        <f t="shared" si="1427"/>
        <v>1300000</v>
      </c>
      <c r="X3005" s="611">
        <f t="shared" si="1428"/>
        <v>3900000</v>
      </c>
      <c r="Y3005" s="610">
        <f t="shared" si="1429"/>
        <v>2</v>
      </c>
      <c r="Z3005" s="611">
        <f t="shared" si="1430"/>
        <v>1300000</v>
      </c>
      <c r="AA3005" s="611">
        <f t="shared" si="1431"/>
        <v>2600000</v>
      </c>
      <c r="AB3005" s="611">
        <f t="shared" si="1432"/>
        <v>2600000</v>
      </c>
      <c r="AC3005" s="5" t="b">
        <f t="shared" si="1433"/>
        <v>1</v>
      </c>
      <c r="AD3005" s="1377">
        <f t="shared" si="1404"/>
        <v>0</v>
      </c>
    </row>
    <row r="3006" spans="1:30" ht="15" customHeight="1">
      <c r="A3006" s="612" t="s">
        <v>1657</v>
      </c>
      <c r="B3006" s="1082">
        <v>125</v>
      </c>
      <c r="C3006" s="618" t="s">
        <v>1684</v>
      </c>
      <c r="D3006" s="601" t="s">
        <v>1685</v>
      </c>
      <c r="E3006" s="674" t="s">
        <v>2037</v>
      </c>
      <c r="F3006" s="630" t="s">
        <v>1686</v>
      </c>
      <c r="G3006" s="630" t="s">
        <v>212</v>
      </c>
      <c r="H3006" s="630" t="s">
        <v>212</v>
      </c>
      <c r="I3006" s="630" t="s">
        <v>211</v>
      </c>
      <c r="J3006" s="619">
        <v>1</v>
      </c>
      <c r="K3006" s="630" t="s">
        <v>1893</v>
      </c>
      <c r="L3006" s="620">
        <v>5200000</v>
      </c>
      <c r="M3006" s="630">
        <v>2016</v>
      </c>
      <c r="N3006" s="630" t="s">
        <v>210</v>
      </c>
      <c r="O3006" s="913">
        <f t="shared" si="1424"/>
        <v>5200000</v>
      </c>
      <c r="P3006" s="624" t="s">
        <v>99</v>
      </c>
      <c r="Q3006" s="624"/>
      <c r="R3006" s="624"/>
      <c r="S3006" s="630" t="s">
        <v>1687</v>
      </c>
      <c r="T3006" s="866">
        <v>4</v>
      </c>
      <c r="U3006" s="634">
        <f t="shared" si="1425"/>
        <v>1</v>
      </c>
      <c r="V3006" s="611">
        <f t="shared" si="1426"/>
        <v>1300000</v>
      </c>
      <c r="W3006" s="611">
        <f t="shared" si="1427"/>
        <v>1300000</v>
      </c>
      <c r="X3006" s="611">
        <f t="shared" si="1428"/>
        <v>3900000</v>
      </c>
      <c r="Y3006" s="610">
        <f t="shared" si="1429"/>
        <v>2</v>
      </c>
      <c r="Z3006" s="611">
        <f t="shared" si="1430"/>
        <v>1300000</v>
      </c>
      <c r="AA3006" s="611">
        <f t="shared" si="1431"/>
        <v>2600000</v>
      </c>
      <c r="AB3006" s="611">
        <f t="shared" si="1432"/>
        <v>2600000</v>
      </c>
      <c r="AC3006" s="5" t="b">
        <f t="shared" si="1433"/>
        <v>1</v>
      </c>
      <c r="AD3006" s="1377">
        <f t="shared" si="1404"/>
        <v>0</v>
      </c>
    </row>
    <row r="3007" spans="1:30" ht="15" customHeight="1">
      <c r="A3007" s="612" t="s">
        <v>1657</v>
      </c>
      <c r="B3007" s="1082">
        <v>126</v>
      </c>
      <c r="C3007" s="621" t="s">
        <v>1688</v>
      </c>
      <c r="D3007" s="548" t="s">
        <v>1689</v>
      </c>
      <c r="E3007" s="674" t="s">
        <v>332</v>
      </c>
      <c r="F3007" s="630" t="s">
        <v>1690</v>
      </c>
      <c r="G3007" s="630"/>
      <c r="H3007" s="624"/>
      <c r="I3007" s="630" t="s">
        <v>211</v>
      </c>
      <c r="J3007" s="625">
        <v>1</v>
      </c>
      <c r="K3007" s="630" t="s">
        <v>1893</v>
      </c>
      <c r="L3007" s="620">
        <v>1950000</v>
      </c>
      <c r="M3007" s="630">
        <v>2016</v>
      </c>
      <c r="N3007" s="630" t="s">
        <v>210</v>
      </c>
      <c r="O3007" s="913">
        <f>J3007*L3007</f>
        <v>1950000</v>
      </c>
      <c r="P3007" s="624" t="s">
        <v>99</v>
      </c>
      <c r="Q3007" s="625"/>
      <c r="R3007" s="625"/>
      <c r="S3007" s="624" t="s">
        <v>1691</v>
      </c>
      <c r="T3007" s="866">
        <v>5</v>
      </c>
      <c r="U3007" s="634">
        <f t="shared" si="1331"/>
        <v>1</v>
      </c>
      <c r="V3007" s="611">
        <f>O3007/T3007</f>
        <v>390000</v>
      </c>
      <c r="W3007" s="611">
        <f>U3007*V3007</f>
        <v>390000</v>
      </c>
      <c r="X3007" s="611">
        <f>O3007-W3007</f>
        <v>1560000</v>
      </c>
      <c r="Y3007" s="610">
        <f t="shared" si="1335"/>
        <v>2</v>
      </c>
      <c r="Z3007" s="611">
        <f t="shared" si="1391"/>
        <v>390000</v>
      </c>
      <c r="AA3007" s="611">
        <f t="shared" si="1392"/>
        <v>780000</v>
      </c>
      <c r="AB3007" s="611">
        <f t="shared" si="1393"/>
        <v>1170000</v>
      </c>
      <c r="AC3007" s="5" t="b">
        <f t="shared" si="823"/>
        <v>1</v>
      </c>
      <c r="AD3007" s="1377">
        <f t="shared" si="1404"/>
        <v>0</v>
      </c>
    </row>
    <row r="3008" spans="1:30" ht="15" customHeight="1">
      <c r="A3008" s="612" t="s">
        <v>1657</v>
      </c>
      <c r="B3008" s="1082">
        <v>127</v>
      </c>
      <c r="C3008" s="621" t="s">
        <v>1688</v>
      </c>
      <c r="D3008" s="548" t="s">
        <v>1689</v>
      </c>
      <c r="E3008" s="674" t="s">
        <v>338</v>
      </c>
      <c r="F3008" s="630" t="s">
        <v>1690</v>
      </c>
      <c r="G3008" s="630"/>
      <c r="H3008" s="624"/>
      <c r="I3008" s="630" t="s">
        <v>211</v>
      </c>
      <c r="J3008" s="625">
        <v>1</v>
      </c>
      <c r="K3008" s="630" t="s">
        <v>1893</v>
      </c>
      <c r="L3008" s="620">
        <v>1950000</v>
      </c>
      <c r="M3008" s="630">
        <v>2016</v>
      </c>
      <c r="N3008" s="630" t="s">
        <v>210</v>
      </c>
      <c r="O3008" s="913">
        <f t="shared" ref="O3008:O3025" si="1434">J3008*L3008</f>
        <v>1950000</v>
      </c>
      <c r="P3008" s="624" t="s">
        <v>99</v>
      </c>
      <c r="Q3008" s="625"/>
      <c r="R3008" s="625"/>
      <c r="S3008" s="624" t="s">
        <v>1691</v>
      </c>
      <c r="T3008" s="866">
        <v>5</v>
      </c>
      <c r="U3008" s="634">
        <f t="shared" ref="U3008:U3025" si="1435">2016-M3008+1</f>
        <v>1</v>
      </c>
      <c r="V3008" s="611">
        <f t="shared" ref="V3008:V3025" si="1436">O3008/T3008</f>
        <v>390000</v>
      </c>
      <c r="W3008" s="611">
        <f t="shared" ref="W3008:W3025" si="1437">U3008*V3008</f>
        <v>390000</v>
      </c>
      <c r="X3008" s="611">
        <f t="shared" ref="X3008:X3025" si="1438">O3008-W3008</f>
        <v>1560000</v>
      </c>
      <c r="Y3008" s="610">
        <f t="shared" ref="Y3008:Y3025" si="1439">2017-M3008+1</f>
        <v>2</v>
      </c>
      <c r="Z3008" s="611">
        <f t="shared" ref="Z3008:Z3025" si="1440">O3008/T3008</f>
        <v>390000</v>
      </c>
      <c r="AA3008" s="611">
        <f t="shared" ref="AA3008:AA3025" si="1441">Y3008*Z3008</f>
        <v>780000</v>
      </c>
      <c r="AB3008" s="611">
        <f t="shared" ref="AB3008:AB3025" si="1442">O3008-AA3008</f>
        <v>1170000</v>
      </c>
      <c r="AC3008" s="5" t="b">
        <f t="shared" ref="AC3008:AC3025" si="1443">AA3008+AB3008=O3008</f>
        <v>1</v>
      </c>
      <c r="AD3008" s="1377">
        <f t="shared" si="1404"/>
        <v>0</v>
      </c>
    </row>
    <row r="3009" spans="1:30" ht="15" customHeight="1">
      <c r="A3009" s="612" t="s">
        <v>1657</v>
      </c>
      <c r="B3009" s="1082">
        <v>128</v>
      </c>
      <c r="C3009" s="621" t="s">
        <v>1688</v>
      </c>
      <c r="D3009" s="548" t="s">
        <v>1689</v>
      </c>
      <c r="E3009" s="674" t="s">
        <v>355</v>
      </c>
      <c r="F3009" s="630" t="s">
        <v>1690</v>
      </c>
      <c r="G3009" s="630"/>
      <c r="H3009" s="624"/>
      <c r="I3009" s="630" t="s">
        <v>211</v>
      </c>
      <c r="J3009" s="625">
        <v>1</v>
      </c>
      <c r="K3009" s="630" t="s">
        <v>1893</v>
      </c>
      <c r="L3009" s="620">
        <v>1950000</v>
      </c>
      <c r="M3009" s="630">
        <v>2016</v>
      </c>
      <c r="N3009" s="630" t="s">
        <v>210</v>
      </c>
      <c r="O3009" s="913">
        <f t="shared" si="1434"/>
        <v>1950000</v>
      </c>
      <c r="P3009" s="624" t="s">
        <v>99</v>
      </c>
      <c r="Q3009" s="625"/>
      <c r="R3009" s="625"/>
      <c r="S3009" s="624" t="s">
        <v>1691</v>
      </c>
      <c r="T3009" s="866">
        <v>5</v>
      </c>
      <c r="U3009" s="634">
        <f t="shared" si="1435"/>
        <v>1</v>
      </c>
      <c r="V3009" s="611">
        <f t="shared" si="1436"/>
        <v>390000</v>
      </c>
      <c r="W3009" s="611">
        <f t="shared" si="1437"/>
        <v>390000</v>
      </c>
      <c r="X3009" s="611">
        <f t="shared" si="1438"/>
        <v>1560000</v>
      </c>
      <c r="Y3009" s="610">
        <f t="shared" si="1439"/>
        <v>2</v>
      </c>
      <c r="Z3009" s="611">
        <f t="shared" si="1440"/>
        <v>390000</v>
      </c>
      <c r="AA3009" s="611">
        <f t="shared" si="1441"/>
        <v>780000</v>
      </c>
      <c r="AB3009" s="611">
        <f t="shared" si="1442"/>
        <v>1170000</v>
      </c>
      <c r="AC3009" s="5" t="b">
        <f t="shared" si="1443"/>
        <v>1</v>
      </c>
      <c r="AD3009" s="1377">
        <f t="shared" si="1404"/>
        <v>0</v>
      </c>
    </row>
    <row r="3010" spans="1:30" ht="15" customHeight="1">
      <c r="A3010" s="612" t="s">
        <v>1657</v>
      </c>
      <c r="B3010" s="1082">
        <v>129</v>
      </c>
      <c r="C3010" s="621" t="s">
        <v>1688</v>
      </c>
      <c r="D3010" s="548" t="s">
        <v>1689</v>
      </c>
      <c r="E3010" s="674" t="s">
        <v>346</v>
      </c>
      <c r="F3010" s="630" t="s">
        <v>1690</v>
      </c>
      <c r="G3010" s="630"/>
      <c r="H3010" s="624"/>
      <c r="I3010" s="630" t="s">
        <v>211</v>
      </c>
      <c r="J3010" s="625">
        <v>1</v>
      </c>
      <c r="K3010" s="630" t="s">
        <v>1893</v>
      </c>
      <c r="L3010" s="620">
        <v>1950000</v>
      </c>
      <c r="M3010" s="630">
        <v>2016</v>
      </c>
      <c r="N3010" s="630" t="s">
        <v>210</v>
      </c>
      <c r="O3010" s="913">
        <f t="shared" si="1434"/>
        <v>1950000</v>
      </c>
      <c r="P3010" s="624" t="s">
        <v>99</v>
      </c>
      <c r="Q3010" s="625"/>
      <c r="R3010" s="625"/>
      <c r="S3010" s="624" t="s">
        <v>1691</v>
      </c>
      <c r="T3010" s="866">
        <v>5</v>
      </c>
      <c r="U3010" s="634">
        <f t="shared" si="1435"/>
        <v>1</v>
      </c>
      <c r="V3010" s="611">
        <f t="shared" si="1436"/>
        <v>390000</v>
      </c>
      <c r="W3010" s="611">
        <f t="shared" si="1437"/>
        <v>390000</v>
      </c>
      <c r="X3010" s="611">
        <f t="shared" si="1438"/>
        <v>1560000</v>
      </c>
      <c r="Y3010" s="610">
        <f t="shared" si="1439"/>
        <v>2</v>
      </c>
      <c r="Z3010" s="611">
        <f t="shared" si="1440"/>
        <v>390000</v>
      </c>
      <c r="AA3010" s="611">
        <f t="shared" si="1441"/>
        <v>780000</v>
      </c>
      <c r="AB3010" s="611">
        <f t="shared" si="1442"/>
        <v>1170000</v>
      </c>
      <c r="AC3010" s="5" t="b">
        <f t="shared" si="1443"/>
        <v>1</v>
      </c>
      <c r="AD3010" s="1377">
        <f t="shared" si="1404"/>
        <v>0</v>
      </c>
    </row>
    <row r="3011" spans="1:30" ht="15" customHeight="1">
      <c r="A3011" s="612" t="s">
        <v>1657</v>
      </c>
      <c r="B3011" s="1082">
        <v>130</v>
      </c>
      <c r="C3011" s="621" t="s">
        <v>1688</v>
      </c>
      <c r="D3011" s="548" t="s">
        <v>1689</v>
      </c>
      <c r="E3011" s="674" t="s">
        <v>348</v>
      </c>
      <c r="F3011" s="630" t="s">
        <v>1690</v>
      </c>
      <c r="G3011" s="630"/>
      <c r="H3011" s="624"/>
      <c r="I3011" s="630" t="s">
        <v>211</v>
      </c>
      <c r="J3011" s="625">
        <v>1</v>
      </c>
      <c r="K3011" s="630" t="s">
        <v>1893</v>
      </c>
      <c r="L3011" s="620">
        <v>1950000</v>
      </c>
      <c r="M3011" s="630">
        <v>2016</v>
      </c>
      <c r="N3011" s="630" t="s">
        <v>210</v>
      </c>
      <c r="O3011" s="913">
        <f t="shared" si="1434"/>
        <v>1950000</v>
      </c>
      <c r="P3011" s="624" t="s">
        <v>99</v>
      </c>
      <c r="Q3011" s="625"/>
      <c r="R3011" s="625"/>
      <c r="S3011" s="624" t="s">
        <v>1691</v>
      </c>
      <c r="T3011" s="866">
        <v>5</v>
      </c>
      <c r="U3011" s="634">
        <f t="shared" si="1435"/>
        <v>1</v>
      </c>
      <c r="V3011" s="611">
        <f t="shared" si="1436"/>
        <v>390000</v>
      </c>
      <c r="W3011" s="611">
        <f t="shared" si="1437"/>
        <v>390000</v>
      </c>
      <c r="X3011" s="611">
        <f t="shared" si="1438"/>
        <v>1560000</v>
      </c>
      <c r="Y3011" s="610">
        <f t="shared" si="1439"/>
        <v>2</v>
      </c>
      <c r="Z3011" s="611">
        <f t="shared" si="1440"/>
        <v>390000</v>
      </c>
      <c r="AA3011" s="611">
        <f t="shared" si="1441"/>
        <v>780000</v>
      </c>
      <c r="AB3011" s="611">
        <f t="shared" si="1442"/>
        <v>1170000</v>
      </c>
      <c r="AC3011" s="5" t="b">
        <f t="shared" si="1443"/>
        <v>1</v>
      </c>
      <c r="AD3011" s="1377">
        <f t="shared" si="1404"/>
        <v>0</v>
      </c>
    </row>
    <row r="3012" spans="1:30" ht="15" customHeight="1">
      <c r="A3012" s="612" t="s">
        <v>1657</v>
      </c>
      <c r="B3012" s="1082">
        <v>131</v>
      </c>
      <c r="C3012" s="621" t="s">
        <v>1688</v>
      </c>
      <c r="D3012" s="548" t="s">
        <v>1689</v>
      </c>
      <c r="E3012" s="674" t="s">
        <v>364</v>
      </c>
      <c r="F3012" s="630" t="s">
        <v>1690</v>
      </c>
      <c r="G3012" s="630"/>
      <c r="H3012" s="624"/>
      <c r="I3012" s="630" t="s">
        <v>211</v>
      </c>
      <c r="J3012" s="625">
        <v>1</v>
      </c>
      <c r="K3012" s="630" t="s">
        <v>1893</v>
      </c>
      <c r="L3012" s="620">
        <v>1950000</v>
      </c>
      <c r="M3012" s="630">
        <v>2016</v>
      </c>
      <c r="N3012" s="630" t="s">
        <v>210</v>
      </c>
      <c r="O3012" s="913">
        <f t="shared" si="1434"/>
        <v>1950000</v>
      </c>
      <c r="P3012" s="624" t="s">
        <v>99</v>
      </c>
      <c r="Q3012" s="625"/>
      <c r="R3012" s="625"/>
      <c r="S3012" s="624" t="s">
        <v>1691</v>
      </c>
      <c r="T3012" s="866">
        <v>5</v>
      </c>
      <c r="U3012" s="634">
        <f t="shared" si="1435"/>
        <v>1</v>
      </c>
      <c r="V3012" s="611">
        <f t="shared" si="1436"/>
        <v>390000</v>
      </c>
      <c r="W3012" s="611">
        <f t="shared" si="1437"/>
        <v>390000</v>
      </c>
      <c r="X3012" s="611">
        <f t="shared" si="1438"/>
        <v>1560000</v>
      </c>
      <c r="Y3012" s="610">
        <f t="shared" si="1439"/>
        <v>2</v>
      </c>
      <c r="Z3012" s="611">
        <f t="shared" si="1440"/>
        <v>390000</v>
      </c>
      <c r="AA3012" s="611">
        <f t="shared" si="1441"/>
        <v>780000</v>
      </c>
      <c r="AB3012" s="611">
        <f t="shared" si="1442"/>
        <v>1170000</v>
      </c>
      <c r="AC3012" s="5" t="b">
        <f t="shared" si="1443"/>
        <v>1</v>
      </c>
      <c r="AD3012" s="1377">
        <f t="shared" si="1404"/>
        <v>0</v>
      </c>
    </row>
    <row r="3013" spans="1:30" ht="15" customHeight="1">
      <c r="A3013" s="612" t="s">
        <v>1657</v>
      </c>
      <c r="B3013" s="1082">
        <v>132</v>
      </c>
      <c r="C3013" s="621" t="s">
        <v>1688</v>
      </c>
      <c r="D3013" s="548" t="s">
        <v>1689</v>
      </c>
      <c r="E3013" s="674" t="s">
        <v>475</v>
      </c>
      <c r="F3013" s="630" t="s">
        <v>1690</v>
      </c>
      <c r="G3013" s="630"/>
      <c r="H3013" s="624"/>
      <c r="I3013" s="630" t="s">
        <v>211</v>
      </c>
      <c r="J3013" s="625">
        <v>1</v>
      </c>
      <c r="K3013" s="630" t="s">
        <v>1893</v>
      </c>
      <c r="L3013" s="620">
        <v>1950000</v>
      </c>
      <c r="M3013" s="630">
        <v>2016</v>
      </c>
      <c r="N3013" s="630" t="s">
        <v>210</v>
      </c>
      <c r="O3013" s="913">
        <f t="shared" si="1434"/>
        <v>1950000</v>
      </c>
      <c r="P3013" s="624" t="s">
        <v>99</v>
      </c>
      <c r="Q3013" s="625"/>
      <c r="R3013" s="625"/>
      <c r="S3013" s="624" t="s">
        <v>1691</v>
      </c>
      <c r="T3013" s="866">
        <v>5</v>
      </c>
      <c r="U3013" s="634">
        <f t="shared" si="1435"/>
        <v>1</v>
      </c>
      <c r="V3013" s="611">
        <f t="shared" si="1436"/>
        <v>390000</v>
      </c>
      <c r="W3013" s="611">
        <f t="shared" si="1437"/>
        <v>390000</v>
      </c>
      <c r="X3013" s="611">
        <f t="shared" si="1438"/>
        <v>1560000</v>
      </c>
      <c r="Y3013" s="610">
        <f t="shared" si="1439"/>
        <v>2</v>
      </c>
      <c r="Z3013" s="611">
        <f t="shared" si="1440"/>
        <v>390000</v>
      </c>
      <c r="AA3013" s="611">
        <f t="shared" si="1441"/>
        <v>780000</v>
      </c>
      <c r="AB3013" s="611">
        <f t="shared" si="1442"/>
        <v>1170000</v>
      </c>
      <c r="AC3013" s="5" t="b">
        <f t="shared" si="1443"/>
        <v>1</v>
      </c>
      <c r="AD3013" s="1377">
        <f t="shared" si="1404"/>
        <v>0</v>
      </c>
    </row>
    <row r="3014" spans="1:30" ht="15" customHeight="1">
      <c r="A3014" s="612" t="s">
        <v>1657</v>
      </c>
      <c r="B3014" s="1082">
        <v>133</v>
      </c>
      <c r="C3014" s="621" t="s">
        <v>1688</v>
      </c>
      <c r="D3014" s="548" t="s">
        <v>1689</v>
      </c>
      <c r="E3014" s="674" t="s">
        <v>414</v>
      </c>
      <c r="F3014" s="630" t="s">
        <v>1690</v>
      </c>
      <c r="G3014" s="630"/>
      <c r="H3014" s="624"/>
      <c r="I3014" s="630" t="s">
        <v>211</v>
      </c>
      <c r="J3014" s="625">
        <v>1</v>
      </c>
      <c r="K3014" s="630" t="s">
        <v>1893</v>
      </c>
      <c r="L3014" s="620">
        <v>1950000</v>
      </c>
      <c r="M3014" s="630">
        <v>2016</v>
      </c>
      <c r="N3014" s="630" t="s">
        <v>210</v>
      </c>
      <c r="O3014" s="913">
        <f t="shared" si="1434"/>
        <v>1950000</v>
      </c>
      <c r="P3014" s="624" t="s">
        <v>99</v>
      </c>
      <c r="Q3014" s="625"/>
      <c r="R3014" s="625"/>
      <c r="S3014" s="624" t="s">
        <v>1691</v>
      </c>
      <c r="T3014" s="866">
        <v>5</v>
      </c>
      <c r="U3014" s="634">
        <f t="shared" si="1435"/>
        <v>1</v>
      </c>
      <c r="V3014" s="611">
        <f t="shared" si="1436"/>
        <v>390000</v>
      </c>
      <c r="W3014" s="611">
        <f t="shared" si="1437"/>
        <v>390000</v>
      </c>
      <c r="X3014" s="611">
        <f t="shared" si="1438"/>
        <v>1560000</v>
      </c>
      <c r="Y3014" s="610">
        <f t="shared" si="1439"/>
        <v>2</v>
      </c>
      <c r="Z3014" s="611">
        <f t="shared" si="1440"/>
        <v>390000</v>
      </c>
      <c r="AA3014" s="611">
        <f t="shared" si="1441"/>
        <v>780000</v>
      </c>
      <c r="AB3014" s="611">
        <f t="shared" si="1442"/>
        <v>1170000</v>
      </c>
      <c r="AC3014" s="5" t="b">
        <f t="shared" si="1443"/>
        <v>1</v>
      </c>
      <c r="AD3014" s="1377">
        <f t="shared" si="1404"/>
        <v>0</v>
      </c>
    </row>
    <row r="3015" spans="1:30" ht="15" customHeight="1">
      <c r="A3015" s="612" t="s">
        <v>1657</v>
      </c>
      <c r="B3015" s="1082">
        <v>134</v>
      </c>
      <c r="C3015" s="621" t="s">
        <v>1688</v>
      </c>
      <c r="D3015" s="548" t="s">
        <v>1689</v>
      </c>
      <c r="E3015" s="674" t="s">
        <v>389</v>
      </c>
      <c r="F3015" s="630" t="s">
        <v>1690</v>
      </c>
      <c r="G3015" s="630"/>
      <c r="H3015" s="624"/>
      <c r="I3015" s="630" t="s">
        <v>211</v>
      </c>
      <c r="J3015" s="625">
        <v>1</v>
      </c>
      <c r="K3015" s="630" t="s">
        <v>1893</v>
      </c>
      <c r="L3015" s="620">
        <v>1950000</v>
      </c>
      <c r="M3015" s="630">
        <v>2016</v>
      </c>
      <c r="N3015" s="630" t="s">
        <v>210</v>
      </c>
      <c r="O3015" s="913">
        <f t="shared" si="1434"/>
        <v>1950000</v>
      </c>
      <c r="P3015" s="624" t="s">
        <v>99</v>
      </c>
      <c r="Q3015" s="625"/>
      <c r="R3015" s="625"/>
      <c r="S3015" s="624" t="s">
        <v>1691</v>
      </c>
      <c r="T3015" s="866">
        <v>5</v>
      </c>
      <c r="U3015" s="634">
        <f t="shared" si="1435"/>
        <v>1</v>
      </c>
      <c r="V3015" s="611">
        <f t="shared" si="1436"/>
        <v>390000</v>
      </c>
      <c r="W3015" s="611">
        <f t="shared" si="1437"/>
        <v>390000</v>
      </c>
      <c r="X3015" s="611">
        <f t="shared" si="1438"/>
        <v>1560000</v>
      </c>
      <c r="Y3015" s="610">
        <f t="shared" si="1439"/>
        <v>2</v>
      </c>
      <c r="Z3015" s="611">
        <f t="shared" si="1440"/>
        <v>390000</v>
      </c>
      <c r="AA3015" s="611">
        <f t="shared" si="1441"/>
        <v>780000</v>
      </c>
      <c r="AB3015" s="611">
        <f t="shared" si="1442"/>
        <v>1170000</v>
      </c>
      <c r="AC3015" s="5" t="b">
        <f t="shared" si="1443"/>
        <v>1</v>
      </c>
      <c r="AD3015" s="1377">
        <f t="shared" si="1404"/>
        <v>0</v>
      </c>
    </row>
    <row r="3016" spans="1:30" ht="15" customHeight="1">
      <c r="A3016" s="612" t="s">
        <v>1657</v>
      </c>
      <c r="B3016" s="1082">
        <v>135</v>
      </c>
      <c r="C3016" s="621" t="s">
        <v>1688</v>
      </c>
      <c r="D3016" s="548" t="s">
        <v>1689</v>
      </c>
      <c r="E3016" s="674" t="s">
        <v>391</v>
      </c>
      <c r="F3016" s="630" t="s">
        <v>1690</v>
      </c>
      <c r="G3016" s="630"/>
      <c r="H3016" s="624"/>
      <c r="I3016" s="630" t="s">
        <v>211</v>
      </c>
      <c r="J3016" s="625">
        <v>1</v>
      </c>
      <c r="K3016" s="630" t="s">
        <v>1893</v>
      </c>
      <c r="L3016" s="620">
        <v>1950000</v>
      </c>
      <c r="M3016" s="630">
        <v>2016</v>
      </c>
      <c r="N3016" s="630" t="s">
        <v>210</v>
      </c>
      <c r="O3016" s="913">
        <f t="shared" si="1434"/>
        <v>1950000</v>
      </c>
      <c r="P3016" s="624" t="s">
        <v>99</v>
      </c>
      <c r="Q3016" s="625"/>
      <c r="R3016" s="625"/>
      <c r="S3016" s="624" t="s">
        <v>1691</v>
      </c>
      <c r="T3016" s="866">
        <v>5</v>
      </c>
      <c r="U3016" s="634">
        <f t="shared" si="1435"/>
        <v>1</v>
      </c>
      <c r="V3016" s="611">
        <f t="shared" si="1436"/>
        <v>390000</v>
      </c>
      <c r="W3016" s="611">
        <f t="shared" si="1437"/>
        <v>390000</v>
      </c>
      <c r="X3016" s="611">
        <f t="shared" si="1438"/>
        <v>1560000</v>
      </c>
      <c r="Y3016" s="610">
        <f t="shared" si="1439"/>
        <v>2</v>
      </c>
      <c r="Z3016" s="611">
        <f t="shared" si="1440"/>
        <v>390000</v>
      </c>
      <c r="AA3016" s="611">
        <f t="shared" si="1441"/>
        <v>780000</v>
      </c>
      <c r="AB3016" s="611">
        <f t="shared" si="1442"/>
        <v>1170000</v>
      </c>
      <c r="AC3016" s="5" t="b">
        <f t="shared" si="1443"/>
        <v>1</v>
      </c>
      <c r="AD3016" s="1377">
        <f t="shared" si="1404"/>
        <v>0</v>
      </c>
    </row>
    <row r="3017" spans="1:30" ht="15" customHeight="1">
      <c r="A3017" s="612" t="s">
        <v>1657</v>
      </c>
      <c r="B3017" s="1082">
        <v>136</v>
      </c>
      <c r="C3017" s="621" t="s">
        <v>1688</v>
      </c>
      <c r="D3017" s="548" t="s">
        <v>1689</v>
      </c>
      <c r="E3017" s="674" t="s">
        <v>419</v>
      </c>
      <c r="F3017" s="630" t="s">
        <v>1690</v>
      </c>
      <c r="G3017" s="630"/>
      <c r="H3017" s="624"/>
      <c r="I3017" s="630" t="s">
        <v>211</v>
      </c>
      <c r="J3017" s="625">
        <v>1</v>
      </c>
      <c r="K3017" s="630" t="s">
        <v>1893</v>
      </c>
      <c r="L3017" s="620">
        <v>1950000</v>
      </c>
      <c r="M3017" s="630">
        <v>2016</v>
      </c>
      <c r="N3017" s="630" t="s">
        <v>210</v>
      </c>
      <c r="O3017" s="913">
        <f t="shared" si="1434"/>
        <v>1950000</v>
      </c>
      <c r="P3017" s="624" t="s">
        <v>99</v>
      </c>
      <c r="Q3017" s="625"/>
      <c r="R3017" s="625"/>
      <c r="S3017" s="624" t="s">
        <v>1691</v>
      </c>
      <c r="T3017" s="866">
        <v>5</v>
      </c>
      <c r="U3017" s="634">
        <f t="shared" si="1435"/>
        <v>1</v>
      </c>
      <c r="V3017" s="611">
        <f t="shared" si="1436"/>
        <v>390000</v>
      </c>
      <c r="W3017" s="611">
        <f t="shared" si="1437"/>
        <v>390000</v>
      </c>
      <c r="X3017" s="611">
        <f t="shared" si="1438"/>
        <v>1560000</v>
      </c>
      <c r="Y3017" s="610">
        <f t="shared" si="1439"/>
        <v>2</v>
      </c>
      <c r="Z3017" s="611">
        <f t="shared" si="1440"/>
        <v>390000</v>
      </c>
      <c r="AA3017" s="611">
        <f t="shared" si="1441"/>
        <v>780000</v>
      </c>
      <c r="AB3017" s="611">
        <f t="shared" si="1442"/>
        <v>1170000</v>
      </c>
      <c r="AC3017" s="5" t="b">
        <f t="shared" si="1443"/>
        <v>1</v>
      </c>
      <c r="AD3017" s="1377">
        <f t="shared" si="1404"/>
        <v>0</v>
      </c>
    </row>
    <row r="3018" spans="1:30" ht="15" customHeight="1">
      <c r="A3018" s="612" t="s">
        <v>1657</v>
      </c>
      <c r="B3018" s="1082">
        <v>137</v>
      </c>
      <c r="C3018" s="621" t="s">
        <v>1688</v>
      </c>
      <c r="D3018" s="548" t="s">
        <v>1689</v>
      </c>
      <c r="E3018" s="674" t="s">
        <v>406</v>
      </c>
      <c r="F3018" s="630" t="s">
        <v>1690</v>
      </c>
      <c r="G3018" s="630"/>
      <c r="H3018" s="624"/>
      <c r="I3018" s="630" t="s">
        <v>211</v>
      </c>
      <c r="J3018" s="625">
        <v>1</v>
      </c>
      <c r="K3018" s="630" t="s">
        <v>1893</v>
      </c>
      <c r="L3018" s="620">
        <v>1950000</v>
      </c>
      <c r="M3018" s="630">
        <v>2016</v>
      </c>
      <c r="N3018" s="630" t="s">
        <v>210</v>
      </c>
      <c r="O3018" s="913">
        <f t="shared" si="1434"/>
        <v>1950000</v>
      </c>
      <c r="P3018" s="624" t="s">
        <v>99</v>
      </c>
      <c r="Q3018" s="625"/>
      <c r="R3018" s="625"/>
      <c r="S3018" s="624" t="s">
        <v>1691</v>
      </c>
      <c r="T3018" s="866">
        <v>5</v>
      </c>
      <c r="U3018" s="634">
        <f t="shared" si="1435"/>
        <v>1</v>
      </c>
      <c r="V3018" s="611">
        <f t="shared" si="1436"/>
        <v>390000</v>
      </c>
      <c r="W3018" s="611">
        <f t="shared" si="1437"/>
        <v>390000</v>
      </c>
      <c r="X3018" s="611">
        <f t="shared" si="1438"/>
        <v>1560000</v>
      </c>
      <c r="Y3018" s="610">
        <f t="shared" si="1439"/>
        <v>2</v>
      </c>
      <c r="Z3018" s="611">
        <f t="shared" si="1440"/>
        <v>390000</v>
      </c>
      <c r="AA3018" s="611">
        <f t="shared" si="1441"/>
        <v>780000</v>
      </c>
      <c r="AB3018" s="611">
        <f t="shared" si="1442"/>
        <v>1170000</v>
      </c>
      <c r="AC3018" s="5" t="b">
        <f t="shared" si="1443"/>
        <v>1</v>
      </c>
      <c r="AD3018" s="1377">
        <f t="shared" si="1404"/>
        <v>0</v>
      </c>
    </row>
    <row r="3019" spans="1:30" ht="15" customHeight="1">
      <c r="A3019" s="612" t="s">
        <v>1657</v>
      </c>
      <c r="B3019" s="1082">
        <v>138</v>
      </c>
      <c r="C3019" s="621" t="s">
        <v>1688</v>
      </c>
      <c r="D3019" s="548" t="s">
        <v>1689</v>
      </c>
      <c r="E3019" s="674" t="s">
        <v>433</v>
      </c>
      <c r="F3019" s="630" t="s">
        <v>1690</v>
      </c>
      <c r="G3019" s="630"/>
      <c r="H3019" s="624"/>
      <c r="I3019" s="630" t="s">
        <v>211</v>
      </c>
      <c r="J3019" s="625">
        <v>1</v>
      </c>
      <c r="K3019" s="630" t="s">
        <v>1893</v>
      </c>
      <c r="L3019" s="620">
        <v>1950000</v>
      </c>
      <c r="M3019" s="630">
        <v>2016</v>
      </c>
      <c r="N3019" s="630" t="s">
        <v>210</v>
      </c>
      <c r="O3019" s="913">
        <f t="shared" si="1434"/>
        <v>1950000</v>
      </c>
      <c r="P3019" s="624" t="s">
        <v>99</v>
      </c>
      <c r="Q3019" s="625"/>
      <c r="R3019" s="625"/>
      <c r="S3019" s="624" t="s">
        <v>1691</v>
      </c>
      <c r="T3019" s="866">
        <v>5</v>
      </c>
      <c r="U3019" s="634">
        <f t="shared" si="1435"/>
        <v>1</v>
      </c>
      <c r="V3019" s="611">
        <f t="shared" si="1436"/>
        <v>390000</v>
      </c>
      <c r="W3019" s="611">
        <f t="shared" si="1437"/>
        <v>390000</v>
      </c>
      <c r="X3019" s="611">
        <f t="shared" si="1438"/>
        <v>1560000</v>
      </c>
      <c r="Y3019" s="610">
        <f t="shared" si="1439"/>
        <v>2</v>
      </c>
      <c r="Z3019" s="611">
        <f t="shared" si="1440"/>
        <v>390000</v>
      </c>
      <c r="AA3019" s="611">
        <f t="shared" si="1441"/>
        <v>780000</v>
      </c>
      <c r="AB3019" s="611">
        <f t="shared" si="1442"/>
        <v>1170000</v>
      </c>
      <c r="AC3019" s="5" t="b">
        <f t="shared" si="1443"/>
        <v>1</v>
      </c>
      <c r="AD3019" s="1377">
        <f t="shared" si="1404"/>
        <v>0</v>
      </c>
    </row>
    <row r="3020" spans="1:30" ht="15" customHeight="1">
      <c r="A3020" s="612" t="s">
        <v>1657</v>
      </c>
      <c r="B3020" s="1082">
        <v>139</v>
      </c>
      <c r="C3020" s="621" t="s">
        <v>1688</v>
      </c>
      <c r="D3020" s="548" t="s">
        <v>1689</v>
      </c>
      <c r="E3020" s="674" t="s">
        <v>474</v>
      </c>
      <c r="F3020" s="630" t="s">
        <v>1690</v>
      </c>
      <c r="G3020" s="630"/>
      <c r="H3020" s="624"/>
      <c r="I3020" s="630" t="s">
        <v>211</v>
      </c>
      <c r="J3020" s="625">
        <v>1</v>
      </c>
      <c r="K3020" s="630" t="s">
        <v>1893</v>
      </c>
      <c r="L3020" s="620">
        <v>1950000</v>
      </c>
      <c r="M3020" s="630">
        <v>2016</v>
      </c>
      <c r="N3020" s="630" t="s">
        <v>210</v>
      </c>
      <c r="O3020" s="913">
        <f t="shared" si="1434"/>
        <v>1950000</v>
      </c>
      <c r="P3020" s="624" t="s">
        <v>99</v>
      </c>
      <c r="Q3020" s="625"/>
      <c r="R3020" s="625"/>
      <c r="S3020" s="624" t="s">
        <v>1691</v>
      </c>
      <c r="T3020" s="866">
        <v>5</v>
      </c>
      <c r="U3020" s="634">
        <f t="shared" si="1435"/>
        <v>1</v>
      </c>
      <c r="V3020" s="611">
        <f t="shared" si="1436"/>
        <v>390000</v>
      </c>
      <c r="W3020" s="611">
        <f t="shared" si="1437"/>
        <v>390000</v>
      </c>
      <c r="X3020" s="611">
        <f t="shared" si="1438"/>
        <v>1560000</v>
      </c>
      <c r="Y3020" s="610">
        <f t="shared" si="1439"/>
        <v>2</v>
      </c>
      <c r="Z3020" s="611">
        <f t="shared" si="1440"/>
        <v>390000</v>
      </c>
      <c r="AA3020" s="611">
        <f t="shared" si="1441"/>
        <v>780000</v>
      </c>
      <c r="AB3020" s="611">
        <f t="shared" si="1442"/>
        <v>1170000</v>
      </c>
      <c r="AC3020" s="5" t="b">
        <f t="shared" si="1443"/>
        <v>1</v>
      </c>
      <c r="AD3020" s="1377">
        <f t="shared" si="1404"/>
        <v>0</v>
      </c>
    </row>
    <row r="3021" spans="1:30" ht="15" customHeight="1">
      <c r="A3021" s="612" t="s">
        <v>1657</v>
      </c>
      <c r="B3021" s="1082">
        <v>140</v>
      </c>
      <c r="C3021" s="621" t="s">
        <v>1688</v>
      </c>
      <c r="D3021" s="548" t="s">
        <v>1689</v>
      </c>
      <c r="E3021" s="674" t="s">
        <v>513</v>
      </c>
      <c r="F3021" s="630" t="s">
        <v>1690</v>
      </c>
      <c r="G3021" s="630"/>
      <c r="H3021" s="624"/>
      <c r="I3021" s="630" t="s">
        <v>211</v>
      </c>
      <c r="J3021" s="625">
        <v>1</v>
      </c>
      <c r="K3021" s="630" t="s">
        <v>1893</v>
      </c>
      <c r="L3021" s="620">
        <v>1950000</v>
      </c>
      <c r="M3021" s="630">
        <v>2016</v>
      </c>
      <c r="N3021" s="630" t="s">
        <v>210</v>
      </c>
      <c r="O3021" s="913">
        <f t="shared" si="1434"/>
        <v>1950000</v>
      </c>
      <c r="P3021" s="624" t="s">
        <v>99</v>
      </c>
      <c r="Q3021" s="625"/>
      <c r="R3021" s="625"/>
      <c r="S3021" s="624" t="s">
        <v>1691</v>
      </c>
      <c r="T3021" s="866">
        <v>5</v>
      </c>
      <c r="U3021" s="634">
        <f t="shared" si="1435"/>
        <v>1</v>
      </c>
      <c r="V3021" s="611">
        <f t="shared" si="1436"/>
        <v>390000</v>
      </c>
      <c r="W3021" s="611">
        <f t="shared" si="1437"/>
        <v>390000</v>
      </c>
      <c r="X3021" s="611">
        <f t="shared" si="1438"/>
        <v>1560000</v>
      </c>
      <c r="Y3021" s="610">
        <f t="shared" si="1439"/>
        <v>2</v>
      </c>
      <c r="Z3021" s="611">
        <f t="shared" si="1440"/>
        <v>390000</v>
      </c>
      <c r="AA3021" s="611">
        <f t="shared" si="1441"/>
        <v>780000</v>
      </c>
      <c r="AB3021" s="611">
        <f t="shared" si="1442"/>
        <v>1170000</v>
      </c>
      <c r="AC3021" s="5" t="b">
        <f t="shared" si="1443"/>
        <v>1</v>
      </c>
      <c r="AD3021" s="1377">
        <f t="shared" si="1404"/>
        <v>0</v>
      </c>
    </row>
    <row r="3022" spans="1:30" ht="15" customHeight="1">
      <c r="A3022" s="612" t="s">
        <v>1657</v>
      </c>
      <c r="B3022" s="1082">
        <v>141</v>
      </c>
      <c r="C3022" s="621" t="s">
        <v>1688</v>
      </c>
      <c r="D3022" s="548" t="s">
        <v>1689</v>
      </c>
      <c r="E3022" s="674" t="s">
        <v>2035</v>
      </c>
      <c r="F3022" s="630" t="s">
        <v>1690</v>
      </c>
      <c r="G3022" s="630"/>
      <c r="H3022" s="624"/>
      <c r="I3022" s="630" t="s">
        <v>211</v>
      </c>
      <c r="J3022" s="625">
        <v>1</v>
      </c>
      <c r="K3022" s="630" t="s">
        <v>1893</v>
      </c>
      <c r="L3022" s="620">
        <v>1950000</v>
      </c>
      <c r="M3022" s="630">
        <v>2016</v>
      </c>
      <c r="N3022" s="630" t="s">
        <v>210</v>
      </c>
      <c r="O3022" s="913">
        <f t="shared" si="1434"/>
        <v>1950000</v>
      </c>
      <c r="P3022" s="624" t="s">
        <v>99</v>
      </c>
      <c r="Q3022" s="625"/>
      <c r="R3022" s="625"/>
      <c r="S3022" s="624" t="s">
        <v>1691</v>
      </c>
      <c r="T3022" s="866">
        <v>5</v>
      </c>
      <c r="U3022" s="634">
        <f t="shared" si="1435"/>
        <v>1</v>
      </c>
      <c r="V3022" s="611">
        <f t="shared" si="1436"/>
        <v>390000</v>
      </c>
      <c r="W3022" s="611">
        <f t="shared" si="1437"/>
        <v>390000</v>
      </c>
      <c r="X3022" s="611">
        <f t="shared" si="1438"/>
        <v>1560000</v>
      </c>
      <c r="Y3022" s="610">
        <f t="shared" si="1439"/>
        <v>2</v>
      </c>
      <c r="Z3022" s="611">
        <f t="shared" si="1440"/>
        <v>390000</v>
      </c>
      <c r="AA3022" s="611">
        <f t="shared" si="1441"/>
        <v>780000</v>
      </c>
      <c r="AB3022" s="611">
        <f t="shared" si="1442"/>
        <v>1170000</v>
      </c>
      <c r="AC3022" s="5" t="b">
        <f t="shared" si="1443"/>
        <v>1</v>
      </c>
      <c r="AD3022" s="1377">
        <f t="shared" si="1404"/>
        <v>0</v>
      </c>
    </row>
    <row r="3023" spans="1:30" ht="15" customHeight="1">
      <c r="A3023" s="612" t="s">
        <v>1657</v>
      </c>
      <c r="B3023" s="1082">
        <v>142</v>
      </c>
      <c r="C3023" s="621" t="s">
        <v>1688</v>
      </c>
      <c r="D3023" s="548" t="s">
        <v>1689</v>
      </c>
      <c r="E3023" s="674" t="s">
        <v>2036</v>
      </c>
      <c r="F3023" s="630" t="s">
        <v>1690</v>
      </c>
      <c r="G3023" s="630"/>
      <c r="H3023" s="624"/>
      <c r="I3023" s="630" t="s">
        <v>211</v>
      </c>
      <c r="J3023" s="625">
        <v>1</v>
      </c>
      <c r="K3023" s="630" t="s">
        <v>1893</v>
      </c>
      <c r="L3023" s="620">
        <v>1950000</v>
      </c>
      <c r="M3023" s="630">
        <v>2016</v>
      </c>
      <c r="N3023" s="630" t="s">
        <v>210</v>
      </c>
      <c r="O3023" s="913">
        <f t="shared" si="1434"/>
        <v>1950000</v>
      </c>
      <c r="P3023" s="624" t="s">
        <v>99</v>
      </c>
      <c r="Q3023" s="625"/>
      <c r="R3023" s="625"/>
      <c r="S3023" s="624" t="s">
        <v>1691</v>
      </c>
      <c r="T3023" s="866">
        <v>5</v>
      </c>
      <c r="U3023" s="634">
        <f t="shared" si="1435"/>
        <v>1</v>
      </c>
      <c r="V3023" s="611">
        <f t="shared" si="1436"/>
        <v>390000</v>
      </c>
      <c r="W3023" s="611">
        <f t="shared" si="1437"/>
        <v>390000</v>
      </c>
      <c r="X3023" s="611">
        <f t="shared" si="1438"/>
        <v>1560000</v>
      </c>
      <c r="Y3023" s="610">
        <f t="shared" si="1439"/>
        <v>2</v>
      </c>
      <c r="Z3023" s="611">
        <f t="shared" si="1440"/>
        <v>390000</v>
      </c>
      <c r="AA3023" s="611">
        <f t="shared" si="1441"/>
        <v>780000</v>
      </c>
      <c r="AB3023" s="611">
        <f t="shared" si="1442"/>
        <v>1170000</v>
      </c>
      <c r="AC3023" s="5" t="b">
        <f t="shared" si="1443"/>
        <v>1</v>
      </c>
      <c r="AD3023" s="1377">
        <f t="shared" si="1404"/>
        <v>0</v>
      </c>
    </row>
    <row r="3024" spans="1:30" ht="15" customHeight="1">
      <c r="A3024" s="612" t="s">
        <v>1657</v>
      </c>
      <c r="B3024" s="1082">
        <v>143</v>
      </c>
      <c r="C3024" s="621" t="s">
        <v>1688</v>
      </c>
      <c r="D3024" s="548" t="s">
        <v>1689</v>
      </c>
      <c r="E3024" s="674" t="s">
        <v>491</v>
      </c>
      <c r="F3024" s="630" t="s">
        <v>1690</v>
      </c>
      <c r="G3024" s="630"/>
      <c r="H3024" s="624"/>
      <c r="I3024" s="630" t="s">
        <v>211</v>
      </c>
      <c r="J3024" s="625">
        <v>1</v>
      </c>
      <c r="K3024" s="630" t="s">
        <v>1893</v>
      </c>
      <c r="L3024" s="620">
        <v>1950000</v>
      </c>
      <c r="M3024" s="630">
        <v>2016</v>
      </c>
      <c r="N3024" s="630" t="s">
        <v>210</v>
      </c>
      <c r="O3024" s="913">
        <f t="shared" si="1434"/>
        <v>1950000</v>
      </c>
      <c r="P3024" s="624" t="s">
        <v>99</v>
      </c>
      <c r="Q3024" s="625"/>
      <c r="R3024" s="625"/>
      <c r="S3024" s="624" t="s">
        <v>1691</v>
      </c>
      <c r="T3024" s="866">
        <v>5</v>
      </c>
      <c r="U3024" s="634">
        <f t="shared" si="1435"/>
        <v>1</v>
      </c>
      <c r="V3024" s="611">
        <f t="shared" si="1436"/>
        <v>390000</v>
      </c>
      <c r="W3024" s="611">
        <f t="shared" si="1437"/>
        <v>390000</v>
      </c>
      <c r="X3024" s="611">
        <f t="shared" si="1438"/>
        <v>1560000</v>
      </c>
      <c r="Y3024" s="610">
        <f t="shared" si="1439"/>
        <v>2</v>
      </c>
      <c r="Z3024" s="611">
        <f t="shared" si="1440"/>
        <v>390000</v>
      </c>
      <c r="AA3024" s="611">
        <f t="shared" si="1441"/>
        <v>780000</v>
      </c>
      <c r="AB3024" s="611">
        <f t="shared" si="1442"/>
        <v>1170000</v>
      </c>
      <c r="AC3024" s="5" t="b">
        <f t="shared" si="1443"/>
        <v>1</v>
      </c>
      <c r="AD3024" s="1377">
        <f t="shared" si="1404"/>
        <v>0</v>
      </c>
    </row>
    <row r="3025" spans="1:30" ht="15" customHeight="1">
      <c r="A3025" s="612" t="s">
        <v>1657</v>
      </c>
      <c r="B3025" s="1082">
        <v>144</v>
      </c>
      <c r="C3025" s="621" t="s">
        <v>1688</v>
      </c>
      <c r="D3025" s="548" t="s">
        <v>1689</v>
      </c>
      <c r="E3025" s="674" t="s">
        <v>2037</v>
      </c>
      <c r="F3025" s="630" t="s">
        <v>1690</v>
      </c>
      <c r="G3025" s="630"/>
      <c r="H3025" s="624"/>
      <c r="I3025" s="630" t="s">
        <v>211</v>
      </c>
      <c r="J3025" s="625">
        <v>1</v>
      </c>
      <c r="K3025" s="630" t="s">
        <v>1893</v>
      </c>
      <c r="L3025" s="620">
        <v>1950000</v>
      </c>
      <c r="M3025" s="630">
        <v>2016</v>
      </c>
      <c r="N3025" s="630" t="s">
        <v>210</v>
      </c>
      <c r="O3025" s="913">
        <f t="shared" si="1434"/>
        <v>1950000</v>
      </c>
      <c r="P3025" s="624" t="s">
        <v>99</v>
      </c>
      <c r="Q3025" s="625"/>
      <c r="R3025" s="625"/>
      <c r="S3025" s="624" t="s">
        <v>1691</v>
      </c>
      <c r="T3025" s="866">
        <v>5</v>
      </c>
      <c r="U3025" s="634">
        <f t="shared" si="1435"/>
        <v>1</v>
      </c>
      <c r="V3025" s="611">
        <f t="shared" si="1436"/>
        <v>390000</v>
      </c>
      <c r="W3025" s="611">
        <f t="shared" si="1437"/>
        <v>390000</v>
      </c>
      <c r="X3025" s="611">
        <f t="shared" si="1438"/>
        <v>1560000</v>
      </c>
      <c r="Y3025" s="610">
        <f t="shared" si="1439"/>
        <v>2</v>
      </c>
      <c r="Z3025" s="611">
        <f t="shared" si="1440"/>
        <v>390000</v>
      </c>
      <c r="AA3025" s="611">
        <f t="shared" si="1441"/>
        <v>780000</v>
      </c>
      <c r="AB3025" s="611">
        <f t="shared" si="1442"/>
        <v>1170000</v>
      </c>
      <c r="AC3025" s="5" t="b">
        <f t="shared" si="1443"/>
        <v>1</v>
      </c>
      <c r="AD3025" s="1377">
        <f t="shared" si="1404"/>
        <v>0</v>
      </c>
    </row>
    <row r="3026" spans="1:30" ht="15" customHeight="1">
      <c r="A3026" s="612" t="s">
        <v>1657</v>
      </c>
      <c r="B3026" s="1082">
        <v>145</v>
      </c>
      <c r="C3026" s="1333" t="s">
        <v>1692</v>
      </c>
      <c r="D3026" s="548" t="s">
        <v>1693</v>
      </c>
      <c r="E3026" s="674" t="s">
        <v>332</v>
      </c>
      <c r="F3026" s="624" t="s">
        <v>538</v>
      </c>
      <c r="G3026" s="624" t="s">
        <v>212</v>
      </c>
      <c r="H3026" s="624" t="s">
        <v>212</v>
      </c>
      <c r="I3026" s="630" t="s">
        <v>211</v>
      </c>
      <c r="J3026" s="625">
        <v>1</v>
      </c>
      <c r="K3026" s="630" t="s">
        <v>1899</v>
      </c>
      <c r="L3026" s="620">
        <v>5850000</v>
      </c>
      <c r="M3026" s="630">
        <v>2016</v>
      </c>
      <c r="N3026" s="630" t="s">
        <v>210</v>
      </c>
      <c r="O3026" s="913">
        <f>J3026*L3026</f>
        <v>5850000</v>
      </c>
      <c r="P3026" s="624" t="s">
        <v>99</v>
      </c>
      <c r="Q3026" s="625"/>
      <c r="R3026" s="625"/>
      <c r="S3026" s="1072" t="s">
        <v>1694</v>
      </c>
      <c r="T3026" s="866">
        <v>5</v>
      </c>
      <c r="U3026" s="634">
        <f t="shared" si="1331"/>
        <v>1</v>
      </c>
      <c r="V3026" s="611">
        <f>O3026/T3026</f>
        <v>1170000</v>
      </c>
      <c r="W3026" s="611">
        <f>U3026*V3026</f>
        <v>1170000</v>
      </c>
      <c r="X3026" s="611">
        <f>O3026-W3026</f>
        <v>4680000</v>
      </c>
      <c r="Y3026" s="610">
        <f t="shared" si="1335"/>
        <v>2</v>
      </c>
      <c r="Z3026" s="611">
        <f t="shared" si="1391"/>
        <v>1170000</v>
      </c>
      <c r="AA3026" s="611">
        <f t="shared" si="1392"/>
        <v>2340000</v>
      </c>
      <c r="AB3026" s="611">
        <f t="shared" si="1393"/>
        <v>3510000</v>
      </c>
      <c r="AC3026" s="5" t="b">
        <f t="shared" si="823"/>
        <v>1</v>
      </c>
      <c r="AD3026" s="1377">
        <f t="shared" si="1404"/>
        <v>0</v>
      </c>
    </row>
    <row r="3027" spans="1:30" ht="15" customHeight="1">
      <c r="A3027" s="612" t="s">
        <v>1657</v>
      </c>
      <c r="B3027" s="1082">
        <v>146</v>
      </c>
      <c r="C3027" s="1333" t="s">
        <v>1692</v>
      </c>
      <c r="D3027" s="548" t="s">
        <v>1693</v>
      </c>
      <c r="E3027" s="674" t="s">
        <v>338</v>
      </c>
      <c r="F3027" s="624" t="s">
        <v>538</v>
      </c>
      <c r="G3027" s="624" t="s">
        <v>212</v>
      </c>
      <c r="H3027" s="624" t="s">
        <v>212</v>
      </c>
      <c r="I3027" s="630" t="s">
        <v>211</v>
      </c>
      <c r="J3027" s="625">
        <v>1</v>
      </c>
      <c r="K3027" s="630" t="s">
        <v>1899</v>
      </c>
      <c r="L3027" s="620">
        <v>5850000</v>
      </c>
      <c r="M3027" s="630">
        <v>2016</v>
      </c>
      <c r="N3027" s="630" t="s">
        <v>210</v>
      </c>
      <c r="O3027" s="913">
        <f t="shared" ref="O3027:O3044" si="1444">J3027*L3027</f>
        <v>5850000</v>
      </c>
      <c r="P3027" s="624" t="s">
        <v>99</v>
      </c>
      <c r="Q3027" s="625"/>
      <c r="R3027" s="625"/>
      <c r="S3027" s="1133" t="s">
        <v>1694</v>
      </c>
      <c r="T3027" s="866">
        <v>5</v>
      </c>
      <c r="U3027" s="634">
        <f t="shared" ref="U3027:U3042" si="1445">2016-M3027+1</f>
        <v>1</v>
      </c>
      <c r="V3027" s="611">
        <f t="shared" ref="V3027:V3042" si="1446">O3027/T3027</f>
        <v>1170000</v>
      </c>
      <c r="W3027" s="611">
        <f t="shared" ref="W3027:W3042" si="1447">U3027*V3027</f>
        <v>1170000</v>
      </c>
      <c r="X3027" s="611">
        <f t="shared" ref="X3027:X3042" si="1448">O3027-W3027</f>
        <v>4680000</v>
      </c>
      <c r="Y3027" s="610">
        <f t="shared" ref="Y3027:Y3042" si="1449">2017-M3027+1</f>
        <v>2</v>
      </c>
      <c r="Z3027" s="611">
        <f t="shared" ref="Z3027:Z3042" si="1450">O3027/T3027</f>
        <v>1170000</v>
      </c>
      <c r="AA3027" s="611">
        <f t="shared" ref="AA3027:AA3042" si="1451">Y3027*Z3027</f>
        <v>2340000</v>
      </c>
      <c r="AB3027" s="611">
        <f t="shared" ref="AB3027:AB3042" si="1452">O3027-AA3027</f>
        <v>3510000</v>
      </c>
      <c r="AC3027" s="5" t="b">
        <f t="shared" ref="AC3027:AC3042" si="1453">AA3027+AB3027=O3027</f>
        <v>1</v>
      </c>
      <c r="AD3027" s="1377">
        <f t="shared" si="1404"/>
        <v>0</v>
      </c>
    </row>
    <row r="3028" spans="1:30" ht="15" customHeight="1">
      <c r="A3028" s="612" t="s">
        <v>1657</v>
      </c>
      <c r="B3028" s="1082">
        <v>147</v>
      </c>
      <c r="C3028" s="1333" t="s">
        <v>1692</v>
      </c>
      <c r="D3028" s="548" t="s">
        <v>1693</v>
      </c>
      <c r="E3028" s="674" t="s">
        <v>355</v>
      </c>
      <c r="F3028" s="624" t="s">
        <v>538</v>
      </c>
      <c r="G3028" s="624" t="s">
        <v>212</v>
      </c>
      <c r="H3028" s="624" t="s">
        <v>212</v>
      </c>
      <c r="I3028" s="630" t="s">
        <v>211</v>
      </c>
      <c r="J3028" s="625">
        <v>1</v>
      </c>
      <c r="K3028" s="630" t="s">
        <v>1899</v>
      </c>
      <c r="L3028" s="620">
        <v>5850000</v>
      </c>
      <c r="M3028" s="630">
        <v>2016</v>
      </c>
      <c r="N3028" s="630" t="s">
        <v>210</v>
      </c>
      <c r="O3028" s="913">
        <f t="shared" si="1444"/>
        <v>5850000</v>
      </c>
      <c r="P3028" s="624" t="s">
        <v>99</v>
      </c>
      <c r="Q3028" s="625"/>
      <c r="R3028" s="625"/>
      <c r="S3028" s="1133" t="s">
        <v>1694</v>
      </c>
      <c r="T3028" s="866">
        <v>5</v>
      </c>
      <c r="U3028" s="634">
        <f t="shared" si="1445"/>
        <v>1</v>
      </c>
      <c r="V3028" s="611">
        <f t="shared" si="1446"/>
        <v>1170000</v>
      </c>
      <c r="W3028" s="611">
        <f t="shared" si="1447"/>
        <v>1170000</v>
      </c>
      <c r="X3028" s="611">
        <f t="shared" si="1448"/>
        <v>4680000</v>
      </c>
      <c r="Y3028" s="610">
        <f t="shared" si="1449"/>
        <v>2</v>
      </c>
      <c r="Z3028" s="611">
        <f t="shared" si="1450"/>
        <v>1170000</v>
      </c>
      <c r="AA3028" s="611">
        <f t="shared" si="1451"/>
        <v>2340000</v>
      </c>
      <c r="AB3028" s="611">
        <f t="shared" si="1452"/>
        <v>3510000</v>
      </c>
      <c r="AC3028" s="5" t="b">
        <f t="shared" si="1453"/>
        <v>1</v>
      </c>
      <c r="AD3028" s="1377">
        <f t="shared" si="1404"/>
        <v>0</v>
      </c>
    </row>
    <row r="3029" spans="1:30" ht="15" customHeight="1">
      <c r="A3029" s="612" t="s">
        <v>1657</v>
      </c>
      <c r="B3029" s="1082">
        <v>148</v>
      </c>
      <c r="C3029" s="1333" t="s">
        <v>1692</v>
      </c>
      <c r="D3029" s="548" t="s">
        <v>1693</v>
      </c>
      <c r="E3029" s="674" t="s">
        <v>346</v>
      </c>
      <c r="F3029" s="624" t="s">
        <v>538</v>
      </c>
      <c r="G3029" s="624" t="s">
        <v>212</v>
      </c>
      <c r="H3029" s="624" t="s">
        <v>212</v>
      </c>
      <c r="I3029" s="630" t="s">
        <v>211</v>
      </c>
      <c r="J3029" s="625">
        <v>1</v>
      </c>
      <c r="K3029" s="630" t="s">
        <v>1899</v>
      </c>
      <c r="L3029" s="620">
        <v>5850000</v>
      </c>
      <c r="M3029" s="630">
        <v>2016</v>
      </c>
      <c r="N3029" s="630" t="s">
        <v>210</v>
      </c>
      <c r="O3029" s="913">
        <f t="shared" si="1444"/>
        <v>5850000</v>
      </c>
      <c r="P3029" s="624" t="s">
        <v>99</v>
      </c>
      <c r="Q3029" s="625"/>
      <c r="R3029" s="625"/>
      <c r="S3029" s="1133" t="s">
        <v>1694</v>
      </c>
      <c r="T3029" s="866">
        <v>5</v>
      </c>
      <c r="U3029" s="634">
        <f t="shared" si="1445"/>
        <v>1</v>
      </c>
      <c r="V3029" s="611">
        <f t="shared" si="1446"/>
        <v>1170000</v>
      </c>
      <c r="W3029" s="611">
        <f t="shared" si="1447"/>
        <v>1170000</v>
      </c>
      <c r="X3029" s="611">
        <f t="shared" si="1448"/>
        <v>4680000</v>
      </c>
      <c r="Y3029" s="610">
        <f t="shared" si="1449"/>
        <v>2</v>
      </c>
      <c r="Z3029" s="611">
        <f t="shared" si="1450"/>
        <v>1170000</v>
      </c>
      <c r="AA3029" s="611">
        <f t="shared" si="1451"/>
        <v>2340000</v>
      </c>
      <c r="AB3029" s="611">
        <f t="shared" si="1452"/>
        <v>3510000</v>
      </c>
      <c r="AC3029" s="5" t="b">
        <f t="shared" si="1453"/>
        <v>1</v>
      </c>
      <c r="AD3029" s="1377">
        <f t="shared" si="1404"/>
        <v>0</v>
      </c>
    </row>
    <row r="3030" spans="1:30" ht="15" customHeight="1">
      <c r="A3030" s="612" t="s">
        <v>1657</v>
      </c>
      <c r="B3030" s="1082">
        <v>149</v>
      </c>
      <c r="C3030" s="1333" t="s">
        <v>1692</v>
      </c>
      <c r="D3030" s="548" t="s">
        <v>1693</v>
      </c>
      <c r="E3030" s="674" t="s">
        <v>348</v>
      </c>
      <c r="F3030" s="624" t="s">
        <v>538</v>
      </c>
      <c r="G3030" s="624" t="s">
        <v>212</v>
      </c>
      <c r="H3030" s="624" t="s">
        <v>212</v>
      </c>
      <c r="I3030" s="630" t="s">
        <v>211</v>
      </c>
      <c r="J3030" s="625">
        <v>1</v>
      </c>
      <c r="K3030" s="630" t="s">
        <v>1899</v>
      </c>
      <c r="L3030" s="620">
        <v>5850000</v>
      </c>
      <c r="M3030" s="630">
        <v>2016</v>
      </c>
      <c r="N3030" s="630" t="s">
        <v>210</v>
      </c>
      <c r="O3030" s="913">
        <f t="shared" si="1444"/>
        <v>5850000</v>
      </c>
      <c r="P3030" s="624" t="s">
        <v>99</v>
      </c>
      <c r="Q3030" s="625"/>
      <c r="R3030" s="625"/>
      <c r="S3030" s="1133" t="s">
        <v>1694</v>
      </c>
      <c r="T3030" s="866">
        <v>5</v>
      </c>
      <c r="U3030" s="634">
        <f t="shared" si="1445"/>
        <v>1</v>
      </c>
      <c r="V3030" s="611">
        <f t="shared" si="1446"/>
        <v>1170000</v>
      </c>
      <c r="W3030" s="611">
        <f t="shared" si="1447"/>
        <v>1170000</v>
      </c>
      <c r="X3030" s="611">
        <f t="shared" si="1448"/>
        <v>4680000</v>
      </c>
      <c r="Y3030" s="610">
        <f t="shared" si="1449"/>
        <v>2</v>
      </c>
      <c r="Z3030" s="611">
        <f t="shared" si="1450"/>
        <v>1170000</v>
      </c>
      <c r="AA3030" s="611">
        <f t="shared" si="1451"/>
        <v>2340000</v>
      </c>
      <c r="AB3030" s="611">
        <f t="shared" si="1452"/>
        <v>3510000</v>
      </c>
      <c r="AC3030" s="5" t="b">
        <f t="shared" si="1453"/>
        <v>1</v>
      </c>
      <c r="AD3030" s="1377">
        <f t="shared" si="1404"/>
        <v>0</v>
      </c>
    </row>
    <row r="3031" spans="1:30" ht="15" customHeight="1">
      <c r="A3031" s="612" t="s">
        <v>1657</v>
      </c>
      <c r="B3031" s="1082">
        <v>150</v>
      </c>
      <c r="C3031" s="1333" t="s">
        <v>1692</v>
      </c>
      <c r="D3031" s="548" t="s">
        <v>1693</v>
      </c>
      <c r="E3031" s="674" t="s">
        <v>364</v>
      </c>
      <c r="F3031" s="624" t="s">
        <v>538</v>
      </c>
      <c r="G3031" s="624" t="s">
        <v>212</v>
      </c>
      <c r="H3031" s="624" t="s">
        <v>212</v>
      </c>
      <c r="I3031" s="630" t="s">
        <v>211</v>
      </c>
      <c r="J3031" s="625">
        <v>1</v>
      </c>
      <c r="K3031" s="630" t="s">
        <v>1899</v>
      </c>
      <c r="L3031" s="620">
        <v>5850000</v>
      </c>
      <c r="M3031" s="630">
        <v>2016</v>
      </c>
      <c r="N3031" s="630" t="s">
        <v>210</v>
      </c>
      <c r="O3031" s="913">
        <f t="shared" si="1444"/>
        <v>5850000</v>
      </c>
      <c r="P3031" s="624" t="s">
        <v>99</v>
      </c>
      <c r="Q3031" s="625"/>
      <c r="R3031" s="625"/>
      <c r="S3031" s="1133" t="s">
        <v>1694</v>
      </c>
      <c r="T3031" s="866">
        <v>5</v>
      </c>
      <c r="U3031" s="634">
        <f t="shared" si="1445"/>
        <v>1</v>
      </c>
      <c r="V3031" s="611">
        <f t="shared" si="1446"/>
        <v>1170000</v>
      </c>
      <c r="W3031" s="611">
        <f t="shared" si="1447"/>
        <v>1170000</v>
      </c>
      <c r="X3031" s="611">
        <f t="shared" si="1448"/>
        <v>4680000</v>
      </c>
      <c r="Y3031" s="610">
        <f t="shared" si="1449"/>
        <v>2</v>
      </c>
      <c r="Z3031" s="611">
        <f t="shared" si="1450"/>
        <v>1170000</v>
      </c>
      <c r="AA3031" s="611">
        <f t="shared" si="1451"/>
        <v>2340000</v>
      </c>
      <c r="AB3031" s="611">
        <f t="shared" si="1452"/>
        <v>3510000</v>
      </c>
      <c r="AC3031" s="5" t="b">
        <f t="shared" si="1453"/>
        <v>1</v>
      </c>
      <c r="AD3031" s="1377">
        <f t="shared" si="1404"/>
        <v>0</v>
      </c>
    </row>
    <row r="3032" spans="1:30" ht="15" customHeight="1">
      <c r="A3032" s="612" t="s">
        <v>1657</v>
      </c>
      <c r="B3032" s="1082">
        <v>151</v>
      </c>
      <c r="C3032" s="1333" t="s">
        <v>1692</v>
      </c>
      <c r="D3032" s="548" t="s">
        <v>1693</v>
      </c>
      <c r="E3032" s="674" t="s">
        <v>475</v>
      </c>
      <c r="F3032" s="624" t="s">
        <v>538</v>
      </c>
      <c r="G3032" s="624" t="s">
        <v>212</v>
      </c>
      <c r="H3032" s="624" t="s">
        <v>212</v>
      </c>
      <c r="I3032" s="630" t="s">
        <v>211</v>
      </c>
      <c r="J3032" s="625">
        <v>1</v>
      </c>
      <c r="K3032" s="630" t="s">
        <v>1899</v>
      </c>
      <c r="L3032" s="620">
        <v>5850000</v>
      </c>
      <c r="M3032" s="630">
        <v>2016</v>
      </c>
      <c r="N3032" s="630" t="s">
        <v>210</v>
      </c>
      <c r="O3032" s="913">
        <f t="shared" si="1444"/>
        <v>5850000</v>
      </c>
      <c r="P3032" s="624" t="s">
        <v>99</v>
      </c>
      <c r="Q3032" s="625"/>
      <c r="R3032" s="625"/>
      <c r="S3032" s="1133" t="s">
        <v>1694</v>
      </c>
      <c r="T3032" s="866">
        <v>5</v>
      </c>
      <c r="U3032" s="634">
        <f t="shared" si="1445"/>
        <v>1</v>
      </c>
      <c r="V3032" s="611">
        <f t="shared" si="1446"/>
        <v>1170000</v>
      </c>
      <c r="W3032" s="611">
        <f t="shared" si="1447"/>
        <v>1170000</v>
      </c>
      <c r="X3032" s="611">
        <f t="shared" si="1448"/>
        <v>4680000</v>
      </c>
      <c r="Y3032" s="610">
        <f t="shared" si="1449"/>
        <v>2</v>
      </c>
      <c r="Z3032" s="611">
        <f t="shared" si="1450"/>
        <v>1170000</v>
      </c>
      <c r="AA3032" s="611">
        <f t="shared" si="1451"/>
        <v>2340000</v>
      </c>
      <c r="AB3032" s="611">
        <f t="shared" si="1452"/>
        <v>3510000</v>
      </c>
      <c r="AC3032" s="5" t="b">
        <f t="shared" si="1453"/>
        <v>1</v>
      </c>
      <c r="AD3032" s="1377">
        <f t="shared" si="1404"/>
        <v>0</v>
      </c>
    </row>
    <row r="3033" spans="1:30" ht="15" customHeight="1">
      <c r="A3033" s="612" t="s">
        <v>1657</v>
      </c>
      <c r="B3033" s="1082">
        <v>152</v>
      </c>
      <c r="C3033" s="1333" t="s">
        <v>1692</v>
      </c>
      <c r="D3033" s="548" t="s">
        <v>1693</v>
      </c>
      <c r="E3033" s="674" t="s">
        <v>414</v>
      </c>
      <c r="F3033" s="624" t="s">
        <v>538</v>
      </c>
      <c r="G3033" s="624" t="s">
        <v>212</v>
      </c>
      <c r="H3033" s="624" t="s">
        <v>212</v>
      </c>
      <c r="I3033" s="630" t="s">
        <v>211</v>
      </c>
      <c r="J3033" s="625">
        <v>1</v>
      </c>
      <c r="K3033" s="630" t="s">
        <v>1899</v>
      </c>
      <c r="L3033" s="620">
        <v>5850000</v>
      </c>
      <c r="M3033" s="630">
        <v>2016</v>
      </c>
      <c r="N3033" s="630" t="s">
        <v>210</v>
      </c>
      <c r="O3033" s="913">
        <f t="shared" si="1444"/>
        <v>5850000</v>
      </c>
      <c r="P3033" s="624" t="s">
        <v>99</v>
      </c>
      <c r="Q3033" s="625"/>
      <c r="R3033" s="625"/>
      <c r="S3033" s="1133" t="s">
        <v>1694</v>
      </c>
      <c r="T3033" s="866">
        <v>5</v>
      </c>
      <c r="U3033" s="634">
        <f t="shared" si="1445"/>
        <v>1</v>
      </c>
      <c r="V3033" s="611">
        <f t="shared" si="1446"/>
        <v>1170000</v>
      </c>
      <c r="W3033" s="611">
        <f t="shared" si="1447"/>
        <v>1170000</v>
      </c>
      <c r="X3033" s="611">
        <f t="shared" si="1448"/>
        <v>4680000</v>
      </c>
      <c r="Y3033" s="610">
        <f t="shared" si="1449"/>
        <v>2</v>
      </c>
      <c r="Z3033" s="611">
        <f t="shared" si="1450"/>
        <v>1170000</v>
      </c>
      <c r="AA3033" s="611">
        <f t="shared" si="1451"/>
        <v>2340000</v>
      </c>
      <c r="AB3033" s="611">
        <f t="shared" si="1452"/>
        <v>3510000</v>
      </c>
      <c r="AC3033" s="5" t="b">
        <f t="shared" si="1453"/>
        <v>1</v>
      </c>
      <c r="AD3033" s="1377">
        <f t="shared" si="1404"/>
        <v>0</v>
      </c>
    </row>
    <row r="3034" spans="1:30" ht="15" customHeight="1">
      <c r="A3034" s="612" t="s">
        <v>1657</v>
      </c>
      <c r="B3034" s="1082">
        <v>153</v>
      </c>
      <c r="C3034" s="1333" t="s">
        <v>1692</v>
      </c>
      <c r="D3034" s="548" t="s">
        <v>1693</v>
      </c>
      <c r="E3034" s="674" t="s">
        <v>389</v>
      </c>
      <c r="F3034" s="624" t="s">
        <v>538</v>
      </c>
      <c r="G3034" s="624" t="s">
        <v>212</v>
      </c>
      <c r="H3034" s="624" t="s">
        <v>212</v>
      </c>
      <c r="I3034" s="630" t="s">
        <v>211</v>
      </c>
      <c r="J3034" s="625">
        <v>1</v>
      </c>
      <c r="K3034" s="630" t="s">
        <v>1899</v>
      </c>
      <c r="L3034" s="620">
        <v>5850000</v>
      </c>
      <c r="M3034" s="630">
        <v>2016</v>
      </c>
      <c r="N3034" s="630" t="s">
        <v>210</v>
      </c>
      <c r="O3034" s="913">
        <f t="shared" si="1444"/>
        <v>5850000</v>
      </c>
      <c r="P3034" s="624" t="s">
        <v>99</v>
      </c>
      <c r="Q3034" s="625"/>
      <c r="R3034" s="625"/>
      <c r="S3034" s="1133" t="s">
        <v>1694</v>
      </c>
      <c r="T3034" s="866">
        <v>5</v>
      </c>
      <c r="U3034" s="634">
        <f t="shared" si="1445"/>
        <v>1</v>
      </c>
      <c r="V3034" s="611">
        <f t="shared" si="1446"/>
        <v>1170000</v>
      </c>
      <c r="W3034" s="611">
        <f t="shared" si="1447"/>
        <v>1170000</v>
      </c>
      <c r="X3034" s="611">
        <f t="shared" si="1448"/>
        <v>4680000</v>
      </c>
      <c r="Y3034" s="610">
        <f t="shared" si="1449"/>
        <v>2</v>
      </c>
      <c r="Z3034" s="611">
        <f t="shared" si="1450"/>
        <v>1170000</v>
      </c>
      <c r="AA3034" s="611">
        <f t="shared" si="1451"/>
        <v>2340000</v>
      </c>
      <c r="AB3034" s="611">
        <f t="shared" si="1452"/>
        <v>3510000</v>
      </c>
      <c r="AC3034" s="5" t="b">
        <f t="shared" si="1453"/>
        <v>1</v>
      </c>
      <c r="AD3034" s="1377">
        <f t="shared" si="1404"/>
        <v>0</v>
      </c>
    </row>
    <row r="3035" spans="1:30" ht="15" customHeight="1">
      <c r="A3035" s="612" t="s">
        <v>1657</v>
      </c>
      <c r="B3035" s="1082">
        <v>154</v>
      </c>
      <c r="C3035" s="1333" t="s">
        <v>1692</v>
      </c>
      <c r="D3035" s="548" t="s">
        <v>1693</v>
      </c>
      <c r="E3035" s="674" t="s">
        <v>391</v>
      </c>
      <c r="F3035" s="624" t="s">
        <v>538</v>
      </c>
      <c r="G3035" s="624" t="s">
        <v>212</v>
      </c>
      <c r="H3035" s="624" t="s">
        <v>212</v>
      </c>
      <c r="I3035" s="630" t="s">
        <v>211</v>
      </c>
      <c r="J3035" s="625">
        <v>1</v>
      </c>
      <c r="K3035" s="630" t="s">
        <v>1899</v>
      </c>
      <c r="L3035" s="620">
        <v>5850000</v>
      </c>
      <c r="M3035" s="630">
        <v>2016</v>
      </c>
      <c r="N3035" s="630" t="s">
        <v>210</v>
      </c>
      <c r="O3035" s="913">
        <f t="shared" si="1444"/>
        <v>5850000</v>
      </c>
      <c r="P3035" s="624" t="s">
        <v>99</v>
      </c>
      <c r="Q3035" s="625"/>
      <c r="R3035" s="625"/>
      <c r="S3035" s="1133" t="s">
        <v>1694</v>
      </c>
      <c r="T3035" s="866">
        <v>5</v>
      </c>
      <c r="U3035" s="634">
        <f t="shared" si="1445"/>
        <v>1</v>
      </c>
      <c r="V3035" s="611">
        <f t="shared" si="1446"/>
        <v>1170000</v>
      </c>
      <c r="W3035" s="611">
        <f t="shared" si="1447"/>
        <v>1170000</v>
      </c>
      <c r="X3035" s="611">
        <f t="shared" si="1448"/>
        <v>4680000</v>
      </c>
      <c r="Y3035" s="610">
        <f t="shared" si="1449"/>
        <v>2</v>
      </c>
      <c r="Z3035" s="611">
        <f t="shared" si="1450"/>
        <v>1170000</v>
      </c>
      <c r="AA3035" s="611">
        <f t="shared" si="1451"/>
        <v>2340000</v>
      </c>
      <c r="AB3035" s="611">
        <f t="shared" si="1452"/>
        <v>3510000</v>
      </c>
      <c r="AC3035" s="5" t="b">
        <f t="shared" si="1453"/>
        <v>1</v>
      </c>
      <c r="AD3035" s="1377">
        <f t="shared" si="1404"/>
        <v>0</v>
      </c>
    </row>
    <row r="3036" spans="1:30" ht="15" customHeight="1">
      <c r="A3036" s="612" t="s">
        <v>1657</v>
      </c>
      <c r="B3036" s="1082">
        <v>155</v>
      </c>
      <c r="C3036" s="1333" t="s">
        <v>1692</v>
      </c>
      <c r="D3036" s="548" t="s">
        <v>1693</v>
      </c>
      <c r="E3036" s="674" t="s">
        <v>419</v>
      </c>
      <c r="F3036" s="624" t="s">
        <v>538</v>
      </c>
      <c r="G3036" s="624" t="s">
        <v>212</v>
      </c>
      <c r="H3036" s="624" t="s">
        <v>212</v>
      </c>
      <c r="I3036" s="630" t="s">
        <v>211</v>
      </c>
      <c r="J3036" s="625">
        <v>1</v>
      </c>
      <c r="K3036" s="630" t="s">
        <v>1899</v>
      </c>
      <c r="L3036" s="620">
        <v>5850000</v>
      </c>
      <c r="M3036" s="630">
        <v>2016</v>
      </c>
      <c r="N3036" s="630" t="s">
        <v>210</v>
      </c>
      <c r="O3036" s="913">
        <f t="shared" si="1444"/>
        <v>5850000</v>
      </c>
      <c r="P3036" s="624" t="s">
        <v>99</v>
      </c>
      <c r="Q3036" s="625"/>
      <c r="R3036" s="625"/>
      <c r="S3036" s="1133" t="s">
        <v>1694</v>
      </c>
      <c r="T3036" s="866">
        <v>5</v>
      </c>
      <c r="U3036" s="634">
        <f t="shared" si="1445"/>
        <v>1</v>
      </c>
      <c r="V3036" s="611">
        <f t="shared" si="1446"/>
        <v>1170000</v>
      </c>
      <c r="W3036" s="611">
        <f t="shared" si="1447"/>
        <v>1170000</v>
      </c>
      <c r="X3036" s="611">
        <f t="shared" si="1448"/>
        <v>4680000</v>
      </c>
      <c r="Y3036" s="610">
        <f t="shared" si="1449"/>
        <v>2</v>
      </c>
      <c r="Z3036" s="611">
        <f t="shared" si="1450"/>
        <v>1170000</v>
      </c>
      <c r="AA3036" s="611">
        <f t="shared" si="1451"/>
        <v>2340000</v>
      </c>
      <c r="AB3036" s="611">
        <f t="shared" si="1452"/>
        <v>3510000</v>
      </c>
      <c r="AC3036" s="5" t="b">
        <f t="shared" si="1453"/>
        <v>1</v>
      </c>
      <c r="AD3036" s="1377">
        <f t="shared" si="1404"/>
        <v>0</v>
      </c>
    </row>
    <row r="3037" spans="1:30" ht="15" customHeight="1">
      <c r="A3037" s="612" t="s">
        <v>1657</v>
      </c>
      <c r="B3037" s="1082">
        <v>156</v>
      </c>
      <c r="C3037" s="1333" t="s">
        <v>1692</v>
      </c>
      <c r="D3037" s="548" t="s">
        <v>1693</v>
      </c>
      <c r="E3037" s="674" t="s">
        <v>406</v>
      </c>
      <c r="F3037" s="624" t="s">
        <v>538</v>
      </c>
      <c r="G3037" s="624" t="s">
        <v>212</v>
      </c>
      <c r="H3037" s="624" t="s">
        <v>212</v>
      </c>
      <c r="I3037" s="630" t="s">
        <v>211</v>
      </c>
      <c r="J3037" s="625">
        <v>1</v>
      </c>
      <c r="K3037" s="630" t="s">
        <v>1899</v>
      </c>
      <c r="L3037" s="620">
        <v>5850000</v>
      </c>
      <c r="M3037" s="630">
        <v>2016</v>
      </c>
      <c r="N3037" s="630" t="s">
        <v>210</v>
      </c>
      <c r="O3037" s="913">
        <f t="shared" si="1444"/>
        <v>5850000</v>
      </c>
      <c r="P3037" s="624" t="s">
        <v>99</v>
      </c>
      <c r="Q3037" s="625"/>
      <c r="R3037" s="625"/>
      <c r="S3037" s="1133" t="s">
        <v>1694</v>
      </c>
      <c r="T3037" s="866">
        <v>5</v>
      </c>
      <c r="U3037" s="634">
        <f t="shared" si="1445"/>
        <v>1</v>
      </c>
      <c r="V3037" s="611">
        <f t="shared" si="1446"/>
        <v>1170000</v>
      </c>
      <c r="W3037" s="611">
        <f t="shared" si="1447"/>
        <v>1170000</v>
      </c>
      <c r="X3037" s="611">
        <f t="shared" si="1448"/>
        <v>4680000</v>
      </c>
      <c r="Y3037" s="610">
        <f t="shared" si="1449"/>
        <v>2</v>
      </c>
      <c r="Z3037" s="611">
        <f t="shared" si="1450"/>
        <v>1170000</v>
      </c>
      <c r="AA3037" s="611">
        <f t="shared" si="1451"/>
        <v>2340000</v>
      </c>
      <c r="AB3037" s="611">
        <f t="shared" si="1452"/>
        <v>3510000</v>
      </c>
      <c r="AC3037" s="5" t="b">
        <f t="shared" si="1453"/>
        <v>1</v>
      </c>
      <c r="AD3037" s="1377">
        <f t="shared" si="1404"/>
        <v>0</v>
      </c>
    </row>
    <row r="3038" spans="1:30" ht="15" customHeight="1">
      <c r="A3038" s="612" t="s">
        <v>1657</v>
      </c>
      <c r="B3038" s="1082">
        <v>157</v>
      </c>
      <c r="C3038" s="1333" t="s">
        <v>1692</v>
      </c>
      <c r="D3038" s="548" t="s">
        <v>1693</v>
      </c>
      <c r="E3038" s="674" t="s">
        <v>433</v>
      </c>
      <c r="F3038" s="624" t="s">
        <v>538</v>
      </c>
      <c r="G3038" s="624" t="s">
        <v>212</v>
      </c>
      <c r="H3038" s="624" t="s">
        <v>212</v>
      </c>
      <c r="I3038" s="630" t="s">
        <v>211</v>
      </c>
      <c r="J3038" s="625">
        <v>1</v>
      </c>
      <c r="K3038" s="630" t="s">
        <v>1899</v>
      </c>
      <c r="L3038" s="620">
        <v>5850000</v>
      </c>
      <c r="M3038" s="630">
        <v>2016</v>
      </c>
      <c r="N3038" s="630" t="s">
        <v>210</v>
      </c>
      <c r="O3038" s="913">
        <f t="shared" si="1444"/>
        <v>5850000</v>
      </c>
      <c r="P3038" s="624" t="s">
        <v>99</v>
      </c>
      <c r="Q3038" s="625"/>
      <c r="R3038" s="625"/>
      <c r="S3038" s="1133" t="s">
        <v>1694</v>
      </c>
      <c r="T3038" s="866">
        <v>5</v>
      </c>
      <c r="U3038" s="634">
        <f t="shared" si="1445"/>
        <v>1</v>
      </c>
      <c r="V3038" s="611">
        <f t="shared" si="1446"/>
        <v>1170000</v>
      </c>
      <c r="W3038" s="611">
        <f t="shared" si="1447"/>
        <v>1170000</v>
      </c>
      <c r="X3038" s="611">
        <f t="shared" si="1448"/>
        <v>4680000</v>
      </c>
      <c r="Y3038" s="610">
        <f t="shared" si="1449"/>
        <v>2</v>
      </c>
      <c r="Z3038" s="611">
        <f t="shared" si="1450"/>
        <v>1170000</v>
      </c>
      <c r="AA3038" s="611">
        <f t="shared" si="1451"/>
        <v>2340000</v>
      </c>
      <c r="AB3038" s="611">
        <f t="shared" si="1452"/>
        <v>3510000</v>
      </c>
      <c r="AC3038" s="5" t="b">
        <f t="shared" si="1453"/>
        <v>1</v>
      </c>
      <c r="AD3038" s="1377">
        <f t="shared" si="1404"/>
        <v>0</v>
      </c>
    </row>
    <row r="3039" spans="1:30" ht="15" customHeight="1">
      <c r="A3039" s="612" t="s">
        <v>1657</v>
      </c>
      <c r="B3039" s="1082">
        <v>158</v>
      </c>
      <c r="C3039" s="1333" t="s">
        <v>1692</v>
      </c>
      <c r="D3039" s="548" t="s">
        <v>1693</v>
      </c>
      <c r="E3039" s="674" t="s">
        <v>474</v>
      </c>
      <c r="F3039" s="624" t="s">
        <v>538</v>
      </c>
      <c r="G3039" s="624" t="s">
        <v>212</v>
      </c>
      <c r="H3039" s="624" t="s">
        <v>212</v>
      </c>
      <c r="I3039" s="630" t="s">
        <v>211</v>
      </c>
      <c r="J3039" s="625">
        <v>1</v>
      </c>
      <c r="K3039" s="630" t="s">
        <v>1899</v>
      </c>
      <c r="L3039" s="620">
        <v>5850000</v>
      </c>
      <c r="M3039" s="630">
        <v>2016</v>
      </c>
      <c r="N3039" s="630" t="s">
        <v>210</v>
      </c>
      <c r="O3039" s="913">
        <f t="shared" si="1444"/>
        <v>5850000</v>
      </c>
      <c r="P3039" s="624" t="s">
        <v>99</v>
      </c>
      <c r="Q3039" s="625"/>
      <c r="R3039" s="625"/>
      <c r="S3039" s="1133" t="s">
        <v>1694</v>
      </c>
      <c r="T3039" s="866">
        <v>5</v>
      </c>
      <c r="U3039" s="634">
        <f t="shared" si="1445"/>
        <v>1</v>
      </c>
      <c r="V3039" s="611">
        <f t="shared" si="1446"/>
        <v>1170000</v>
      </c>
      <c r="W3039" s="611">
        <f t="shared" si="1447"/>
        <v>1170000</v>
      </c>
      <c r="X3039" s="611">
        <f t="shared" si="1448"/>
        <v>4680000</v>
      </c>
      <c r="Y3039" s="610">
        <f t="shared" si="1449"/>
        <v>2</v>
      </c>
      <c r="Z3039" s="611">
        <f t="shared" si="1450"/>
        <v>1170000</v>
      </c>
      <c r="AA3039" s="611">
        <f t="shared" si="1451"/>
        <v>2340000</v>
      </c>
      <c r="AB3039" s="611">
        <f t="shared" si="1452"/>
        <v>3510000</v>
      </c>
      <c r="AC3039" s="5" t="b">
        <f t="shared" si="1453"/>
        <v>1</v>
      </c>
      <c r="AD3039" s="1377">
        <f t="shared" si="1404"/>
        <v>0</v>
      </c>
    </row>
    <row r="3040" spans="1:30" ht="15" customHeight="1">
      <c r="A3040" s="612" t="s">
        <v>1657</v>
      </c>
      <c r="B3040" s="1082">
        <v>159</v>
      </c>
      <c r="C3040" s="1333" t="s">
        <v>1692</v>
      </c>
      <c r="D3040" s="548" t="s">
        <v>1693</v>
      </c>
      <c r="E3040" s="674" t="s">
        <v>513</v>
      </c>
      <c r="F3040" s="624" t="s">
        <v>538</v>
      </c>
      <c r="G3040" s="624" t="s">
        <v>212</v>
      </c>
      <c r="H3040" s="624" t="s">
        <v>212</v>
      </c>
      <c r="I3040" s="630" t="s">
        <v>211</v>
      </c>
      <c r="J3040" s="625">
        <v>1</v>
      </c>
      <c r="K3040" s="630" t="s">
        <v>1899</v>
      </c>
      <c r="L3040" s="620">
        <v>5850000</v>
      </c>
      <c r="M3040" s="630">
        <v>2016</v>
      </c>
      <c r="N3040" s="630" t="s">
        <v>210</v>
      </c>
      <c r="O3040" s="913">
        <f t="shared" si="1444"/>
        <v>5850000</v>
      </c>
      <c r="P3040" s="624" t="s">
        <v>99</v>
      </c>
      <c r="Q3040" s="625"/>
      <c r="R3040" s="625"/>
      <c r="S3040" s="1133" t="s">
        <v>1694</v>
      </c>
      <c r="T3040" s="866">
        <v>5</v>
      </c>
      <c r="U3040" s="634">
        <f t="shared" si="1445"/>
        <v>1</v>
      </c>
      <c r="V3040" s="611">
        <f t="shared" si="1446"/>
        <v>1170000</v>
      </c>
      <c r="W3040" s="611">
        <f t="shared" si="1447"/>
        <v>1170000</v>
      </c>
      <c r="X3040" s="611">
        <f t="shared" si="1448"/>
        <v>4680000</v>
      </c>
      <c r="Y3040" s="610">
        <f t="shared" si="1449"/>
        <v>2</v>
      </c>
      <c r="Z3040" s="611">
        <f t="shared" si="1450"/>
        <v>1170000</v>
      </c>
      <c r="AA3040" s="611">
        <f t="shared" si="1451"/>
        <v>2340000</v>
      </c>
      <c r="AB3040" s="611">
        <f t="shared" si="1452"/>
        <v>3510000</v>
      </c>
      <c r="AC3040" s="5" t="b">
        <f t="shared" si="1453"/>
        <v>1</v>
      </c>
      <c r="AD3040" s="1377">
        <f t="shared" ref="AD3040:AD3103" si="1454">O3040-AA3040-AB3040</f>
        <v>0</v>
      </c>
    </row>
    <row r="3041" spans="1:30" ht="15" customHeight="1">
      <c r="A3041" s="612" t="s">
        <v>1657</v>
      </c>
      <c r="B3041" s="1082">
        <v>160</v>
      </c>
      <c r="C3041" s="1333" t="s">
        <v>1692</v>
      </c>
      <c r="D3041" s="548" t="s">
        <v>1693</v>
      </c>
      <c r="E3041" s="674" t="s">
        <v>2035</v>
      </c>
      <c r="F3041" s="624" t="s">
        <v>538</v>
      </c>
      <c r="G3041" s="624" t="s">
        <v>212</v>
      </c>
      <c r="H3041" s="624" t="s">
        <v>212</v>
      </c>
      <c r="I3041" s="630" t="s">
        <v>211</v>
      </c>
      <c r="J3041" s="625">
        <v>1</v>
      </c>
      <c r="K3041" s="630" t="s">
        <v>1899</v>
      </c>
      <c r="L3041" s="620">
        <v>5850000</v>
      </c>
      <c r="M3041" s="630">
        <v>2016</v>
      </c>
      <c r="N3041" s="630" t="s">
        <v>210</v>
      </c>
      <c r="O3041" s="913">
        <f t="shared" si="1444"/>
        <v>5850000</v>
      </c>
      <c r="P3041" s="624" t="s">
        <v>99</v>
      </c>
      <c r="Q3041" s="625"/>
      <c r="R3041" s="625"/>
      <c r="S3041" s="1133" t="s">
        <v>1694</v>
      </c>
      <c r="T3041" s="866">
        <v>5</v>
      </c>
      <c r="U3041" s="634">
        <f t="shared" si="1445"/>
        <v>1</v>
      </c>
      <c r="V3041" s="611">
        <f t="shared" si="1446"/>
        <v>1170000</v>
      </c>
      <c r="W3041" s="611">
        <f t="shared" si="1447"/>
        <v>1170000</v>
      </c>
      <c r="X3041" s="611">
        <f t="shared" si="1448"/>
        <v>4680000</v>
      </c>
      <c r="Y3041" s="610">
        <f t="shared" si="1449"/>
        <v>2</v>
      </c>
      <c r="Z3041" s="611">
        <f t="shared" si="1450"/>
        <v>1170000</v>
      </c>
      <c r="AA3041" s="611">
        <f t="shared" si="1451"/>
        <v>2340000</v>
      </c>
      <c r="AB3041" s="611">
        <f t="shared" si="1452"/>
        <v>3510000</v>
      </c>
      <c r="AC3041" s="5" t="b">
        <f t="shared" si="1453"/>
        <v>1</v>
      </c>
      <c r="AD3041" s="1377">
        <f t="shared" si="1454"/>
        <v>0</v>
      </c>
    </row>
    <row r="3042" spans="1:30" ht="15" customHeight="1">
      <c r="A3042" s="612" t="s">
        <v>1657</v>
      </c>
      <c r="B3042" s="1082">
        <v>161</v>
      </c>
      <c r="C3042" s="1333" t="s">
        <v>1692</v>
      </c>
      <c r="D3042" s="548" t="s">
        <v>1693</v>
      </c>
      <c r="E3042" s="674" t="s">
        <v>2036</v>
      </c>
      <c r="F3042" s="624" t="s">
        <v>538</v>
      </c>
      <c r="G3042" s="624" t="s">
        <v>212</v>
      </c>
      <c r="H3042" s="624" t="s">
        <v>212</v>
      </c>
      <c r="I3042" s="630" t="s">
        <v>211</v>
      </c>
      <c r="J3042" s="625">
        <v>1</v>
      </c>
      <c r="K3042" s="630" t="s">
        <v>1899</v>
      </c>
      <c r="L3042" s="620">
        <v>5850000</v>
      </c>
      <c r="M3042" s="630">
        <v>2016</v>
      </c>
      <c r="N3042" s="630" t="s">
        <v>210</v>
      </c>
      <c r="O3042" s="913">
        <f t="shared" si="1444"/>
        <v>5850000</v>
      </c>
      <c r="P3042" s="624" t="s">
        <v>99</v>
      </c>
      <c r="Q3042" s="625"/>
      <c r="R3042" s="625"/>
      <c r="S3042" s="1133" t="s">
        <v>1694</v>
      </c>
      <c r="T3042" s="866">
        <v>5</v>
      </c>
      <c r="U3042" s="634">
        <f t="shared" si="1445"/>
        <v>1</v>
      </c>
      <c r="V3042" s="611">
        <f t="shared" si="1446"/>
        <v>1170000</v>
      </c>
      <c r="W3042" s="611">
        <f t="shared" si="1447"/>
        <v>1170000</v>
      </c>
      <c r="X3042" s="611">
        <f t="shared" si="1448"/>
        <v>4680000</v>
      </c>
      <c r="Y3042" s="610">
        <f t="shared" si="1449"/>
        <v>2</v>
      </c>
      <c r="Z3042" s="611">
        <f t="shared" si="1450"/>
        <v>1170000</v>
      </c>
      <c r="AA3042" s="611">
        <f t="shared" si="1451"/>
        <v>2340000</v>
      </c>
      <c r="AB3042" s="611">
        <f t="shared" si="1452"/>
        <v>3510000</v>
      </c>
      <c r="AC3042" s="5" t="b">
        <f t="shared" si="1453"/>
        <v>1</v>
      </c>
      <c r="AD3042" s="1377">
        <f t="shared" si="1454"/>
        <v>0</v>
      </c>
    </row>
    <row r="3043" spans="1:30" ht="15" customHeight="1">
      <c r="A3043" s="612" t="s">
        <v>1657</v>
      </c>
      <c r="B3043" s="1082">
        <v>162</v>
      </c>
      <c r="C3043" s="1333" t="s">
        <v>1692</v>
      </c>
      <c r="D3043" s="548" t="s">
        <v>1693</v>
      </c>
      <c r="E3043" s="674" t="s">
        <v>491</v>
      </c>
      <c r="F3043" s="624" t="s">
        <v>538</v>
      </c>
      <c r="G3043" s="624" t="s">
        <v>212</v>
      </c>
      <c r="H3043" s="624" t="s">
        <v>212</v>
      </c>
      <c r="I3043" s="630" t="s">
        <v>211</v>
      </c>
      <c r="J3043" s="625">
        <v>1</v>
      </c>
      <c r="K3043" s="630" t="s">
        <v>1899</v>
      </c>
      <c r="L3043" s="620">
        <v>5850000</v>
      </c>
      <c r="M3043" s="630">
        <v>2016</v>
      </c>
      <c r="N3043" s="630" t="s">
        <v>210</v>
      </c>
      <c r="O3043" s="913">
        <f t="shared" si="1444"/>
        <v>5850000</v>
      </c>
      <c r="P3043" s="624" t="s">
        <v>99</v>
      </c>
      <c r="Q3043" s="625"/>
      <c r="R3043" s="625"/>
      <c r="S3043" s="1133" t="s">
        <v>1694</v>
      </c>
      <c r="T3043" s="866">
        <v>5</v>
      </c>
      <c r="U3043" s="634">
        <f t="shared" ref="U3043:U3044" si="1455">2016-M3043+1</f>
        <v>1</v>
      </c>
      <c r="V3043" s="611">
        <f t="shared" ref="V3043:V3044" si="1456">O3043/T3043</f>
        <v>1170000</v>
      </c>
      <c r="W3043" s="611">
        <f t="shared" ref="W3043:W3044" si="1457">U3043*V3043</f>
        <v>1170000</v>
      </c>
      <c r="X3043" s="611">
        <f t="shared" ref="X3043:X3044" si="1458">O3043-W3043</f>
        <v>4680000</v>
      </c>
      <c r="Y3043" s="610">
        <f t="shared" ref="Y3043:Y3044" si="1459">2017-M3043+1</f>
        <v>2</v>
      </c>
      <c r="Z3043" s="611">
        <f t="shared" ref="Z3043:Z3044" si="1460">O3043/T3043</f>
        <v>1170000</v>
      </c>
      <c r="AA3043" s="611">
        <f t="shared" ref="AA3043:AA3044" si="1461">Y3043*Z3043</f>
        <v>2340000</v>
      </c>
      <c r="AB3043" s="611">
        <f t="shared" ref="AB3043:AB3044" si="1462">O3043-AA3043</f>
        <v>3510000</v>
      </c>
      <c r="AC3043" s="5" t="b">
        <f t="shared" ref="AC3043:AC3044" si="1463">AA3043+AB3043=O3043</f>
        <v>1</v>
      </c>
      <c r="AD3043" s="1377">
        <f t="shared" si="1454"/>
        <v>0</v>
      </c>
    </row>
    <row r="3044" spans="1:30" ht="15" customHeight="1">
      <c r="A3044" s="612" t="s">
        <v>1657</v>
      </c>
      <c r="B3044" s="1082">
        <v>163</v>
      </c>
      <c r="C3044" s="1333" t="s">
        <v>1692</v>
      </c>
      <c r="D3044" s="548" t="s">
        <v>1693</v>
      </c>
      <c r="E3044" s="674" t="s">
        <v>2037</v>
      </c>
      <c r="F3044" s="624" t="s">
        <v>538</v>
      </c>
      <c r="G3044" s="624" t="s">
        <v>212</v>
      </c>
      <c r="H3044" s="624" t="s">
        <v>212</v>
      </c>
      <c r="I3044" s="630" t="s">
        <v>211</v>
      </c>
      <c r="J3044" s="625">
        <v>1</v>
      </c>
      <c r="K3044" s="630" t="s">
        <v>1899</v>
      </c>
      <c r="L3044" s="620">
        <v>5850000</v>
      </c>
      <c r="M3044" s="630">
        <v>2016</v>
      </c>
      <c r="N3044" s="630" t="s">
        <v>210</v>
      </c>
      <c r="O3044" s="913">
        <f t="shared" si="1444"/>
        <v>5850000</v>
      </c>
      <c r="P3044" s="624" t="s">
        <v>99</v>
      </c>
      <c r="Q3044" s="625"/>
      <c r="R3044" s="625"/>
      <c r="S3044" s="1133" t="s">
        <v>1694</v>
      </c>
      <c r="T3044" s="866">
        <v>5</v>
      </c>
      <c r="U3044" s="634">
        <f t="shared" si="1455"/>
        <v>1</v>
      </c>
      <c r="V3044" s="611">
        <f t="shared" si="1456"/>
        <v>1170000</v>
      </c>
      <c r="W3044" s="611">
        <f t="shared" si="1457"/>
        <v>1170000</v>
      </c>
      <c r="X3044" s="611">
        <f t="shared" si="1458"/>
        <v>4680000</v>
      </c>
      <c r="Y3044" s="610">
        <f t="shared" si="1459"/>
        <v>2</v>
      </c>
      <c r="Z3044" s="611">
        <f t="shared" si="1460"/>
        <v>1170000</v>
      </c>
      <c r="AA3044" s="611">
        <f t="shared" si="1461"/>
        <v>2340000</v>
      </c>
      <c r="AB3044" s="611">
        <f t="shared" si="1462"/>
        <v>3510000</v>
      </c>
      <c r="AC3044" s="5" t="b">
        <f t="shared" si="1463"/>
        <v>1</v>
      </c>
      <c r="AD3044" s="1377">
        <f t="shared" si="1454"/>
        <v>0</v>
      </c>
    </row>
    <row r="3045" spans="1:30" ht="15" customHeight="1">
      <c r="A3045" s="612" t="s">
        <v>1757</v>
      </c>
      <c r="B3045" s="1334">
        <v>1</v>
      </c>
      <c r="C3045" s="1252" t="s">
        <v>1758</v>
      </c>
      <c r="D3045" s="1227" t="s">
        <v>1759</v>
      </c>
      <c r="E3045" s="1191" t="s">
        <v>332</v>
      </c>
      <c r="F3045" s="1191" t="s">
        <v>229</v>
      </c>
      <c r="G3045" s="1191" t="s">
        <v>219</v>
      </c>
      <c r="H3045" s="1191" t="s">
        <v>1760</v>
      </c>
      <c r="I3045" s="1191" t="s">
        <v>211</v>
      </c>
      <c r="J3045" s="1335">
        <v>1</v>
      </c>
      <c r="K3045" s="1191" t="s">
        <v>1899</v>
      </c>
      <c r="L3045" s="1272">
        <v>25850000</v>
      </c>
      <c r="M3045" s="1191">
        <v>2017</v>
      </c>
      <c r="N3045" s="1191" t="s">
        <v>210</v>
      </c>
      <c r="O3045" s="1248">
        <f>J3045*L3045</f>
        <v>25850000</v>
      </c>
      <c r="P3045" s="1336" t="s">
        <v>1749</v>
      </c>
      <c r="Q3045" s="1144"/>
      <c r="R3045" s="1144"/>
      <c r="S3045" s="1191" t="s">
        <v>1761</v>
      </c>
      <c r="T3045" s="623">
        <v>4</v>
      </c>
      <c r="U3045" s="634">
        <f t="shared" ref="U3045:U3108" si="1464">2016-M3045+1</f>
        <v>0</v>
      </c>
      <c r="V3045" s="611">
        <f t="shared" ref="V3045:V3108" si="1465">O3045/T3045</f>
        <v>6462500</v>
      </c>
      <c r="W3045" s="611">
        <f t="shared" ref="W3045:W3108" si="1466">U3045*V3045</f>
        <v>0</v>
      </c>
      <c r="X3045" s="611">
        <f t="shared" ref="X3045:X3108" si="1467">O3045-W3045</f>
        <v>25850000</v>
      </c>
      <c r="Y3045" s="610">
        <f t="shared" si="1335"/>
        <v>1</v>
      </c>
      <c r="Z3045" s="611">
        <f t="shared" si="1391"/>
        <v>6462500</v>
      </c>
      <c r="AA3045" s="611">
        <f t="shared" si="1392"/>
        <v>6462500</v>
      </c>
      <c r="AB3045" s="611">
        <f t="shared" si="1393"/>
        <v>19387500</v>
      </c>
      <c r="AC3045" s="5" t="b">
        <f t="shared" si="823"/>
        <v>1</v>
      </c>
      <c r="AD3045" s="1377">
        <f t="shared" si="1454"/>
        <v>0</v>
      </c>
    </row>
    <row r="3046" spans="1:30" ht="15" customHeight="1">
      <c r="A3046" s="612" t="s">
        <v>1757</v>
      </c>
      <c r="B3046" s="1334">
        <v>2</v>
      </c>
      <c r="C3046" s="1252" t="s">
        <v>1758</v>
      </c>
      <c r="D3046" s="1227" t="s">
        <v>1759</v>
      </c>
      <c r="E3046" s="1191" t="s">
        <v>338</v>
      </c>
      <c r="F3046" s="1191" t="s">
        <v>229</v>
      </c>
      <c r="G3046" s="1191" t="s">
        <v>219</v>
      </c>
      <c r="H3046" s="1191" t="s">
        <v>1760</v>
      </c>
      <c r="I3046" s="1191" t="s">
        <v>211</v>
      </c>
      <c r="J3046" s="1335">
        <v>1</v>
      </c>
      <c r="K3046" s="1191" t="s">
        <v>1899</v>
      </c>
      <c r="L3046" s="1272">
        <v>25850000</v>
      </c>
      <c r="M3046" s="1191">
        <v>2017</v>
      </c>
      <c r="N3046" s="1191" t="s">
        <v>210</v>
      </c>
      <c r="O3046" s="1248">
        <f t="shared" ref="O3046:O3052" si="1468">J3046*L3046</f>
        <v>25850000</v>
      </c>
      <c r="P3046" s="1336" t="s">
        <v>1749</v>
      </c>
      <c r="Q3046" s="1144"/>
      <c r="R3046" s="1144"/>
      <c r="S3046" s="1191" t="s">
        <v>1761</v>
      </c>
      <c r="T3046" s="623">
        <v>4</v>
      </c>
      <c r="U3046" s="634">
        <f t="shared" si="1464"/>
        <v>0</v>
      </c>
      <c r="V3046" s="611">
        <f t="shared" si="1465"/>
        <v>6462500</v>
      </c>
      <c r="W3046" s="611">
        <f t="shared" si="1466"/>
        <v>0</v>
      </c>
      <c r="X3046" s="611">
        <f t="shared" si="1467"/>
        <v>25850000</v>
      </c>
      <c r="Y3046" s="610">
        <f t="shared" ref="Y3046:Y3052" si="1469">2017-M3046+1</f>
        <v>1</v>
      </c>
      <c r="Z3046" s="611">
        <f t="shared" ref="Z3046:Z3052" si="1470">O3046/T3046</f>
        <v>6462500</v>
      </c>
      <c r="AA3046" s="611">
        <f t="shared" ref="AA3046:AA3052" si="1471">Y3046*Z3046</f>
        <v>6462500</v>
      </c>
      <c r="AB3046" s="611">
        <f t="shared" ref="AB3046:AB3052" si="1472">O3046-AA3046</f>
        <v>19387500</v>
      </c>
      <c r="AC3046" s="5" t="b">
        <f t="shared" ref="AC3046:AC3052" si="1473">AA3046+AB3046=O3046</f>
        <v>1</v>
      </c>
      <c r="AD3046" s="1377">
        <f t="shared" si="1454"/>
        <v>0</v>
      </c>
    </row>
    <row r="3047" spans="1:30" ht="15" customHeight="1">
      <c r="A3047" s="612" t="s">
        <v>1757</v>
      </c>
      <c r="B3047" s="1334">
        <v>3</v>
      </c>
      <c r="C3047" s="1252" t="s">
        <v>1758</v>
      </c>
      <c r="D3047" s="1227" t="s">
        <v>1759</v>
      </c>
      <c r="E3047" s="1191" t="s">
        <v>355</v>
      </c>
      <c r="F3047" s="1191" t="s">
        <v>229</v>
      </c>
      <c r="G3047" s="1191" t="s">
        <v>219</v>
      </c>
      <c r="H3047" s="1191" t="s">
        <v>1760</v>
      </c>
      <c r="I3047" s="1191" t="s">
        <v>211</v>
      </c>
      <c r="J3047" s="1335">
        <v>1</v>
      </c>
      <c r="K3047" s="1191" t="s">
        <v>1899</v>
      </c>
      <c r="L3047" s="1272">
        <v>25850000</v>
      </c>
      <c r="M3047" s="1191">
        <v>2017</v>
      </c>
      <c r="N3047" s="1191" t="s">
        <v>210</v>
      </c>
      <c r="O3047" s="1248">
        <f t="shared" si="1468"/>
        <v>25850000</v>
      </c>
      <c r="P3047" s="1336" t="s">
        <v>1749</v>
      </c>
      <c r="Q3047" s="1144"/>
      <c r="R3047" s="1144"/>
      <c r="S3047" s="1191" t="s">
        <v>1761</v>
      </c>
      <c r="T3047" s="623">
        <v>4</v>
      </c>
      <c r="U3047" s="634">
        <f t="shared" si="1464"/>
        <v>0</v>
      </c>
      <c r="V3047" s="611">
        <f t="shared" si="1465"/>
        <v>6462500</v>
      </c>
      <c r="W3047" s="611">
        <f t="shared" si="1466"/>
        <v>0</v>
      </c>
      <c r="X3047" s="611">
        <f t="shared" si="1467"/>
        <v>25850000</v>
      </c>
      <c r="Y3047" s="610">
        <f t="shared" si="1469"/>
        <v>1</v>
      </c>
      <c r="Z3047" s="611">
        <f t="shared" si="1470"/>
        <v>6462500</v>
      </c>
      <c r="AA3047" s="611">
        <f t="shared" si="1471"/>
        <v>6462500</v>
      </c>
      <c r="AB3047" s="611">
        <f t="shared" si="1472"/>
        <v>19387500</v>
      </c>
      <c r="AC3047" s="5" t="b">
        <f t="shared" si="1473"/>
        <v>1</v>
      </c>
      <c r="AD3047" s="1377">
        <f t="shared" si="1454"/>
        <v>0</v>
      </c>
    </row>
    <row r="3048" spans="1:30" ht="15" customHeight="1">
      <c r="A3048" s="612" t="s">
        <v>1757</v>
      </c>
      <c r="B3048" s="1334">
        <v>4</v>
      </c>
      <c r="C3048" s="1252" t="s">
        <v>1758</v>
      </c>
      <c r="D3048" s="1227" t="s">
        <v>1759</v>
      </c>
      <c r="E3048" s="1191" t="s">
        <v>346</v>
      </c>
      <c r="F3048" s="1191" t="s">
        <v>229</v>
      </c>
      <c r="G3048" s="1191" t="s">
        <v>219</v>
      </c>
      <c r="H3048" s="1191" t="s">
        <v>1760</v>
      </c>
      <c r="I3048" s="1191" t="s">
        <v>211</v>
      </c>
      <c r="J3048" s="1335">
        <v>1</v>
      </c>
      <c r="K3048" s="1191" t="s">
        <v>1899</v>
      </c>
      <c r="L3048" s="1272">
        <v>25850000</v>
      </c>
      <c r="M3048" s="1191">
        <v>2017</v>
      </c>
      <c r="N3048" s="1191" t="s">
        <v>210</v>
      </c>
      <c r="O3048" s="1248">
        <f t="shared" si="1468"/>
        <v>25850000</v>
      </c>
      <c r="P3048" s="1336" t="s">
        <v>1749</v>
      </c>
      <c r="Q3048" s="1144"/>
      <c r="R3048" s="1144"/>
      <c r="S3048" s="1191" t="s">
        <v>1761</v>
      </c>
      <c r="T3048" s="623">
        <v>4</v>
      </c>
      <c r="U3048" s="634">
        <f t="shared" si="1464"/>
        <v>0</v>
      </c>
      <c r="V3048" s="611">
        <f t="shared" si="1465"/>
        <v>6462500</v>
      </c>
      <c r="W3048" s="611">
        <f t="shared" si="1466"/>
        <v>0</v>
      </c>
      <c r="X3048" s="611">
        <f t="shared" si="1467"/>
        <v>25850000</v>
      </c>
      <c r="Y3048" s="610">
        <f t="shared" si="1469"/>
        <v>1</v>
      </c>
      <c r="Z3048" s="611">
        <f t="shared" si="1470"/>
        <v>6462500</v>
      </c>
      <c r="AA3048" s="611">
        <f t="shared" si="1471"/>
        <v>6462500</v>
      </c>
      <c r="AB3048" s="611">
        <f t="shared" si="1472"/>
        <v>19387500</v>
      </c>
      <c r="AC3048" s="5" t="b">
        <f t="shared" si="1473"/>
        <v>1</v>
      </c>
      <c r="AD3048" s="1377">
        <f t="shared" si="1454"/>
        <v>0</v>
      </c>
    </row>
    <row r="3049" spans="1:30" ht="15" customHeight="1">
      <c r="A3049" s="612" t="s">
        <v>1757</v>
      </c>
      <c r="B3049" s="1334">
        <v>5</v>
      </c>
      <c r="C3049" s="1252" t="s">
        <v>1758</v>
      </c>
      <c r="D3049" s="1227" t="s">
        <v>1759</v>
      </c>
      <c r="E3049" s="1191" t="s">
        <v>348</v>
      </c>
      <c r="F3049" s="1191" t="s">
        <v>229</v>
      </c>
      <c r="G3049" s="1191" t="s">
        <v>219</v>
      </c>
      <c r="H3049" s="1191" t="s">
        <v>1760</v>
      </c>
      <c r="I3049" s="1191" t="s">
        <v>211</v>
      </c>
      <c r="J3049" s="1335">
        <v>1</v>
      </c>
      <c r="K3049" s="1191" t="s">
        <v>1899</v>
      </c>
      <c r="L3049" s="1272">
        <v>25850000</v>
      </c>
      <c r="M3049" s="1191">
        <v>2017</v>
      </c>
      <c r="N3049" s="1191" t="s">
        <v>210</v>
      </c>
      <c r="O3049" s="1248">
        <f t="shared" si="1468"/>
        <v>25850000</v>
      </c>
      <c r="P3049" s="1336" t="s">
        <v>1749</v>
      </c>
      <c r="Q3049" s="1144"/>
      <c r="R3049" s="1144"/>
      <c r="S3049" s="1191" t="s">
        <v>1761</v>
      </c>
      <c r="T3049" s="623">
        <v>4</v>
      </c>
      <c r="U3049" s="634">
        <f t="shared" si="1464"/>
        <v>0</v>
      </c>
      <c r="V3049" s="611">
        <f t="shared" si="1465"/>
        <v>6462500</v>
      </c>
      <c r="W3049" s="611">
        <f t="shared" si="1466"/>
        <v>0</v>
      </c>
      <c r="X3049" s="611">
        <f t="shared" si="1467"/>
        <v>25850000</v>
      </c>
      <c r="Y3049" s="610">
        <f t="shared" si="1469"/>
        <v>1</v>
      </c>
      <c r="Z3049" s="611">
        <f t="shared" si="1470"/>
        <v>6462500</v>
      </c>
      <c r="AA3049" s="611">
        <f t="shared" si="1471"/>
        <v>6462500</v>
      </c>
      <c r="AB3049" s="611">
        <f t="shared" si="1472"/>
        <v>19387500</v>
      </c>
      <c r="AC3049" s="5" t="b">
        <f t="shared" si="1473"/>
        <v>1</v>
      </c>
      <c r="AD3049" s="1377">
        <f t="shared" si="1454"/>
        <v>0</v>
      </c>
    </row>
    <row r="3050" spans="1:30" ht="15" customHeight="1">
      <c r="A3050" s="612" t="s">
        <v>1757</v>
      </c>
      <c r="B3050" s="1334">
        <v>6</v>
      </c>
      <c r="C3050" s="1252" t="s">
        <v>1758</v>
      </c>
      <c r="D3050" s="1227" t="s">
        <v>1759</v>
      </c>
      <c r="E3050" s="1191" t="s">
        <v>364</v>
      </c>
      <c r="F3050" s="1191" t="s">
        <v>229</v>
      </c>
      <c r="G3050" s="1191" t="s">
        <v>219</v>
      </c>
      <c r="H3050" s="1191" t="s">
        <v>1760</v>
      </c>
      <c r="I3050" s="1191" t="s">
        <v>211</v>
      </c>
      <c r="J3050" s="1335">
        <v>1</v>
      </c>
      <c r="K3050" s="1191" t="s">
        <v>1899</v>
      </c>
      <c r="L3050" s="1272">
        <v>25850000</v>
      </c>
      <c r="M3050" s="1191">
        <v>2017</v>
      </c>
      <c r="N3050" s="1191" t="s">
        <v>210</v>
      </c>
      <c r="O3050" s="1248">
        <f t="shared" si="1468"/>
        <v>25850000</v>
      </c>
      <c r="P3050" s="1336" t="s">
        <v>1749</v>
      </c>
      <c r="Q3050" s="1144"/>
      <c r="R3050" s="1144"/>
      <c r="S3050" s="1191" t="s">
        <v>1761</v>
      </c>
      <c r="T3050" s="623">
        <v>4</v>
      </c>
      <c r="U3050" s="634">
        <f t="shared" si="1464"/>
        <v>0</v>
      </c>
      <c r="V3050" s="611">
        <f t="shared" si="1465"/>
        <v>6462500</v>
      </c>
      <c r="W3050" s="611">
        <f t="shared" si="1466"/>
        <v>0</v>
      </c>
      <c r="X3050" s="611">
        <f t="shared" si="1467"/>
        <v>25850000</v>
      </c>
      <c r="Y3050" s="610">
        <f t="shared" si="1469"/>
        <v>1</v>
      </c>
      <c r="Z3050" s="611">
        <f t="shared" si="1470"/>
        <v>6462500</v>
      </c>
      <c r="AA3050" s="611">
        <f t="shared" si="1471"/>
        <v>6462500</v>
      </c>
      <c r="AB3050" s="611">
        <f t="shared" si="1472"/>
        <v>19387500</v>
      </c>
      <c r="AC3050" s="5" t="b">
        <f t="shared" si="1473"/>
        <v>1</v>
      </c>
      <c r="AD3050" s="1377">
        <f t="shared" si="1454"/>
        <v>0</v>
      </c>
    </row>
    <row r="3051" spans="1:30" ht="15" customHeight="1">
      <c r="A3051" s="612" t="s">
        <v>1757</v>
      </c>
      <c r="B3051" s="1334">
        <v>7</v>
      </c>
      <c r="C3051" s="1252" t="s">
        <v>1758</v>
      </c>
      <c r="D3051" s="1227" t="s">
        <v>1759</v>
      </c>
      <c r="E3051" s="1191" t="s">
        <v>475</v>
      </c>
      <c r="F3051" s="1191" t="s">
        <v>229</v>
      </c>
      <c r="G3051" s="1191" t="s">
        <v>219</v>
      </c>
      <c r="H3051" s="1191" t="s">
        <v>1760</v>
      </c>
      <c r="I3051" s="1191" t="s">
        <v>211</v>
      </c>
      <c r="J3051" s="1335">
        <v>1</v>
      </c>
      <c r="K3051" s="1191" t="s">
        <v>1899</v>
      </c>
      <c r="L3051" s="1272">
        <v>25850000</v>
      </c>
      <c r="M3051" s="1191">
        <v>2017</v>
      </c>
      <c r="N3051" s="1191" t="s">
        <v>210</v>
      </c>
      <c r="O3051" s="1248">
        <f t="shared" si="1468"/>
        <v>25850000</v>
      </c>
      <c r="P3051" s="1336" t="s">
        <v>1749</v>
      </c>
      <c r="Q3051" s="1144"/>
      <c r="R3051" s="1144"/>
      <c r="S3051" s="1191" t="s">
        <v>1761</v>
      </c>
      <c r="T3051" s="623">
        <v>4</v>
      </c>
      <c r="U3051" s="634">
        <f t="shared" si="1464"/>
        <v>0</v>
      </c>
      <c r="V3051" s="611">
        <f t="shared" si="1465"/>
        <v>6462500</v>
      </c>
      <c r="W3051" s="611">
        <f t="shared" si="1466"/>
        <v>0</v>
      </c>
      <c r="X3051" s="611">
        <f t="shared" si="1467"/>
        <v>25850000</v>
      </c>
      <c r="Y3051" s="610">
        <f t="shared" si="1469"/>
        <v>1</v>
      </c>
      <c r="Z3051" s="611">
        <f t="shared" si="1470"/>
        <v>6462500</v>
      </c>
      <c r="AA3051" s="611">
        <f t="shared" si="1471"/>
        <v>6462500</v>
      </c>
      <c r="AB3051" s="611">
        <f t="shared" si="1472"/>
        <v>19387500</v>
      </c>
      <c r="AC3051" s="5" t="b">
        <f t="shared" si="1473"/>
        <v>1</v>
      </c>
      <c r="AD3051" s="1377">
        <f t="shared" si="1454"/>
        <v>0</v>
      </c>
    </row>
    <row r="3052" spans="1:30" ht="15" customHeight="1">
      <c r="A3052" s="612" t="s">
        <v>1757</v>
      </c>
      <c r="B3052" s="1334">
        <v>8</v>
      </c>
      <c r="C3052" s="1252" t="s">
        <v>1758</v>
      </c>
      <c r="D3052" s="1227" t="s">
        <v>1759</v>
      </c>
      <c r="E3052" s="1191" t="s">
        <v>414</v>
      </c>
      <c r="F3052" s="1191" t="s">
        <v>229</v>
      </c>
      <c r="G3052" s="1191" t="s">
        <v>219</v>
      </c>
      <c r="H3052" s="1191" t="s">
        <v>1760</v>
      </c>
      <c r="I3052" s="1191" t="s">
        <v>211</v>
      </c>
      <c r="J3052" s="1335">
        <v>1</v>
      </c>
      <c r="K3052" s="1191" t="s">
        <v>1899</v>
      </c>
      <c r="L3052" s="1272">
        <v>25850000</v>
      </c>
      <c r="M3052" s="1191">
        <v>2017</v>
      </c>
      <c r="N3052" s="1191" t="s">
        <v>210</v>
      </c>
      <c r="O3052" s="1248">
        <f t="shared" si="1468"/>
        <v>25850000</v>
      </c>
      <c r="P3052" s="1336" t="s">
        <v>1749</v>
      </c>
      <c r="Q3052" s="1144"/>
      <c r="R3052" s="1144"/>
      <c r="S3052" s="1191" t="s">
        <v>1761</v>
      </c>
      <c r="T3052" s="623">
        <v>4</v>
      </c>
      <c r="U3052" s="634">
        <f t="shared" si="1464"/>
        <v>0</v>
      </c>
      <c r="V3052" s="611">
        <f t="shared" si="1465"/>
        <v>6462500</v>
      </c>
      <c r="W3052" s="611">
        <f t="shared" si="1466"/>
        <v>0</v>
      </c>
      <c r="X3052" s="611">
        <f t="shared" si="1467"/>
        <v>25850000</v>
      </c>
      <c r="Y3052" s="610">
        <f t="shared" si="1469"/>
        <v>1</v>
      </c>
      <c r="Z3052" s="611">
        <f t="shared" si="1470"/>
        <v>6462500</v>
      </c>
      <c r="AA3052" s="611">
        <f t="shared" si="1471"/>
        <v>6462500</v>
      </c>
      <c r="AB3052" s="611">
        <f t="shared" si="1472"/>
        <v>19387500</v>
      </c>
      <c r="AC3052" s="5" t="b">
        <f t="shared" si="1473"/>
        <v>1</v>
      </c>
      <c r="AD3052" s="1377">
        <f t="shared" si="1454"/>
        <v>0</v>
      </c>
    </row>
    <row r="3053" spans="1:30" ht="15" customHeight="1">
      <c r="A3053" s="612" t="s">
        <v>1757</v>
      </c>
      <c r="B3053" s="1334">
        <v>9</v>
      </c>
      <c r="C3053" s="1242" t="s">
        <v>1762</v>
      </c>
      <c r="D3053" s="1337" t="s">
        <v>1763</v>
      </c>
      <c r="E3053" s="1191" t="s">
        <v>332</v>
      </c>
      <c r="F3053" s="1144" t="s">
        <v>1764</v>
      </c>
      <c r="G3053" s="1144" t="s">
        <v>219</v>
      </c>
      <c r="H3053" s="1144" t="s">
        <v>212</v>
      </c>
      <c r="I3053" s="1144" t="s">
        <v>211</v>
      </c>
      <c r="J3053" s="1338">
        <v>1</v>
      </c>
      <c r="K3053" s="1144" t="s">
        <v>1893</v>
      </c>
      <c r="L3053" s="1187">
        <v>1950000</v>
      </c>
      <c r="M3053" s="1144">
        <v>2017</v>
      </c>
      <c r="N3053" s="1144" t="s">
        <v>210</v>
      </c>
      <c r="O3053" s="1196">
        <f t="shared" ref="O3053:O3256" si="1474">J3053*L3053</f>
        <v>1950000</v>
      </c>
      <c r="P3053" s="1336" t="s">
        <v>1749</v>
      </c>
      <c r="Q3053" s="1144"/>
      <c r="R3053" s="1144"/>
      <c r="S3053" s="1191" t="s">
        <v>1765</v>
      </c>
      <c r="T3053" s="623">
        <v>5</v>
      </c>
      <c r="U3053" s="634">
        <f t="shared" si="1464"/>
        <v>0</v>
      </c>
      <c r="V3053" s="611">
        <f t="shared" si="1465"/>
        <v>390000</v>
      </c>
      <c r="W3053" s="611">
        <f t="shared" si="1466"/>
        <v>0</v>
      </c>
      <c r="X3053" s="611">
        <f t="shared" si="1467"/>
        <v>1950000</v>
      </c>
      <c r="Y3053" s="610">
        <f t="shared" si="1335"/>
        <v>1</v>
      </c>
      <c r="Z3053" s="611">
        <f t="shared" ref="Z3053:Z3070" si="1475">O3053/T3053</f>
        <v>390000</v>
      </c>
      <c r="AA3053" s="611">
        <f t="shared" ref="AA3053:AA3070" si="1476">Y3053*Z3053</f>
        <v>390000</v>
      </c>
      <c r="AB3053" s="611">
        <f t="shared" ref="AB3053:AB3070" si="1477">O3053-AA3053</f>
        <v>1560000</v>
      </c>
      <c r="AC3053" s="5" t="b">
        <f t="shared" si="823"/>
        <v>1</v>
      </c>
      <c r="AD3053" s="1377">
        <f t="shared" si="1454"/>
        <v>0</v>
      </c>
    </row>
    <row r="3054" spans="1:30" ht="15" customHeight="1">
      <c r="A3054" s="612" t="s">
        <v>1757</v>
      </c>
      <c r="B3054" s="1334">
        <v>10</v>
      </c>
      <c r="C3054" s="1242" t="s">
        <v>1762</v>
      </c>
      <c r="D3054" s="1337" t="s">
        <v>1763</v>
      </c>
      <c r="E3054" s="1191" t="s">
        <v>338</v>
      </c>
      <c r="F3054" s="1144" t="s">
        <v>1764</v>
      </c>
      <c r="G3054" s="1144" t="s">
        <v>219</v>
      </c>
      <c r="H3054" s="1144" t="s">
        <v>212</v>
      </c>
      <c r="I3054" s="1144" t="s">
        <v>211</v>
      </c>
      <c r="J3054" s="1338">
        <v>1</v>
      </c>
      <c r="K3054" s="1144" t="s">
        <v>1893</v>
      </c>
      <c r="L3054" s="1187">
        <v>1950000</v>
      </c>
      <c r="M3054" s="1144">
        <v>2017</v>
      </c>
      <c r="N3054" s="1144" t="s">
        <v>210</v>
      </c>
      <c r="O3054" s="1196">
        <f t="shared" ref="O3054:O3056" si="1478">J3054*L3054</f>
        <v>1950000</v>
      </c>
      <c r="P3054" s="1336" t="s">
        <v>1749</v>
      </c>
      <c r="Q3054" s="1144"/>
      <c r="R3054" s="1144"/>
      <c r="S3054" s="1191" t="s">
        <v>1765</v>
      </c>
      <c r="T3054" s="623">
        <v>5</v>
      </c>
      <c r="U3054" s="634">
        <f t="shared" si="1464"/>
        <v>0</v>
      </c>
      <c r="V3054" s="611">
        <f t="shared" si="1465"/>
        <v>390000</v>
      </c>
      <c r="W3054" s="611">
        <f t="shared" si="1466"/>
        <v>0</v>
      </c>
      <c r="X3054" s="611">
        <f t="shared" si="1467"/>
        <v>1950000</v>
      </c>
      <c r="Y3054" s="610">
        <f t="shared" ref="Y3054:Y3056" si="1479">2017-M3054+1</f>
        <v>1</v>
      </c>
      <c r="Z3054" s="611">
        <f t="shared" ref="Z3054:Z3056" si="1480">O3054/T3054</f>
        <v>390000</v>
      </c>
      <c r="AA3054" s="611">
        <f t="shared" ref="AA3054:AA3056" si="1481">Y3054*Z3054</f>
        <v>390000</v>
      </c>
      <c r="AB3054" s="611">
        <f t="shared" ref="AB3054:AB3056" si="1482">O3054-AA3054</f>
        <v>1560000</v>
      </c>
      <c r="AC3054" s="5" t="b">
        <f t="shared" ref="AC3054:AC3056" si="1483">AA3054+AB3054=O3054</f>
        <v>1</v>
      </c>
      <c r="AD3054" s="1377">
        <f t="shared" si="1454"/>
        <v>0</v>
      </c>
    </row>
    <row r="3055" spans="1:30" ht="15" customHeight="1">
      <c r="A3055" s="612" t="s">
        <v>1757</v>
      </c>
      <c r="B3055" s="1334">
        <v>11</v>
      </c>
      <c r="C3055" s="1242" t="s">
        <v>1762</v>
      </c>
      <c r="D3055" s="1337" t="s">
        <v>1763</v>
      </c>
      <c r="E3055" s="1191" t="s">
        <v>355</v>
      </c>
      <c r="F3055" s="1144" t="s">
        <v>1764</v>
      </c>
      <c r="G3055" s="1144" t="s">
        <v>219</v>
      </c>
      <c r="H3055" s="1144" t="s">
        <v>212</v>
      </c>
      <c r="I3055" s="1144" t="s">
        <v>211</v>
      </c>
      <c r="J3055" s="1338">
        <v>1</v>
      </c>
      <c r="K3055" s="1144" t="s">
        <v>1893</v>
      </c>
      <c r="L3055" s="1187">
        <v>1950000</v>
      </c>
      <c r="M3055" s="1144">
        <v>2017</v>
      </c>
      <c r="N3055" s="1144" t="s">
        <v>210</v>
      </c>
      <c r="O3055" s="1196">
        <f t="shared" si="1478"/>
        <v>1950000</v>
      </c>
      <c r="P3055" s="1336" t="s">
        <v>1749</v>
      </c>
      <c r="Q3055" s="1144"/>
      <c r="R3055" s="1144"/>
      <c r="S3055" s="1191" t="s">
        <v>1765</v>
      </c>
      <c r="T3055" s="623">
        <v>5</v>
      </c>
      <c r="U3055" s="634">
        <f t="shared" si="1464"/>
        <v>0</v>
      </c>
      <c r="V3055" s="611">
        <f t="shared" si="1465"/>
        <v>390000</v>
      </c>
      <c r="W3055" s="611">
        <f t="shared" si="1466"/>
        <v>0</v>
      </c>
      <c r="X3055" s="611">
        <f t="shared" si="1467"/>
        <v>1950000</v>
      </c>
      <c r="Y3055" s="610">
        <f t="shared" si="1479"/>
        <v>1</v>
      </c>
      <c r="Z3055" s="611">
        <f t="shared" si="1480"/>
        <v>390000</v>
      </c>
      <c r="AA3055" s="611">
        <f t="shared" si="1481"/>
        <v>390000</v>
      </c>
      <c r="AB3055" s="611">
        <f t="shared" si="1482"/>
        <v>1560000</v>
      </c>
      <c r="AC3055" s="5" t="b">
        <f t="shared" si="1483"/>
        <v>1</v>
      </c>
      <c r="AD3055" s="1377">
        <f t="shared" si="1454"/>
        <v>0</v>
      </c>
    </row>
    <row r="3056" spans="1:30" ht="15" customHeight="1">
      <c r="A3056" s="612" t="s">
        <v>1757</v>
      </c>
      <c r="B3056" s="1334">
        <v>12</v>
      </c>
      <c r="C3056" s="1242" t="s">
        <v>1762</v>
      </c>
      <c r="D3056" s="1337" t="s">
        <v>1763</v>
      </c>
      <c r="E3056" s="1191" t="s">
        <v>346</v>
      </c>
      <c r="F3056" s="1144" t="s">
        <v>1764</v>
      </c>
      <c r="G3056" s="1144" t="s">
        <v>219</v>
      </c>
      <c r="H3056" s="1144" t="s">
        <v>212</v>
      </c>
      <c r="I3056" s="1144" t="s">
        <v>211</v>
      </c>
      <c r="J3056" s="1338">
        <v>1</v>
      </c>
      <c r="K3056" s="1144" t="s">
        <v>1893</v>
      </c>
      <c r="L3056" s="1187">
        <v>1950000</v>
      </c>
      <c r="M3056" s="1144">
        <v>2017</v>
      </c>
      <c r="N3056" s="1144" t="s">
        <v>210</v>
      </c>
      <c r="O3056" s="1196">
        <f t="shared" si="1478"/>
        <v>1950000</v>
      </c>
      <c r="P3056" s="1336" t="s">
        <v>1749</v>
      </c>
      <c r="Q3056" s="1144"/>
      <c r="R3056" s="1144"/>
      <c r="S3056" s="1191" t="s">
        <v>1765</v>
      </c>
      <c r="T3056" s="623">
        <v>5</v>
      </c>
      <c r="U3056" s="634">
        <f t="shared" si="1464"/>
        <v>0</v>
      </c>
      <c r="V3056" s="611">
        <f t="shared" si="1465"/>
        <v>390000</v>
      </c>
      <c r="W3056" s="611">
        <f t="shared" si="1466"/>
        <v>0</v>
      </c>
      <c r="X3056" s="611">
        <f t="shared" si="1467"/>
        <v>1950000</v>
      </c>
      <c r="Y3056" s="610">
        <f t="shared" si="1479"/>
        <v>1</v>
      </c>
      <c r="Z3056" s="611">
        <f t="shared" si="1480"/>
        <v>390000</v>
      </c>
      <c r="AA3056" s="611">
        <f t="shared" si="1481"/>
        <v>390000</v>
      </c>
      <c r="AB3056" s="611">
        <f t="shared" si="1482"/>
        <v>1560000</v>
      </c>
      <c r="AC3056" s="5" t="b">
        <f t="shared" si="1483"/>
        <v>1</v>
      </c>
      <c r="AD3056" s="1377">
        <f t="shared" si="1454"/>
        <v>0</v>
      </c>
    </row>
    <row r="3057" spans="1:30" ht="15" customHeight="1">
      <c r="A3057" s="612" t="s">
        <v>1757</v>
      </c>
      <c r="B3057" s="1334">
        <v>13</v>
      </c>
      <c r="C3057" s="1242" t="s">
        <v>1762</v>
      </c>
      <c r="D3057" s="1337" t="s">
        <v>1763</v>
      </c>
      <c r="E3057" s="1191" t="s">
        <v>332</v>
      </c>
      <c r="F3057" s="1144" t="s">
        <v>1764</v>
      </c>
      <c r="G3057" s="1144" t="s">
        <v>219</v>
      </c>
      <c r="H3057" s="1144" t="s">
        <v>212</v>
      </c>
      <c r="I3057" s="1144" t="s">
        <v>211</v>
      </c>
      <c r="J3057" s="1338">
        <v>1</v>
      </c>
      <c r="K3057" s="1144" t="s">
        <v>1893</v>
      </c>
      <c r="L3057" s="1187">
        <v>1950000</v>
      </c>
      <c r="M3057" s="1144">
        <v>2017</v>
      </c>
      <c r="N3057" s="1144" t="s">
        <v>210</v>
      </c>
      <c r="O3057" s="1196">
        <f>J3057*L3057</f>
        <v>1950000</v>
      </c>
      <c r="P3057" s="1336" t="s">
        <v>1749</v>
      </c>
      <c r="Q3057" s="1144"/>
      <c r="R3057" s="1144"/>
      <c r="S3057" s="1191" t="s">
        <v>1766</v>
      </c>
      <c r="T3057" s="623">
        <v>5</v>
      </c>
      <c r="U3057" s="634">
        <f t="shared" si="1464"/>
        <v>0</v>
      </c>
      <c r="V3057" s="611">
        <f t="shared" si="1465"/>
        <v>390000</v>
      </c>
      <c r="W3057" s="611">
        <f t="shared" si="1466"/>
        <v>0</v>
      </c>
      <c r="X3057" s="611">
        <f t="shared" si="1467"/>
        <v>1950000</v>
      </c>
      <c r="Y3057" s="610">
        <f t="shared" si="1335"/>
        <v>1</v>
      </c>
      <c r="Z3057" s="611">
        <f t="shared" si="1475"/>
        <v>390000</v>
      </c>
      <c r="AA3057" s="611">
        <f t="shared" si="1476"/>
        <v>390000</v>
      </c>
      <c r="AB3057" s="611">
        <f t="shared" si="1477"/>
        <v>1560000</v>
      </c>
      <c r="AC3057" s="5" t="b">
        <f t="shared" si="823"/>
        <v>1</v>
      </c>
      <c r="AD3057" s="1377">
        <f t="shared" si="1454"/>
        <v>0</v>
      </c>
    </row>
    <row r="3058" spans="1:30" ht="15" customHeight="1">
      <c r="A3058" s="612" t="s">
        <v>1757</v>
      </c>
      <c r="B3058" s="1334">
        <v>14</v>
      </c>
      <c r="C3058" s="1242" t="s">
        <v>1762</v>
      </c>
      <c r="D3058" s="1337" t="s">
        <v>1763</v>
      </c>
      <c r="E3058" s="1191" t="s">
        <v>338</v>
      </c>
      <c r="F3058" s="1144" t="s">
        <v>1764</v>
      </c>
      <c r="G3058" s="1144" t="s">
        <v>219</v>
      </c>
      <c r="H3058" s="1144" t="s">
        <v>212</v>
      </c>
      <c r="I3058" s="1144" t="s">
        <v>211</v>
      </c>
      <c r="J3058" s="1338">
        <v>1</v>
      </c>
      <c r="K3058" s="1144" t="s">
        <v>1893</v>
      </c>
      <c r="L3058" s="1187">
        <v>1950000</v>
      </c>
      <c r="M3058" s="1144">
        <v>2017</v>
      </c>
      <c r="N3058" s="1144" t="s">
        <v>210</v>
      </c>
      <c r="O3058" s="1196">
        <f t="shared" ref="O3058:O3060" si="1484">J3058*L3058</f>
        <v>1950000</v>
      </c>
      <c r="P3058" s="1336" t="s">
        <v>1749</v>
      </c>
      <c r="Q3058" s="1144"/>
      <c r="R3058" s="1144"/>
      <c r="S3058" s="1191" t="s">
        <v>1766</v>
      </c>
      <c r="T3058" s="623">
        <v>5</v>
      </c>
      <c r="U3058" s="634">
        <f t="shared" si="1464"/>
        <v>0</v>
      </c>
      <c r="V3058" s="611">
        <f t="shared" si="1465"/>
        <v>390000</v>
      </c>
      <c r="W3058" s="611">
        <f t="shared" si="1466"/>
        <v>0</v>
      </c>
      <c r="X3058" s="611">
        <f t="shared" si="1467"/>
        <v>1950000</v>
      </c>
      <c r="Y3058" s="610">
        <f t="shared" ref="Y3058:Y3060" si="1485">2017-M3058+1</f>
        <v>1</v>
      </c>
      <c r="Z3058" s="611">
        <f t="shared" ref="Z3058:Z3060" si="1486">O3058/T3058</f>
        <v>390000</v>
      </c>
      <c r="AA3058" s="611">
        <f t="shared" ref="AA3058:AA3060" si="1487">Y3058*Z3058</f>
        <v>390000</v>
      </c>
      <c r="AB3058" s="611">
        <f t="shared" ref="AB3058:AB3060" si="1488">O3058-AA3058</f>
        <v>1560000</v>
      </c>
      <c r="AC3058" s="5" t="b">
        <f t="shared" ref="AC3058:AC3060" si="1489">AA3058+AB3058=O3058</f>
        <v>1</v>
      </c>
      <c r="AD3058" s="1377">
        <f t="shared" si="1454"/>
        <v>0</v>
      </c>
    </row>
    <row r="3059" spans="1:30" ht="15" customHeight="1">
      <c r="A3059" s="612" t="s">
        <v>1757</v>
      </c>
      <c r="B3059" s="1334">
        <v>15</v>
      </c>
      <c r="C3059" s="1242" t="s">
        <v>1762</v>
      </c>
      <c r="D3059" s="1337" t="s">
        <v>1763</v>
      </c>
      <c r="E3059" s="1191" t="s">
        <v>355</v>
      </c>
      <c r="F3059" s="1144" t="s">
        <v>1764</v>
      </c>
      <c r="G3059" s="1144" t="s">
        <v>219</v>
      </c>
      <c r="H3059" s="1144" t="s">
        <v>212</v>
      </c>
      <c r="I3059" s="1144" t="s">
        <v>211</v>
      </c>
      <c r="J3059" s="1338">
        <v>1</v>
      </c>
      <c r="K3059" s="1144" t="s">
        <v>1893</v>
      </c>
      <c r="L3059" s="1187">
        <v>1950000</v>
      </c>
      <c r="M3059" s="1144">
        <v>2017</v>
      </c>
      <c r="N3059" s="1144" t="s">
        <v>210</v>
      </c>
      <c r="O3059" s="1196">
        <f t="shared" si="1484"/>
        <v>1950000</v>
      </c>
      <c r="P3059" s="1336" t="s">
        <v>1749</v>
      </c>
      <c r="Q3059" s="1144"/>
      <c r="R3059" s="1144"/>
      <c r="S3059" s="1191" t="s">
        <v>1766</v>
      </c>
      <c r="T3059" s="623">
        <v>5</v>
      </c>
      <c r="U3059" s="634">
        <f t="shared" si="1464"/>
        <v>0</v>
      </c>
      <c r="V3059" s="611">
        <f t="shared" si="1465"/>
        <v>390000</v>
      </c>
      <c r="W3059" s="611">
        <f t="shared" si="1466"/>
        <v>0</v>
      </c>
      <c r="X3059" s="611">
        <f t="shared" si="1467"/>
        <v>1950000</v>
      </c>
      <c r="Y3059" s="610">
        <f t="shared" si="1485"/>
        <v>1</v>
      </c>
      <c r="Z3059" s="611">
        <f t="shared" si="1486"/>
        <v>390000</v>
      </c>
      <c r="AA3059" s="611">
        <f t="shared" si="1487"/>
        <v>390000</v>
      </c>
      <c r="AB3059" s="611">
        <f t="shared" si="1488"/>
        <v>1560000</v>
      </c>
      <c r="AC3059" s="5" t="b">
        <f t="shared" si="1489"/>
        <v>1</v>
      </c>
      <c r="AD3059" s="1377">
        <f t="shared" si="1454"/>
        <v>0</v>
      </c>
    </row>
    <row r="3060" spans="1:30" ht="15" customHeight="1">
      <c r="A3060" s="612" t="s">
        <v>1757</v>
      </c>
      <c r="B3060" s="1334">
        <v>16</v>
      </c>
      <c r="C3060" s="1242" t="s">
        <v>1762</v>
      </c>
      <c r="D3060" s="1337" t="s">
        <v>1763</v>
      </c>
      <c r="E3060" s="1191" t="s">
        <v>346</v>
      </c>
      <c r="F3060" s="1144" t="s">
        <v>1764</v>
      </c>
      <c r="G3060" s="1144" t="s">
        <v>219</v>
      </c>
      <c r="H3060" s="1144" t="s">
        <v>212</v>
      </c>
      <c r="I3060" s="1144" t="s">
        <v>211</v>
      </c>
      <c r="J3060" s="1338">
        <v>1</v>
      </c>
      <c r="K3060" s="1144" t="s">
        <v>1893</v>
      </c>
      <c r="L3060" s="1187">
        <v>1950000</v>
      </c>
      <c r="M3060" s="1144">
        <v>2017</v>
      </c>
      <c r="N3060" s="1144" t="s">
        <v>210</v>
      </c>
      <c r="O3060" s="1196">
        <f t="shared" si="1484"/>
        <v>1950000</v>
      </c>
      <c r="P3060" s="1336" t="s">
        <v>1749</v>
      </c>
      <c r="Q3060" s="1144"/>
      <c r="R3060" s="1144"/>
      <c r="S3060" s="1191" t="s">
        <v>1766</v>
      </c>
      <c r="T3060" s="623">
        <v>5</v>
      </c>
      <c r="U3060" s="634">
        <f t="shared" si="1464"/>
        <v>0</v>
      </c>
      <c r="V3060" s="611">
        <f t="shared" si="1465"/>
        <v>390000</v>
      </c>
      <c r="W3060" s="611">
        <f t="shared" si="1466"/>
        <v>0</v>
      </c>
      <c r="X3060" s="611">
        <f t="shared" si="1467"/>
        <v>1950000</v>
      </c>
      <c r="Y3060" s="610">
        <f t="shared" si="1485"/>
        <v>1</v>
      </c>
      <c r="Z3060" s="611">
        <f t="shared" si="1486"/>
        <v>390000</v>
      </c>
      <c r="AA3060" s="611">
        <f t="shared" si="1487"/>
        <v>390000</v>
      </c>
      <c r="AB3060" s="611">
        <f t="shared" si="1488"/>
        <v>1560000</v>
      </c>
      <c r="AC3060" s="5" t="b">
        <f t="shared" si="1489"/>
        <v>1</v>
      </c>
      <c r="AD3060" s="1377">
        <f t="shared" si="1454"/>
        <v>0</v>
      </c>
    </row>
    <row r="3061" spans="1:30" ht="15" customHeight="1">
      <c r="A3061" s="612" t="s">
        <v>1757</v>
      </c>
      <c r="B3061" s="1334">
        <v>17</v>
      </c>
      <c r="C3061" s="1242" t="s">
        <v>1767</v>
      </c>
      <c r="D3061" s="1337" t="s">
        <v>1768</v>
      </c>
      <c r="E3061" s="1191" t="s">
        <v>332</v>
      </c>
      <c r="F3061" s="1144" t="s">
        <v>1769</v>
      </c>
      <c r="G3061" s="1144" t="s">
        <v>219</v>
      </c>
      <c r="H3061" s="1144" t="s">
        <v>212</v>
      </c>
      <c r="I3061" s="1144" t="s">
        <v>211</v>
      </c>
      <c r="J3061" s="1338">
        <v>1</v>
      </c>
      <c r="K3061" s="1144" t="s">
        <v>1893</v>
      </c>
      <c r="L3061" s="1187">
        <v>6500000</v>
      </c>
      <c r="M3061" s="1144">
        <v>2017</v>
      </c>
      <c r="N3061" s="1144" t="s">
        <v>210</v>
      </c>
      <c r="O3061" s="1196">
        <f>J3061*L3061</f>
        <v>6500000</v>
      </c>
      <c r="P3061" s="1336" t="s">
        <v>1749</v>
      </c>
      <c r="Q3061" s="1144"/>
      <c r="R3061" s="1144"/>
      <c r="S3061" s="1191" t="s">
        <v>1770</v>
      </c>
      <c r="T3061" s="623">
        <v>4</v>
      </c>
      <c r="U3061" s="634">
        <f t="shared" si="1464"/>
        <v>0</v>
      </c>
      <c r="V3061" s="611">
        <f t="shared" si="1465"/>
        <v>1625000</v>
      </c>
      <c r="W3061" s="611">
        <f t="shared" si="1466"/>
        <v>0</v>
      </c>
      <c r="X3061" s="611">
        <f t="shared" si="1467"/>
        <v>6500000</v>
      </c>
      <c r="Y3061" s="610">
        <f t="shared" si="1335"/>
        <v>1</v>
      </c>
      <c r="Z3061" s="611">
        <f t="shared" si="1475"/>
        <v>1625000</v>
      </c>
      <c r="AA3061" s="611">
        <f t="shared" si="1476"/>
        <v>1625000</v>
      </c>
      <c r="AB3061" s="611">
        <f t="shared" si="1477"/>
        <v>4875000</v>
      </c>
      <c r="AC3061" s="5" t="b">
        <f t="shared" si="823"/>
        <v>1</v>
      </c>
      <c r="AD3061" s="1377">
        <f t="shared" si="1454"/>
        <v>0</v>
      </c>
    </row>
    <row r="3062" spans="1:30" ht="15" customHeight="1">
      <c r="A3062" s="612" t="s">
        <v>1757</v>
      </c>
      <c r="B3062" s="1334">
        <v>18</v>
      </c>
      <c r="C3062" s="1242" t="s">
        <v>1767</v>
      </c>
      <c r="D3062" s="1337" t="s">
        <v>1768</v>
      </c>
      <c r="E3062" s="1191" t="s">
        <v>338</v>
      </c>
      <c r="F3062" s="1144" t="s">
        <v>1769</v>
      </c>
      <c r="G3062" s="1144" t="s">
        <v>219</v>
      </c>
      <c r="H3062" s="1144" t="s">
        <v>212</v>
      </c>
      <c r="I3062" s="1144" t="s">
        <v>211</v>
      </c>
      <c r="J3062" s="1338">
        <v>1</v>
      </c>
      <c r="K3062" s="1144" t="s">
        <v>1893</v>
      </c>
      <c r="L3062" s="1187">
        <v>6500000</v>
      </c>
      <c r="M3062" s="1144">
        <v>2017</v>
      </c>
      <c r="N3062" s="1144" t="s">
        <v>210</v>
      </c>
      <c r="O3062" s="1196">
        <f t="shared" ref="O3062:O3064" si="1490">J3062*L3062</f>
        <v>6500000</v>
      </c>
      <c r="P3062" s="1336" t="s">
        <v>1749</v>
      </c>
      <c r="Q3062" s="1144"/>
      <c r="R3062" s="1144"/>
      <c r="S3062" s="1191" t="s">
        <v>1770</v>
      </c>
      <c r="T3062" s="623">
        <v>4</v>
      </c>
      <c r="U3062" s="634">
        <f t="shared" si="1464"/>
        <v>0</v>
      </c>
      <c r="V3062" s="611">
        <f t="shared" si="1465"/>
        <v>1625000</v>
      </c>
      <c r="W3062" s="611">
        <f t="shared" si="1466"/>
        <v>0</v>
      </c>
      <c r="X3062" s="611">
        <f t="shared" si="1467"/>
        <v>6500000</v>
      </c>
      <c r="Y3062" s="610">
        <f t="shared" ref="Y3062:Y3064" si="1491">2017-M3062+1</f>
        <v>1</v>
      </c>
      <c r="Z3062" s="611">
        <f t="shared" ref="Z3062:Z3064" si="1492">O3062/T3062</f>
        <v>1625000</v>
      </c>
      <c r="AA3062" s="611">
        <f t="shared" ref="AA3062:AA3064" si="1493">Y3062*Z3062</f>
        <v>1625000</v>
      </c>
      <c r="AB3062" s="611">
        <f t="shared" ref="AB3062:AB3064" si="1494">O3062-AA3062</f>
        <v>4875000</v>
      </c>
      <c r="AC3062" s="5" t="b">
        <f t="shared" ref="AC3062:AC3064" si="1495">AA3062+AB3062=O3062</f>
        <v>1</v>
      </c>
      <c r="AD3062" s="1377">
        <f t="shared" si="1454"/>
        <v>0</v>
      </c>
    </row>
    <row r="3063" spans="1:30" ht="15" customHeight="1">
      <c r="A3063" s="612" t="s">
        <v>1757</v>
      </c>
      <c r="B3063" s="1334">
        <v>19</v>
      </c>
      <c r="C3063" s="1242" t="s">
        <v>1767</v>
      </c>
      <c r="D3063" s="1337" t="s">
        <v>1768</v>
      </c>
      <c r="E3063" s="1191" t="s">
        <v>355</v>
      </c>
      <c r="F3063" s="1144" t="s">
        <v>1769</v>
      </c>
      <c r="G3063" s="1144" t="s">
        <v>219</v>
      </c>
      <c r="H3063" s="1144" t="s">
        <v>212</v>
      </c>
      <c r="I3063" s="1144" t="s">
        <v>211</v>
      </c>
      <c r="J3063" s="1338">
        <v>1</v>
      </c>
      <c r="K3063" s="1144" t="s">
        <v>1893</v>
      </c>
      <c r="L3063" s="1187">
        <v>6500000</v>
      </c>
      <c r="M3063" s="1144">
        <v>2017</v>
      </c>
      <c r="N3063" s="1144" t="s">
        <v>210</v>
      </c>
      <c r="O3063" s="1196">
        <f t="shared" si="1490"/>
        <v>6500000</v>
      </c>
      <c r="P3063" s="1336" t="s">
        <v>1749</v>
      </c>
      <c r="Q3063" s="1144"/>
      <c r="R3063" s="1144"/>
      <c r="S3063" s="1191" t="s">
        <v>1770</v>
      </c>
      <c r="T3063" s="623">
        <v>4</v>
      </c>
      <c r="U3063" s="634">
        <f t="shared" si="1464"/>
        <v>0</v>
      </c>
      <c r="V3063" s="611">
        <f t="shared" si="1465"/>
        <v>1625000</v>
      </c>
      <c r="W3063" s="611">
        <f t="shared" si="1466"/>
        <v>0</v>
      </c>
      <c r="X3063" s="611">
        <f t="shared" si="1467"/>
        <v>6500000</v>
      </c>
      <c r="Y3063" s="610">
        <f t="shared" si="1491"/>
        <v>1</v>
      </c>
      <c r="Z3063" s="611">
        <f t="shared" si="1492"/>
        <v>1625000</v>
      </c>
      <c r="AA3063" s="611">
        <f t="shared" si="1493"/>
        <v>1625000</v>
      </c>
      <c r="AB3063" s="611">
        <f t="shared" si="1494"/>
        <v>4875000</v>
      </c>
      <c r="AC3063" s="5" t="b">
        <f t="shared" si="1495"/>
        <v>1</v>
      </c>
      <c r="AD3063" s="1377">
        <f t="shared" si="1454"/>
        <v>0</v>
      </c>
    </row>
    <row r="3064" spans="1:30" ht="15" customHeight="1">
      <c r="A3064" s="612" t="s">
        <v>1757</v>
      </c>
      <c r="B3064" s="1334">
        <v>20</v>
      </c>
      <c r="C3064" s="1242" t="s">
        <v>1767</v>
      </c>
      <c r="D3064" s="1337" t="s">
        <v>1768</v>
      </c>
      <c r="E3064" s="1191" t="s">
        <v>346</v>
      </c>
      <c r="F3064" s="1144" t="s">
        <v>1769</v>
      </c>
      <c r="G3064" s="1144" t="s">
        <v>219</v>
      </c>
      <c r="H3064" s="1144" t="s">
        <v>212</v>
      </c>
      <c r="I3064" s="1144" t="s">
        <v>211</v>
      </c>
      <c r="J3064" s="1338">
        <v>1</v>
      </c>
      <c r="K3064" s="1144" t="s">
        <v>1893</v>
      </c>
      <c r="L3064" s="1187">
        <v>6500000</v>
      </c>
      <c r="M3064" s="1144">
        <v>2017</v>
      </c>
      <c r="N3064" s="1144" t="s">
        <v>210</v>
      </c>
      <c r="O3064" s="1196">
        <f t="shared" si="1490"/>
        <v>6500000</v>
      </c>
      <c r="P3064" s="1336" t="s">
        <v>1749</v>
      </c>
      <c r="Q3064" s="1144"/>
      <c r="R3064" s="1144"/>
      <c r="S3064" s="1191" t="s">
        <v>1770</v>
      </c>
      <c r="T3064" s="623">
        <v>4</v>
      </c>
      <c r="U3064" s="634">
        <f t="shared" si="1464"/>
        <v>0</v>
      </c>
      <c r="V3064" s="611">
        <f t="shared" si="1465"/>
        <v>1625000</v>
      </c>
      <c r="W3064" s="611">
        <f t="shared" si="1466"/>
        <v>0</v>
      </c>
      <c r="X3064" s="611">
        <f t="shared" si="1467"/>
        <v>6500000</v>
      </c>
      <c r="Y3064" s="610">
        <f t="shared" si="1491"/>
        <v>1</v>
      </c>
      <c r="Z3064" s="611">
        <f t="shared" si="1492"/>
        <v>1625000</v>
      </c>
      <c r="AA3064" s="611">
        <f t="shared" si="1493"/>
        <v>1625000</v>
      </c>
      <c r="AB3064" s="611">
        <f t="shared" si="1494"/>
        <v>4875000</v>
      </c>
      <c r="AC3064" s="5" t="b">
        <f t="shared" si="1495"/>
        <v>1</v>
      </c>
      <c r="AD3064" s="1377">
        <f t="shared" si="1454"/>
        <v>0</v>
      </c>
    </row>
    <row r="3065" spans="1:30" ht="15" customHeight="1">
      <c r="A3065" s="612" t="s">
        <v>1757</v>
      </c>
      <c r="B3065" s="1334">
        <v>21</v>
      </c>
      <c r="C3065" s="1242" t="s">
        <v>1771</v>
      </c>
      <c r="D3065" s="1337" t="s">
        <v>1772</v>
      </c>
      <c r="E3065" s="1191" t="s">
        <v>332</v>
      </c>
      <c r="F3065" s="1144" t="s">
        <v>1773</v>
      </c>
      <c r="G3065" s="1144" t="s">
        <v>219</v>
      </c>
      <c r="H3065" s="1144" t="s">
        <v>212</v>
      </c>
      <c r="I3065" s="1144" t="s">
        <v>211</v>
      </c>
      <c r="J3065" s="1338">
        <v>1</v>
      </c>
      <c r="K3065" s="1144" t="s">
        <v>1893</v>
      </c>
      <c r="L3065" s="1187">
        <v>5200000</v>
      </c>
      <c r="M3065" s="1144">
        <v>2017</v>
      </c>
      <c r="N3065" s="1144" t="s">
        <v>210</v>
      </c>
      <c r="O3065" s="1196">
        <f t="shared" si="1474"/>
        <v>5200000</v>
      </c>
      <c r="P3065" s="1336" t="s">
        <v>1749</v>
      </c>
      <c r="Q3065" s="1144"/>
      <c r="R3065" s="1144"/>
      <c r="S3065" s="1191" t="s">
        <v>1774</v>
      </c>
      <c r="T3065" s="623">
        <v>5</v>
      </c>
      <c r="U3065" s="634">
        <f t="shared" si="1464"/>
        <v>0</v>
      </c>
      <c r="V3065" s="611">
        <f t="shared" si="1465"/>
        <v>1040000</v>
      </c>
      <c r="W3065" s="611">
        <f t="shared" si="1466"/>
        <v>0</v>
      </c>
      <c r="X3065" s="611">
        <f t="shared" si="1467"/>
        <v>5200000</v>
      </c>
      <c r="Y3065" s="610">
        <f t="shared" si="1335"/>
        <v>1</v>
      </c>
      <c r="Z3065" s="611">
        <f t="shared" si="1475"/>
        <v>1040000</v>
      </c>
      <c r="AA3065" s="611">
        <f t="shared" si="1476"/>
        <v>1040000</v>
      </c>
      <c r="AB3065" s="611">
        <f t="shared" si="1477"/>
        <v>4160000</v>
      </c>
      <c r="AC3065" s="5" t="b">
        <f t="shared" si="823"/>
        <v>1</v>
      </c>
      <c r="AD3065" s="1377">
        <f t="shared" si="1454"/>
        <v>0</v>
      </c>
    </row>
    <row r="3066" spans="1:30" ht="15" customHeight="1">
      <c r="A3066" s="612" t="s">
        <v>1757</v>
      </c>
      <c r="B3066" s="1334">
        <v>22</v>
      </c>
      <c r="C3066" s="1242" t="s">
        <v>1771</v>
      </c>
      <c r="D3066" s="1337" t="s">
        <v>1772</v>
      </c>
      <c r="E3066" s="1191" t="s">
        <v>338</v>
      </c>
      <c r="F3066" s="1144" t="s">
        <v>1773</v>
      </c>
      <c r="G3066" s="1144" t="s">
        <v>219</v>
      </c>
      <c r="H3066" s="1144" t="s">
        <v>212</v>
      </c>
      <c r="I3066" s="1144" t="s">
        <v>211</v>
      </c>
      <c r="J3066" s="1338">
        <v>1</v>
      </c>
      <c r="K3066" s="1144" t="s">
        <v>1893</v>
      </c>
      <c r="L3066" s="1187">
        <v>5200000</v>
      </c>
      <c r="M3066" s="1144">
        <v>2017</v>
      </c>
      <c r="N3066" s="1144" t="s">
        <v>210</v>
      </c>
      <c r="O3066" s="1196">
        <f t="shared" ref="O3066:O3068" si="1496">J3066*L3066</f>
        <v>5200000</v>
      </c>
      <c r="P3066" s="1336" t="s">
        <v>1749</v>
      </c>
      <c r="Q3066" s="1144"/>
      <c r="R3066" s="1144"/>
      <c r="S3066" s="1191" t="s">
        <v>1774</v>
      </c>
      <c r="T3066" s="623">
        <v>5</v>
      </c>
      <c r="U3066" s="634">
        <f t="shared" si="1464"/>
        <v>0</v>
      </c>
      <c r="V3066" s="611">
        <f t="shared" si="1465"/>
        <v>1040000</v>
      </c>
      <c r="W3066" s="611">
        <f t="shared" si="1466"/>
        <v>0</v>
      </c>
      <c r="X3066" s="611">
        <f t="shared" si="1467"/>
        <v>5200000</v>
      </c>
      <c r="Y3066" s="610">
        <f t="shared" ref="Y3066:Y3068" si="1497">2017-M3066+1</f>
        <v>1</v>
      </c>
      <c r="Z3066" s="611">
        <f t="shared" ref="Z3066:Z3068" si="1498">O3066/T3066</f>
        <v>1040000</v>
      </c>
      <c r="AA3066" s="611">
        <f t="shared" ref="AA3066:AA3068" si="1499">Y3066*Z3066</f>
        <v>1040000</v>
      </c>
      <c r="AB3066" s="611">
        <f t="shared" ref="AB3066:AB3068" si="1500">O3066-AA3066</f>
        <v>4160000</v>
      </c>
      <c r="AC3066" s="5" t="b">
        <f t="shared" ref="AC3066:AC3068" si="1501">AA3066+AB3066=O3066</f>
        <v>1</v>
      </c>
      <c r="AD3066" s="1377">
        <f t="shared" si="1454"/>
        <v>0</v>
      </c>
    </row>
    <row r="3067" spans="1:30" ht="15" customHeight="1">
      <c r="A3067" s="612" t="s">
        <v>1757</v>
      </c>
      <c r="B3067" s="1334">
        <v>23</v>
      </c>
      <c r="C3067" s="1242" t="s">
        <v>1771</v>
      </c>
      <c r="D3067" s="1337" t="s">
        <v>1772</v>
      </c>
      <c r="E3067" s="1191" t="s">
        <v>355</v>
      </c>
      <c r="F3067" s="1144" t="s">
        <v>1773</v>
      </c>
      <c r="G3067" s="1144" t="s">
        <v>219</v>
      </c>
      <c r="H3067" s="1144" t="s">
        <v>212</v>
      </c>
      <c r="I3067" s="1144" t="s">
        <v>211</v>
      </c>
      <c r="J3067" s="1338">
        <v>1</v>
      </c>
      <c r="K3067" s="1144" t="s">
        <v>1893</v>
      </c>
      <c r="L3067" s="1187">
        <v>5200000</v>
      </c>
      <c r="M3067" s="1144">
        <v>2017</v>
      </c>
      <c r="N3067" s="1144" t="s">
        <v>210</v>
      </c>
      <c r="O3067" s="1196">
        <f t="shared" si="1496"/>
        <v>5200000</v>
      </c>
      <c r="P3067" s="1336" t="s">
        <v>1749</v>
      </c>
      <c r="Q3067" s="1144"/>
      <c r="R3067" s="1144"/>
      <c r="S3067" s="1191" t="s">
        <v>1774</v>
      </c>
      <c r="T3067" s="623">
        <v>5</v>
      </c>
      <c r="U3067" s="634">
        <f t="shared" si="1464"/>
        <v>0</v>
      </c>
      <c r="V3067" s="611">
        <f t="shared" si="1465"/>
        <v>1040000</v>
      </c>
      <c r="W3067" s="611">
        <f t="shared" si="1466"/>
        <v>0</v>
      </c>
      <c r="X3067" s="611">
        <f t="shared" si="1467"/>
        <v>5200000</v>
      </c>
      <c r="Y3067" s="610">
        <f t="shared" si="1497"/>
        <v>1</v>
      </c>
      <c r="Z3067" s="611">
        <f t="shared" si="1498"/>
        <v>1040000</v>
      </c>
      <c r="AA3067" s="611">
        <f t="shared" si="1499"/>
        <v>1040000</v>
      </c>
      <c r="AB3067" s="611">
        <f t="shared" si="1500"/>
        <v>4160000</v>
      </c>
      <c r="AC3067" s="5" t="b">
        <f t="shared" si="1501"/>
        <v>1</v>
      </c>
      <c r="AD3067" s="1377">
        <f t="shared" si="1454"/>
        <v>0</v>
      </c>
    </row>
    <row r="3068" spans="1:30" ht="15" customHeight="1">
      <c r="A3068" s="612" t="s">
        <v>1757</v>
      </c>
      <c r="B3068" s="1334">
        <v>24</v>
      </c>
      <c r="C3068" s="1242" t="s">
        <v>1771</v>
      </c>
      <c r="D3068" s="1337" t="s">
        <v>1772</v>
      </c>
      <c r="E3068" s="1191" t="s">
        <v>346</v>
      </c>
      <c r="F3068" s="1144" t="s">
        <v>1773</v>
      </c>
      <c r="G3068" s="1144" t="s">
        <v>219</v>
      </c>
      <c r="H3068" s="1144" t="s">
        <v>212</v>
      </c>
      <c r="I3068" s="1144" t="s">
        <v>211</v>
      </c>
      <c r="J3068" s="1338">
        <v>1</v>
      </c>
      <c r="K3068" s="1144" t="s">
        <v>1893</v>
      </c>
      <c r="L3068" s="1187">
        <v>5200000</v>
      </c>
      <c r="M3068" s="1144">
        <v>2017</v>
      </c>
      <c r="N3068" s="1144" t="s">
        <v>210</v>
      </c>
      <c r="O3068" s="1196">
        <f t="shared" si="1496"/>
        <v>5200000</v>
      </c>
      <c r="P3068" s="1336" t="s">
        <v>1749</v>
      </c>
      <c r="Q3068" s="1144"/>
      <c r="R3068" s="1144"/>
      <c r="S3068" s="1191" t="s">
        <v>1774</v>
      </c>
      <c r="T3068" s="623">
        <v>5</v>
      </c>
      <c r="U3068" s="634">
        <f t="shared" si="1464"/>
        <v>0</v>
      </c>
      <c r="V3068" s="611">
        <f t="shared" si="1465"/>
        <v>1040000</v>
      </c>
      <c r="W3068" s="611">
        <f t="shared" si="1466"/>
        <v>0</v>
      </c>
      <c r="X3068" s="611">
        <f t="shared" si="1467"/>
        <v>5200000</v>
      </c>
      <c r="Y3068" s="610">
        <f t="shared" si="1497"/>
        <v>1</v>
      </c>
      <c r="Z3068" s="611">
        <f t="shared" si="1498"/>
        <v>1040000</v>
      </c>
      <c r="AA3068" s="611">
        <f t="shared" si="1499"/>
        <v>1040000</v>
      </c>
      <c r="AB3068" s="611">
        <f t="shared" si="1500"/>
        <v>4160000</v>
      </c>
      <c r="AC3068" s="5" t="b">
        <f t="shared" si="1501"/>
        <v>1</v>
      </c>
      <c r="AD3068" s="1377">
        <f t="shared" si="1454"/>
        <v>0</v>
      </c>
    </row>
    <row r="3069" spans="1:30" ht="15" customHeight="1">
      <c r="A3069" s="612" t="s">
        <v>1757</v>
      </c>
      <c r="B3069" s="1334">
        <v>25</v>
      </c>
      <c r="C3069" s="1242" t="s">
        <v>1775</v>
      </c>
      <c r="D3069" s="1337" t="s">
        <v>1776</v>
      </c>
      <c r="E3069" s="1191" t="s">
        <v>332</v>
      </c>
      <c r="F3069" s="1144" t="s">
        <v>1777</v>
      </c>
      <c r="G3069" s="1144" t="s">
        <v>219</v>
      </c>
      <c r="H3069" s="1144" t="s">
        <v>1778</v>
      </c>
      <c r="I3069" s="1144" t="s">
        <v>211</v>
      </c>
      <c r="J3069" s="1338">
        <v>1</v>
      </c>
      <c r="K3069" s="1144" t="s">
        <v>1893</v>
      </c>
      <c r="L3069" s="1187">
        <v>22100000</v>
      </c>
      <c r="M3069" s="1144">
        <v>2017</v>
      </c>
      <c r="N3069" s="1144" t="s">
        <v>210</v>
      </c>
      <c r="O3069" s="1196">
        <f t="shared" si="1474"/>
        <v>22100000</v>
      </c>
      <c r="P3069" s="1336" t="s">
        <v>1749</v>
      </c>
      <c r="Q3069" s="1144"/>
      <c r="R3069" s="1144"/>
      <c r="S3069" s="1191" t="s">
        <v>1909</v>
      </c>
      <c r="T3069" s="623">
        <v>5</v>
      </c>
      <c r="U3069" s="634">
        <f t="shared" si="1464"/>
        <v>0</v>
      </c>
      <c r="V3069" s="611">
        <f t="shared" si="1465"/>
        <v>4420000</v>
      </c>
      <c r="W3069" s="611">
        <f t="shared" si="1466"/>
        <v>0</v>
      </c>
      <c r="X3069" s="611">
        <f t="shared" si="1467"/>
        <v>22100000</v>
      </c>
      <c r="Y3069" s="610">
        <f t="shared" si="1335"/>
        <v>1</v>
      </c>
      <c r="Z3069" s="611">
        <f t="shared" si="1475"/>
        <v>4420000</v>
      </c>
      <c r="AA3069" s="611">
        <f t="shared" si="1476"/>
        <v>4420000</v>
      </c>
      <c r="AB3069" s="611">
        <f t="shared" si="1477"/>
        <v>17680000</v>
      </c>
      <c r="AC3069" s="5" t="b">
        <f t="shared" si="823"/>
        <v>1</v>
      </c>
      <c r="AD3069" s="1377">
        <f t="shared" si="1454"/>
        <v>0</v>
      </c>
    </row>
    <row r="3070" spans="1:30" ht="15" customHeight="1">
      <c r="A3070" s="612" t="s">
        <v>1757</v>
      </c>
      <c r="B3070" s="1334">
        <v>26</v>
      </c>
      <c r="C3070" s="1242" t="s">
        <v>256</v>
      </c>
      <c r="D3070" s="1337" t="s">
        <v>1779</v>
      </c>
      <c r="E3070" s="1191" t="s">
        <v>332</v>
      </c>
      <c r="F3070" s="1144" t="s">
        <v>226</v>
      </c>
      <c r="G3070" s="1144" t="s">
        <v>545</v>
      </c>
      <c r="H3070" s="1144" t="s">
        <v>212</v>
      </c>
      <c r="I3070" s="1144" t="s">
        <v>211</v>
      </c>
      <c r="J3070" s="1338">
        <v>1</v>
      </c>
      <c r="K3070" s="1144" t="s">
        <v>1899</v>
      </c>
      <c r="L3070" s="1187">
        <v>534463</v>
      </c>
      <c r="M3070" s="1144">
        <v>2017</v>
      </c>
      <c r="N3070" s="1144" t="s">
        <v>210</v>
      </c>
      <c r="O3070" s="1196">
        <f t="shared" si="1474"/>
        <v>534463</v>
      </c>
      <c r="P3070" s="1336" t="s">
        <v>1749</v>
      </c>
      <c r="Q3070" s="1144"/>
      <c r="R3070" s="1144"/>
      <c r="S3070" s="1191" t="s">
        <v>1780</v>
      </c>
      <c r="T3070" s="623">
        <v>4</v>
      </c>
      <c r="U3070" s="634">
        <f t="shared" si="1464"/>
        <v>0</v>
      </c>
      <c r="V3070" s="611">
        <f t="shared" si="1465"/>
        <v>133615.75</v>
      </c>
      <c r="W3070" s="611">
        <f t="shared" si="1466"/>
        <v>0</v>
      </c>
      <c r="X3070" s="611">
        <f t="shared" si="1467"/>
        <v>534463</v>
      </c>
      <c r="Y3070" s="610">
        <f t="shared" si="1335"/>
        <v>1</v>
      </c>
      <c r="Z3070" s="611">
        <f t="shared" si="1475"/>
        <v>133615.75</v>
      </c>
      <c r="AA3070" s="611">
        <f t="shared" si="1476"/>
        <v>133615.75</v>
      </c>
      <c r="AB3070" s="611">
        <f t="shared" si="1477"/>
        <v>400847.25</v>
      </c>
      <c r="AC3070" s="5" t="b">
        <f t="shared" si="823"/>
        <v>1</v>
      </c>
      <c r="AD3070" s="1377">
        <f t="shared" si="1454"/>
        <v>0</v>
      </c>
    </row>
    <row r="3071" spans="1:30" ht="15" customHeight="1">
      <c r="A3071" s="612" t="s">
        <v>1757</v>
      </c>
      <c r="B3071" s="1334">
        <v>27</v>
      </c>
      <c r="C3071" s="1242" t="s">
        <v>256</v>
      </c>
      <c r="D3071" s="1337" t="s">
        <v>1779</v>
      </c>
      <c r="E3071" s="1191" t="s">
        <v>338</v>
      </c>
      <c r="F3071" s="1144" t="s">
        <v>226</v>
      </c>
      <c r="G3071" s="1144" t="s">
        <v>545</v>
      </c>
      <c r="H3071" s="1144" t="s">
        <v>212</v>
      </c>
      <c r="I3071" s="1144" t="s">
        <v>211</v>
      </c>
      <c r="J3071" s="1338">
        <v>1</v>
      </c>
      <c r="K3071" s="1144" t="s">
        <v>1899</v>
      </c>
      <c r="L3071" s="1187">
        <v>534463</v>
      </c>
      <c r="M3071" s="1144">
        <v>2017</v>
      </c>
      <c r="N3071" s="1144" t="s">
        <v>210</v>
      </c>
      <c r="O3071" s="1196">
        <f t="shared" ref="O3071:O3134" si="1502">J3071*L3071</f>
        <v>534463</v>
      </c>
      <c r="P3071" s="1336" t="s">
        <v>1749</v>
      </c>
      <c r="Q3071" s="1144"/>
      <c r="R3071" s="1144"/>
      <c r="S3071" s="1191" t="s">
        <v>1780</v>
      </c>
      <c r="T3071" s="623">
        <v>4</v>
      </c>
      <c r="U3071" s="634">
        <f t="shared" si="1464"/>
        <v>0</v>
      </c>
      <c r="V3071" s="611">
        <f t="shared" si="1465"/>
        <v>133615.75</v>
      </c>
      <c r="W3071" s="611">
        <f t="shared" si="1466"/>
        <v>0</v>
      </c>
      <c r="X3071" s="611">
        <f t="shared" si="1467"/>
        <v>534463</v>
      </c>
      <c r="Y3071" s="610">
        <f t="shared" ref="Y3071:Y3134" si="1503">2017-M3071+1</f>
        <v>1</v>
      </c>
      <c r="Z3071" s="611">
        <f t="shared" ref="Z3071:Z3134" si="1504">O3071/T3071</f>
        <v>133615.75</v>
      </c>
      <c r="AA3071" s="611">
        <f t="shared" ref="AA3071:AA3134" si="1505">Y3071*Z3071</f>
        <v>133615.75</v>
      </c>
      <c r="AB3071" s="611">
        <f t="shared" ref="AB3071:AB3134" si="1506">O3071-AA3071</f>
        <v>400847.25</v>
      </c>
      <c r="AC3071" s="5" t="b">
        <f t="shared" ref="AC3071:AC3134" si="1507">AA3071+AB3071=O3071</f>
        <v>1</v>
      </c>
      <c r="AD3071" s="1377">
        <f t="shared" si="1454"/>
        <v>0</v>
      </c>
    </row>
    <row r="3072" spans="1:30" ht="15" customHeight="1">
      <c r="A3072" s="612" t="s">
        <v>1757</v>
      </c>
      <c r="B3072" s="1334">
        <v>28</v>
      </c>
      <c r="C3072" s="1242" t="s">
        <v>256</v>
      </c>
      <c r="D3072" s="1337" t="s">
        <v>1779</v>
      </c>
      <c r="E3072" s="1191" t="s">
        <v>355</v>
      </c>
      <c r="F3072" s="1144" t="s">
        <v>226</v>
      </c>
      <c r="G3072" s="1144" t="s">
        <v>545</v>
      </c>
      <c r="H3072" s="1144" t="s">
        <v>212</v>
      </c>
      <c r="I3072" s="1144" t="s">
        <v>211</v>
      </c>
      <c r="J3072" s="1338">
        <v>1</v>
      </c>
      <c r="K3072" s="1144" t="s">
        <v>1899</v>
      </c>
      <c r="L3072" s="1187">
        <v>534463</v>
      </c>
      <c r="M3072" s="1144">
        <v>2017</v>
      </c>
      <c r="N3072" s="1144" t="s">
        <v>210</v>
      </c>
      <c r="O3072" s="1196">
        <f t="shared" si="1502"/>
        <v>534463</v>
      </c>
      <c r="P3072" s="1336" t="s">
        <v>1749</v>
      </c>
      <c r="Q3072" s="1144"/>
      <c r="R3072" s="1144"/>
      <c r="S3072" s="1191" t="s">
        <v>1780</v>
      </c>
      <c r="T3072" s="623">
        <v>4</v>
      </c>
      <c r="U3072" s="634">
        <f t="shared" si="1464"/>
        <v>0</v>
      </c>
      <c r="V3072" s="611">
        <f t="shared" si="1465"/>
        <v>133615.75</v>
      </c>
      <c r="W3072" s="611">
        <f t="shared" si="1466"/>
        <v>0</v>
      </c>
      <c r="X3072" s="611">
        <f t="shared" si="1467"/>
        <v>534463</v>
      </c>
      <c r="Y3072" s="610">
        <f t="shared" si="1503"/>
        <v>1</v>
      </c>
      <c r="Z3072" s="611">
        <f t="shared" si="1504"/>
        <v>133615.75</v>
      </c>
      <c r="AA3072" s="611">
        <f t="shared" si="1505"/>
        <v>133615.75</v>
      </c>
      <c r="AB3072" s="611">
        <f t="shared" si="1506"/>
        <v>400847.25</v>
      </c>
      <c r="AC3072" s="5" t="b">
        <f t="shared" si="1507"/>
        <v>1</v>
      </c>
      <c r="AD3072" s="1377">
        <f t="shared" si="1454"/>
        <v>0</v>
      </c>
    </row>
    <row r="3073" spans="1:30" ht="15" customHeight="1">
      <c r="A3073" s="612" t="s">
        <v>1757</v>
      </c>
      <c r="B3073" s="1334">
        <v>29</v>
      </c>
      <c r="C3073" s="1242" t="s">
        <v>256</v>
      </c>
      <c r="D3073" s="1337" t="s">
        <v>1779</v>
      </c>
      <c r="E3073" s="1191" t="s">
        <v>346</v>
      </c>
      <c r="F3073" s="1144" t="s">
        <v>226</v>
      </c>
      <c r="G3073" s="1144" t="s">
        <v>545</v>
      </c>
      <c r="H3073" s="1144" t="s">
        <v>212</v>
      </c>
      <c r="I3073" s="1144" t="s">
        <v>211</v>
      </c>
      <c r="J3073" s="1338">
        <v>1</v>
      </c>
      <c r="K3073" s="1144" t="s">
        <v>1899</v>
      </c>
      <c r="L3073" s="1187">
        <v>534463</v>
      </c>
      <c r="M3073" s="1144">
        <v>2017</v>
      </c>
      <c r="N3073" s="1144" t="s">
        <v>210</v>
      </c>
      <c r="O3073" s="1196">
        <f t="shared" si="1502"/>
        <v>534463</v>
      </c>
      <c r="P3073" s="1336" t="s">
        <v>1749</v>
      </c>
      <c r="Q3073" s="1144"/>
      <c r="R3073" s="1144"/>
      <c r="S3073" s="1191" t="s">
        <v>1780</v>
      </c>
      <c r="T3073" s="623">
        <v>4</v>
      </c>
      <c r="U3073" s="634">
        <f t="shared" si="1464"/>
        <v>0</v>
      </c>
      <c r="V3073" s="611">
        <f t="shared" si="1465"/>
        <v>133615.75</v>
      </c>
      <c r="W3073" s="611">
        <f t="shared" si="1466"/>
        <v>0</v>
      </c>
      <c r="X3073" s="611">
        <f t="shared" si="1467"/>
        <v>534463</v>
      </c>
      <c r="Y3073" s="610">
        <f t="shared" si="1503"/>
        <v>1</v>
      </c>
      <c r="Z3073" s="611">
        <f t="shared" si="1504"/>
        <v>133615.75</v>
      </c>
      <c r="AA3073" s="611">
        <f t="shared" si="1505"/>
        <v>133615.75</v>
      </c>
      <c r="AB3073" s="611">
        <f t="shared" si="1506"/>
        <v>400847.25</v>
      </c>
      <c r="AC3073" s="5" t="b">
        <f t="shared" si="1507"/>
        <v>1</v>
      </c>
      <c r="AD3073" s="1377">
        <f t="shared" si="1454"/>
        <v>0</v>
      </c>
    </row>
    <row r="3074" spans="1:30" ht="15" customHeight="1">
      <c r="A3074" s="612" t="s">
        <v>1757</v>
      </c>
      <c r="B3074" s="1334">
        <v>30</v>
      </c>
      <c r="C3074" s="1242" t="s">
        <v>256</v>
      </c>
      <c r="D3074" s="1337" t="s">
        <v>1779</v>
      </c>
      <c r="E3074" s="1191" t="s">
        <v>348</v>
      </c>
      <c r="F3074" s="1144" t="s">
        <v>226</v>
      </c>
      <c r="G3074" s="1144" t="s">
        <v>545</v>
      </c>
      <c r="H3074" s="1144" t="s">
        <v>212</v>
      </c>
      <c r="I3074" s="1144" t="s">
        <v>211</v>
      </c>
      <c r="J3074" s="1338">
        <v>1</v>
      </c>
      <c r="K3074" s="1144" t="s">
        <v>1899</v>
      </c>
      <c r="L3074" s="1187">
        <v>534463</v>
      </c>
      <c r="M3074" s="1144">
        <v>2017</v>
      </c>
      <c r="N3074" s="1144" t="s">
        <v>210</v>
      </c>
      <c r="O3074" s="1196">
        <f t="shared" si="1502"/>
        <v>534463</v>
      </c>
      <c r="P3074" s="1336" t="s">
        <v>1749</v>
      </c>
      <c r="Q3074" s="1144"/>
      <c r="R3074" s="1144"/>
      <c r="S3074" s="1191" t="s">
        <v>1780</v>
      </c>
      <c r="T3074" s="623">
        <v>4</v>
      </c>
      <c r="U3074" s="634">
        <f t="shared" si="1464"/>
        <v>0</v>
      </c>
      <c r="V3074" s="611">
        <f t="shared" si="1465"/>
        <v>133615.75</v>
      </c>
      <c r="W3074" s="611">
        <f t="shared" si="1466"/>
        <v>0</v>
      </c>
      <c r="X3074" s="611">
        <f t="shared" si="1467"/>
        <v>534463</v>
      </c>
      <c r="Y3074" s="610">
        <f t="shared" si="1503"/>
        <v>1</v>
      </c>
      <c r="Z3074" s="611">
        <f t="shared" si="1504"/>
        <v>133615.75</v>
      </c>
      <c r="AA3074" s="611">
        <f t="shared" si="1505"/>
        <v>133615.75</v>
      </c>
      <c r="AB3074" s="611">
        <f t="shared" si="1506"/>
        <v>400847.25</v>
      </c>
      <c r="AC3074" s="5" t="b">
        <f t="shared" si="1507"/>
        <v>1</v>
      </c>
      <c r="AD3074" s="1377">
        <f t="shared" si="1454"/>
        <v>0</v>
      </c>
    </row>
    <row r="3075" spans="1:30" ht="15" customHeight="1">
      <c r="A3075" s="612" t="s">
        <v>1757</v>
      </c>
      <c r="B3075" s="1334">
        <v>31</v>
      </c>
      <c r="C3075" s="1242" t="s">
        <v>256</v>
      </c>
      <c r="D3075" s="1337" t="s">
        <v>1779</v>
      </c>
      <c r="E3075" s="1191" t="s">
        <v>364</v>
      </c>
      <c r="F3075" s="1144" t="s">
        <v>226</v>
      </c>
      <c r="G3075" s="1144" t="s">
        <v>545</v>
      </c>
      <c r="H3075" s="1144" t="s">
        <v>212</v>
      </c>
      <c r="I3075" s="1144" t="s">
        <v>211</v>
      </c>
      <c r="J3075" s="1338">
        <v>1</v>
      </c>
      <c r="K3075" s="1144" t="s">
        <v>1899</v>
      </c>
      <c r="L3075" s="1187">
        <v>534463</v>
      </c>
      <c r="M3075" s="1144">
        <v>2017</v>
      </c>
      <c r="N3075" s="1144" t="s">
        <v>210</v>
      </c>
      <c r="O3075" s="1196">
        <f t="shared" si="1502"/>
        <v>534463</v>
      </c>
      <c r="P3075" s="1336" t="s">
        <v>1749</v>
      </c>
      <c r="Q3075" s="1144"/>
      <c r="R3075" s="1144"/>
      <c r="S3075" s="1191" t="s">
        <v>1780</v>
      </c>
      <c r="T3075" s="623">
        <v>4</v>
      </c>
      <c r="U3075" s="634">
        <f t="shared" si="1464"/>
        <v>0</v>
      </c>
      <c r="V3075" s="611">
        <f t="shared" si="1465"/>
        <v>133615.75</v>
      </c>
      <c r="W3075" s="611">
        <f t="shared" si="1466"/>
        <v>0</v>
      </c>
      <c r="X3075" s="611">
        <f t="shared" si="1467"/>
        <v>534463</v>
      </c>
      <c r="Y3075" s="610">
        <f t="shared" si="1503"/>
        <v>1</v>
      </c>
      <c r="Z3075" s="611">
        <f t="shared" si="1504"/>
        <v>133615.75</v>
      </c>
      <c r="AA3075" s="611">
        <f t="shared" si="1505"/>
        <v>133615.75</v>
      </c>
      <c r="AB3075" s="611">
        <f t="shared" si="1506"/>
        <v>400847.25</v>
      </c>
      <c r="AC3075" s="5" t="b">
        <f t="shared" si="1507"/>
        <v>1</v>
      </c>
      <c r="AD3075" s="1377">
        <f t="shared" si="1454"/>
        <v>0</v>
      </c>
    </row>
    <row r="3076" spans="1:30" ht="15" customHeight="1">
      <c r="A3076" s="612" t="s">
        <v>1757</v>
      </c>
      <c r="B3076" s="1334">
        <v>32</v>
      </c>
      <c r="C3076" s="1242" t="s">
        <v>256</v>
      </c>
      <c r="D3076" s="1337" t="s">
        <v>1779</v>
      </c>
      <c r="E3076" s="1191" t="s">
        <v>475</v>
      </c>
      <c r="F3076" s="1144" t="s">
        <v>226</v>
      </c>
      <c r="G3076" s="1144" t="s">
        <v>545</v>
      </c>
      <c r="H3076" s="1144" t="s">
        <v>212</v>
      </c>
      <c r="I3076" s="1144" t="s">
        <v>211</v>
      </c>
      <c r="J3076" s="1338">
        <v>1</v>
      </c>
      <c r="K3076" s="1144" t="s">
        <v>1899</v>
      </c>
      <c r="L3076" s="1187">
        <v>534463</v>
      </c>
      <c r="M3076" s="1144">
        <v>2017</v>
      </c>
      <c r="N3076" s="1144" t="s">
        <v>210</v>
      </c>
      <c r="O3076" s="1196">
        <f t="shared" si="1502"/>
        <v>534463</v>
      </c>
      <c r="P3076" s="1336" t="s">
        <v>1749</v>
      </c>
      <c r="Q3076" s="1144"/>
      <c r="R3076" s="1144"/>
      <c r="S3076" s="1191" t="s">
        <v>1780</v>
      </c>
      <c r="T3076" s="623">
        <v>4</v>
      </c>
      <c r="U3076" s="634">
        <f t="shared" si="1464"/>
        <v>0</v>
      </c>
      <c r="V3076" s="611">
        <f t="shared" si="1465"/>
        <v>133615.75</v>
      </c>
      <c r="W3076" s="611">
        <f t="shared" si="1466"/>
        <v>0</v>
      </c>
      <c r="X3076" s="611">
        <f t="shared" si="1467"/>
        <v>534463</v>
      </c>
      <c r="Y3076" s="610">
        <f t="shared" si="1503"/>
        <v>1</v>
      </c>
      <c r="Z3076" s="611">
        <f t="shared" si="1504"/>
        <v>133615.75</v>
      </c>
      <c r="AA3076" s="611">
        <f t="shared" si="1505"/>
        <v>133615.75</v>
      </c>
      <c r="AB3076" s="611">
        <f t="shared" si="1506"/>
        <v>400847.25</v>
      </c>
      <c r="AC3076" s="5" t="b">
        <f t="shared" si="1507"/>
        <v>1</v>
      </c>
      <c r="AD3076" s="1377">
        <f t="shared" si="1454"/>
        <v>0</v>
      </c>
    </row>
    <row r="3077" spans="1:30" ht="15" customHeight="1">
      <c r="A3077" s="612" t="s">
        <v>1757</v>
      </c>
      <c r="B3077" s="1334">
        <v>33</v>
      </c>
      <c r="C3077" s="1242" t="s">
        <v>256</v>
      </c>
      <c r="D3077" s="1337" t="s">
        <v>1779</v>
      </c>
      <c r="E3077" s="1191" t="s">
        <v>414</v>
      </c>
      <c r="F3077" s="1144" t="s">
        <v>226</v>
      </c>
      <c r="G3077" s="1144" t="s">
        <v>545</v>
      </c>
      <c r="H3077" s="1144" t="s">
        <v>212</v>
      </c>
      <c r="I3077" s="1144" t="s">
        <v>211</v>
      </c>
      <c r="J3077" s="1338">
        <v>1</v>
      </c>
      <c r="K3077" s="1144" t="s">
        <v>1899</v>
      </c>
      <c r="L3077" s="1187">
        <v>534463</v>
      </c>
      <c r="M3077" s="1144">
        <v>2017</v>
      </c>
      <c r="N3077" s="1144" t="s">
        <v>210</v>
      </c>
      <c r="O3077" s="1196">
        <f t="shared" si="1502"/>
        <v>534463</v>
      </c>
      <c r="P3077" s="1336" t="s">
        <v>1749</v>
      </c>
      <c r="Q3077" s="1144"/>
      <c r="R3077" s="1144"/>
      <c r="S3077" s="1191" t="s">
        <v>1780</v>
      </c>
      <c r="T3077" s="623">
        <v>4</v>
      </c>
      <c r="U3077" s="634">
        <f t="shared" si="1464"/>
        <v>0</v>
      </c>
      <c r="V3077" s="611">
        <f t="shared" si="1465"/>
        <v>133615.75</v>
      </c>
      <c r="W3077" s="611">
        <f t="shared" si="1466"/>
        <v>0</v>
      </c>
      <c r="X3077" s="611">
        <f t="shared" si="1467"/>
        <v>534463</v>
      </c>
      <c r="Y3077" s="610">
        <f t="shared" si="1503"/>
        <v>1</v>
      </c>
      <c r="Z3077" s="611">
        <f t="shared" si="1504"/>
        <v>133615.75</v>
      </c>
      <c r="AA3077" s="611">
        <f t="shared" si="1505"/>
        <v>133615.75</v>
      </c>
      <c r="AB3077" s="611">
        <f t="shared" si="1506"/>
        <v>400847.25</v>
      </c>
      <c r="AC3077" s="5" t="b">
        <f t="shared" si="1507"/>
        <v>1</v>
      </c>
      <c r="AD3077" s="1377">
        <f t="shared" si="1454"/>
        <v>0</v>
      </c>
    </row>
    <row r="3078" spans="1:30" ht="15" customHeight="1">
      <c r="A3078" s="612" t="s">
        <v>1757</v>
      </c>
      <c r="B3078" s="1334">
        <v>34</v>
      </c>
      <c r="C3078" s="1242" t="s">
        <v>256</v>
      </c>
      <c r="D3078" s="1337" t="s">
        <v>1779</v>
      </c>
      <c r="E3078" s="1191" t="s">
        <v>389</v>
      </c>
      <c r="F3078" s="1144" t="s">
        <v>226</v>
      </c>
      <c r="G3078" s="1144" t="s">
        <v>545</v>
      </c>
      <c r="H3078" s="1144" t="s">
        <v>212</v>
      </c>
      <c r="I3078" s="1144" t="s">
        <v>211</v>
      </c>
      <c r="J3078" s="1338">
        <v>1</v>
      </c>
      <c r="K3078" s="1144" t="s">
        <v>1899</v>
      </c>
      <c r="L3078" s="1187">
        <v>534463</v>
      </c>
      <c r="M3078" s="1144">
        <v>2017</v>
      </c>
      <c r="N3078" s="1144" t="s">
        <v>210</v>
      </c>
      <c r="O3078" s="1196">
        <f t="shared" si="1502"/>
        <v>534463</v>
      </c>
      <c r="P3078" s="1336" t="s">
        <v>1749</v>
      </c>
      <c r="Q3078" s="1144"/>
      <c r="R3078" s="1144"/>
      <c r="S3078" s="1191" t="s">
        <v>1780</v>
      </c>
      <c r="T3078" s="623">
        <v>4</v>
      </c>
      <c r="U3078" s="634">
        <f t="shared" si="1464"/>
        <v>0</v>
      </c>
      <c r="V3078" s="611">
        <f t="shared" si="1465"/>
        <v>133615.75</v>
      </c>
      <c r="W3078" s="611">
        <f t="shared" si="1466"/>
        <v>0</v>
      </c>
      <c r="X3078" s="611">
        <f t="shared" si="1467"/>
        <v>534463</v>
      </c>
      <c r="Y3078" s="610">
        <f t="shared" si="1503"/>
        <v>1</v>
      </c>
      <c r="Z3078" s="611">
        <f t="shared" si="1504"/>
        <v>133615.75</v>
      </c>
      <c r="AA3078" s="611">
        <f t="shared" si="1505"/>
        <v>133615.75</v>
      </c>
      <c r="AB3078" s="611">
        <f t="shared" si="1506"/>
        <v>400847.25</v>
      </c>
      <c r="AC3078" s="5" t="b">
        <f t="shared" si="1507"/>
        <v>1</v>
      </c>
      <c r="AD3078" s="1377">
        <f t="shared" si="1454"/>
        <v>0</v>
      </c>
    </row>
    <row r="3079" spans="1:30" ht="15" customHeight="1">
      <c r="A3079" s="612" t="s">
        <v>1757</v>
      </c>
      <c r="B3079" s="1334">
        <v>35</v>
      </c>
      <c r="C3079" s="1242" t="s">
        <v>256</v>
      </c>
      <c r="D3079" s="1337" t="s">
        <v>1779</v>
      </c>
      <c r="E3079" s="1191" t="s">
        <v>391</v>
      </c>
      <c r="F3079" s="1144" t="s">
        <v>226</v>
      </c>
      <c r="G3079" s="1144" t="s">
        <v>545</v>
      </c>
      <c r="H3079" s="1144" t="s">
        <v>212</v>
      </c>
      <c r="I3079" s="1144" t="s">
        <v>211</v>
      </c>
      <c r="J3079" s="1338">
        <v>1</v>
      </c>
      <c r="K3079" s="1144" t="s">
        <v>1899</v>
      </c>
      <c r="L3079" s="1187">
        <v>534463</v>
      </c>
      <c r="M3079" s="1144">
        <v>2017</v>
      </c>
      <c r="N3079" s="1144" t="s">
        <v>210</v>
      </c>
      <c r="O3079" s="1196">
        <f t="shared" si="1502"/>
        <v>534463</v>
      </c>
      <c r="P3079" s="1336" t="s">
        <v>1749</v>
      </c>
      <c r="Q3079" s="1144"/>
      <c r="R3079" s="1144"/>
      <c r="S3079" s="1191" t="s">
        <v>1780</v>
      </c>
      <c r="T3079" s="623">
        <v>4</v>
      </c>
      <c r="U3079" s="634">
        <f t="shared" si="1464"/>
        <v>0</v>
      </c>
      <c r="V3079" s="611">
        <f t="shared" si="1465"/>
        <v>133615.75</v>
      </c>
      <c r="W3079" s="611">
        <f t="shared" si="1466"/>
        <v>0</v>
      </c>
      <c r="X3079" s="611">
        <f t="shared" si="1467"/>
        <v>534463</v>
      </c>
      <c r="Y3079" s="610">
        <f t="shared" si="1503"/>
        <v>1</v>
      </c>
      <c r="Z3079" s="611">
        <f t="shared" si="1504"/>
        <v>133615.75</v>
      </c>
      <c r="AA3079" s="611">
        <f t="shared" si="1505"/>
        <v>133615.75</v>
      </c>
      <c r="AB3079" s="611">
        <f t="shared" si="1506"/>
        <v>400847.25</v>
      </c>
      <c r="AC3079" s="5" t="b">
        <f t="shared" si="1507"/>
        <v>1</v>
      </c>
      <c r="AD3079" s="1377">
        <f t="shared" si="1454"/>
        <v>0</v>
      </c>
    </row>
    <row r="3080" spans="1:30" ht="15" customHeight="1">
      <c r="A3080" s="612" t="s">
        <v>1757</v>
      </c>
      <c r="B3080" s="1334">
        <v>36</v>
      </c>
      <c r="C3080" s="1242" t="s">
        <v>256</v>
      </c>
      <c r="D3080" s="1337" t="s">
        <v>1779</v>
      </c>
      <c r="E3080" s="1191" t="s">
        <v>419</v>
      </c>
      <c r="F3080" s="1144" t="s">
        <v>226</v>
      </c>
      <c r="G3080" s="1144" t="s">
        <v>545</v>
      </c>
      <c r="H3080" s="1144" t="s">
        <v>212</v>
      </c>
      <c r="I3080" s="1144" t="s">
        <v>211</v>
      </c>
      <c r="J3080" s="1338">
        <v>1</v>
      </c>
      <c r="K3080" s="1144" t="s">
        <v>1899</v>
      </c>
      <c r="L3080" s="1187">
        <v>534463</v>
      </c>
      <c r="M3080" s="1144">
        <v>2017</v>
      </c>
      <c r="N3080" s="1144" t="s">
        <v>210</v>
      </c>
      <c r="O3080" s="1196">
        <f t="shared" si="1502"/>
        <v>534463</v>
      </c>
      <c r="P3080" s="1336" t="s">
        <v>1749</v>
      </c>
      <c r="Q3080" s="1144"/>
      <c r="R3080" s="1144"/>
      <c r="S3080" s="1191" t="s">
        <v>1780</v>
      </c>
      <c r="T3080" s="623">
        <v>4</v>
      </c>
      <c r="U3080" s="634">
        <f t="shared" si="1464"/>
        <v>0</v>
      </c>
      <c r="V3080" s="611">
        <f t="shared" si="1465"/>
        <v>133615.75</v>
      </c>
      <c r="W3080" s="611">
        <f t="shared" si="1466"/>
        <v>0</v>
      </c>
      <c r="X3080" s="611">
        <f t="shared" si="1467"/>
        <v>534463</v>
      </c>
      <c r="Y3080" s="610">
        <f t="shared" si="1503"/>
        <v>1</v>
      </c>
      <c r="Z3080" s="611">
        <f t="shared" si="1504"/>
        <v>133615.75</v>
      </c>
      <c r="AA3080" s="611">
        <f t="shared" si="1505"/>
        <v>133615.75</v>
      </c>
      <c r="AB3080" s="611">
        <f t="shared" si="1506"/>
        <v>400847.25</v>
      </c>
      <c r="AC3080" s="5" t="b">
        <f t="shared" si="1507"/>
        <v>1</v>
      </c>
      <c r="AD3080" s="1377">
        <f t="shared" si="1454"/>
        <v>0</v>
      </c>
    </row>
    <row r="3081" spans="1:30" ht="15" customHeight="1">
      <c r="A3081" s="612" t="s">
        <v>1757</v>
      </c>
      <c r="B3081" s="1334">
        <v>37</v>
      </c>
      <c r="C3081" s="1242" t="s">
        <v>256</v>
      </c>
      <c r="D3081" s="1337" t="s">
        <v>1779</v>
      </c>
      <c r="E3081" s="1191" t="s">
        <v>406</v>
      </c>
      <c r="F3081" s="1144" t="s">
        <v>226</v>
      </c>
      <c r="G3081" s="1144" t="s">
        <v>545</v>
      </c>
      <c r="H3081" s="1144" t="s">
        <v>212</v>
      </c>
      <c r="I3081" s="1144" t="s">
        <v>211</v>
      </c>
      <c r="J3081" s="1338">
        <v>1</v>
      </c>
      <c r="K3081" s="1144" t="s">
        <v>1899</v>
      </c>
      <c r="L3081" s="1187">
        <v>534463</v>
      </c>
      <c r="M3081" s="1144">
        <v>2017</v>
      </c>
      <c r="N3081" s="1144" t="s">
        <v>210</v>
      </c>
      <c r="O3081" s="1196">
        <f t="shared" si="1502"/>
        <v>534463</v>
      </c>
      <c r="P3081" s="1336" t="s">
        <v>1749</v>
      </c>
      <c r="Q3081" s="1144"/>
      <c r="R3081" s="1144"/>
      <c r="S3081" s="1191" t="s">
        <v>1780</v>
      </c>
      <c r="T3081" s="623">
        <v>4</v>
      </c>
      <c r="U3081" s="634">
        <f t="shared" si="1464"/>
        <v>0</v>
      </c>
      <c r="V3081" s="611">
        <f t="shared" si="1465"/>
        <v>133615.75</v>
      </c>
      <c r="W3081" s="611">
        <f t="shared" si="1466"/>
        <v>0</v>
      </c>
      <c r="X3081" s="611">
        <f t="shared" si="1467"/>
        <v>534463</v>
      </c>
      <c r="Y3081" s="610">
        <f t="shared" si="1503"/>
        <v>1</v>
      </c>
      <c r="Z3081" s="611">
        <f t="shared" si="1504"/>
        <v>133615.75</v>
      </c>
      <c r="AA3081" s="611">
        <f t="shared" si="1505"/>
        <v>133615.75</v>
      </c>
      <c r="AB3081" s="611">
        <f t="shared" si="1506"/>
        <v>400847.25</v>
      </c>
      <c r="AC3081" s="5" t="b">
        <f t="shared" si="1507"/>
        <v>1</v>
      </c>
      <c r="AD3081" s="1377">
        <f t="shared" si="1454"/>
        <v>0</v>
      </c>
    </row>
    <row r="3082" spans="1:30" ht="15" customHeight="1">
      <c r="A3082" s="612" t="s">
        <v>1757</v>
      </c>
      <c r="B3082" s="1334">
        <v>38</v>
      </c>
      <c r="C3082" s="1242" t="s">
        <v>256</v>
      </c>
      <c r="D3082" s="1337" t="s">
        <v>1779</v>
      </c>
      <c r="E3082" s="1191" t="s">
        <v>433</v>
      </c>
      <c r="F3082" s="1144" t="s">
        <v>226</v>
      </c>
      <c r="G3082" s="1144" t="s">
        <v>545</v>
      </c>
      <c r="H3082" s="1144" t="s">
        <v>212</v>
      </c>
      <c r="I3082" s="1144" t="s">
        <v>211</v>
      </c>
      <c r="J3082" s="1338">
        <v>1</v>
      </c>
      <c r="K3082" s="1144" t="s">
        <v>1899</v>
      </c>
      <c r="L3082" s="1187">
        <v>534463</v>
      </c>
      <c r="M3082" s="1144">
        <v>2017</v>
      </c>
      <c r="N3082" s="1144" t="s">
        <v>210</v>
      </c>
      <c r="O3082" s="1196">
        <f t="shared" si="1502"/>
        <v>534463</v>
      </c>
      <c r="P3082" s="1336" t="s">
        <v>1749</v>
      </c>
      <c r="Q3082" s="1144"/>
      <c r="R3082" s="1144"/>
      <c r="S3082" s="1191" t="s">
        <v>1780</v>
      </c>
      <c r="T3082" s="623">
        <v>4</v>
      </c>
      <c r="U3082" s="634">
        <f t="shared" si="1464"/>
        <v>0</v>
      </c>
      <c r="V3082" s="611">
        <f t="shared" si="1465"/>
        <v>133615.75</v>
      </c>
      <c r="W3082" s="611">
        <f t="shared" si="1466"/>
        <v>0</v>
      </c>
      <c r="X3082" s="611">
        <f t="shared" si="1467"/>
        <v>534463</v>
      </c>
      <c r="Y3082" s="610">
        <f t="shared" si="1503"/>
        <v>1</v>
      </c>
      <c r="Z3082" s="611">
        <f t="shared" si="1504"/>
        <v>133615.75</v>
      </c>
      <c r="AA3082" s="611">
        <f t="shared" si="1505"/>
        <v>133615.75</v>
      </c>
      <c r="AB3082" s="611">
        <f t="shared" si="1506"/>
        <v>400847.25</v>
      </c>
      <c r="AC3082" s="5" t="b">
        <f t="shared" si="1507"/>
        <v>1</v>
      </c>
      <c r="AD3082" s="1377">
        <f t="shared" si="1454"/>
        <v>0</v>
      </c>
    </row>
    <row r="3083" spans="1:30" ht="15" customHeight="1">
      <c r="A3083" s="612" t="s">
        <v>1757</v>
      </c>
      <c r="B3083" s="1334">
        <v>39</v>
      </c>
      <c r="C3083" s="1242" t="s">
        <v>256</v>
      </c>
      <c r="D3083" s="1337" t="s">
        <v>1779</v>
      </c>
      <c r="E3083" s="1191" t="s">
        <v>474</v>
      </c>
      <c r="F3083" s="1144" t="s">
        <v>226</v>
      </c>
      <c r="G3083" s="1144" t="s">
        <v>545</v>
      </c>
      <c r="H3083" s="1144" t="s">
        <v>212</v>
      </c>
      <c r="I3083" s="1144" t="s">
        <v>211</v>
      </c>
      <c r="J3083" s="1338">
        <v>1</v>
      </c>
      <c r="K3083" s="1144" t="s">
        <v>1899</v>
      </c>
      <c r="L3083" s="1187">
        <v>534463</v>
      </c>
      <c r="M3083" s="1144">
        <v>2017</v>
      </c>
      <c r="N3083" s="1144" t="s">
        <v>210</v>
      </c>
      <c r="O3083" s="1196">
        <f t="shared" si="1502"/>
        <v>534463</v>
      </c>
      <c r="P3083" s="1336" t="s">
        <v>1749</v>
      </c>
      <c r="Q3083" s="1144"/>
      <c r="R3083" s="1144"/>
      <c r="S3083" s="1191" t="s">
        <v>1780</v>
      </c>
      <c r="T3083" s="623">
        <v>4</v>
      </c>
      <c r="U3083" s="634">
        <f t="shared" si="1464"/>
        <v>0</v>
      </c>
      <c r="V3083" s="611">
        <f t="shared" si="1465"/>
        <v>133615.75</v>
      </c>
      <c r="W3083" s="611">
        <f t="shared" si="1466"/>
        <v>0</v>
      </c>
      <c r="X3083" s="611">
        <f t="shared" si="1467"/>
        <v>534463</v>
      </c>
      <c r="Y3083" s="610">
        <f t="shared" si="1503"/>
        <v>1</v>
      </c>
      <c r="Z3083" s="611">
        <f t="shared" si="1504"/>
        <v>133615.75</v>
      </c>
      <c r="AA3083" s="611">
        <f t="shared" si="1505"/>
        <v>133615.75</v>
      </c>
      <c r="AB3083" s="611">
        <f t="shared" si="1506"/>
        <v>400847.25</v>
      </c>
      <c r="AC3083" s="5" t="b">
        <f t="shared" si="1507"/>
        <v>1</v>
      </c>
      <c r="AD3083" s="1377">
        <f t="shared" si="1454"/>
        <v>0</v>
      </c>
    </row>
    <row r="3084" spans="1:30" ht="15" customHeight="1">
      <c r="A3084" s="612" t="s">
        <v>1757</v>
      </c>
      <c r="B3084" s="1334">
        <v>40</v>
      </c>
      <c r="C3084" s="1242" t="s">
        <v>256</v>
      </c>
      <c r="D3084" s="1337" t="s">
        <v>1779</v>
      </c>
      <c r="E3084" s="1191" t="s">
        <v>513</v>
      </c>
      <c r="F3084" s="1144" t="s">
        <v>226</v>
      </c>
      <c r="G3084" s="1144" t="s">
        <v>545</v>
      </c>
      <c r="H3084" s="1144" t="s">
        <v>212</v>
      </c>
      <c r="I3084" s="1144" t="s">
        <v>211</v>
      </c>
      <c r="J3084" s="1338">
        <v>1</v>
      </c>
      <c r="K3084" s="1144" t="s">
        <v>1899</v>
      </c>
      <c r="L3084" s="1187">
        <v>534463</v>
      </c>
      <c r="M3084" s="1144">
        <v>2017</v>
      </c>
      <c r="N3084" s="1144" t="s">
        <v>210</v>
      </c>
      <c r="O3084" s="1196">
        <f t="shared" si="1502"/>
        <v>534463</v>
      </c>
      <c r="P3084" s="1336" t="s">
        <v>1749</v>
      </c>
      <c r="Q3084" s="1144"/>
      <c r="R3084" s="1144"/>
      <c r="S3084" s="1191" t="s">
        <v>1780</v>
      </c>
      <c r="T3084" s="623">
        <v>4</v>
      </c>
      <c r="U3084" s="634">
        <f t="shared" si="1464"/>
        <v>0</v>
      </c>
      <c r="V3084" s="611">
        <f t="shared" si="1465"/>
        <v>133615.75</v>
      </c>
      <c r="W3084" s="611">
        <f t="shared" si="1466"/>
        <v>0</v>
      </c>
      <c r="X3084" s="611">
        <f t="shared" si="1467"/>
        <v>534463</v>
      </c>
      <c r="Y3084" s="610">
        <f t="shared" si="1503"/>
        <v>1</v>
      </c>
      <c r="Z3084" s="611">
        <f t="shared" si="1504"/>
        <v>133615.75</v>
      </c>
      <c r="AA3084" s="611">
        <f t="shared" si="1505"/>
        <v>133615.75</v>
      </c>
      <c r="AB3084" s="611">
        <f t="shared" si="1506"/>
        <v>400847.25</v>
      </c>
      <c r="AC3084" s="5" t="b">
        <f t="shared" si="1507"/>
        <v>1</v>
      </c>
      <c r="AD3084" s="1377">
        <f t="shared" si="1454"/>
        <v>0</v>
      </c>
    </row>
    <row r="3085" spans="1:30" ht="15" customHeight="1">
      <c r="A3085" s="612" t="s">
        <v>1757</v>
      </c>
      <c r="B3085" s="1334">
        <v>41</v>
      </c>
      <c r="C3085" s="1242" t="s">
        <v>256</v>
      </c>
      <c r="D3085" s="1337" t="s">
        <v>1779</v>
      </c>
      <c r="E3085" s="1191" t="s">
        <v>2035</v>
      </c>
      <c r="F3085" s="1144" t="s">
        <v>226</v>
      </c>
      <c r="G3085" s="1144" t="s">
        <v>545</v>
      </c>
      <c r="H3085" s="1144" t="s">
        <v>212</v>
      </c>
      <c r="I3085" s="1144" t="s">
        <v>211</v>
      </c>
      <c r="J3085" s="1338">
        <v>1</v>
      </c>
      <c r="K3085" s="1144" t="s">
        <v>1899</v>
      </c>
      <c r="L3085" s="1187">
        <v>534463</v>
      </c>
      <c r="M3085" s="1144">
        <v>2017</v>
      </c>
      <c r="N3085" s="1144" t="s">
        <v>210</v>
      </c>
      <c r="O3085" s="1196">
        <f t="shared" si="1502"/>
        <v>534463</v>
      </c>
      <c r="P3085" s="1336" t="s">
        <v>1749</v>
      </c>
      <c r="Q3085" s="1144"/>
      <c r="R3085" s="1144"/>
      <c r="S3085" s="1191" t="s">
        <v>1780</v>
      </c>
      <c r="T3085" s="623">
        <v>4</v>
      </c>
      <c r="U3085" s="634">
        <f t="shared" si="1464"/>
        <v>0</v>
      </c>
      <c r="V3085" s="611">
        <f t="shared" si="1465"/>
        <v>133615.75</v>
      </c>
      <c r="W3085" s="611">
        <f t="shared" si="1466"/>
        <v>0</v>
      </c>
      <c r="X3085" s="611">
        <f t="shared" si="1467"/>
        <v>534463</v>
      </c>
      <c r="Y3085" s="610">
        <f t="shared" si="1503"/>
        <v>1</v>
      </c>
      <c r="Z3085" s="611">
        <f t="shared" si="1504"/>
        <v>133615.75</v>
      </c>
      <c r="AA3085" s="611">
        <f t="shared" si="1505"/>
        <v>133615.75</v>
      </c>
      <c r="AB3085" s="611">
        <f t="shared" si="1506"/>
        <v>400847.25</v>
      </c>
      <c r="AC3085" s="5" t="b">
        <f t="shared" si="1507"/>
        <v>1</v>
      </c>
      <c r="AD3085" s="1377">
        <f t="shared" si="1454"/>
        <v>0</v>
      </c>
    </row>
    <row r="3086" spans="1:30" ht="15" customHeight="1">
      <c r="A3086" s="612" t="s">
        <v>1757</v>
      </c>
      <c r="B3086" s="1334">
        <v>42</v>
      </c>
      <c r="C3086" s="1242" t="s">
        <v>256</v>
      </c>
      <c r="D3086" s="1337" t="s">
        <v>1779</v>
      </c>
      <c r="E3086" s="1191" t="s">
        <v>2036</v>
      </c>
      <c r="F3086" s="1144" t="s">
        <v>226</v>
      </c>
      <c r="G3086" s="1144" t="s">
        <v>545</v>
      </c>
      <c r="H3086" s="1144" t="s">
        <v>212</v>
      </c>
      <c r="I3086" s="1144" t="s">
        <v>211</v>
      </c>
      <c r="J3086" s="1338">
        <v>1</v>
      </c>
      <c r="K3086" s="1144" t="s">
        <v>1899</v>
      </c>
      <c r="L3086" s="1187">
        <v>534463</v>
      </c>
      <c r="M3086" s="1144">
        <v>2017</v>
      </c>
      <c r="N3086" s="1144" t="s">
        <v>210</v>
      </c>
      <c r="O3086" s="1196">
        <f t="shared" si="1502"/>
        <v>534463</v>
      </c>
      <c r="P3086" s="1336" t="s">
        <v>1749</v>
      </c>
      <c r="Q3086" s="1144"/>
      <c r="R3086" s="1144"/>
      <c r="S3086" s="1191" t="s">
        <v>1780</v>
      </c>
      <c r="T3086" s="623">
        <v>4</v>
      </c>
      <c r="U3086" s="634">
        <f t="shared" si="1464"/>
        <v>0</v>
      </c>
      <c r="V3086" s="611">
        <f t="shared" si="1465"/>
        <v>133615.75</v>
      </c>
      <c r="W3086" s="611">
        <f t="shared" si="1466"/>
        <v>0</v>
      </c>
      <c r="X3086" s="611">
        <f t="shared" si="1467"/>
        <v>534463</v>
      </c>
      <c r="Y3086" s="610">
        <f t="shared" si="1503"/>
        <v>1</v>
      </c>
      <c r="Z3086" s="611">
        <f t="shared" si="1504"/>
        <v>133615.75</v>
      </c>
      <c r="AA3086" s="611">
        <f t="shared" si="1505"/>
        <v>133615.75</v>
      </c>
      <c r="AB3086" s="611">
        <f t="shared" si="1506"/>
        <v>400847.25</v>
      </c>
      <c r="AC3086" s="5" t="b">
        <f t="shared" si="1507"/>
        <v>1</v>
      </c>
      <c r="AD3086" s="1377">
        <f t="shared" si="1454"/>
        <v>0</v>
      </c>
    </row>
    <row r="3087" spans="1:30" ht="15" customHeight="1">
      <c r="A3087" s="612" t="s">
        <v>1757</v>
      </c>
      <c r="B3087" s="1334">
        <v>43</v>
      </c>
      <c r="C3087" s="1242" t="s">
        <v>256</v>
      </c>
      <c r="D3087" s="1337" t="s">
        <v>1779</v>
      </c>
      <c r="E3087" s="1191" t="s">
        <v>491</v>
      </c>
      <c r="F3087" s="1144" t="s">
        <v>226</v>
      </c>
      <c r="G3087" s="1144" t="s">
        <v>545</v>
      </c>
      <c r="H3087" s="1144" t="s">
        <v>212</v>
      </c>
      <c r="I3087" s="1144" t="s">
        <v>211</v>
      </c>
      <c r="J3087" s="1338">
        <v>1</v>
      </c>
      <c r="K3087" s="1144" t="s">
        <v>1899</v>
      </c>
      <c r="L3087" s="1187">
        <v>534463</v>
      </c>
      <c r="M3087" s="1144">
        <v>2017</v>
      </c>
      <c r="N3087" s="1144" t="s">
        <v>210</v>
      </c>
      <c r="O3087" s="1196">
        <f t="shared" si="1502"/>
        <v>534463</v>
      </c>
      <c r="P3087" s="1336" t="s">
        <v>1749</v>
      </c>
      <c r="Q3087" s="1144"/>
      <c r="R3087" s="1144"/>
      <c r="S3087" s="1191" t="s">
        <v>1780</v>
      </c>
      <c r="T3087" s="623">
        <v>4</v>
      </c>
      <c r="U3087" s="634">
        <f t="shared" si="1464"/>
        <v>0</v>
      </c>
      <c r="V3087" s="611">
        <f t="shared" si="1465"/>
        <v>133615.75</v>
      </c>
      <c r="W3087" s="611">
        <f t="shared" si="1466"/>
        <v>0</v>
      </c>
      <c r="X3087" s="611">
        <f t="shared" si="1467"/>
        <v>534463</v>
      </c>
      <c r="Y3087" s="610">
        <f t="shared" si="1503"/>
        <v>1</v>
      </c>
      <c r="Z3087" s="611">
        <f t="shared" si="1504"/>
        <v>133615.75</v>
      </c>
      <c r="AA3087" s="611">
        <f t="shared" si="1505"/>
        <v>133615.75</v>
      </c>
      <c r="AB3087" s="611">
        <f t="shared" si="1506"/>
        <v>400847.25</v>
      </c>
      <c r="AC3087" s="5" t="b">
        <f t="shared" si="1507"/>
        <v>1</v>
      </c>
      <c r="AD3087" s="1377">
        <f t="shared" si="1454"/>
        <v>0</v>
      </c>
    </row>
    <row r="3088" spans="1:30" ht="15" customHeight="1">
      <c r="A3088" s="612" t="s">
        <v>1757</v>
      </c>
      <c r="B3088" s="1334">
        <v>44</v>
      </c>
      <c r="C3088" s="1242" t="s">
        <v>256</v>
      </c>
      <c r="D3088" s="1337" t="s">
        <v>1779</v>
      </c>
      <c r="E3088" s="1191" t="s">
        <v>2037</v>
      </c>
      <c r="F3088" s="1144" t="s">
        <v>226</v>
      </c>
      <c r="G3088" s="1144" t="s">
        <v>545</v>
      </c>
      <c r="H3088" s="1144" t="s">
        <v>212</v>
      </c>
      <c r="I3088" s="1144" t="s">
        <v>211</v>
      </c>
      <c r="J3088" s="1338">
        <v>1</v>
      </c>
      <c r="K3088" s="1144" t="s">
        <v>1899</v>
      </c>
      <c r="L3088" s="1187">
        <v>534463</v>
      </c>
      <c r="M3088" s="1144">
        <v>2017</v>
      </c>
      <c r="N3088" s="1144" t="s">
        <v>210</v>
      </c>
      <c r="O3088" s="1196">
        <f t="shared" si="1502"/>
        <v>534463</v>
      </c>
      <c r="P3088" s="1336" t="s">
        <v>1749</v>
      </c>
      <c r="Q3088" s="1144"/>
      <c r="R3088" s="1144"/>
      <c r="S3088" s="1191" t="s">
        <v>1780</v>
      </c>
      <c r="T3088" s="623">
        <v>4</v>
      </c>
      <c r="U3088" s="634">
        <f t="shared" si="1464"/>
        <v>0</v>
      </c>
      <c r="V3088" s="611">
        <f t="shared" si="1465"/>
        <v>133615.75</v>
      </c>
      <c r="W3088" s="611">
        <f t="shared" si="1466"/>
        <v>0</v>
      </c>
      <c r="X3088" s="611">
        <f t="shared" si="1467"/>
        <v>534463</v>
      </c>
      <c r="Y3088" s="610">
        <f t="shared" si="1503"/>
        <v>1</v>
      </c>
      <c r="Z3088" s="611">
        <f t="shared" si="1504"/>
        <v>133615.75</v>
      </c>
      <c r="AA3088" s="611">
        <f t="shared" si="1505"/>
        <v>133615.75</v>
      </c>
      <c r="AB3088" s="611">
        <f t="shared" si="1506"/>
        <v>400847.25</v>
      </c>
      <c r="AC3088" s="5" t="b">
        <f t="shared" si="1507"/>
        <v>1</v>
      </c>
      <c r="AD3088" s="1377">
        <f t="shared" si="1454"/>
        <v>0</v>
      </c>
    </row>
    <row r="3089" spans="1:30" ht="15" customHeight="1">
      <c r="A3089" s="612" t="s">
        <v>1757</v>
      </c>
      <c r="B3089" s="1334">
        <v>45</v>
      </c>
      <c r="C3089" s="1242" t="s">
        <v>256</v>
      </c>
      <c r="D3089" s="1337" t="s">
        <v>1779</v>
      </c>
      <c r="E3089" s="1191" t="s">
        <v>2038</v>
      </c>
      <c r="F3089" s="1144" t="s">
        <v>226</v>
      </c>
      <c r="G3089" s="1144" t="s">
        <v>545</v>
      </c>
      <c r="H3089" s="1144" t="s">
        <v>212</v>
      </c>
      <c r="I3089" s="1144" t="s">
        <v>211</v>
      </c>
      <c r="J3089" s="1338">
        <v>1</v>
      </c>
      <c r="K3089" s="1144" t="s">
        <v>1899</v>
      </c>
      <c r="L3089" s="1187">
        <v>534463</v>
      </c>
      <c r="M3089" s="1144">
        <v>2017</v>
      </c>
      <c r="N3089" s="1144" t="s">
        <v>210</v>
      </c>
      <c r="O3089" s="1196">
        <f t="shared" si="1502"/>
        <v>534463</v>
      </c>
      <c r="P3089" s="1336" t="s">
        <v>1749</v>
      </c>
      <c r="Q3089" s="1144"/>
      <c r="R3089" s="1144"/>
      <c r="S3089" s="1191" t="s">
        <v>1780</v>
      </c>
      <c r="T3089" s="623">
        <v>4</v>
      </c>
      <c r="U3089" s="634">
        <f t="shared" si="1464"/>
        <v>0</v>
      </c>
      <c r="V3089" s="611">
        <f t="shared" si="1465"/>
        <v>133615.75</v>
      </c>
      <c r="W3089" s="611">
        <f t="shared" si="1466"/>
        <v>0</v>
      </c>
      <c r="X3089" s="611">
        <f t="shared" si="1467"/>
        <v>534463</v>
      </c>
      <c r="Y3089" s="610">
        <f t="shared" si="1503"/>
        <v>1</v>
      </c>
      <c r="Z3089" s="611">
        <f t="shared" si="1504"/>
        <v>133615.75</v>
      </c>
      <c r="AA3089" s="611">
        <f t="shared" si="1505"/>
        <v>133615.75</v>
      </c>
      <c r="AB3089" s="611">
        <f t="shared" si="1506"/>
        <v>400847.25</v>
      </c>
      <c r="AC3089" s="5" t="b">
        <f t="shared" si="1507"/>
        <v>1</v>
      </c>
      <c r="AD3089" s="1377">
        <f t="shared" si="1454"/>
        <v>0</v>
      </c>
    </row>
    <row r="3090" spans="1:30" ht="15" customHeight="1">
      <c r="A3090" s="612" t="s">
        <v>1757</v>
      </c>
      <c r="B3090" s="1334">
        <v>46</v>
      </c>
      <c r="C3090" s="1242" t="s">
        <v>256</v>
      </c>
      <c r="D3090" s="1337" t="s">
        <v>1779</v>
      </c>
      <c r="E3090" s="1191" t="s">
        <v>387</v>
      </c>
      <c r="F3090" s="1144" t="s">
        <v>226</v>
      </c>
      <c r="G3090" s="1144" t="s">
        <v>545</v>
      </c>
      <c r="H3090" s="1144" t="s">
        <v>212</v>
      </c>
      <c r="I3090" s="1144" t="s">
        <v>211</v>
      </c>
      <c r="J3090" s="1338">
        <v>1</v>
      </c>
      <c r="K3090" s="1144" t="s">
        <v>1899</v>
      </c>
      <c r="L3090" s="1187">
        <v>534463</v>
      </c>
      <c r="M3090" s="1144">
        <v>2017</v>
      </c>
      <c r="N3090" s="1144" t="s">
        <v>210</v>
      </c>
      <c r="O3090" s="1196">
        <f t="shared" si="1502"/>
        <v>534463</v>
      </c>
      <c r="P3090" s="1336" t="s">
        <v>1749</v>
      </c>
      <c r="Q3090" s="1144"/>
      <c r="R3090" s="1144"/>
      <c r="S3090" s="1191" t="s">
        <v>1780</v>
      </c>
      <c r="T3090" s="623">
        <v>4</v>
      </c>
      <c r="U3090" s="634">
        <f t="shared" si="1464"/>
        <v>0</v>
      </c>
      <c r="V3090" s="611">
        <f t="shared" si="1465"/>
        <v>133615.75</v>
      </c>
      <c r="W3090" s="611">
        <f t="shared" si="1466"/>
        <v>0</v>
      </c>
      <c r="X3090" s="611">
        <f t="shared" si="1467"/>
        <v>534463</v>
      </c>
      <c r="Y3090" s="610">
        <f t="shared" si="1503"/>
        <v>1</v>
      </c>
      <c r="Z3090" s="611">
        <f t="shared" si="1504"/>
        <v>133615.75</v>
      </c>
      <c r="AA3090" s="611">
        <f t="shared" si="1505"/>
        <v>133615.75</v>
      </c>
      <c r="AB3090" s="611">
        <f t="shared" si="1506"/>
        <v>400847.25</v>
      </c>
      <c r="AC3090" s="5" t="b">
        <f t="shared" si="1507"/>
        <v>1</v>
      </c>
      <c r="AD3090" s="1377">
        <f t="shared" si="1454"/>
        <v>0</v>
      </c>
    </row>
    <row r="3091" spans="1:30" ht="15" customHeight="1">
      <c r="A3091" s="612" t="s">
        <v>1757</v>
      </c>
      <c r="B3091" s="1334">
        <v>47</v>
      </c>
      <c r="C3091" s="1242" t="s">
        <v>256</v>
      </c>
      <c r="D3091" s="1337" t="s">
        <v>1779</v>
      </c>
      <c r="E3091" s="1191" t="s">
        <v>2039</v>
      </c>
      <c r="F3091" s="1144" t="s">
        <v>226</v>
      </c>
      <c r="G3091" s="1144" t="s">
        <v>545</v>
      </c>
      <c r="H3091" s="1144" t="s">
        <v>212</v>
      </c>
      <c r="I3091" s="1144" t="s">
        <v>211</v>
      </c>
      <c r="J3091" s="1338">
        <v>1</v>
      </c>
      <c r="K3091" s="1144" t="s">
        <v>1899</v>
      </c>
      <c r="L3091" s="1187">
        <v>534463</v>
      </c>
      <c r="M3091" s="1144">
        <v>2017</v>
      </c>
      <c r="N3091" s="1144" t="s">
        <v>210</v>
      </c>
      <c r="O3091" s="1196">
        <f t="shared" si="1502"/>
        <v>534463</v>
      </c>
      <c r="P3091" s="1336" t="s">
        <v>1749</v>
      </c>
      <c r="Q3091" s="1144"/>
      <c r="R3091" s="1144"/>
      <c r="S3091" s="1191" t="s">
        <v>1780</v>
      </c>
      <c r="T3091" s="623">
        <v>4</v>
      </c>
      <c r="U3091" s="634">
        <f t="shared" si="1464"/>
        <v>0</v>
      </c>
      <c r="V3091" s="611">
        <f t="shared" si="1465"/>
        <v>133615.75</v>
      </c>
      <c r="W3091" s="611">
        <f t="shared" si="1466"/>
        <v>0</v>
      </c>
      <c r="X3091" s="611">
        <f t="shared" si="1467"/>
        <v>534463</v>
      </c>
      <c r="Y3091" s="610">
        <f t="shared" si="1503"/>
        <v>1</v>
      </c>
      <c r="Z3091" s="611">
        <f t="shared" si="1504"/>
        <v>133615.75</v>
      </c>
      <c r="AA3091" s="611">
        <f t="shared" si="1505"/>
        <v>133615.75</v>
      </c>
      <c r="AB3091" s="611">
        <f t="shared" si="1506"/>
        <v>400847.25</v>
      </c>
      <c r="AC3091" s="5" t="b">
        <f t="shared" si="1507"/>
        <v>1</v>
      </c>
      <c r="AD3091" s="1377">
        <f t="shared" si="1454"/>
        <v>0</v>
      </c>
    </row>
    <row r="3092" spans="1:30" ht="15" customHeight="1">
      <c r="A3092" s="612" t="s">
        <v>1757</v>
      </c>
      <c r="B3092" s="1334">
        <v>48</v>
      </c>
      <c r="C3092" s="1242" t="s">
        <v>256</v>
      </c>
      <c r="D3092" s="1337" t="s">
        <v>1779</v>
      </c>
      <c r="E3092" s="1191" t="s">
        <v>431</v>
      </c>
      <c r="F3092" s="1144" t="s">
        <v>226</v>
      </c>
      <c r="G3092" s="1144" t="s">
        <v>545</v>
      </c>
      <c r="H3092" s="1144" t="s">
        <v>212</v>
      </c>
      <c r="I3092" s="1144" t="s">
        <v>211</v>
      </c>
      <c r="J3092" s="1338">
        <v>1</v>
      </c>
      <c r="K3092" s="1144" t="s">
        <v>1899</v>
      </c>
      <c r="L3092" s="1187">
        <v>534463</v>
      </c>
      <c r="M3092" s="1144">
        <v>2017</v>
      </c>
      <c r="N3092" s="1144" t="s">
        <v>210</v>
      </c>
      <c r="O3092" s="1196">
        <f t="shared" si="1502"/>
        <v>534463</v>
      </c>
      <c r="P3092" s="1336" t="s">
        <v>1749</v>
      </c>
      <c r="Q3092" s="1144"/>
      <c r="R3092" s="1144"/>
      <c r="S3092" s="1191" t="s">
        <v>1780</v>
      </c>
      <c r="T3092" s="623">
        <v>4</v>
      </c>
      <c r="U3092" s="634">
        <f t="shared" si="1464"/>
        <v>0</v>
      </c>
      <c r="V3092" s="611">
        <f t="shared" si="1465"/>
        <v>133615.75</v>
      </c>
      <c r="W3092" s="611">
        <f t="shared" si="1466"/>
        <v>0</v>
      </c>
      <c r="X3092" s="611">
        <f t="shared" si="1467"/>
        <v>534463</v>
      </c>
      <c r="Y3092" s="610">
        <f t="shared" si="1503"/>
        <v>1</v>
      </c>
      <c r="Z3092" s="611">
        <f t="shared" si="1504"/>
        <v>133615.75</v>
      </c>
      <c r="AA3092" s="611">
        <f t="shared" si="1505"/>
        <v>133615.75</v>
      </c>
      <c r="AB3092" s="611">
        <f t="shared" si="1506"/>
        <v>400847.25</v>
      </c>
      <c r="AC3092" s="5" t="b">
        <f t="shared" si="1507"/>
        <v>1</v>
      </c>
      <c r="AD3092" s="1377">
        <f t="shared" si="1454"/>
        <v>0</v>
      </c>
    </row>
    <row r="3093" spans="1:30" ht="15" customHeight="1">
      <c r="A3093" s="612" t="s">
        <v>1757</v>
      </c>
      <c r="B3093" s="1334">
        <v>49</v>
      </c>
      <c r="C3093" s="1242" t="s">
        <v>256</v>
      </c>
      <c r="D3093" s="1337" t="s">
        <v>1779</v>
      </c>
      <c r="E3093" s="1191" t="s">
        <v>1790</v>
      </c>
      <c r="F3093" s="1144" t="s">
        <v>226</v>
      </c>
      <c r="G3093" s="1144" t="s">
        <v>545</v>
      </c>
      <c r="H3093" s="1144" t="s">
        <v>212</v>
      </c>
      <c r="I3093" s="1144" t="s">
        <v>211</v>
      </c>
      <c r="J3093" s="1338">
        <v>1</v>
      </c>
      <c r="K3093" s="1144" t="s">
        <v>1899</v>
      </c>
      <c r="L3093" s="1187">
        <v>534463</v>
      </c>
      <c r="M3093" s="1144">
        <v>2017</v>
      </c>
      <c r="N3093" s="1144" t="s">
        <v>210</v>
      </c>
      <c r="O3093" s="1196">
        <f t="shared" si="1502"/>
        <v>534463</v>
      </c>
      <c r="P3093" s="1336" t="s">
        <v>1749</v>
      </c>
      <c r="Q3093" s="1144"/>
      <c r="R3093" s="1144"/>
      <c r="S3093" s="1191" t="s">
        <v>1780</v>
      </c>
      <c r="T3093" s="623">
        <v>4</v>
      </c>
      <c r="U3093" s="634">
        <f t="shared" si="1464"/>
        <v>0</v>
      </c>
      <c r="V3093" s="611">
        <f t="shared" si="1465"/>
        <v>133615.75</v>
      </c>
      <c r="W3093" s="611">
        <f t="shared" si="1466"/>
        <v>0</v>
      </c>
      <c r="X3093" s="611">
        <f t="shared" si="1467"/>
        <v>534463</v>
      </c>
      <c r="Y3093" s="610">
        <f t="shared" si="1503"/>
        <v>1</v>
      </c>
      <c r="Z3093" s="611">
        <f t="shared" si="1504"/>
        <v>133615.75</v>
      </c>
      <c r="AA3093" s="611">
        <f t="shared" si="1505"/>
        <v>133615.75</v>
      </c>
      <c r="AB3093" s="611">
        <f t="shared" si="1506"/>
        <v>400847.25</v>
      </c>
      <c r="AC3093" s="5" t="b">
        <f t="shared" si="1507"/>
        <v>1</v>
      </c>
      <c r="AD3093" s="1377">
        <f t="shared" si="1454"/>
        <v>0</v>
      </c>
    </row>
    <row r="3094" spans="1:30" ht="15" customHeight="1">
      <c r="A3094" s="612" t="s">
        <v>1757</v>
      </c>
      <c r="B3094" s="1334">
        <v>50</v>
      </c>
      <c r="C3094" s="1242" t="s">
        <v>256</v>
      </c>
      <c r="D3094" s="1337" t="s">
        <v>1779</v>
      </c>
      <c r="E3094" s="1191" t="s">
        <v>512</v>
      </c>
      <c r="F3094" s="1144" t="s">
        <v>226</v>
      </c>
      <c r="G3094" s="1144" t="s">
        <v>545</v>
      </c>
      <c r="H3094" s="1144" t="s">
        <v>212</v>
      </c>
      <c r="I3094" s="1144" t="s">
        <v>211</v>
      </c>
      <c r="J3094" s="1338">
        <v>1</v>
      </c>
      <c r="K3094" s="1144" t="s">
        <v>1899</v>
      </c>
      <c r="L3094" s="1187">
        <v>534463</v>
      </c>
      <c r="M3094" s="1144">
        <v>2017</v>
      </c>
      <c r="N3094" s="1144" t="s">
        <v>210</v>
      </c>
      <c r="O3094" s="1196">
        <f t="shared" si="1502"/>
        <v>534463</v>
      </c>
      <c r="P3094" s="1336" t="s">
        <v>1749</v>
      </c>
      <c r="Q3094" s="1144"/>
      <c r="R3094" s="1144"/>
      <c r="S3094" s="1191" t="s">
        <v>1780</v>
      </c>
      <c r="T3094" s="623">
        <v>4</v>
      </c>
      <c r="U3094" s="634">
        <f t="shared" si="1464"/>
        <v>0</v>
      </c>
      <c r="V3094" s="611">
        <f t="shared" si="1465"/>
        <v>133615.75</v>
      </c>
      <c r="W3094" s="611">
        <f t="shared" si="1466"/>
        <v>0</v>
      </c>
      <c r="X3094" s="611">
        <f t="shared" si="1467"/>
        <v>534463</v>
      </c>
      <c r="Y3094" s="610">
        <f t="shared" si="1503"/>
        <v>1</v>
      </c>
      <c r="Z3094" s="611">
        <f t="shared" si="1504"/>
        <v>133615.75</v>
      </c>
      <c r="AA3094" s="611">
        <f t="shared" si="1505"/>
        <v>133615.75</v>
      </c>
      <c r="AB3094" s="611">
        <f t="shared" si="1506"/>
        <v>400847.25</v>
      </c>
      <c r="AC3094" s="5" t="b">
        <f t="shared" si="1507"/>
        <v>1</v>
      </c>
      <c r="AD3094" s="1377">
        <f t="shared" si="1454"/>
        <v>0</v>
      </c>
    </row>
    <row r="3095" spans="1:30" ht="15" customHeight="1">
      <c r="A3095" s="612" t="s">
        <v>1757</v>
      </c>
      <c r="B3095" s="1334">
        <v>51</v>
      </c>
      <c r="C3095" s="1242" t="s">
        <v>256</v>
      </c>
      <c r="D3095" s="1337" t="s">
        <v>1779</v>
      </c>
      <c r="E3095" s="1191" t="s">
        <v>501</v>
      </c>
      <c r="F3095" s="1144" t="s">
        <v>226</v>
      </c>
      <c r="G3095" s="1144" t="s">
        <v>545</v>
      </c>
      <c r="H3095" s="1144" t="s">
        <v>212</v>
      </c>
      <c r="I3095" s="1144" t="s">
        <v>211</v>
      </c>
      <c r="J3095" s="1338">
        <v>1</v>
      </c>
      <c r="K3095" s="1144" t="s">
        <v>1899</v>
      </c>
      <c r="L3095" s="1187">
        <v>534463</v>
      </c>
      <c r="M3095" s="1144">
        <v>2017</v>
      </c>
      <c r="N3095" s="1144" t="s">
        <v>210</v>
      </c>
      <c r="O3095" s="1196">
        <f t="shared" si="1502"/>
        <v>534463</v>
      </c>
      <c r="P3095" s="1336" t="s">
        <v>1749</v>
      </c>
      <c r="Q3095" s="1144"/>
      <c r="R3095" s="1144"/>
      <c r="S3095" s="1191" t="s">
        <v>1780</v>
      </c>
      <c r="T3095" s="623">
        <v>4</v>
      </c>
      <c r="U3095" s="634">
        <f t="shared" si="1464"/>
        <v>0</v>
      </c>
      <c r="V3095" s="611">
        <f t="shared" si="1465"/>
        <v>133615.75</v>
      </c>
      <c r="W3095" s="611">
        <f t="shared" si="1466"/>
        <v>0</v>
      </c>
      <c r="X3095" s="611">
        <f t="shared" si="1467"/>
        <v>534463</v>
      </c>
      <c r="Y3095" s="610">
        <f t="shared" si="1503"/>
        <v>1</v>
      </c>
      <c r="Z3095" s="611">
        <f t="shared" si="1504"/>
        <v>133615.75</v>
      </c>
      <c r="AA3095" s="611">
        <f t="shared" si="1505"/>
        <v>133615.75</v>
      </c>
      <c r="AB3095" s="611">
        <f t="shared" si="1506"/>
        <v>400847.25</v>
      </c>
      <c r="AC3095" s="5" t="b">
        <f t="shared" si="1507"/>
        <v>1</v>
      </c>
      <c r="AD3095" s="1377">
        <f t="shared" si="1454"/>
        <v>0</v>
      </c>
    </row>
    <row r="3096" spans="1:30" ht="15" customHeight="1">
      <c r="A3096" s="612" t="s">
        <v>1757</v>
      </c>
      <c r="B3096" s="1334">
        <v>52</v>
      </c>
      <c r="C3096" s="1242" t="s">
        <v>256</v>
      </c>
      <c r="D3096" s="1337" t="s">
        <v>1779</v>
      </c>
      <c r="E3096" s="1191" t="s">
        <v>383</v>
      </c>
      <c r="F3096" s="1144" t="s">
        <v>226</v>
      </c>
      <c r="G3096" s="1144" t="s">
        <v>545</v>
      </c>
      <c r="H3096" s="1144" t="s">
        <v>212</v>
      </c>
      <c r="I3096" s="1144" t="s">
        <v>211</v>
      </c>
      <c r="J3096" s="1338">
        <v>1</v>
      </c>
      <c r="K3096" s="1144" t="s">
        <v>1899</v>
      </c>
      <c r="L3096" s="1187">
        <v>534463</v>
      </c>
      <c r="M3096" s="1144">
        <v>2017</v>
      </c>
      <c r="N3096" s="1144" t="s">
        <v>210</v>
      </c>
      <c r="O3096" s="1196">
        <f t="shared" si="1502"/>
        <v>534463</v>
      </c>
      <c r="P3096" s="1336" t="s">
        <v>1749</v>
      </c>
      <c r="Q3096" s="1144"/>
      <c r="R3096" s="1144"/>
      <c r="S3096" s="1191" t="s">
        <v>1780</v>
      </c>
      <c r="T3096" s="623">
        <v>4</v>
      </c>
      <c r="U3096" s="634">
        <f t="shared" si="1464"/>
        <v>0</v>
      </c>
      <c r="V3096" s="611">
        <f t="shared" si="1465"/>
        <v>133615.75</v>
      </c>
      <c r="W3096" s="611">
        <f t="shared" si="1466"/>
        <v>0</v>
      </c>
      <c r="X3096" s="611">
        <f t="shared" si="1467"/>
        <v>534463</v>
      </c>
      <c r="Y3096" s="610">
        <f t="shared" si="1503"/>
        <v>1</v>
      </c>
      <c r="Z3096" s="611">
        <f t="shared" si="1504"/>
        <v>133615.75</v>
      </c>
      <c r="AA3096" s="611">
        <f t="shared" si="1505"/>
        <v>133615.75</v>
      </c>
      <c r="AB3096" s="611">
        <f t="shared" si="1506"/>
        <v>400847.25</v>
      </c>
      <c r="AC3096" s="5" t="b">
        <f t="shared" si="1507"/>
        <v>1</v>
      </c>
      <c r="AD3096" s="1377">
        <f t="shared" si="1454"/>
        <v>0</v>
      </c>
    </row>
    <row r="3097" spans="1:30" ht="15" customHeight="1">
      <c r="A3097" s="612" t="s">
        <v>1757</v>
      </c>
      <c r="B3097" s="1334">
        <v>53</v>
      </c>
      <c r="C3097" s="1242" t="s">
        <v>256</v>
      </c>
      <c r="D3097" s="1337" t="s">
        <v>1779</v>
      </c>
      <c r="E3097" s="1191" t="s">
        <v>2041</v>
      </c>
      <c r="F3097" s="1144" t="s">
        <v>226</v>
      </c>
      <c r="G3097" s="1144" t="s">
        <v>545</v>
      </c>
      <c r="H3097" s="1144" t="s">
        <v>212</v>
      </c>
      <c r="I3097" s="1144" t="s">
        <v>211</v>
      </c>
      <c r="J3097" s="1338">
        <v>1</v>
      </c>
      <c r="K3097" s="1144" t="s">
        <v>1899</v>
      </c>
      <c r="L3097" s="1187">
        <v>534463</v>
      </c>
      <c r="M3097" s="1144">
        <v>2017</v>
      </c>
      <c r="N3097" s="1144" t="s">
        <v>210</v>
      </c>
      <c r="O3097" s="1196">
        <f t="shared" si="1502"/>
        <v>534463</v>
      </c>
      <c r="P3097" s="1336" t="s">
        <v>1749</v>
      </c>
      <c r="Q3097" s="1144"/>
      <c r="R3097" s="1144"/>
      <c r="S3097" s="1191" t="s">
        <v>1780</v>
      </c>
      <c r="T3097" s="623">
        <v>4</v>
      </c>
      <c r="U3097" s="634">
        <f t="shared" si="1464"/>
        <v>0</v>
      </c>
      <c r="V3097" s="611">
        <f t="shared" si="1465"/>
        <v>133615.75</v>
      </c>
      <c r="W3097" s="611">
        <f t="shared" si="1466"/>
        <v>0</v>
      </c>
      <c r="X3097" s="611">
        <f t="shared" si="1467"/>
        <v>534463</v>
      </c>
      <c r="Y3097" s="610">
        <f t="shared" si="1503"/>
        <v>1</v>
      </c>
      <c r="Z3097" s="611">
        <f t="shared" si="1504"/>
        <v>133615.75</v>
      </c>
      <c r="AA3097" s="611">
        <f t="shared" si="1505"/>
        <v>133615.75</v>
      </c>
      <c r="AB3097" s="611">
        <f t="shared" si="1506"/>
        <v>400847.25</v>
      </c>
      <c r="AC3097" s="5" t="b">
        <f t="shared" si="1507"/>
        <v>1</v>
      </c>
      <c r="AD3097" s="1377">
        <f t="shared" si="1454"/>
        <v>0</v>
      </c>
    </row>
    <row r="3098" spans="1:30" ht="15" customHeight="1">
      <c r="A3098" s="612" t="s">
        <v>1757</v>
      </c>
      <c r="B3098" s="1334">
        <v>54</v>
      </c>
      <c r="C3098" s="1242" t="s">
        <v>256</v>
      </c>
      <c r="D3098" s="1337" t="s">
        <v>1779</v>
      </c>
      <c r="E3098" s="1191" t="s">
        <v>2042</v>
      </c>
      <c r="F3098" s="1144" t="s">
        <v>226</v>
      </c>
      <c r="G3098" s="1144" t="s">
        <v>545</v>
      </c>
      <c r="H3098" s="1144" t="s">
        <v>212</v>
      </c>
      <c r="I3098" s="1144" t="s">
        <v>211</v>
      </c>
      <c r="J3098" s="1338">
        <v>1</v>
      </c>
      <c r="K3098" s="1144" t="s">
        <v>1899</v>
      </c>
      <c r="L3098" s="1187">
        <v>534463</v>
      </c>
      <c r="M3098" s="1144">
        <v>2017</v>
      </c>
      <c r="N3098" s="1144" t="s">
        <v>210</v>
      </c>
      <c r="O3098" s="1196">
        <f t="shared" si="1502"/>
        <v>534463</v>
      </c>
      <c r="P3098" s="1336" t="s">
        <v>1749</v>
      </c>
      <c r="Q3098" s="1144"/>
      <c r="R3098" s="1144"/>
      <c r="S3098" s="1191" t="s">
        <v>1780</v>
      </c>
      <c r="T3098" s="623">
        <v>4</v>
      </c>
      <c r="U3098" s="634">
        <f t="shared" si="1464"/>
        <v>0</v>
      </c>
      <c r="V3098" s="611">
        <f t="shared" si="1465"/>
        <v>133615.75</v>
      </c>
      <c r="W3098" s="611">
        <f t="shared" si="1466"/>
        <v>0</v>
      </c>
      <c r="X3098" s="611">
        <f t="shared" si="1467"/>
        <v>534463</v>
      </c>
      <c r="Y3098" s="610">
        <f t="shared" si="1503"/>
        <v>1</v>
      </c>
      <c r="Z3098" s="611">
        <f t="shared" si="1504"/>
        <v>133615.75</v>
      </c>
      <c r="AA3098" s="611">
        <f t="shared" si="1505"/>
        <v>133615.75</v>
      </c>
      <c r="AB3098" s="611">
        <f t="shared" si="1506"/>
        <v>400847.25</v>
      </c>
      <c r="AC3098" s="5" t="b">
        <f t="shared" si="1507"/>
        <v>1</v>
      </c>
      <c r="AD3098" s="1377">
        <f t="shared" si="1454"/>
        <v>0</v>
      </c>
    </row>
    <row r="3099" spans="1:30" ht="15" customHeight="1">
      <c r="A3099" s="612" t="s">
        <v>1757</v>
      </c>
      <c r="B3099" s="1334">
        <v>55</v>
      </c>
      <c r="C3099" s="1242" t="s">
        <v>256</v>
      </c>
      <c r="D3099" s="1337" t="s">
        <v>1779</v>
      </c>
      <c r="E3099" s="1191" t="s">
        <v>2043</v>
      </c>
      <c r="F3099" s="1144" t="s">
        <v>226</v>
      </c>
      <c r="G3099" s="1144" t="s">
        <v>545</v>
      </c>
      <c r="H3099" s="1144" t="s">
        <v>212</v>
      </c>
      <c r="I3099" s="1144" t="s">
        <v>211</v>
      </c>
      <c r="J3099" s="1338">
        <v>1</v>
      </c>
      <c r="K3099" s="1144" t="s">
        <v>1899</v>
      </c>
      <c r="L3099" s="1187">
        <v>534463</v>
      </c>
      <c r="M3099" s="1144">
        <v>2017</v>
      </c>
      <c r="N3099" s="1144" t="s">
        <v>210</v>
      </c>
      <c r="O3099" s="1196">
        <f t="shared" si="1502"/>
        <v>534463</v>
      </c>
      <c r="P3099" s="1336" t="s">
        <v>1749</v>
      </c>
      <c r="Q3099" s="1144"/>
      <c r="R3099" s="1144"/>
      <c r="S3099" s="1191" t="s">
        <v>1780</v>
      </c>
      <c r="T3099" s="623">
        <v>4</v>
      </c>
      <c r="U3099" s="634">
        <f t="shared" si="1464"/>
        <v>0</v>
      </c>
      <c r="V3099" s="611">
        <f t="shared" si="1465"/>
        <v>133615.75</v>
      </c>
      <c r="W3099" s="611">
        <f t="shared" si="1466"/>
        <v>0</v>
      </c>
      <c r="X3099" s="611">
        <f t="shared" si="1467"/>
        <v>534463</v>
      </c>
      <c r="Y3099" s="610">
        <f t="shared" si="1503"/>
        <v>1</v>
      </c>
      <c r="Z3099" s="611">
        <f t="shared" si="1504"/>
        <v>133615.75</v>
      </c>
      <c r="AA3099" s="611">
        <f t="shared" si="1505"/>
        <v>133615.75</v>
      </c>
      <c r="AB3099" s="611">
        <f t="shared" si="1506"/>
        <v>400847.25</v>
      </c>
      <c r="AC3099" s="5" t="b">
        <f t="shared" si="1507"/>
        <v>1</v>
      </c>
      <c r="AD3099" s="1377">
        <f t="shared" si="1454"/>
        <v>0</v>
      </c>
    </row>
    <row r="3100" spans="1:30" ht="15" customHeight="1">
      <c r="A3100" s="612" t="s">
        <v>1757</v>
      </c>
      <c r="B3100" s="1334">
        <v>56</v>
      </c>
      <c r="C3100" s="1242" t="s">
        <v>256</v>
      </c>
      <c r="D3100" s="1337" t="s">
        <v>1779</v>
      </c>
      <c r="E3100" s="1191" t="s">
        <v>2040</v>
      </c>
      <c r="F3100" s="1144" t="s">
        <v>226</v>
      </c>
      <c r="G3100" s="1144" t="s">
        <v>545</v>
      </c>
      <c r="H3100" s="1144" t="s">
        <v>212</v>
      </c>
      <c r="I3100" s="1144" t="s">
        <v>211</v>
      </c>
      <c r="J3100" s="1338">
        <v>1</v>
      </c>
      <c r="K3100" s="1144" t="s">
        <v>1899</v>
      </c>
      <c r="L3100" s="1187">
        <v>534463</v>
      </c>
      <c r="M3100" s="1144">
        <v>2017</v>
      </c>
      <c r="N3100" s="1144" t="s">
        <v>210</v>
      </c>
      <c r="O3100" s="1196">
        <f t="shared" si="1502"/>
        <v>534463</v>
      </c>
      <c r="P3100" s="1336" t="s">
        <v>1749</v>
      </c>
      <c r="Q3100" s="1144"/>
      <c r="R3100" s="1144"/>
      <c r="S3100" s="1191" t="s">
        <v>1780</v>
      </c>
      <c r="T3100" s="623">
        <v>4</v>
      </c>
      <c r="U3100" s="634">
        <f t="shared" si="1464"/>
        <v>0</v>
      </c>
      <c r="V3100" s="611">
        <f t="shared" si="1465"/>
        <v>133615.75</v>
      </c>
      <c r="W3100" s="611">
        <f t="shared" si="1466"/>
        <v>0</v>
      </c>
      <c r="X3100" s="611">
        <f t="shared" si="1467"/>
        <v>534463</v>
      </c>
      <c r="Y3100" s="610">
        <f t="shared" si="1503"/>
        <v>1</v>
      </c>
      <c r="Z3100" s="611">
        <f t="shared" si="1504"/>
        <v>133615.75</v>
      </c>
      <c r="AA3100" s="611">
        <f t="shared" si="1505"/>
        <v>133615.75</v>
      </c>
      <c r="AB3100" s="611">
        <f t="shared" si="1506"/>
        <v>400847.25</v>
      </c>
      <c r="AC3100" s="5" t="b">
        <f t="shared" si="1507"/>
        <v>1</v>
      </c>
      <c r="AD3100" s="1377">
        <f t="shared" si="1454"/>
        <v>0</v>
      </c>
    </row>
    <row r="3101" spans="1:30" ht="15" customHeight="1">
      <c r="A3101" s="612" t="s">
        <v>1757</v>
      </c>
      <c r="B3101" s="1334">
        <v>57</v>
      </c>
      <c r="C3101" s="1242" t="s">
        <v>256</v>
      </c>
      <c r="D3101" s="1337" t="s">
        <v>1779</v>
      </c>
      <c r="E3101" s="1191" t="s">
        <v>2044</v>
      </c>
      <c r="F3101" s="1144" t="s">
        <v>226</v>
      </c>
      <c r="G3101" s="1144" t="s">
        <v>545</v>
      </c>
      <c r="H3101" s="1144" t="s">
        <v>212</v>
      </c>
      <c r="I3101" s="1144" t="s">
        <v>211</v>
      </c>
      <c r="J3101" s="1338">
        <v>1</v>
      </c>
      <c r="K3101" s="1144" t="s">
        <v>1899</v>
      </c>
      <c r="L3101" s="1187">
        <v>534463</v>
      </c>
      <c r="M3101" s="1144">
        <v>2017</v>
      </c>
      <c r="N3101" s="1144" t="s">
        <v>210</v>
      </c>
      <c r="O3101" s="1196">
        <f t="shared" si="1502"/>
        <v>534463</v>
      </c>
      <c r="P3101" s="1336" t="s">
        <v>1749</v>
      </c>
      <c r="Q3101" s="1144"/>
      <c r="R3101" s="1144"/>
      <c r="S3101" s="1191" t="s">
        <v>1780</v>
      </c>
      <c r="T3101" s="623">
        <v>4</v>
      </c>
      <c r="U3101" s="634">
        <f t="shared" si="1464"/>
        <v>0</v>
      </c>
      <c r="V3101" s="611">
        <f t="shared" si="1465"/>
        <v>133615.75</v>
      </c>
      <c r="W3101" s="611">
        <f t="shared" si="1466"/>
        <v>0</v>
      </c>
      <c r="X3101" s="611">
        <f t="shared" si="1467"/>
        <v>534463</v>
      </c>
      <c r="Y3101" s="610">
        <f t="shared" si="1503"/>
        <v>1</v>
      </c>
      <c r="Z3101" s="611">
        <f t="shared" si="1504"/>
        <v>133615.75</v>
      </c>
      <c r="AA3101" s="611">
        <f t="shared" si="1505"/>
        <v>133615.75</v>
      </c>
      <c r="AB3101" s="611">
        <f t="shared" si="1506"/>
        <v>400847.25</v>
      </c>
      <c r="AC3101" s="5" t="b">
        <f t="shared" si="1507"/>
        <v>1</v>
      </c>
      <c r="AD3101" s="1377">
        <f t="shared" si="1454"/>
        <v>0</v>
      </c>
    </row>
    <row r="3102" spans="1:30" ht="15" customHeight="1">
      <c r="A3102" s="612" t="s">
        <v>1757</v>
      </c>
      <c r="B3102" s="1334">
        <v>58</v>
      </c>
      <c r="C3102" s="1242" t="s">
        <v>256</v>
      </c>
      <c r="D3102" s="1337" t="s">
        <v>1779</v>
      </c>
      <c r="E3102" s="1191" t="s">
        <v>2045</v>
      </c>
      <c r="F3102" s="1144" t="s">
        <v>226</v>
      </c>
      <c r="G3102" s="1144" t="s">
        <v>545</v>
      </c>
      <c r="H3102" s="1144" t="s">
        <v>212</v>
      </c>
      <c r="I3102" s="1144" t="s">
        <v>211</v>
      </c>
      <c r="J3102" s="1338">
        <v>1</v>
      </c>
      <c r="K3102" s="1144" t="s">
        <v>1899</v>
      </c>
      <c r="L3102" s="1187">
        <v>534463</v>
      </c>
      <c r="M3102" s="1144">
        <v>2017</v>
      </c>
      <c r="N3102" s="1144" t="s">
        <v>210</v>
      </c>
      <c r="O3102" s="1196">
        <f t="shared" si="1502"/>
        <v>534463</v>
      </c>
      <c r="P3102" s="1336" t="s">
        <v>1749</v>
      </c>
      <c r="Q3102" s="1144"/>
      <c r="R3102" s="1144"/>
      <c r="S3102" s="1191" t="s">
        <v>1780</v>
      </c>
      <c r="T3102" s="623">
        <v>4</v>
      </c>
      <c r="U3102" s="634">
        <f t="shared" si="1464"/>
        <v>0</v>
      </c>
      <c r="V3102" s="611">
        <f t="shared" si="1465"/>
        <v>133615.75</v>
      </c>
      <c r="W3102" s="611">
        <f t="shared" si="1466"/>
        <v>0</v>
      </c>
      <c r="X3102" s="611">
        <f t="shared" si="1467"/>
        <v>534463</v>
      </c>
      <c r="Y3102" s="610">
        <f t="shared" si="1503"/>
        <v>1</v>
      </c>
      <c r="Z3102" s="611">
        <f t="shared" si="1504"/>
        <v>133615.75</v>
      </c>
      <c r="AA3102" s="611">
        <f t="shared" si="1505"/>
        <v>133615.75</v>
      </c>
      <c r="AB3102" s="611">
        <f t="shared" si="1506"/>
        <v>400847.25</v>
      </c>
      <c r="AC3102" s="5" t="b">
        <f t="shared" si="1507"/>
        <v>1</v>
      </c>
      <c r="AD3102" s="1377">
        <f t="shared" si="1454"/>
        <v>0</v>
      </c>
    </row>
    <row r="3103" spans="1:30" ht="15" customHeight="1">
      <c r="A3103" s="612" t="s">
        <v>1757</v>
      </c>
      <c r="B3103" s="1334">
        <v>59</v>
      </c>
      <c r="C3103" s="1242" t="s">
        <v>256</v>
      </c>
      <c r="D3103" s="1337" t="s">
        <v>1779</v>
      </c>
      <c r="E3103" s="1191" t="s">
        <v>2046</v>
      </c>
      <c r="F3103" s="1144" t="s">
        <v>226</v>
      </c>
      <c r="G3103" s="1144" t="s">
        <v>545</v>
      </c>
      <c r="H3103" s="1144" t="s">
        <v>212</v>
      </c>
      <c r="I3103" s="1144" t="s">
        <v>211</v>
      </c>
      <c r="J3103" s="1338">
        <v>1</v>
      </c>
      <c r="K3103" s="1144" t="s">
        <v>1899</v>
      </c>
      <c r="L3103" s="1187">
        <v>534463</v>
      </c>
      <c r="M3103" s="1144">
        <v>2017</v>
      </c>
      <c r="N3103" s="1144" t="s">
        <v>210</v>
      </c>
      <c r="O3103" s="1196">
        <f t="shared" si="1502"/>
        <v>534463</v>
      </c>
      <c r="P3103" s="1336" t="s">
        <v>1749</v>
      </c>
      <c r="Q3103" s="1144"/>
      <c r="R3103" s="1144"/>
      <c r="S3103" s="1191" t="s">
        <v>1780</v>
      </c>
      <c r="T3103" s="623">
        <v>4</v>
      </c>
      <c r="U3103" s="634">
        <f t="shared" si="1464"/>
        <v>0</v>
      </c>
      <c r="V3103" s="611">
        <f t="shared" si="1465"/>
        <v>133615.75</v>
      </c>
      <c r="W3103" s="611">
        <f t="shared" si="1466"/>
        <v>0</v>
      </c>
      <c r="X3103" s="611">
        <f t="shared" si="1467"/>
        <v>534463</v>
      </c>
      <c r="Y3103" s="610">
        <f t="shared" si="1503"/>
        <v>1</v>
      </c>
      <c r="Z3103" s="611">
        <f t="shared" si="1504"/>
        <v>133615.75</v>
      </c>
      <c r="AA3103" s="611">
        <f t="shared" si="1505"/>
        <v>133615.75</v>
      </c>
      <c r="AB3103" s="611">
        <f t="shared" si="1506"/>
        <v>400847.25</v>
      </c>
      <c r="AC3103" s="5" t="b">
        <f t="shared" si="1507"/>
        <v>1</v>
      </c>
      <c r="AD3103" s="1377">
        <f t="shared" si="1454"/>
        <v>0</v>
      </c>
    </row>
    <row r="3104" spans="1:30" ht="15" customHeight="1">
      <c r="A3104" s="612" t="s">
        <v>1757</v>
      </c>
      <c r="B3104" s="1334">
        <v>60</v>
      </c>
      <c r="C3104" s="1242" t="s">
        <v>256</v>
      </c>
      <c r="D3104" s="1337" t="s">
        <v>1779</v>
      </c>
      <c r="E3104" s="1191" t="s">
        <v>2047</v>
      </c>
      <c r="F3104" s="1144" t="s">
        <v>226</v>
      </c>
      <c r="G3104" s="1144" t="s">
        <v>545</v>
      </c>
      <c r="H3104" s="1144" t="s">
        <v>212</v>
      </c>
      <c r="I3104" s="1144" t="s">
        <v>211</v>
      </c>
      <c r="J3104" s="1338">
        <v>1</v>
      </c>
      <c r="K3104" s="1144" t="s">
        <v>1899</v>
      </c>
      <c r="L3104" s="1187">
        <v>534463</v>
      </c>
      <c r="M3104" s="1144">
        <v>2017</v>
      </c>
      <c r="N3104" s="1144" t="s">
        <v>210</v>
      </c>
      <c r="O3104" s="1196">
        <f t="shared" si="1502"/>
        <v>534463</v>
      </c>
      <c r="P3104" s="1336" t="s">
        <v>1749</v>
      </c>
      <c r="Q3104" s="1144"/>
      <c r="R3104" s="1144"/>
      <c r="S3104" s="1191" t="s">
        <v>1780</v>
      </c>
      <c r="T3104" s="623">
        <v>4</v>
      </c>
      <c r="U3104" s="634">
        <f t="shared" si="1464"/>
        <v>0</v>
      </c>
      <c r="V3104" s="611">
        <f t="shared" si="1465"/>
        <v>133615.75</v>
      </c>
      <c r="W3104" s="611">
        <f t="shared" si="1466"/>
        <v>0</v>
      </c>
      <c r="X3104" s="611">
        <f t="shared" si="1467"/>
        <v>534463</v>
      </c>
      <c r="Y3104" s="610">
        <f t="shared" si="1503"/>
        <v>1</v>
      </c>
      <c r="Z3104" s="611">
        <f t="shared" si="1504"/>
        <v>133615.75</v>
      </c>
      <c r="AA3104" s="611">
        <f t="shared" si="1505"/>
        <v>133615.75</v>
      </c>
      <c r="AB3104" s="611">
        <f t="shared" si="1506"/>
        <v>400847.25</v>
      </c>
      <c r="AC3104" s="5" t="b">
        <f t="shared" si="1507"/>
        <v>1</v>
      </c>
      <c r="AD3104" s="1377">
        <f t="shared" ref="AD3104:AD3167" si="1508">O3104-AA3104-AB3104</f>
        <v>0</v>
      </c>
    </row>
    <row r="3105" spans="1:30" ht="15" customHeight="1">
      <c r="A3105" s="612" t="s">
        <v>1757</v>
      </c>
      <c r="B3105" s="1334">
        <v>61</v>
      </c>
      <c r="C3105" s="1242" t="s">
        <v>256</v>
      </c>
      <c r="D3105" s="1337" t="s">
        <v>1779</v>
      </c>
      <c r="E3105" s="1191" t="s">
        <v>533</v>
      </c>
      <c r="F3105" s="1144" t="s">
        <v>226</v>
      </c>
      <c r="G3105" s="1144" t="s">
        <v>545</v>
      </c>
      <c r="H3105" s="1144" t="s">
        <v>212</v>
      </c>
      <c r="I3105" s="1144" t="s">
        <v>211</v>
      </c>
      <c r="J3105" s="1338">
        <v>1</v>
      </c>
      <c r="K3105" s="1144" t="s">
        <v>1899</v>
      </c>
      <c r="L3105" s="1187">
        <v>534463</v>
      </c>
      <c r="M3105" s="1144">
        <v>2017</v>
      </c>
      <c r="N3105" s="1144" t="s">
        <v>210</v>
      </c>
      <c r="O3105" s="1196">
        <f t="shared" si="1502"/>
        <v>534463</v>
      </c>
      <c r="P3105" s="1336" t="s">
        <v>1749</v>
      </c>
      <c r="Q3105" s="1144"/>
      <c r="R3105" s="1144"/>
      <c r="S3105" s="1191" t="s">
        <v>1780</v>
      </c>
      <c r="T3105" s="623">
        <v>4</v>
      </c>
      <c r="U3105" s="634">
        <f t="shared" si="1464"/>
        <v>0</v>
      </c>
      <c r="V3105" s="611">
        <f t="shared" si="1465"/>
        <v>133615.75</v>
      </c>
      <c r="W3105" s="611">
        <f t="shared" si="1466"/>
        <v>0</v>
      </c>
      <c r="X3105" s="611">
        <f t="shared" si="1467"/>
        <v>534463</v>
      </c>
      <c r="Y3105" s="610">
        <f t="shared" si="1503"/>
        <v>1</v>
      </c>
      <c r="Z3105" s="611">
        <f t="shared" si="1504"/>
        <v>133615.75</v>
      </c>
      <c r="AA3105" s="611">
        <f t="shared" si="1505"/>
        <v>133615.75</v>
      </c>
      <c r="AB3105" s="611">
        <f t="shared" si="1506"/>
        <v>400847.25</v>
      </c>
      <c r="AC3105" s="5" t="b">
        <f t="shared" si="1507"/>
        <v>1</v>
      </c>
      <c r="AD3105" s="1377">
        <f t="shared" si="1508"/>
        <v>0</v>
      </c>
    </row>
    <row r="3106" spans="1:30" ht="15" customHeight="1">
      <c r="A3106" s="612" t="s">
        <v>1757</v>
      </c>
      <c r="B3106" s="1334">
        <v>62</v>
      </c>
      <c r="C3106" s="1242" t="s">
        <v>256</v>
      </c>
      <c r="D3106" s="1337" t="s">
        <v>1779</v>
      </c>
      <c r="E3106" s="1191" t="s">
        <v>2048</v>
      </c>
      <c r="F3106" s="1144" t="s">
        <v>226</v>
      </c>
      <c r="G3106" s="1144" t="s">
        <v>545</v>
      </c>
      <c r="H3106" s="1144" t="s">
        <v>212</v>
      </c>
      <c r="I3106" s="1144" t="s">
        <v>211</v>
      </c>
      <c r="J3106" s="1338">
        <v>1</v>
      </c>
      <c r="K3106" s="1144" t="s">
        <v>1899</v>
      </c>
      <c r="L3106" s="1187">
        <v>534463</v>
      </c>
      <c r="M3106" s="1144">
        <v>2017</v>
      </c>
      <c r="N3106" s="1144" t="s">
        <v>210</v>
      </c>
      <c r="O3106" s="1196">
        <f t="shared" si="1502"/>
        <v>534463</v>
      </c>
      <c r="P3106" s="1336" t="s">
        <v>1749</v>
      </c>
      <c r="Q3106" s="1144"/>
      <c r="R3106" s="1144"/>
      <c r="S3106" s="1191" t="s">
        <v>1780</v>
      </c>
      <c r="T3106" s="623">
        <v>4</v>
      </c>
      <c r="U3106" s="634">
        <f t="shared" si="1464"/>
        <v>0</v>
      </c>
      <c r="V3106" s="611">
        <f t="shared" si="1465"/>
        <v>133615.75</v>
      </c>
      <c r="W3106" s="611">
        <f t="shared" si="1466"/>
        <v>0</v>
      </c>
      <c r="X3106" s="611">
        <f t="shared" si="1467"/>
        <v>534463</v>
      </c>
      <c r="Y3106" s="610">
        <f t="shared" si="1503"/>
        <v>1</v>
      </c>
      <c r="Z3106" s="611">
        <f t="shared" si="1504"/>
        <v>133615.75</v>
      </c>
      <c r="AA3106" s="611">
        <f t="shared" si="1505"/>
        <v>133615.75</v>
      </c>
      <c r="AB3106" s="611">
        <f t="shared" si="1506"/>
        <v>400847.25</v>
      </c>
      <c r="AC3106" s="5" t="b">
        <f t="shared" si="1507"/>
        <v>1</v>
      </c>
      <c r="AD3106" s="1377">
        <f t="shared" si="1508"/>
        <v>0</v>
      </c>
    </row>
    <row r="3107" spans="1:30" ht="15" customHeight="1">
      <c r="A3107" s="612" t="s">
        <v>1757</v>
      </c>
      <c r="B3107" s="1334">
        <v>63</v>
      </c>
      <c r="C3107" s="1242" t="s">
        <v>256</v>
      </c>
      <c r="D3107" s="1337" t="s">
        <v>1779</v>
      </c>
      <c r="E3107" s="1191" t="s">
        <v>594</v>
      </c>
      <c r="F3107" s="1144" t="s">
        <v>226</v>
      </c>
      <c r="G3107" s="1144" t="s">
        <v>545</v>
      </c>
      <c r="H3107" s="1144" t="s">
        <v>212</v>
      </c>
      <c r="I3107" s="1144" t="s">
        <v>211</v>
      </c>
      <c r="J3107" s="1338">
        <v>1</v>
      </c>
      <c r="K3107" s="1144" t="s">
        <v>1899</v>
      </c>
      <c r="L3107" s="1187">
        <v>534463</v>
      </c>
      <c r="M3107" s="1144">
        <v>2017</v>
      </c>
      <c r="N3107" s="1144" t="s">
        <v>210</v>
      </c>
      <c r="O3107" s="1196">
        <f t="shared" si="1502"/>
        <v>534463</v>
      </c>
      <c r="P3107" s="1336" t="s">
        <v>1749</v>
      </c>
      <c r="Q3107" s="1144"/>
      <c r="R3107" s="1144"/>
      <c r="S3107" s="1191" t="s">
        <v>1780</v>
      </c>
      <c r="T3107" s="623">
        <v>4</v>
      </c>
      <c r="U3107" s="634">
        <f t="shared" si="1464"/>
        <v>0</v>
      </c>
      <c r="V3107" s="611">
        <f t="shared" si="1465"/>
        <v>133615.75</v>
      </c>
      <c r="W3107" s="611">
        <f t="shared" si="1466"/>
        <v>0</v>
      </c>
      <c r="X3107" s="611">
        <f t="shared" si="1467"/>
        <v>534463</v>
      </c>
      <c r="Y3107" s="610">
        <f t="shared" si="1503"/>
        <v>1</v>
      </c>
      <c r="Z3107" s="611">
        <f t="shared" si="1504"/>
        <v>133615.75</v>
      </c>
      <c r="AA3107" s="611">
        <f t="shared" si="1505"/>
        <v>133615.75</v>
      </c>
      <c r="AB3107" s="611">
        <f t="shared" si="1506"/>
        <v>400847.25</v>
      </c>
      <c r="AC3107" s="5" t="b">
        <f t="shared" si="1507"/>
        <v>1</v>
      </c>
      <c r="AD3107" s="1377">
        <f t="shared" si="1508"/>
        <v>0</v>
      </c>
    </row>
    <row r="3108" spans="1:30" ht="15" customHeight="1">
      <c r="A3108" s="612" t="s">
        <v>1757</v>
      </c>
      <c r="B3108" s="1334">
        <v>64</v>
      </c>
      <c r="C3108" s="1242" t="s">
        <v>256</v>
      </c>
      <c r="D3108" s="1337" t="s">
        <v>1779</v>
      </c>
      <c r="E3108" s="1191" t="s">
        <v>2049</v>
      </c>
      <c r="F3108" s="1144" t="s">
        <v>226</v>
      </c>
      <c r="G3108" s="1144" t="s">
        <v>545</v>
      </c>
      <c r="H3108" s="1144" t="s">
        <v>212</v>
      </c>
      <c r="I3108" s="1144" t="s">
        <v>211</v>
      </c>
      <c r="J3108" s="1338">
        <v>1</v>
      </c>
      <c r="K3108" s="1144" t="s">
        <v>1899</v>
      </c>
      <c r="L3108" s="1187">
        <v>534463</v>
      </c>
      <c r="M3108" s="1144">
        <v>2017</v>
      </c>
      <c r="N3108" s="1144" t="s">
        <v>210</v>
      </c>
      <c r="O3108" s="1196">
        <f t="shared" si="1502"/>
        <v>534463</v>
      </c>
      <c r="P3108" s="1336" t="s">
        <v>1749</v>
      </c>
      <c r="Q3108" s="1144"/>
      <c r="R3108" s="1144"/>
      <c r="S3108" s="1191" t="s">
        <v>1780</v>
      </c>
      <c r="T3108" s="623">
        <v>4</v>
      </c>
      <c r="U3108" s="634">
        <f t="shared" si="1464"/>
        <v>0</v>
      </c>
      <c r="V3108" s="611">
        <f t="shared" si="1465"/>
        <v>133615.75</v>
      </c>
      <c r="W3108" s="611">
        <f t="shared" si="1466"/>
        <v>0</v>
      </c>
      <c r="X3108" s="611">
        <f t="shared" si="1467"/>
        <v>534463</v>
      </c>
      <c r="Y3108" s="610">
        <f t="shared" si="1503"/>
        <v>1</v>
      </c>
      <c r="Z3108" s="611">
        <f t="shared" si="1504"/>
        <v>133615.75</v>
      </c>
      <c r="AA3108" s="611">
        <f t="shared" si="1505"/>
        <v>133615.75</v>
      </c>
      <c r="AB3108" s="611">
        <f t="shared" si="1506"/>
        <v>400847.25</v>
      </c>
      <c r="AC3108" s="5" t="b">
        <f t="shared" si="1507"/>
        <v>1</v>
      </c>
      <c r="AD3108" s="1377">
        <f t="shared" si="1508"/>
        <v>0</v>
      </c>
    </row>
    <row r="3109" spans="1:30" ht="15" customHeight="1">
      <c r="A3109" s="612" t="s">
        <v>1757</v>
      </c>
      <c r="B3109" s="1334">
        <v>65</v>
      </c>
      <c r="C3109" s="1242" t="s">
        <v>256</v>
      </c>
      <c r="D3109" s="1337" t="s">
        <v>1779</v>
      </c>
      <c r="E3109" s="1191" t="s">
        <v>2050</v>
      </c>
      <c r="F3109" s="1144" t="s">
        <v>226</v>
      </c>
      <c r="G3109" s="1144" t="s">
        <v>545</v>
      </c>
      <c r="H3109" s="1144" t="s">
        <v>212</v>
      </c>
      <c r="I3109" s="1144" t="s">
        <v>211</v>
      </c>
      <c r="J3109" s="1338">
        <v>1</v>
      </c>
      <c r="K3109" s="1144" t="s">
        <v>1899</v>
      </c>
      <c r="L3109" s="1187">
        <v>534463</v>
      </c>
      <c r="M3109" s="1144">
        <v>2017</v>
      </c>
      <c r="N3109" s="1144" t="s">
        <v>210</v>
      </c>
      <c r="O3109" s="1196">
        <f t="shared" si="1502"/>
        <v>534463</v>
      </c>
      <c r="P3109" s="1336" t="s">
        <v>1749</v>
      </c>
      <c r="Q3109" s="1144"/>
      <c r="R3109" s="1144"/>
      <c r="S3109" s="1191" t="s">
        <v>1780</v>
      </c>
      <c r="T3109" s="623">
        <v>4</v>
      </c>
      <c r="U3109" s="634">
        <f t="shared" ref="U3109:U3172" si="1509">2016-M3109+1</f>
        <v>0</v>
      </c>
      <c r="V3109" s="611">
        <f t="shared" ref="V3109:V3172" si="1510">O3109/T3109</f>
        <v>133615.75</v>
      </c>
      <c r="W3109" s="611">
        <f t="shared" ref="W3109:W3172" si="1511">U3109*V3109</f>
        <v>0</v>
      </c>
      <c r="X3109" s="611">
        <f t="shared" ref="X3109:X3172" si="1512">O3109-W3109</f>
        <v>534463</v>
      </c>
      <c r="Y3109" s="610">
        <f t="shared" si="1503"/>
        <v>1</v>
      </c>
      <c r="Z3109" s="611">
        <f t="shared" si="1504"/>
        <v>133615.75</v>
      </c>
      <c r="AA3109" s="611">
        <f t="shared" si="1505"/>
        <v>133615.75</v>
      </c>
      <c r="AB3109" s="611">
        <f t="shared" si="1506"/>
        <v>400847.25</v>
      </c>
      <c r="AC3109" s="5" t="b">
        <f t="shared" si="1507"/>
        <v>1</v>
      </c>
      <c r="AD3109" s="1377">
        <f t="shared" si="1508"/>
        <v>0</v>
      </c>
    </row>
    <row r="3110" spans="1:30" ht="15" customHeight="1">
      <c r="A3110" s="612" t="s">
        <v>1757</v>
      </c>
      <c r="B3110" s="1334">
        <v>66</v>
      </c>
      <c r="C3110" s="1242" t="s">
        <v>256</v>
      </c>
      <c r="D3110" s="1337" t="s">
        <v>1779</v>
      </c>
      <c r="E3110" s="1191" t="s">
        <v>2051</v>
      </c>
      <c r="F3110" s="1144" t="s">
        <v>226</v>
      </c>
      <c r="G3110" s="1144" t="s">
        <v>545</v>
      </c>
      <c r="H3110" s="1144" t="s">
        <v>212</v>
      </c>
      <c r="I3110" s="1144" t="s">
        <v>211</v>
      </c>
      <c r="J3110" s="1338">
        <v>1</v>
      </c>
      <c r="K3110" s="1144" t="s">
        <v>1899</v>
      </c>
      <c r="L3110" s="1187">
        <v>534463</v>
      </c>
      <c r="M3110" s="1144">
        <v>2017</v>
      </c>
      <c r="N3110" s="1144" t="s">
        <v>210</v>
      </c>
      <c r="O3110" s="1196">
        <f t="shared" si="1502"/>
        <v>534463</v>
      </c>
      <c r="P3110" s="1336" t="s">
        <v>1749</v>
      </c>
      <c r="Q3110" s="1144"/>
      <c r="R3110" s="1144"/>
      <c r="S3110" s="1191" t="s">
        <v>1780</v>
      </c>
      <c r="T3110" s="623">
        <v>4</v>
      </c>
      <c r="U3110" s="634">
        <f t="shared" si="1509"/>
        <v>0</v>
      </c>
      <c r="V3110" s="611">
        <f t="shared" si="1510"/>
        <v>133615.75</v>
      </c>
      <c r="W3110" s="611">
        <f t="shared" si="1511"/>
        <v>0</v>
      </c>
      <c r="X3110" s="611">
        <f t="shared" si="1512"/>
        <v>534463</v>
      </c>
      <c r="Y3110" s="610">
        <f t="shared" si="1503"/>
        <v>1</v>
      </c>
      <c r="Z3110" s="611">
        <f t="shared" si="1504"/>
        <v>133615.75</v>
      </c>
      <c r="AA3110" s="611">
        <f t="shared" si="1505"/>
        <v>133615.75</v>
      </c>
      <c r="AB3110" s="611">
        <f t="shared" si="1506"/>
        <v>400847.25</v>
      </c>
      <c r="AC3110" s="5" t="b">
        <f t="shared" si="1507"/>
        <v>1</v>
      </c>
      <c r="AD3110" s="1377">
        <f t="shared" si="1508"/>
        <v>0</v>
      </c>
    </row>
    <row r="3111" spans="1:30" ht="15" customHeight="1">
      <c r="A3111" s="612" t="s">
        <v>1757</v>
      </c>
      <c r="B3111" s="1334">
        <v>67</v>
      </c>
      <c r="C3111" s="1242" t="s">
        <v>256</v>
      </c>
      <c r="D3111" s="1337" t="s">
        <v>1779</v>
      </c>
      <c r="E3111" s="1191" t="s">
        <v>2052</v>
      </c>
      <c r="F3111" s="1144" t="s">
        <v>226</v>
      </c>
      <c r="G3111" s="1144" t="s">
        <v>545</v>
      </c>
      <c r="H3111" s="1144" t="s">
        <v>212</v>
      </c>
      <c r="I3111" s="1144" t="s">
        <v>211</v>
      </c>
      <c r="J3111" s="1338">
        <v>1</v>
      </c>
      <c r="K3111" s="1144" t="s">
        <v>1899</v>
      </c>
      <c r="L3111" s="1187">
        <v>534463</v>
      </c>
      <c r="M3111" s="1144">
        <v>2017</v>
      </c>
      <c r="N3111" s="1144" t="s">
        <v>210</v>
      </c>
      <c r="O3111" s="1196">
        <f t="shared" si="1502"/>
        <v>534463</v>
      </c>
      <c r="P3111" s="1336" t="s">
        <v>1749</v>
      </c>
      <c r="Q3111" s="1144"/>
      <c r="R3111" s="1144"/>
      <c r="S3111" s="1191" t="s">
        <v>1780</v>
      </c>
      <c r="T3111" s="623">
        <v>4</v>
      </c>
      <c r="U3111" s="634">
        <f t="shared" si="1509"/>
        <v>0</v>
      </c>
      <c r="V3111" s="611">
        <f t="shared" si="1510"/>
        <v>133615.75</v>
      </c>
      <c r="W3111" s="611">
        <f t="shared" si="1511"/>
        <v>0</v>
      </c>
      <c r="X3111" s="611">
        <f t="shared" si="1512"/>
        <v>534463</v>
      </c>
      <c r="Y3111" s="610">
        <f t="shared" si="1503"/>
        <v>1</v>
      </c>
      <c r="Z3111" s="611">
        <f t="shared" si="1504"/>
        <v>133615.75</v>
      </c>
      <c r="AA3111" s="611">
        <f t="shared" si="1505"/>
        <v>133615.75</v>
      </c>
      <c r="AB3111" s="611">
        <f t="shared" si="1506"/>
        <v>400847.25</v>
      </c>
      <c r="AC3111" s="5" t="b">
        <f t="shared" si="1507"/>
        <v>1</v>
      </c>
      <c r="AD3111" s="1377">
        <f t="shared" si="1508"/>
        <v>0</v>
      </c>
    </row>
    <row r="3112" spans="1:30" ht="15" customHeight="1">
      <c r="A3112" s="612" t="s">
        <v>1757</v>
      </c>
      <c r="B3112" s="1334">
        <v>68</v>
      </c>
      <c r="C3112" s="1242" t="s">
        <v>256</v>
      </c>
      <c r="D3112" s="1337" t="s">
        <v>1779</v>
      </c>
      <c r="E3112" s="1191" t="s">
        <v>2053</v>
      </c>
      <c r="F3112" s="1144" t="s">
        <v>226</v>
      </c>
      <c r="G3112" s="1144" t="s">
        <v>545</v>
      </c>
      <c r="H3112" s="1144" t="s">
        <v>212</v>
      </c>
      <c r="I3112" s="1144" t="s">
        <v>211</v>
      </c>
      <c r="J3112" s="1338">
        <v>1</v>
      </c>
      <c r="K3112" s="1144" t="s">
        <v>1899</v>
      </c>
      <c r="L3112" s="1187">
        <v>534463</v>
      </c>
      <c r="M3112" s="1144">
        <v>2017</v>
      </c>
      <c r="N3112" s="1144" t="s">
        <v>210</v>
      </c>
      <c r="O3112" s="1196">
        <f t="shared" si="1502"/>
        <v>534463</v>
      </c>
      <c r="P3112" s="1336" t="s">
        <v>1749</v>
      </c>
      <c r="Q3112" s="1144"/>
      <c r="R3112" s="1144"/>
      <c r="S3112" s="1191" t="s">
        <v>1780</v>
      </c>
      <c r="T3112" s="623">
        <v>4</v>
      </c>
      <c r="U3112" s="634">
        <f t="shared" si="1509"/>
        <v>0</v>
      </c>
      <c r="V3112" s="611">
        <f t="shared" si="1510"/>
        <v>133615.75</v>
      </c>
      <c r="W3112" s="611">
        <f t="shared" si="1511"/>
        <v>0</v>
      </c>
      <c r="X3112" s="611">
        <f t="shared" si="1512"/>
        <v>534463</v>
      </c>
      <c r="Y3112" s="610">
        <f t="shared" si="1503"/>
        <v>1</v>
      </c>
      <c r="Z3112" s="611">
        <f t="shared" si="1504"/>
        <v>133615.75</v>
      </c>
      <c r="AA3112" s="611">
        <f t="shared" si="1505"/>
        <v>133615.75</v>
      </c>
      <c r="AB3112" s="611">
        <f t="shared" si="1506"/>
        <v>400847.25</v>
      </c>
      <c r="AC3112" s="5" t="b">
        <f t="shared" si="1507"/>
        <v>1</v>
      </c>
      <c r="AD3112" s="1377">
        <f t="shared" si="1508"/>
        <v>0</v>
      </c>
    </row>
    <row r="3113" spans="1:30" ht="15" customHeight="1">
      <c r="A3113" s="612" t="s">
        <v>1757</v>
      </c>
      <c r="B3113" s="1334">
        <v>69</v>
      </c>
      <c r="C3113" s="1242" t="s">
        <v>256</v>
      </c>
      <c r="D3113" s="1337" t="s">
        <v>1779</v>
      </c>
      <c r="E3113" s="1191" t="s">
        <v>2054</v>
      </c>
      <c r="F3113" s="1144" t="s">
        <v>226</v>
      </c>
      <c r="G3113" s="1144" t="s">
        <v>545</v>
      </c>
      <c r="H3113" s="1144" t="s">
        <v>212</v>
      </c>
      <c r="I3113" s="1144" t="s">
        <v>211</v>
      </c>
      <c r="J3113" s="1338">
        <v>1</v>
      </c>
      <c r="K3113" s="1144" t="s">
        <v>1899</v>
      </c>
      <c r="L3113" s="1187">
        <v>534463</v>
      </c>
      <c r="M3113" s="1144">
        <v>2017</v>
      </c>
      <c r="N3113" s="1144" t="s">
        <v>210</v>
      </c>
      <c r="O3113" s="1196">
        <f t="shared" si="1502"/>
        <v>534463</v>
      </c>
      <c r="P3113" s="1336" t="s">
        <v>1749</v>
      </c>
      <c r="Q3113" s="1144"/>
      <c r="R3113" s="1144"/>
      <c r="S3113" s="1191" t="s">
        <v>1780</v>
      </c>
      <c r="T3113" s="623">
        <v>4</v>
      </c>
      <c r="U3113" s="634">
        <f t="shared" si="1509"/>
        <v>0</v>
      </c>
      <c r="V3113" s="611">
        <f t="shared" si="1510"/>
        <v>133615.75</v>
      </c>
      <c r="W3113" s="611">
        <f t="shared" si="1511"/>
        <v>0</v>
      </c>
      <c r="X3113" s="611">
        <f t="shared" si="1512"/>
        <v>534463</v>
      </c>
      <c r="Y3113" s="610">
        <f t="shared" si="1503"/>
        <v>1</v>
      </c>
      <c r="Z3113" s="611">
        <f t="shared" si="1504"/>
        <v>133615.75</v>
      </c>
      <c r="AA3113" s="611">
        <f t="shared" si="1505"/>
        <v>133615.75</v>
      </c>
      <c r="AB3113" s="611">
        <f t="shared" si="1506"/>
        <v>400847.25</v>
      </c>
      <c r="AC3113" s="5" t="b">
        <f t="shared" si="1507"/>
        <v>1</v>
      </c>
      <c r="AD3113" s="1377">
        <f t="shared" si="1508"/>
        <v>0</v>
      </c>
    </row>
    <row r="3114" spans="1:30" ht="15" customHeight="1">
      <c r="A3114" s="612" t="s">
        <v>1757</v>
      </c>
      <c r="B3114" s="1334">
        <v>70</v>
      </c>
      <c r="C3114" s="1242" t="s">
        <v>256</v>
      </c>
      <c r="D3114" s="1337" t="s">
        <v>1779</v>
      </c>
      <c r="E3114" s="1191" t="s">
        <v>587</v>
      </c>
      <c r="F3114" s="1144" t="s">
        <v>226</v>
      </c>
      <c r="G3114" s="1144" t="s">
        <v>545</v>
      </c>
      <c r="H3114" s="1144" t="s">
        <v>212</v>
      </c>
      <c r="I3114" s="1144" t="s">
        <v>211</v>
      </c>
      <c r="J3114" s="1338">
        <v>1</v>
      </c>
      <c r="K3114" s="1144" t="s">
        <v>1899</v>
      </c>
      <c r="L3114" s="1187">
        <v>534463</v>
      </c>
      <c r="M3114" s="1144">
        <v>2017</v>
      </c>
      <c r="N3114" s="1144" t="s">
        <v>210</v>
      </c>
      <c r="O3114" s="1196">
        <f t="shared" si="1502"/>
        <v>534463</v>
      </c>
      <c r="P3114" s="1336" t="s">
        <v>1749</v>
      </c>
      <c r="Q3114" s="1144"/>
      <c r="R3114" s="1144"/>
      <c r="S3114" s="1191" t="s">
        <v>1780</v>
      </c>
      <c r="T3114" s="623">
        <v>4</v>
      </c>
      <c r="U3114" s="634">
        <f t="shared" si="1509"/>
        <v>0</v>
      </c>
      <c r="V3114" s="611">
        <f t="shared" si="1510"/>
        <v>133615.75</v>
      </c>
      <c r="W3114" s="611">
        <f t="shared" si="1511"/>
        <v>0</v>
      </c>
      <c r="X3114" s="611">
        <f t="shared" si="1512"/>
        <v>534463</v>
      </c>
      <c r="Y3114" s="610">
        <f t="shared" si="1503"/>
        <v>1</v>
      </c>
      <c r="Z3114" s="611">
        <f t="shared" si="1504"/>
        <v>133615.75</v>
      </c>
      <c r="AA3114" s="611">
        <f t="shared" si="1505"/>
        <v>133615.75</v>
      </c>
      <c r="AB3114" s="611">
        <f t="shared" si="1506"/>
        <v>400847.25</v>
      </c>
      <c r="AC3114" s="5" t="b">
        <f t="shared" si="1507"/>
        <v>1</v>
      </c>
      <c r="AD3114" s="1377">
        <f t="shared" si="1508"/>
        <v>0</v>
      </c>
    </row>
    <row r="3115" spans="1:30" ht="15" customHeight="1">
      <c r="A3115" s="612" t="s">
        <v>1757</v>
      </c>
      <c r="B3115" s="1334">
        <v>71</v>
      </c>
      <c r="C3115" s="1242" t="s">
        <v>256</v>
      </c>
      <c r="D3115" s="1337" t="s">
        <v>1779</v>
      </c>
      <c r="E3115" s="1191" t="s">
        <v>2055</v>
      </c>
      <c r="F3115" s="1144" t="s">
        <v>226</v>
      </c>
      <c r="G3115" s="1144" t="s">
        <v>545</v>
      </c>
      <c r="H3115" s="1144" t="s">
        <v>212</v>
      </c>
      <c r="I3115" s="1144" t="s">
        <v>211</v>
      </c>
      <c r="J3115" s="1338">
        <v>1</v>
      </c>
      <c r="K3115" s="1144" t="s">
        <v>1899</v>
      </c>
      <c r="L3115" s="1187">
        <v>534463</v>
      </c>
      <c r="M3115" s="1144">
        <v>2017</v>
      </c>
      <c r="N3115" s="1144" t="s">
        <v>210</v>
      </c>
      <c r="O3115" s="1196">
        <f t="shared" si="1502"/>
        <v>534463</v>
      </c>
      <c r="P3115" s="1336" t="s">
        <v>1749</v>
      </c>
      <c r="Q3115" s="1144"/>
      <c r="R3115" s="1144"/>
      <c r="S3115" s="1191" t="s">
        <v>1780</v>
      </c>
      <c r="T3115" s="623">
        <v>4</v>
      </c>
      <c r="U3115" s="634">
        <f t="shared" si="1509"/>
        <v>0</v>
      </c>
      <c r="V3115" s="611">
        <f t="shared" si="1510"/>
        <v>133615.75</v>
      </c>
      <c r="W3115" s="611">
        <f t="shared" si="1511"/>
        <v>0</v>
      </c>
      <c r="X3115" s="611">
        <f t="shared" si="1512"/>
        <v>534463</v>
      </c>
      <c r="Y3115" s="610">
        <f t="shared" si="1503"/>
        <v>1</v>
      </c>
      <c r="Z3115" s="611">
        <f t="shared" si="1504"/>
        <v>133615.75</v>
      </c>
      <c r="AA3115" s="611">
        <f t="shared" si="1505"/>
        <v>133615.75</v>
      </c>
      <c r="AB3115" s="611">
        <f t="shared" si="1506"/>
        <v>400847.25</v>
      </c>
      <c r="AC3115" s="5" t="b">
        <f t="shared" si="1507"/>
        <v>1</v>
      </c>
      <c r="AD3115" s="1377">
        <f t="shared" si="1508"/>
        <v>0</v>
      </c>
    </row>
    <row r="3116" spans="1:30" ht="15" customHeight="1">
      <c r="A3116" s="612" t="s">
        <v>1757</v>
      </c>
      <c r="B3116" s="1334">
        <v>72</v>
      </c>
      <c r="C3116" s="1242" t="s">
        <v>256</v>
      </c>
      <c r="D3116" s="1337" t="s">
        <v>1779</v>
      </c>
      <c r="E3116" s="1191" t="s">
        <v>2056</v>
      </c>
      <c r="F3116" s="1144" t="s">
        <v>226</v>
      </c>
      <c r="G3116" s="1144" t="s">
        <v>545</v>
      </c>
      <c r="H3116" s="1144" t="s">
        <v>212</v>
      </c>
      <c r="I3116" s="1144" t="s">
        <v>211</v>
      </c>
      <c r="J3116" s="1338">
        <v>1</v>
      </c>
      <c r="K3116" s="1144" t="s">
        <v>1899</v>
      </c>
      <c r="L3116" s="1187">
        <v>534463</v>
      </c>
      <c r="M3116" s="1144">
        <v>2017</v>
      </c>
      <c r="N3116" s="1144" t="s">
        <v>210</v>
      </c>
      <c r="O3116" s="1196">
        <f t="shared" si="1502"/>
        <v>534463</v>
      </c>
      <c r="P3116" s="1336" t="s">
        <v>1749</v>
      </c>
      <c r="Q3116" s="1144"/>
      <c r="R3116" s="1144"/>
      <c r="S3116" s="1191" t="s">
        <v>1780</v>
      </c>
      <c r="T3116" s="623">
        <v>4</v>
      </c>
      <c r="U3116" s="634">
        <f t="shared" si="1509"/>
        <v>0</v>
      </c>
      <c r="V3116" s="611">
        <f t="shared" si="1510"/>
        <v>133615.75</v>
      </c>
      <c r="W3116" s="611">
        <f t="shared" si="1511"/>
        <v>0</v>
      </c>
      <c r="X3116" s="611">
        <f t="shared" si="1512"/>
        <v>534463</v>
      </c>
      <c r="Y3116" s="610">
        <f t="shared" si="1503"/>
        <v>1</v>
      </c>
      <c r="Z3116" s="611">
        <f t="shared" si="1504"/>
        <v>133615.75</v>
      </c>
      <c r="AA3116" s="611">
        <f t="shared" si="1505"/>
        <v>133615.75</v>
      </c>
      <c r="AB3116" s="611">
        <f t="shared" si="1506"/>
        <v>400847.25</v>
      </c>
      <c r="AC3116" s="5" t="b">
        <f t="shared" si="1507"/>
        <v>1</v>
      </c>
      <c r="AD3116" s="1377">
        <f t="shared" si="1508"/>
        <v>0</v>
      </c>
    </row>
    <row r="3117" spans="1:30" ht="15" customHeight="1">
      <c r="A3117" s="612" t="s">
        <v>1757</v>
      </c>
      <c r="B3117" s="1334">
        <v>73</v>
      </c>
      <c r="C3117" s="1242" t="s">
        <v>256</v>
      </c>
      <c r="D3117" s="1337" t="s">
        <v>1779</v>
      </c>
      <c r="E3117" s="1191" t="s">
        <v>2057</v>
      </c>
      <c r="F3117" s="1144" t="s">
        <v>226</v>
      </c>
      <c r="G3117" s="1144" t="s">
        <v>545</v>
      </c>
      <c r="H3117" s="1144" t="s">
        <v>212</v>
      </c>
      <c r="I3117" s="1144" t="s">
        <v>211</v>
      </c>
      <c r="J3117" s="1338">
        <v>1</v>
      </c>
      <c r="K3117" s="1144" t="s">
        <v>1899</v>
      </c>
      <c r="L3117" s="1187">
        <v>534463</v>
      </c>
      <c r="M3117" s="1144">
        <v>2017</v>
      </c>
      <c r="N3117" s="1144" t="s">
        <v>210</v>
      </c>
      <c r="O3117" s="1196">
        <f t="shared" si="1502"/>
        <v>534463</v>
      </c>
      <c r="P3117" s="1336" t="s">
        <v>1749</v>
      </c>
      <c r="Q3117" s="1144"/>
      <c r="R3117" s="1144"/>
      <c r="S3117" s="1191" t="s">
        <v>1780</v>
      </c>
      <c r="T3117" s="623">
        <v>4</v>
      </c>
      <c r="U3117" s="634">
        <f t="shared" si="1509"/>
        <v>0</v>
      </c>
      <c r="V3117" s="611">
        <f t="shared" si="1510"/>
        <v>133615.75</v>
      </c>
      <c r="W3117" s="611">
        <f t="shared" si="1511"/>
        <v>0</v>
      </c>
      <c r="X3117" s="611">
        <f t="shared" si="1512"/>
        <v>534463</v>
      </c>
      <c r="Y3117" s="610">
        <f t="shared" si="1503"/>
        <v>1</v>
      </c>
      <c r="Z3117" s="611">
        <f t="shared" si="1504"/>
        <v>133615.75</v>
      </c>
      <c r="AA3117" s="611">
        <f t="shared" si="1505"/>
        <v>133615.75</v>
      </c>
      <c r="AB3117" s="611">
        <f t="shared" si="1506"/>
        <v>400847.25</v>
      </c>
      <c r="AC3117" s="5" t="b">
        <f t="shared" si="1507"/>
        <v>1</v>
      </c>
      <c r="AD3117" s="1377">
        <f t="shared" si="1508"/>
        <v>0</v>
      </c>
    </row>
    <row r="3118" spans="1:30" ht="15" customHeight="1">
      <c r="A3118" s="612" t="s">
        <v>1757</v>
      </c>
      <c r="B3118" s="1334">
        <v>74</v>
      </c>
      <c r="C3118" s="1242" t="s">
        <v>256</v>
      </c>
      <c r="D3118" s="1337" t="s">
        <v>1779</v>
      </c>
      <c r="E3118" s="1191" t="s">
        <v>2058</v>
      </c>
      <c r="F3118" s="1144" t="s">
        <v>226</v>
      </c>
      <c r="G3118" s="1144" t="s">
        <v>545</v>
      </c>
      <c r="H3118" s="1144" t="s">
        <v>212</v>
      </c>
      <c r="I3118" s="1144" t="s">
        <v>211</v>
      </c>
      <c r="J3118" s="1338">
        <v>1</v>
      </c>
      <c r="K3118" s="1144" t="s">
        <v>1899</v>
      </c>
      <c r="L3118" s="1187">
        <v>534463</v>
      </c>
      <c r="M3118" s="1144">
        <v>2017</v>
      </c>
      <c r="N3118" s="1144" t="s">
        <v>210</v>
      </c>
      <c r="O3118" s="1196">
        <f t="shared" si="1502"/>
        <v>534463</v>
      </c>
      <c r="P3118" s="1336" t="s">
        <v>1749</v>
      </c>
      <c r="Q3118" s="1144"/>
      <c r="R3118" s="1144"/>
      <c r="S3118" s="1191" t="s">
        <v>1780</v>
      </c>
      <c r="T3118" s="623">
        <v>4</v>
      </c>
      <c r="U3118" s="634">
        <f t="shared" si="1509"/>
        <v>0</v>
      </c>
      <c r="V3118" s="611">
        <f t="shared" si="1510"/>
        <v>133615.75</v>
      </c>
      <c r="W3118" s="611">
        <f t="shared" si="1511"/>
        <v>0</v>
      </c>
      <c r="X3118" s="611">
        <f t="shared" si="1512"/>
        <v>534463</v>
      </c>
      <c r="Y3118" s="610">
        <f t="shared" si="1503"/>
        <v>1</v>
      </c>
      <c r="Z3118" s="611">
        <f t="shared" si="1504"/>
        <v>133615.75</v>
      </c>
      <c r="AA3118" s="611">
        <f t="shared" si="1505"/>
        <v>133615.75</v>
      </c>
      <c r="AB3118" s="611">
        <f t="shared" si="1506"/>
        <v>400847.25</v>
      </c>
      <c r="AC3118" s="5" t="b">
        <f t="shared" si="1507"/>
        <v>1</v>
      </c>
      <c r="AD3118" s="1377">
        <f t="shared" si="1508"/>
        <v>0</v>
      </c>
    </row>
    <row r="3119" spans="1:30" ht="15" customHeight="1">
      <c r="A3119" s="612" t="s">
        <v>1757</v>
      </c>
      <c r="B3119" s="1334">
        <v>75</v>
      </c>
      <c r="C3119" s="1242" t="s">
        <v>256</v>
      </c>
      <c r="D3119" s="1337" t="s">
        <v>1779</v>
      </c>
      <c r="E3119" s="1191" t="s">
        <v>2059</v>
      </c>
      <c r="F3119" s="1144" t="s">
        <v>226</v>
      </c>
      <c r="G3119" s="1144" t="s">
        <v>545</v>
      </c>
      <c r="H3119" s="1144" t="s">
        <v>212</v>
      </c>
      <c r="I3119" s="1144" t="s">
        <v>211</v>
      </c>
      <c r="J3119" s="1338">
        <v>1</v>
      </c>
      <c r="K3119" s="1144" t="s">
        <v>1899</v>
      </c>
      <c r="L3119" s="1187">
        <v>534463</v>
      </c>
      <c r="M3119" s="1144">
        <v>2017</v>
      </c>
      <c r="N3119" s="1144" t="s">
        <v>210</v>
      </c>
      <c r="O3119" s="1196">
        <f t="shared" si="1502"/>
        <v>534463</v>
      </c>
      <c r="P3119" s="1336" t="s">
        <v>1749</v>
      </c>
      <c r="Q3119" s="1144"/>
      <c r="R3119" s="1144"/>
      <c r="S3119" s="1191" t="s">
        <v>1780</v>
      </c>
      <c r="T3119" s="623">
        <v>4</v>
      </c>
      <c r="U3119" s="634">
        <f t="shared" si="1509"/>
        <v>0</v>
      </c>
      <c r="V3119" s="611">
        <f t="shared" si="1510"/>
        <v>133615.75</v>
      </c>
      <c r="W3119" s="611">
        <f t="shared" si="1511"/>
        <v>0</v>
      </c>
      <c r="X3119" s="611">
        <f t="shared" si="1512"/>
        <v>534463</v>
      </c>
      <c r="Y3119" s="610">
        <f t="shared" si="1503"/>
        <v>1</v>
      </c>
      <c r="Z3119" s="611">
        <f t="shared" si="1504"/>
        <v>133615.75</v>
      </c>
      <c r="AA3119" s="611">
        <f t="shared" si="1505"/>
        <v>133615.75</v>
      </c>
      <c r="AB3119" s="611">
        <f t="shared" si="1506"/>
        <v>400847.25</v>
      </c>
      <c r="AC3119" s="5" t="b">
        <f t="shared" si="1507"/>
        <v>1</v>
      </c>
      <c r="AD3119" s="1377">
        <f t="shared" si="1508"/>
        <v>0</v>
      </c>
    </row>
    <row r="3120" spans="1:30" ht="15" customHeight="1">
      <c r="A3120" s="612" t="s">
        <v>1757</v>
      </c>
      <c r="B3120" s="1334">
        <v>76</v>
      </c>
      <c r="C3120" s="1242" t="s">
        <v>256</v>
      </c>
      <c r="D3120" s="1337" t="s">
        <v>1779</v>
      </c>
      <c r="E3120" s="1191" t="s">
        <v>2060</v>
      </c>
      <c r="F3120" s="1144" t="s">
        <v>226</v>
      </c>
      <c r="G3120" s="1144" t="s">
        <v>545</v>
      </c>
      <c r="H3120" s="1144" t="s">
        <v>212</v>
      </c>
      <c r="I3120" s="1144" t="s">
        <v>211</v>
      </c>
      <c r="J3120" s="1338">
        <v>1</v>
      </c>
      <c r="K3120" s="1144" t="s">
        <v>1899</v>
      </c>
      <c r="L3120" s="1187">
        <v>534463</v>
      </c>
      <c r="M3120" s="1144">
        <v>2017</v>
      </c>
      <c r="N3120" s="1144" t="s">
        <v>210</v>
      </c>
      <c r="O3120" s="1196">
        <f t="shared" si="1502"/>
        <v>534463</v>
      </c>
      <c r="P3120" s="1336" t="s">
        <v>1749</v>
      </c>
      <c r="Q3120" s="1144"/>
      <c r="R3120" s="1144"/>
      <c r="S3120" s="1191" t="s">
        <v>1780</v>
      </c>
      <c r="T3120" s="623">
        <v>4</v>
      </c>
      <c r="U3120" s="634">
        <f t="shared" si="1509"/>
        <v>0</v>
      </c>
      <c r="V3120" s="611">
        <f t="shared" si="1510"/>
        <v>133615.75</v>
      </c>
      <c r="W3120" s="611">
        <f t="shared" si="1511"/>
        <v>0</v>
      </c>
      <c r="X3120" s="611">
        <f t="shared" si="1512"/>
        <v>534463</v>
      </c>
      <c r="Y3120" s="610">
        <f t="shared" si="1503"/>
        <v>1</v>
      </c>
      <c r="Z3120" s="611">
        <f t="shared" si="1504"/>
        <v>133615.75</v>
      </c>
      <c r="AA3120" s="611">
        <f t="shared" si="1505"/>
        <v>133615.75</v>
      </c>
      <c r="AB3120" s="611">
        <f t="shared" si="1506"/>
        <v>400847.25</v>
      </c>
      <c r="AC3120" s="5" t="b">
        <f t="shared" si="1507"/>
        <v>1</v>
      </c>
      <c r="AD3120" s="1377">
        <f t="shared" si="1508"/>
        <v>0</v>
      </c>
    </row>
    <row r="3121" spans="1:30" ht="15" customHeight="1">
      <c r="A3121" s="612" t="s">
        <v>1757</v>
      </c>
      <c r="B3121" s="1334">
        <v>77</v>
      </c>
      <c r="C3121" s="1242" t="s">
        <v>256</v>
      </c>
      <c r="D3121" s="1337" t="s">
        <v>1779</v>
      </c>
      <c r="E3121" s="1191" t="s">
        <v>2061</v>
      </c>
      <c r="F3121" s="1144" t="s">
        <v>226</v>
      </c>
      <c r="G3121" s="1144" t="s">
        <v>545</v>
      </c>
      <c r="H3121" s="1144" t="s">
        <v>212</v>
      </c>
      <c r="I3121" s="1144" t="s">
        <v>211</v>
      </c>
      <c r="J3121" s="1338">
        <v>1</v>
      </c>
      <c r="K3121" s="1144" t="s">
        <v>1899</v>
      </c>
      <c r="L3121" s="1187">
        <v>534463</v>
      </c>
      <c r="M3121" s="1144">
        <v>2017</v>
      </c>
      <c r="N3121" s="1144" t="s">
        <v>210</v>
      </c>
      <c r="O3121" s="1196">
        <f t="shared" si="1502"/>
        <v>534463</v>
      </c>
      <c r="P3121" s="1336" t="s">
        <v>1749</v>
      </c>
      <c r="Q3121" s="1144"/>
      <c r="R3121" s="1144"/>
      <c r="S3121" s="1191" t="s">
        <v>1780</v>
      </c>
      <c r="T3121" s="623">
        <v>4</v>
      </c>
      <c r="U3121" s="634">
        <f t="shared" si="1509"/>
        <v>0</v>
      </c>
      <c r="V3121" s="611">
        <f t="shared" si="1510"/>
        <v>133615.75</v>
      </c>
      <c r="W3121" s="611">
        <f t="shared" si="1511"/>
        <v>0</v>
      </c>
      <c r="X3121" s="611">
        <f t="shared" si="1512"/>
        <v>534463</v>
      </c>
      <c r="Y3121" s="610">
        <f t="shared" si="1503"/>
        <v>1</v>
      </c>
      <c r="Z3121" s="611">
        <f t="shared" si="1504"/>
        <v>133615.75</v>
      </c>
      <c r="AA3121" s="611">
        <f t="shared" si="1505"/>
        <v>133615.75</v>
      </c>
      <c r="AB3121" s="611">
        <f t="shared" si="1506"/>
        <v>400847.25</v>
      </c>
      <c r="AC3121" s="5" t="b">
        <f t="shared" si="1507"/>
        <v>1</v>
      </c>
      <c r="AD3121" s="1377">
        <f t="shared" si="1508"/>
        <v>0</v>
      </c>
    </row>
    <row r="3122" spans="1:30" ht="15" customHeight="1">
      <c r="A3122" s="612" t="s">
        <v>1757</v>
      </c>
      <c r="B3122" s="1334">
        <v>78</v>
      </c>
      <c r="C3122" s="1242" t="s">
        <v>256</v>
      </c>
      <c r="D3122" s="1337" t="s">
        <v>1779</v>
      </c>
      <c r="E3122" s="1191" t="s">
        <v>2062</v>
      </c>
      <c r="F3122" s="1144" t="s">
        <v>226</v>
      </c>
      <c r="G3122" s="1144" t="s">
        <v>545</v>
      </c>
      <c r="H3122" s="1144" t="s">
        <v>212</v>
      </c>
      <c r="I3122" s="1144" t="s">
        <v>211</v>
      </c>
      <c r="J3122" s="1338">
        <v>1</v>
      </c>
      <c r="K3122" s="1144" t="s">
        <v>1899</v>
      </c>
      <c r="L3122" s="1187">
        <v>534463</v>
      </c>
      <c r="M3122" s="1144">
        <v>2017</v>
      </c>
      <c r="N3122" s="1144" t="s">
        <v>210</v>
      </c>
      <c r="O3122" s="1196">
        <f t="shared" si="1502"/>
        <v>534463</v>
      </c>
      <c r="P3122" s="1336" t="s">
        <v>1749</v>
      </c>
      <c r="Q3122" s="1144"/>
      <c r="R3122" s="1144"/>
      <c r="S3122" s="1191" t="s">
        <v>1780</v>
      </c>
      <c r="T3122" s="623">
        <v>4</v>
      </c>
      <c r="U3122" s="634">
        <f t="shared" si="1509"/>
        <v>0</v>
      </c>
      <c r="V3122" s="611">
        <f t="shared" si="1510"/>
        <v>133615.75</v>
      </c>
      <c r="W3122" s="611">
        <f t="shared" si="1511"/>
        <v>0</v>
      </c>
      <c r="X3122" s="611">
        <f t="shared" si="1512"/>
        <v>534463</v>
      </c>
      <c r="Y3122" s="610">
        <f t="shared" si="1503"/>
        <v>1</v>
      </c>
      <c r="Z3122" s="611">
        <f t="shared" si="1504"/>
        <v>133615.75</v>
      </c>
      <c r="AA3122" s="611">
        <f t="shared" si="1505"/>
        <v>133615.75</v>
      </c>
      <c r="AB3122" s="611">
        <f t="shared" si="1506"/>
        <v>400847.25</v>
      </c>
      <c r="AC3122" s="5" t="b">
        <f t="shared" si="1507"/>
        <v>1</v>
      </c>
      <c r="AD3122" s="1377">
        <f t="shared" si="1508"/>
        <v>0</v>
      </c>
    </row>
    <row r="3123" spans="1:30" ht="15" customHeight="1">
      <c r="A3123" s="612" t="s">
        <v>1757</v>
      </c>
      <c r="B3123" s="1334">
        <v>79</v>
      </c>
      <c r="C3123" s="1242" t="s">
        <v>256</v>
      </c>
      <c r="D3123" s="1337" t="s">
        <v>1779</v>
      </c>
      <c r="E3123" s="1191" t="s">
        <v>2063</v>
      </c>
      <c r="F3123" s="1144" t="s">
        <v>226</v>
      </c>
      <c r="G3123" s="1144" t="s">
        <v>545</v>
      </c>
      <c r="H3123" s="1144" t="s">
        <v>212</v>
      </c>
      <c r="I3123" s="1144" t="s">
        <v>211</v>
      </c>
      <c r="J3123" s="1338">
        <v>1</v>
      </c>
      <c r="K3123" s="1144" t="s">
        <v>1899</v>
      </c>
      <c r="L3123" s="1187">
        <v>534463</v>
      </c>
      <c r="M3123" s="1144">
        <v>2017</v>
      </c>
      <c r="N3123" s="1144" t="s">
        <v>210</v>
      </c>
      <c r="O3123" s="1196">
        <f t="shared" si="1502"/>
        <v>534463</v>
      </c>
      <c r="P3123" s="1336" t="s">
        <v>1749</v>
      </c>
      <c r="Q3123" s="1144"/>
      <c r="R3123" s="1144"/>
      <c r="S3123" s="1191" t="s">
        <v>1780</v>
      </c>
      <c r="T3123" s="623">
        <v>4</v>
      </c>
      <c r="U3123" s="634">
        <f t="shared" si="1509"/>
        <v>0</v>
      </c>
      <c r="V3123" s="611">
        <f t="shared" si="1510"/>
        <v>133615.75</v>
      </c>
      <c r="W3123" s="611">
        <f t="shared" si="1511"/>
        <v>0</v>
      </c>
      <c r="X3123" s="611">
        <f t="shared" si="1512"/>
        <v>534463</v>
      </c>
      <c r="Y3123" s="610">
        <f t="shared" si="1503"/>
        <v>1</v>
      </c>
      <c r="Z3123" s="611">
        <f t="shared" si="1504"/>
        <v>133615.75</v>
      </c>
      <c r="AA3123" s="611">
        <f t="shared" si="1505"/>
        <v>133615.75</v>
      </c>
      <c r="AB3123" s="611">
        <f t="shared" si="1506"/>
        <v>400847.25</v>
      </c>
      <c r="AC3123" s="5" t="b">
        <f t="shared" si="1507"/>
        <v>1</v>
      </c>
      <c r="AD3123" s="1377">
        <f t="shared" si="1508"/>
        <v>0</v>
      </c>
    </row>
    <row r="3124" spans="1:30" ht="15" customHeight="1">
      <c r="A3124" s="612" t="s">
        <v>1757</v>
      </c>
      <c r="B3124" s="1334">
        <v>80</v>
      </c>
      <c r="C3124" s="1242" t="s">
        <v>256</v>
      </c>
      <c r="D3124" s="1337" t="s">
        <v>1779</v>
      </c>
      <c r="E3124" s="1191" t="s">
        <v>2064</v>
      </c>
      <c r="F3124" s="1144" t="s">
        <v>226</v>
      </c>
      <c r="G3124" s="1144" t="s">
        <v>545</v>
      </c>
      <c r="H3124" s="1144" t="s">
        <v>212</v>
      </c>
      <c r="I3124" s="1144" t="s">
        <v>211</v>
      </c>
      <c r="J3124" s="1338">
        <v>1</v>
      </c>
      <c r="K3124" s="1144" t="s">
        <v>1899</v>
      </c>
      <c r="L3124" s="1187">
        <v>534463</v>
      </c>
      <c r="M3124" s="1144">
        <v>2017</v>
      </c>
      <c r="N3124" s="1144" t="s">
        <v>210</v>
      </c>
      <c r="O3124" s="1196">
        <f t="shared" si="1502"/>
        <v>534463</v>
      </c>
      <c r="P3124" s="1336" t="s">
        <v>1749</v>
      </c>
      <c r="Q3124" s="1144"/>
      <c r="R3124" s="1144"/>
      <c r="S3124" s="1191" t="s">
        <v>1780</v>
      </c>
      <c r="T3124" s="623">
        <v>4</v>
      </c>
      <c r="U3124" s="634">
        <f t="shared" si="1509"/>
        <v>0</v>
      </c>
      <c r="V3124" s="611">
        <f t="shared" si="1510"/>
        <v>133615.75</v>
      </c>
      <c r="W3124" s="611">
        <f t="shared" si="1511"/>
        <v>0</v>
      </c>
      <c r="X3124" s="611">
        <f t="shared" si="1512"/>
        <v>534463</v>
      </c>
      <c r="Y3124" s="610">
        <f t="shared" si="1503"/>
        <v>1</v>
      </c>
      <c r="Z3124" s="611">
        <f t="shared" si="1504"/>
        <v>133615.75</v>
      </c>
      <c r="AA3124" s="611">
        <f t="shared" si="1505"/>
        <v>133615.75</v>
      </c>
      <c r="AB3124" s="611">
        <f t="shared" si="1506"/>
        <v>400847.25</v>
      </c>
      <c r="AC3124" s="5" t="b">
        <f t="shared" si="1507"/>
        <v>1</v>
      </c>
      <c r="AD3124" s="1377">
        <f t="shared" si="1508"/>
        <v>0</v>
      </c>
    </row>
    <row r="3125" spans="1:30" ht="15" customHeight="1">
      <c r="A3125" s="612" t="s">
        <v>1757</v>
      </c>
      <c r="B3125" s="1334">
        <v>81</v>
      </c>
      <c r="C3125" s="1242" t="s">
        <v>256</v>
      </c>
      <c r="D3125" s="1337" t="s">
        <v>1779</v>
      </c>
      <c r="E3125" s="1191" t="s">
        <v>2065</v>
      </c>
      <c r="F3125" s="1144" t="s">
        <v>226</v>
      </c>
      <c r="G3125" s="1144" t="s">
        <v>545</v>
      </c>
      <c r="H3125" s="1144" t="s">
        <v>212</v>
      </c>
      <c r="I3125" s="1144" t="s">
        <v>211</v>
      </c>
      <c r="J3125" s="1338">
        <v>1</v>
      </c>
      <c r="K3125" s="1144" t="s">
        <v>1899</v>
      </c>
      <c r="L3125" s="1187">
        <v>534463</v>
      </c>
      <c r="M3125" s="1144">
        <v>2017</v>
      </c>
      <c r="N3125" s="1144" t="s">
        <v>210</v>
      </c>
      <c r="O3125" s="1196">
        <f t="shared" si="1502"/>
        <v>534463</v>
      </c>
      <c r="P3125" s="1336" t="s">
        <v>1749</v>
      </c>
      <c r="Q3125" s="1144"/>
      <c r="R3125" s="1144"/>
      <c r="S3125" s="1191" t="s">
        <v>1780</v>
      </c>
      <c r="T3125" s="623">
        <v>4</v>
      </c>
      <c r="U3125" s="634">
        <f t="shared" si="1509"/>
        <v>0</v>
      </c>
      <c r="V3125" s="611">
        <f t="shared" si="1510"/>
        <v>133615.75</v>
      </c>
      <c r="W3125" s="611">
        <f t="shared" si="1511"/>
        <v>0</v>
      </c>
      <c r="X3125" s="611">
        <f t="shared" si="1512"/>
        <v>534463</v>
      </c>
      <c r="Y3125" s="610">
        <f t="shared" si="1503"/>
        <v>1</v>
      </c>
      <c r="Z3125" s="611">
        <f t="shared" si="1504"/>
        <v>133615.75</v>
      </c>
      <c r="AA3125" s="611">
        <f t="shared" si="1505"/>
        <v>133615.75</v>
      </c>
      <c r="AB3125" s="611">
        <f t="shared" si="1506"/>
        <v>400847.25</v>
      </c>
      <c r="AC3125" s="5" t="b">
        <f t="shared" si="1507"/>
        <v>1</v>
      </c>
      <c r="AD3125" s="1377">
        <f t="shared" si="1508"/>
        <v>0</v>
      </c>
    </row>
    <row r="3126" spans="1:30" ht="15" customHeight="1">
      <c r="A3126" s="612" t="s">
        <v>1757</v>
      </c>
      <c r="B3126" s="1334">
        <v>82</v>
      </c>
      <c r="C3126" s="1242" t="s">
        <v>256</v>
      </c>
      <c r="D3126" s="1337" t="s">
        <v>1779</v>
      </c>
      <c r="E3126" s="1191" t="s">
        <v>2066</v>
      </c>
      <c r="F3126" s="1144" t="s">
        <v>226</v>
      </c>
      <c r="G3126" s="1144" t="s">
        <v>545</v>
      </c>
      <c r="H3126" s="1144" t="s">
        <v>212</v>
      </c>
      <c r="I3126" s="1144" t="s">
        <v>211</v>
      </c>
      <c r="J3126" s="1338">
        <v>1</v>
      </c>
      <c r="K3126" s="1144" t="s">
        <v>1899</v>
      </c>
      <c r="L3126" s="1187">
        <v>534463</v>
      </c>
      <c r="M3126" s="1144">
        <v>2017</v>
      </c>
      <c r="N3126" s="1144" t="s">
        <v>210</v>
      </c>
      <c r="O3126" s="1196">
        <f t="shared" si="1502"/>
        <v>534463</v>
      </c>
      <c r="P3126" s="1336" t="s">
        <v>1749</v>
      </c>
      <c r="Q3126" s="1144"/>
      <c r="R3126" s="1144"/>
      <c r="S3126" s="1191" t="s">
        <v>1780</v>
      </c>
      <c r="T3126" s="623">
        <v>4</v>
      </c>
      <c r="U3126" s="634">
        <f t="shared" si="1509"/>
        <v>0</v>
      </c>
      <c r="V3126" s="611">
        <f t="shared" si="1510"/>
        <v>133615.75</v>
      </c>
      <c r="W3126" s="611">
        <f t="shared" si="1511"/>
        <v>0</v>
      </c>
      <c r="X3126" s="611">
        <f t="shared" si="1512"/>
        <v>534463</v>
      </c>
      <c r="Y3126" s="610">
        <f t="shared" si="1503"/>
        <v>1</v>
      </c>
      <c r="Z3126" s="611">
        <f t="shared" si="1504"/>
        <v>133615.75</v>
      </c>
      <c r="AA3126" s="611">
        <f t="shared" si="1505"/>
        <v>133615.75</v>
      </c>
      <c r="AB3126" s="611">
        <f t="shared" si="1506"/>
        <v>400847.25</v>
      </c>
      <c r="AC3126" s="5" t="b">
        <f t="shared" si="1507"/>
        <v>1</v>
      </c>
      <c r="AD3126" s="1377">
        <f t="shared" si="1508"/>
        <v>0</v>
      </c>
    </row>
    <row r="3127" spans="1:30" ht="15" customHeight="1">
      <c r="A3127" s="612" t="s">
        <v>1757</v>
      </c>
      <c r="B3127" s="1334">
        <v>83</v>
      </c>
      <c r="C3127" s="1242" t="s">
        <v>256</v>
      </c>
      <c r="D3127" s="1337" t="s">
        <v>1779</v>
      </c>
      <c r="E3127" s="1191" t="s">
        <v>2067</v>
      </c>
      <c r="F3127" s="1144" t="s">
        <v>226</v>
      </c>
      <c r="G3127" s="1144" t="s">
        <v>545</v>
      </c>
      <c r="H3127" s="1144" t="s">
        <v>212</v>
      </c>
      <c r="I3127" s="1144" t="s">
        <v>211</v>
      </c>
      <c r="J3127" s="1338">
        <v>1</v>
      </c>
      <c r="K3127" s="1144" t="s">
        <v>1899</v>
      </c>
      <c r="L3127" s="1187">
        <v>534463</v>
      </c>
      <c r="M3127" s="1144">
        <v>2017</v>
      </c>
      <c r="N3127" s="1144" t="s">
        <v>210</v>
      </c>
      <c r="O3127" s="1196">
        <f t="shared" si="1502"/>
        <v>534463</v>
      </c>
      <c r="P3127" s="1336" t="s">
        <v>1749</v>
      </c>
      <c r="Q3127" s="1144"/>
      <c r="R3127" s="1144"/>
      <c r="S3127" s="1191" t="s">
        <v>1780</v>
      </c>
      <c r="T3127" s="623">
        <v>4</v>
      </c>
      <c r="U3127" s="634">
        <f t="shared" si="1509"/>
        <v>0</v>
      </c>
      <c r="V3127" s="611">
        <f t="shared" si="1510"/>
        <v>133615.75</v>
      </c>
      <c r="W3127" s="611">
        <f t="shared" si="1511"/>
        <v>0</v>
      </c>
      <c r="X3127" s="611">
        <f t="shared" si="1512"/>
        <v>534463</v>
      </c>
      <c r="Y3127" s="610">
        <f t="shared" si="1503"/>
        <v>1</v>
      </c>
      <c r="Z3127" s="611">
        <f t="shared" si="1504"/>
        <v>133615.75</v>
      </c>
      <c r="AA3127" s="611">
        <f t="shared" si="1505"/>
        <v>133615.75</v>
      </c>
      <c r="AB3127" s="611">
        <f t="shared" si="1506"/>
        <v>400847.25</v>
      </c>
      <c r="AC3127" s="5" t="b">
        <f t="shared" si="1507"/>
        <v>1</v>
      </c>
      <c r="AD3127" s="1377">
        <f t="shared" si="1508"/>
        <v>0</v>
      </c>
    </row>
    <row r="3128" spans="1:30" ht="15" customHeight="1">
      <c r="A3128" s="612" t="s">
        <v>1757</v>
      </c>
      <c r="B3128" s="1334">
        <v>84</v>
      </c>
      <c r="C3128" s="1242" t="s">
        <v>256</v>
      </c>
      <c r="D3128" s="1337" t="s">
        <v>1779</v>
      </c>
      <c r="E3128" s="1191" t="s">
        <v>2068</v>
      </c>
      <c r="F3128" s="1144" t="s">
        <v>226</v>
      </c>
      <c r="G3128" s="1144" t="s">
        <v>545</v>
      </c>
      <c r="H3128" s="1144" t="s">
        <v>212</v>
      </c>
      <c r="I3128" s="1144" t="s">
        <v>211</v>
      </c>
      <c r="J3128" s="1338">
        <v>1</v>
      </c>
      <c r="K3128" s="1144" t="s">
        <v>1899</v>
      </c>
      <c r="L3128" s="1187">
        <v>534463</v>
      </c>
      <c r="M3128" s="1144">
        <v>2017</v>
      </c>
      <c r="N3128" s="1144" t="s">
        <v>210</v>
      </c>
      <c r="O3128" s="1196">
        <f t="shared" si="1502"/>
        <v>534463</v>
      </c>
      <c r="P3128" s="1336" t="s">
        <v>1749</v>
      </c>
      <c r="Q3128" s="1144"/>
      <c r="R3128" s="1144"/>
      <c r="S3128" s="1191" t="s">
        <v>1780</v>
      </c>
      <c r="T3128" s="623">
        <v>4</v>
      </c>
      <c r="U3128" s="634">
        <f t="shared" si="1509"/>
        <v>0</v>
      </c>
      <c r="V3128" s="611">
        <f t="shared" si="1510"/>
        <v>133615.75</v>
      </c>
      <c r="W3128" s="611">
        <f t="shared" si="1511"/>
        <v>0</v>
      </c>
      <c r="X3128" s="611">
        <f t="shared" si="1512"/>
        <v>534463</v>
      </c>
      <c r="Y3128" s="610">
        <f t="shared" si="1503"/>
        <v>1</v>
      </c>
      <c r="Z3128" s="611">
        <f t="shared" si="1504"/>
        <v>133615.75</v>
      </c>
      <c r="AA3128" s="611">
        <f t="shared" si="1505"/>
        <v>133615.75</v>
      </c>
      <c r="AB3128" s="611">
        <f t="shared" si="1506"/>
        <v>400847.25</v>
      </c>
      <c r="AC3128" s="5" t="b">
        <f t="shared" si="1507"/>
        <v>1</v>
      </c>
      <c r="AD3128" s="1377">
        <f t="shared" si="1508"/>
        <v>0</v>
      </c>
    </row>
    <row r="3129" spans="1:30" ht="15" customHeight="1">
      <c r="A3129" s="612" t="s">
        <v>1757</v>
      </c>
      <c r="B3129" s="1334">
        <v>85</v>
      </c>
      <c r="C3129" s="1242" t="s">
        <v>256</v>
      </c>
      <c r="D3129" s="1337" t="s">
        <v>1779</v>
      </c>
      <c r="E3129" s="1191" t="s">
        <v>2069</v>
      </c>
      <c r="F3129" s="1144" t="s">
        <v>226</v>
      </c>
      <c r="G3129" s="1144" t="s">
        <v>545</v>
      </c>
      <c r="H3129" s="1144" t="s">
        <v>212</v>
      </c>
      <c r="I3129" s="1144" t="s">
        <v>211</v>
      </c>
      <c r="J3129" s="1338">
        <v>1</v>
      </c>
      <c r="K3129" s="1144" t="s">
        <v>1899</v>
      </c>
      <c r="L3129" s="1187">
        <v>534463</v>
      </c>
      <c r="M3129" s="1144">
        <v>2017</v>
      </c>
      <c r="N3129" s="1144" t="s">
        <v>210</v>
      </c>
      <c r="O3129" s="1196">
        <f t="shared" si="1502"/>
        <v>534463</v>
      </c>
      <c r="P3129" s="1336" t="s">
        <v>1749</v>
      </c>
      <c r="Q3129" s="1144"/>
      <c r="R3129" s="1144"/>
      <c r="S3129" s="1191" t="s">
        <v>1780</v>
      </c>
      <c r="T3129" s="623">
        <v>4</v>
      </c>
      <c r="U3129" s="634">
        <f t="shared" si="1509"/>
        <v>0</v>
      </c>
      <c r="V3129" s="611">
        <f t="shared" si="1510"/>
        <v>133615.75</v>
      </c>
      <c r="W3129" s="611">
        <f t="shared" si="1511"/>
        <v>0</v>
      </c>
      <c r="X3129" s="611">
        <f t="shared" si="1512"/>
        <v>534463</v>
      </c>
      <c r="Y3129" s="610">
        <f t="shared" si="1503"/>
        <v>1</v>
      </c>
      <c r="Z3129" s="611">
        <f t="shared" si="1504"/>
        <v>133615.75</v>
      </c>
      <c r="AA3129" s="611">
        <f t="shared" si="1505"/>
        <v>133615.75</v>
      </c>
      <c r="AB3129" s="611">
        <f t="shared" si="1506"/>
        <v>400847.25</v>
      </c>
      <c r="AC3129" s="5" t="b">
        <f t="shared" si="1507"/>
        <v>1</v>
      </c>
      <c r="AD3129" s="1377">
        <f t="shared" si="1508"/>
        <v>0</v>
      </c>
    </row>
    <row r="3130" spans="1:30" ht="15" customHeight="1">
      <c r="A3130" s="612" t="s">
        <v>1757</v>
      </c>
      <c r="B3130" s="1334">
        <v>86</v>
      </c>
      <c r="C3130" s="1242" t="s">
        <v>256</v>
      </c>
      <c r="D3130" s="1337" t="s">
        <v>1779</v>
      </c>
      <c r="E3130" s="1191" t="s">
        <v>2070</v>
      </c>
      <c r="F3130" s="1144" t="s">
        <v>226</v>
      </c>
      <c r="G3130" s="1144" t="s">
        <v>545</v>
      </c>
      <c r="H3130" s="1144" t="s">
        <v>212</v>
      </c>
      <c r="I3130" s="1144" t="s">
        <v>211</v>
      </c>
      <c r="J3130" s="1338">
        <v>1</v>
      </c>
      <c r="K3130" s="1144" t="s">
        <v>1899</v>
      </c>
      <c r="L3130" s="1187">
        <v>534463</v>
      </c>
      <c r="M3130" s="1144">
        <v>2017</v>
      </c>
      <c r="N3130" s="1144" t="s">
        <v>210</v>
      </c>
      <c r="O3130" s="1196">
        <f t="shared" si="1502"/>
        <v>534463</v>
      </c>
      <c r="P3130" s="1336" t="s">
        <v>1749</v>
      </c>
      <c r="Q3130" s="1144"/>
      <c r="R3130" s="1144"/>
      <c r="S3130" s="1191" t="s">
        <v>1780</v>
      </c>
      <c r="T3130" s="623">
        <v>4</v>
      </c>
      <c r="U3130" s="634">
        <f t="shared" si="1509"/>
        <v>0</v>
      </c>
      <c r="V3130" s="611">
        <f t="shared" si="1510"/>
        <v>133615.75</v>
      </c>
      <c r="W3130" s="611">
        <f t="shared" si="1511"/>
        <v>0</v>
      </c>
      <c r="X3130" s="611">
        <f t="shared" si="1512"/>
        <v>534463</v>
      </c>
      <c r="Y3130" s="610">
        <f t="shared" si="1503"/>
        <v>1</v>
      </c>
      <c r="Z3130" s="611">
        <f t="shared" si="1504"/>
        <v>133615.75</v>
      </c>
      <c r="AA3130" s="611">
        <f t="shared" si="1505"/>
        <v>133615.75</v>
      </c>
      <c r="AB3130" s="611">
        <f t="shared" si="1506"/>
        <v>400847.25</v>
      </c>
      <c r="AC3130" s="5" t="b">
        <f t="shared" si="1507"/>
        <v>1</v>
      </c>
      <c r="AD3130" s="1377">
        <f t="shared" si="1508"/>
        <v>0</v>
      </c>
    </row>
    <row r="3131" spans="1:30" ht="15" customHeight="1">
      <c r="A3131" s="612" t="s">
        <v>1757</v>
      </c>
      <c r="B3131" s="1334">
        <v>87</v>
      </c>
      <c r="C3131" s="1242" t="s">
        <v>256</v>
      </c>
      <c r="D3131" s="1337" t="s">
        <v>1779</v>
      </c>
      <c r="E3131" s="1191" t="s">
        <v>2071</v>
      </c>
      <c r="F3131" s="1144" t="s">
        <v>226</v>
      </c>
      <c r="G3131" s="1144" t="s">
        <v>545</v>
      </c>
      <c r="H3131" s="1144" t="s">
        <v>212</v>
      </c>
      <c r="I3131" s="1144" t="s">
        <v>211</v>
      </c>
      <c r="J3131" s="1338">
        <v>1</v>
      </c>
      <c r="K3131" s="1144" t="s">
        <v>1899</v>
      </c>
      <c r="L3131" s="1187">
        <v>534463</v>
      </c>
      <c r="M3131" s="1144">
        <v>2017</v>
      </c>
      <c r="N3131" s="1144" t="s">
        <v>210</v>
      </c>
      <c r="O3131" s="1196">
        <f t="shared" si="1502"/>
        <v>534463</v>
      </c>
      <c r="P3131" s="1336" t="s">
        <v>1749</v>
      </c>
      <c r="Q3131" s="1144"/>
      <c r="R3131" s="1144"/>
      <c r="S3131" s="1191" t="s">
        <v>1780</v>
      </c>
      <c r="T3131" s="623">
        <v>4</v>
      </c>
      <c r="U3131" s="634">
        <f t="shared" si="1509"/>
        <v>0</v>
      </c>
      <c r="V3131" s="611">
        <f t="shared" si="1510"/>
        <v>133615.75</v>
      </c>
      <c r="W3131" s="611">
        <f t="shared" si="1511"/>
        <v>0</v>
      </c>
      <c r="X3131" s="611">
        <f t="shared" si="1512"/>
        <v>534463</v>
      </c>
      <c r="Y3131" s="610">
        <f t="shared" si="1503"/>
        <v>1</v>
      </c>
      <c r="Z3131" s="611">
        <f t="shared" si="1504"/>
        <v>133615.75</v>
      </c>
      <c r="AA3131" s="611">
        <f t="shared" si="1505"/>
        <v>133615.75</v>
      </c>
      <c r="AB3131" s="611">
        <f t="shared" si="1506"/>
        <v>400847.25</v>
      </c>
      <c r="AC3131" s="5" t="b">
        <f t="shared" si="1507"/>
        <v>1</v>
      </c>
      <c r="AD3131" s="1377">
        <f t="shared" si="1508"/>
        <v>0</v>
      </c>
    </row>
    <row r="3132" spans="1:30" ht="15" customHeight="1">
      <c r="A3132" s="612" t="s">
        <v>1757</v>
      </c>
      <c r="B3132" s="1334">
        <v>88</v>
      </c>
      <c r="C3132" s="1242" t="s">
        <v>256</v>
      </c>
      <c r="D3132" s="1337" t="s">
        <v>1779</v>
      </c>
      <c r="E3132" s="1191" t="s">
        <v>2072</v>
      </c>
      <c r="F3132" s="1144" t="s">
        <v>226</v>
      </c>
      <c r="G3132" s="1144" t="s">
        <v>545</v>
      </c>
      <c r="H3132" s="1144" t="s">
        <v>212</v>
      </c>
      <c r="I3132" s="1144" t="s">
        <v>211</v>
      </c>
      <c r="J3132" s="1338">
        <v>1</v>
      </c>
      <c r="K3132" s="1144" t="s">
        <v>1899</v>
      </c>
      <c r="L3132" s="1187">
        <v>534463</v>
      </c>
      <c r="M3132" s="1144">
        <v>2017</v>
      </c>
      <c r="N3132" s="1144" t="s">
        <v>210</v>
      </c>
      <c r="O3132" s="1196">
        <f t="shared" si="1502"/>
        <v>534463</v>
      </c>
      <c r="P3132" s="1336" t="s">
        <v>1749</v>
      </c>
      <c r="Q3132" s="1144"/>
      <c r="R3132" s="1144"/>
      <c r="S3132" s="1191" t="s">
        <v>1780</v>
      </c>
      <c r="T3132" s="623">
        <v>4</v>
      </c>
      <c r="U3132" s="634">
        <f t="shared" si="1509"/>
        <v>0</v>
      </c>
      <c r="V3132" s="611">
        <f t="shared" si="1510"/>
        <v>133615.75</v>
      </c>
      <c r="W3132" s="611">
        <f t="shared" si="1511"/>
        <v>0</v>
      </c>
      <c r="X3132" s="611">
        <f t="shared" si="1512"/>
        <v>534463</v>
      </c>
      <c r="Y3132" s="610">
        <f t="shared" si="1503"/>
        <v>1</v>
      </c>
      <c r="Z3132" s="611">
        <f t="shared" si="1504"/>
        <v>133615.75</v>
      </c>
      <c r="AA3132" s="611">
        <f t="shared" si="1505"/>
        <v>133615.75</v>
      </c>
      <c r="AB3132" s="611">
        <f t="shared" si="1506"/>
        <v>400847.25</v>
      </c>
      <c r="AC3132" s="5" t="b">
        <f t="shared" si="1507"/>
        <v>1</v>
      </c>
      <c r="AD3132" s="1377">
        <f t="shared" si="1508"/>
        <v>0</v>
      </c>
    </row>
    <row r="3133" spans="1:30" ht="15" customHeight="1">
      <c r="A3133" s="612" t="s">
        <v>1757</v>
      </c>
      <c r="B3133" s="1334">
        <v>89</v>
      </c>
      <c r="C3133" s="1242" t="s">
        <v>256</v>
      </c>
      <c r="D3133" s="1337" t="s">
        <v>1779</v>
      </c>
      <c r="E3133" s="1191" t="s">
        <v>2073</v>
      </c>
      <c r="F3133" s="1144" t="s">
        <v>226</v>
      </c>
      <c r="G3133" s="1144" t="s">
        <v>545</v>
      </c>
      <c r="H3133" s="1144" t="s">
        <v>212</v>
      </c>
      <c r="I3133" s="1144" t="s">
        <v>211</v>
      </c>
      <c r="J3133" s="1338">
        <v>1</v>
      </c>
      <c r="K3133" s="1144" t="s">
        <v>1899</v>
      </c>
      <c r="L3133" s="1187">
        <v>534463</v>
      </c>
      <c r="M3133" s="1144">
        <v>2017</v>
      </c>
      <c r="N3133" s="1144" t="s">
        <v>210</v>
      </c>
      <c r="O3133" s="1196">
        <f t="shared" si="1502"/>
        <v>534463</v>
      </c>
      <c r="P3133" s="1336" t="s">
        <v>1749</v>
      </c>
      <c r="Q3133" s="1144"/>
      <c r="R3133" s="1144"/>
      <c r="S3133" s="1191" t="s">
        <v>1780</v>
      </c>
      <c r="T3133" s="623">
        <v>4</v>
      </c>
      <c r="U3133" s="634">
        <f t="shared" si="1509"/>
        <v>0</v>
      </c>
      <c r="V3133" s="611">
        <f t="shared" si="1510"/>
        <v>133615.75</v>
      </c>
      <c r="W3133" s="611">
        <f t="shared" si="1511"/>
        <v>0</v>
      </c>
      <c r="X3133" s="611">
        <f t="shared" si="1512"/>
        <v>534463</v>
      </c>
      <c r="Y3133" s="610">
        <f t="shared" si="1503"/>
        <v>1</v>
      </c>
      <c r="Z3133" s="611">
        <f t="shared" si="1504"/>
        <v>133615.75</v>
      </c>
      <c r="AA3133" s="611">
        <f t="shared" si="1505"/>
        <v>133615.75</v>
      </c>
      <c r="AB3133" s="611">
        <f t="shared" si="1506"/>
        <v>400847.25</v>
      </c>
      <c r="AC3133" s="5" t="b">
        <f t="shared" si="1507"/>
        <v>1</v>
      </c>
      <c r="AD3133" s="1377">
        <f t="shared" si="1508"/>
        <v>0</v>
      </c>
    </row>
    <row r="3134" spans="1:30" ht="15" customHeight="1">
      <c r="A3134" s="612" t="s">
        <v>1757</v>
      </c>
      <c r="B3134" s="1334">
        <v>90</v>
      </c>
      <c r="C3134" s="1242" t="s">
        <v>256</v>
      </c>
      <c r="D3134" s="1337" t="s">
        <v>1779</v>
      </c>
      <c r="E3134" s="1191" t="s">
        <v>2074</v>
      </c>
      <c r="F3134" s="1144" t="s">
        <v>226</v>
      </c>
      <c r="G3134" s="1144" t="s">
        <v>545</v>
      </c>
      <c r="H3134" s="1144" t="s">
        <v>212</v>
      </c>
      <c r="I3134" s="1144" t="s">
        <v>211</v>
      </c>
      <c r="J3134" s="1338">
        <v>1</v>
      </c>
      <c r="K3134" s="1144" t="s">
        <v>1899</v>
      </c>
      <c r="L3134" s="1187">
        <v>534463</v>
      </c>
      <c r="M3134" s="1144">
        <v>2017</v>
      </c>
      <c r="N3134" s="1144" t="s">
        <v>210</v>
      </c>
      <c r="O3134" s="1196">
        <f t="shared" si="1502"/>
        <v>534463</v>
      </c>
      <c r="P3134" s="1336" t="s">
        <v>1749</v>
      </c>
      <c r="Q3134" s="1144"/>
      <c r="R3134" s="1144"/>
      <c r="S3134" s="1191" t="s">
        <v>1780</v>
      </c>
      <c r="T3134" s="623">
        <v>4</v>
      </c>
      <c r="U3134" s="634">
        <f t="shared" si="1509"/>
        <v>0</v>
      </c>
      <c r="V3134" s="611">
        <f t="shared" si="1510"/>
        <v>133615.75</v>
      </c>
      <c r="W3134" s="611">
        <f t="shared" si="1511"/>
        <v>0</v>
      </c>
      <c r="X3134" s="611">
        <f t="shared" si="1512"/>
        <v>534463</v>
      </c>
      <c r="Y3134" s="610">
        <f t="shared" si="1503"/>
        <v>1</v>
      </c>
      <c r="Z3134" s="611">
        <f t="shared" si="1504"/>
        <v>133615.75</v>
      </c>
      <c r="AA3134" s="611">
        <f t="shared" si="1505"/>
        <v>133615.75</v>
      </c>
      <c r="AB3134" s="611">
        <f t="shared" si="1506"/>
        <v>400847.25</v>
      </c>
      <c r="AC3134" s="5" t="b">
        <f t="shared" si="1507"/>
        <v>1</v>
      </c>
      <c r="AD3134" s="1377">
        <f t="shared" si="1508"/>
        <v>0</v>
      </c>
    </row>
    <row r="3135" spans="1:30" ht="15" customHeight="1">
      <c r="A3135" s="612" t="s">
        <v>1757</v>
      </c>
      <c r="B3135" s="1334">
        <v>91</v>
      </c>
      <c r="C3135" s="1242" t="s">
        <v>256</v>
      </c>
      <c r="D3135" s="1337" t="s">
        <v>1779</v>
      </c>
      <c r="E3135" s="1191" t="s">
        <v>2075</v>
      </c>
      <c r="F3135" s="1144" t="s">
        <v>226</v>
      </c>
      <c r="G3135" s="1144" t="s">
        <v>545</v>
      </c>
      <c r="H3135" s="1144" t="s">
        <v>212</v>
      </c>
      <c r="I3135" s="1144" t="s">
        <v>211</v>
      </c>
      <c r="J3135" s="1338">
        <v>1</v>
      </c>
      <c r="K3135" s="1144" t="s">
        <v>1899</v>
      </c>
      <c r="L3135" s="1187">
        <v>534463</v>
      </c>
      <c r="M3135" s="1144">
        <v>2017</v>
      </c>
      <c r="N3135" s="1144" t="s">
        <v>210</v>
      </c>
      <c r="O3135" s="1196">
        <f t="shared" ref="O3135:O3151" si="1513">J3135*L3135</f>
        <v>534463</v>
      </c>
      <c r="P3135" s="1336" t="s">
        <v>1749</v>
      </c>
      <c r="Q3135" s="1144"/>
      <c r="R3135" s="1144"/>
      <c r="S3135" s="1191" t="s">
        <v>1780</v>
      </c>
      <c r="T3135" s="623">
        <v>4</v>
      </c>
      <c r="U3135" s="634">
        <f t="shared" si="1509"/>
        <v>0</v>
      </c>
      <c r="V3135" s="611">
        <f t="shared" si="1510"/>
        <v>133615.75</v>
      </c>
      <c r="W3135" s="611">
        <f t="shared" si="1511"/>
        <v>0</v>
      </c>
      <c r="X3135" s="611">
        <f t="shared" si="1512"/>
        <v>534463</v>
      </c>
      <c r="Y3135" s="610">
        <f t="shared" ref="Y3135:Y3151" si="1514">2017-M3135+1</f>
        <v>1</v>
      </c>
      <c r="Z3135" s="611">
        <f t="shared" ref="Z3135:Z3151" si="1515">O3135/T3135</f>
        <v>133615.75</v>
      </c>
      <c r="AA3135" s="611">
        <f t="shared" ref="AA3135:AA3151" si="1516">Y3135*Z3135</f>
        <v>133615.75</v>
      </c>
      <c r="AB3135" s="611">
        <f t="shared" ref="AB3135:AB3151" si="1517">O3135-AA3135</f>
        <v>400847.25</v>
      </c>
      <c r="AC3135" s="5" t="b">
        <f t="shared" ref="AC3135:AC3151" si="1518">AA3135+AB3135=O3135</f>
        <v>1</v>
      </c>
      <c r="AD3135" s="1377">
        <f t="shared" si="1508"/>
        <v>0</v>
      </c>
    </row>
    <row r="3136" spans="1:30" ht="15" customHeight="1">
      <c r="A3136" s="612" t="s">
        <v>1757</v>
      </c>
      <c r="B3136" s="1334">
        <v>92</v>
      </c>
      <c r="C3136" s="1242" t="s">
        <v>256</v>
      </c>
      <c r="D3136" s="1337" t="s">
        <v>1779</v>
      </c>
      <c r="E3136" s="1191" t="s">
        <v>2076</v>
      </c>
      <c r="F3136" s="1144" t="s">
        <v>226</v>
      </c>
      <c r="G3136" s="1144" t="s">
        <v>545</v>
      </c>
      <c r="H3136" s="1144" t="s">
        <v>212</v>
      </c>
      <c r="I3136" s="1144" t="s">
        <v>211</v>
      </c>
      <c r="J3136" s="1338">
        <v>1</v>
      </c>
      <c r="K3136" s="1144" t="s">
        <v>1899</v>
      </c>
      <c r="L3136" s="1187">
        <v>534463</v>
      </c>
      <c r="M3136" s="1144">
        <v>2017</v>
      </c>
      <c r="N3136" s="1144" t="s">
        <v>210</v>
      </c>
      <c r="O3136" s="1196">
        <f t="shared" si="1513"/>
        <v>534463</v>
      </c>
      <c r="P3136" s="1336" t="s">
        <v>1749</v>
      </c>
      <c r="Q3136" s="1144"/>
      <c r="R3136" s="1144"/>
      <c r="S3136" s="1191" t="s">
        <v>1780</v>
      </c>
      <c r="T3136" s="623">
        <v>4</v>
      </c>
      <c r="U3136" s="634">
        <f t="shared" si="1509"/>
        <v>0</v>
      </c>
      <c r="V3136" s="611">
        <f t="shared" si="1510"/>
        <v>133615.75</v>
      </c>
      <c r="W3136" s="611">
        <f t="shared" si="1511"/>
        <v>0</v>
      </c>
      <c r="X3136" s="611">
        <f t="shared" si="1512"/>
        <v>534463</v>
      </c>
      <c r="Y3136" s="610">
        <f t="shared" si="1514"/>
        <v>1</v>
      </c>
      <c r="Z3136" s="611">
        <f t="shared" si="1515"/>
        <v>133615.75</v>
      </c>
      <c r="AA3136" s="611">
        <f t="shared" si="1516"/>
        <v>133615.75</v>
      </c>
      <c r="AB3136" s="611">
        <f t="shared" si="1517"/>
        <v>400847.25</v>
      </c>
      <c r="AC3136" s="5" t="b">
        <f t="shared" si="1518"/>
        <v>1</v>
      </c>
      <c r="AD3136" s="1377">
        <f t="shared" si="1508"/>
        <v>0</v>
      </c>
    </row>
    <row r="3137" spans="1:30" ht="15" customHeight="1">
      <c r="A3137" s="612" t="s">
        <v>1757</v>
      </c>
      <c r="B3137" s="1334">
        <v>93</v>
      </c>
      <c r="C3137" s="1242" t="s">
        <v>256</v>
      </c>
      <c r="D3137" s="1337" t="s">
        <v>1779</v>
      </c>
      <c r="E3137" s="1191" t="s">
        <v>2077</v>
      </c>
      <c r="F3137" s="1144" t="s">
        <v>226</v>
      </c>
      <c r="G3137" s="1144" t="s">
        <v>545</v>
      </c>
      <c r="H3137" s="1144" t="s">
        <v>212</v>
      </c>
      <c r="I3137" s="1144" t="s">
        <v>211</v>
      </c>
      <c r="J3137" s="1338">
        <v>1</v>
      </c>
      <c r="K3137" s="1144" t="s">
        <v>1899</v>
      </c>
      <c r="L3137" s="1187">
        <v>534463</v>
      </c>
      <c r="M3137" s="1144">
        <v>2017</v>
      </c>
      <c r="N3137" s="1144" t="s">
        <v>210</v>
      </c>
      <c r="O3137" s="1196">
        <f t="shared" si="1513"/>
        <v>534463</v>
      </c>
      <c r="P3137" s="1336" t="s">
        <v>1749</v>
      </c>
      <c r="Q3137" s="1144"/>
      <c r="R3137" s="1144"/>
      <c r="S3137" s="1191" t="s">
        <v>1780</v>
      </c>
      <c r="T3137" s="623">
        <v>4</v>
      </c>
      <c r="U3137" s="634">
        <f t="shared" si="1509"/>
        <v>0</v>
      </c>
      <c r="V3137" s="611">
        <f t="shared" si="1510"/>
        <v>133615.75</v>
      </c>
      <c r="W3137" s="611">
        <f t="shared" si="1511"/>
        <v>0</v>
      </c>
      <c r="X3137" s="611">
        <f t="shared" si="1512"/>
        <v>534463</v>
      </c>
      <c r="Y3137" s="610">
        <f t="shared" si="1514"/>
        <v>1</v>
      </c>
      <c r="Z3137" s="611">
        <f t="shared" si="1515"/>
        <v>133615.75</v>
      </c>
      <c r="AA3137" s="611">
        <f t="shared" si="1516"/>
        <v>133615.75</v>
      </c>
      <c r="AB3137" s="611">
        <f t="shared" si="1517"/>
        <v>400847.25</v>
      </c>
      <c r="AC3137" s="5" t="b">
        <f t="shared" si="1518"/>
        <v>1</v>
      </c>
      <c r="AD3137" s="1377">
        <f t="shared" si="1508"/>
        <v>0</v>
      </c>
    </row>
    <row r="3138" spans="1:30" ht="15" customHeight="1">
      <c r="A3138" s="612" t="s">
        <v>1757</v>
      </c>
      <c r="B3138" s="1334">
        <v>94</v>
      </c>
      <c r="C3138" s="1242" t="s">
        <v>256</v>
      </c>
      <c r="D3138" s="1337" t="s">
        <v>1779</v>
      </c>
      <c r="E3138" s="1191" t="s">
        <v>2078</v>
      </c>
      <c r="F3138" s="1144" t="s">
        <v>226</v>
      </c>
      <c r="G3138" s="1144" t="s">
        <v>545</v>
      </c>
      <c r="H3138" s="1144" t="s">
        <v>212</v>
      </c>
      <c r="I3138" s="1144" t="s">
        <v>211</v>
      </c>
      <c r="J3138" s="1338">
        <v>1</v>
      </c>
      <c r="K3138" s="1144" t="s">
        <v>1899</v>
      </c>
      <c r="L3138" s="1187">
        <v>534463</v>
      </c>
      <c r="M3138" s="1144">
        <v>2017</v>
      </c>
      <c r="N3138" s="1144" t="s">
        <v>210</v>
      </c>
      <c r="O3138" s="1196">
        <f t="shared" si="1513"/>
        <v>534463</v>
      </c>
      <c r="P3138" s="1336" t="s">
        <v>1749</v>
      </c>
      <c r="Q3138" s="1144"/>
      <c r="R3138" s="1144"/>
      <c r="S3138" s="1191" t="s">
        <v>1780</v>
      </c>
      <c r="T3138" s="623">
        <v>4</v>
      </c>
      <c r="U3138" s="634">
        <f t="shared" si="1509"/>
        <v>0</v>
      </c>
      <c r="V3138" s="611">
        <f t="shared" si="1510"/>
        <v>133615.75</v>
      </c>
      <c r="W3138" s="611">
        <f t="shared" si="1511"/>
        <v>0</v>
      </c>
      <c r="X3138" s="611">
        <f t="shared" si="1512"/>
        <v>534463</v>
      </c>
      <c r="Y3138" s="610">
        <f t="shared" si="1514"/>
        <v>1</v>
      </c>
      <c r="Z3138" s="611">
        <f t="shared" si="1515"/>
        <v>133615.75</v>
      </c>
      <c r="AA3138" s="611">
        <f t="shared" si="1516"/>
        <v>133615.75</v>
      </c>
      <c r="AB3138" s="611">
        <f t="shared" si="1517"/>
        <v>400847.25</v>
      </c>
      <c r="AC3138" s="5" t="b">
        <f t="shared" si="1518"/>
        <v>1</v>
      </c>
      <c r="AD3138" s="1377">
        <f t="shared" si="1508"/>
        <v>0</v>
      </c>
    </row>
    <row r="3139" spans="1:30" ht="15" customHeight="1">
      <c r="A3139" s="612" t="s">
        <v>1757</v>
      </c>
      <c r="B3139" s="1334">
        <v>95</v>
      </c>
      <c r="C3139" s="1242" t="s">
        <v>256</v>
      </c>
      <c r="D3139" s="1337" t="s">
        <v>1779</v>
      </c>
      <c r="E3139" s="1191" t="s">
        <v>2079</v>
      </c>
      <c r="F3139" s="1144" t="s">
        <v>226</v>
      </c>
      <c r="G3139" s="1144" t="s">
        <v>545</v>
      </c>
      <c r="H3139" s="1144" t="s">
        <v>212</v>
      </c>
      <c r="I3139" s="1144" t="s">
        <v>211</v>
      </c>
      <c r="J3139" s="1338">
        <v>1</v>
      </c>
      <c r="K3139" s="1144" t="s">
        <v>1899</v>
      </c>
      <c r="L3139" s="1187">
        <v>534463</v>
      </c>
      <c r="M3139" s="1144">
        <v>2017</v>
      </c>
      <c r="N3139" s="1144" t="s">
        <v>210</v>
      </c>
      <c r="O3139" s="1196">
        <f t="shared" si="1513"/>
        <v>534463</v>
      </c>
      <c r="P3139" s="1336" t="s">
        <v>1749</v>
      </c>
      <c r="Q3139" s="1144"/>
      <c r="R3139" s="1144"/>
      <c r="S3139" s="1191" t="s">
        <v>1780</v>
      </c>
      <c r="T3139" s="623">
        <v>4</v>
      </c>
      <c r="U3139" s="634">
        <f t="shared" si="1509"/>
        <v>0</v>
      </c>
      <c r="V3139" s="611">
        <f t="shared" si="1510"/>
        <v>133615.75</v>
      </c>
      <c r="W3139" s="611">
        <f t="shared" si="1511"/>
        <v>0</v>
      </c>
      <c r="X3139" s="611">
        <f t="shared" si="1512"/>
        <v>534463</v>
      </c>
      <c r="Y3139" s="610">
        <f t="shared" si="1514"/>
        <v>1</v>
      </c>
      <c r="Z3139" s="611">
        <f t="shared" si="1515"/>
        <v>133615.75</v>
      </c>
      <c r="AA3139" s="611">
        <f t="shared" si="1516"/>
        <v>133615.75</v>
      </c>
      <c r="AB3139" s="611">
        <f t="shared" si="1517"/>
        <v>400847.25</v>
      </c>
      <c r="AC3139" s="5" t="b">
        <f t="shared" si="1518"/>
        <v>1</v>
      </c>
      <c r="AD3139" s="1377">
        <f t="shared" si="1508"/>
        <v>0</v>
      </c>
    </row>
    <row r="3140" spans="1:30" ht="15" customHeight="1">
      <c r="A3140" s="612" t="s">
        <v>1757</v>
      </c>
      <c r="B3140" s="1334">
        <v>96</v>
      </c>
      <c r="C3140" s="1242" t="s">
        <v>256</v>
      </c>
      <c r="D3140" s="1337" t="s">
        <v>1779</v>
      </c>
      <c r="E3140" s="1191" t="s">
        <v>2080</v>
      </c>
      <c r="F3140" s="1144" t="s">
        <v>226</v>
      </c>
      <c r="G3140" s="1144" t="s">
        <v>545</v>
      </c>
      <c r="H3140" s="1144" t="s">
        <v>212</v>
      </c>
      <c r="I3140" s="1144" t="s">
        <v>211</v>
      </c>
      <c r="J3140" s="1338">
        <v>1</v>
      </c>
      <c r="K3140" s="1144" t="s">
        <v>1899</v>
      </c>
      <c r="L3140" s="1187">
        <v>534463</v>
      </c>
      <c r="M3140" s="1144">
        <v>2017</v>
      </c>
      <c r="N3140" s="1144" t="s">
        <v>210</v>
      </c>
      <c r="O3140" s="1196">
        <f t="shared" si="1513"/>
        <v>534463</v>
      </c>
      <c r="P3140" s="1336" t="s">
        <v>1749</v>
      </c>
      <c r="Q3140" s="1144"/>
      <c r="R3140" s="1144"/>
      <c r="S3140" s="1191" t="s">
        <v>1780</v>
      </c>
      <c r="T3140" s="623">
        <v>4</v>
      </c>
      <c r="U3140" s="634">
        <f t="shared" si="1509"/>
        <v>0</v>
      </c>
      <c r="V3140" s="611">
        <f t="shared" si="1510"/>
        <v>133615.75</v>
      </c>
      <c r="W3140" s="611">
        <f t="shared" si="1511"/>
        <v>0</v>
      </c>
      <c r="X3140" s="611">
        <f t="shared" si="1512"/>
        <v>534463</v>
      </c>
      <c r="Y3140" s="610">
        <f t="shared" si="1514"/>
        <v>1</v>
      </c>
      <c r="Z3140" s="611">
        <f t="shared" si="1515"/>
        <v>133615.75</v>
      </c>
      <c r="AA3140" s="611">
        <f t="shared" si="1516"/>
        <v>133615.75</v>
      </c>
      <c r="AB3140" s="611">
        <f t="shared" si="1517"/>
        <v>400847.25</v>
      </c>
      <c r="AC3140" s="5" t="b">
        <f t="shared" si="1518"/>
        <v>1</v>
      </c>
      <c r="AD3140" s="1377">
        <f t="shared" si="1508"/>
        <v>0</v>
      </c>
    </row>
    <row r="3141" spans="1:30" ht="15" customHeight="1">
      <c r="A3141" s="612" t="s">
        <v>1757</v>
      </c>
      <c r="B3141" s="1334">
        <v>97</v>
      </c>
      <c r="C3141" s="1242" t="s">
        <v>256</v>
      </c>
      <c r="D3141" s="1337" t="s">
        <v>1779</v>
      </c>
      <c r="E3141" s="1191" t="s">
        <v>2081</v>
      </c>
      <c r="F3141" s="1144" t="s">
        <v>226</v>
      </c>
      <c r="G3141" s="1144" t="s">
        <v>545</v>
      </c>
      <c r="H3141" s="1144" t="s">
        <v>212</v>
      </c>
      <c r="I3141" s="1144" t="s">
        <v>211</v>
      </c>
      <c r="J3141" s="1338">
        <v>1</v>
      </c>
      <c r="K3141" s="1144" t="s">
        <v>1899</v>
      </c>
      <c r="L3141" s="1187">
        <v>534463</v>
      </c>
      <c r="M3141" s="1144">
        <v>2017</v>
      </c>
      <c r="N3141" s="1144" t="s">
        <v>210</v>
      </c>
      <c r="O3141" s="1196">
        <f t="shared" si="1513"/>
        <v>534463</v>
      </c>
      <c r="P3141" s="1336" t="s">
        <v>1749</v>
      </c>
      <c r="Q3141" s="1144"/>
      <c r="R3141" s="1144"/>
      <c r="S3141" s="1191" t="s">
        <v>1780</v>
      </c>
      <c r="T3141" s="623">
        <v>4</v>
      </c>
      <c r="U3141" s="634">
        <f t="shared" si="1509"/>
        <v>0</v>
      </c>
      <c r="V3141" s="611">
        <f t="shared" si="1510"/>
        <v>133615.75</v>
      </c>
      <c r="W3141" s="611">
        <f t="shared" si="1511"/>
        <v>0</v>
      </c>
      <c r="X3141" s="611">
        <f t="shared" si="1512"/>
        <v>534463</v>
      </c>
      <c r="Y3141" s="610">
        <f t="shared" si="1514"/>
        <v>1</v>
      </c>
      <c r="Z3141" s="611">
        <f t="shared" si="1515"/>
        <v>133615.75</v>
      </c>
      <c r="AA3141" s="611">
        <f t="shared" si="1516"/>
        <v>133615.75</v>
      </c>
      <c r="AB3141" s="611">
        <f t="shared" si="1517"/>
        <v>400847.25</v>
      </c>
      <c r="AC3141" s="5" t="b">
        <f t="shared" si="1518"/>
        <v>1</v>
      </c>
      <c r="AD3141" s="1377">
        <f t="shared" si="1508"/>
        <v>0</v>
      </c>
    </row>
    <row r="3142" spans="1:30" ht="15" customHeight="1">
      <c r="A3142" s="612" t="s">
        <v>1757</v>
      </c>
      <c r="B3142" s="1334">
        <v>98</v>
      </c>
      <c r="C3142" s="1242" t="s">
        <v>256</v>
      </c>
      <c r="D3142" s="1337" t="s">
        <v>1779</v>
      </c>
      <c r="E3142" s="1191" t="s">
        <v>2082</v>
      </c>
      <c r="F3142" s="1144" t="s">
        <v>226</v>
      </c>
      <c r="G3142" s="1144" t="s">
        <v>545</v>
      </c>
      <c r="H3142" s="1144" t="s">
        <v>212</v>
      </c>
      <c r="I3142" s="1144" t="s">
        <v>211</v>
      </c>
      <c r="J3142" s="1338">
        <v>1</v>
      </c>
      <c r="K3142" s="1144" t="s">
        <v>1899</v>
      </c>
      <c r="L3142" s="1187">
        <v>534463</v>
      </c>
      <c r="M3142" s="1144">
        <v>2017</v>
      </c>
      <c r="N3142" s="1144" t="s">
        <v>210</v>
      </c>
      <c r="O3142" s="1196">
        <f t="shared" si="1513"/>
        <v>534463</v>
      </c>
      <c r="P3142" s="1336" t="s">
        <v>1749</v>
      </c>
      <c r="Q3142" s="1144"/>
      <c r="R3142" s="1144"/>
      <c r="S3142" s="1191" t="s">
        <v>1780</v>
      </c>
      <c r="T3142" s="623">
        <v>4</v>
      </c>
      <c r="U3142" s="634">
        <f t="shared" si="1509"/>
        <v>0</v>
      </c>
      <c r="V3142" s="611">
        <f t="shared" si="1510"/>
        <v>133615.75</v>
      </c>
      <c r="W3142" s="611">
        <f t="shared" si="1511"/>
        <v>0</v>
      </c>
      <c r="X3142" s="611">
        <f t="shared" si="1512"/>
        <v>534463</v>
      </c>
      <c r="Y3142" s="610">
        <f t="shared" si="1514"/>
        <v>1</v>
      </c>
      <c r="Z3142" s="611">
        <f t="shared" si="1515"/>
        <v>133615.75</v>
      </c>
      <c r="AA3142" s="611">
        <f t="shared" si="1516"/>
        <v>133615.75</v>
      </c>
      <c r="AB3142" s="611">
        <f t="shared" si="1517"/>
        <v>400847.25</v>
      </c>
      <c r="AC3142" s="5" t="b">
        <f t="shared" si="1518"/>
        <v>1</v>
      </c>
      <c r="AD3142" s="1377">
        <f t="shared" si="1508"/>
        <v>0</v>
      </c>
    </row>
    <row r="3143" spans="1:30" ht="15" customHeight="1">
      <c r="A3143" s="612" t="s">
        <v>1757</v>
      </c>
      <c r="B3143" s="1334">
        <v>99</v>
      </c>
      <c r="C3143" s="1242" t="s">
        <v>256</v>
      </c>
      <c r="D3143" s="1337" t="s">
        <v>1779</v>
      </c>
      <c r="E3143" s="1191" t="s">
        <v>2083</v>
      </c>
      <c r="F3143" s="1144" t="s">
        <v>226</v>
      </c>
      <c r="G3143" s="1144" t="s">
        <v>545</v>
      </c>
      <c r="H3143" s="1144" t="s">
        <v>212</v>
      </c>
      <c r="I3143" s="1144" t="s">
        <v>211</v>
      </c>
      <c r="J3143" s="1338">
        <v>1</v>
      </c>
      <c r="K3143" s="1144" t="s">
        <v>1899</v>
      </c>
      <c r="L3143" s="1187">
        <v>534463</v>
      </c>
      <c r="M3143" s="1144">
        <v>2017</v>
      </c>
      <c r="N3143" s="1144" t="s">
        <v>210</v>
      </c>
      <c r="O3143" s="1196">
        <f t="shared" si="1513"/>
        <v>534463</v>
      </c>
      <c r="P3143" s="1336" t="s">
        <v>1749</v>
      </c>
      <c r="Q3143" s="1144"/>
      <c r="R3143" s="1144"/>
      <c r="S3143" s="1191" t="s">
        <v>1780</v>
      </c>
      <c r="T3143" s="623">
        <v>4</v>
      </c>
      <c r="U3143" s="634">
        <f t="shared" si="1509"/>
        <v>0</v>
      </c>
      <c r="V3143" s="611">
        <f t="shared" si="1510"/>
        <v>133615.75</v>
      </c>
      <c r="W3143" s="611">
        <f t="shared" si="1511"/>
        <v>0</v>
      </c>
      <c r="X3143" s="611">
        <f t="shared" si="1512"/>
        <v>534463</v>
      </c>
      <c r="Y3143" s="610">
        <f t="shared" si="1514"/>
        <v>1</v>
      </c>
      <c r="Z3143" s="611">
        <f t="shared" si="1515"/>
        <v>133615.75</v>
      </c>
      <c r="AA3143" s="611">
        <f t="shared" si="1516"/>
        <v>133615.75</v>
      </c>
      <c r="AB3143" s="611">
        <f t="shared" si="1517"/>
        <v>400847.25</v>
      </c>
      <c r="AC3143" s="5" t="b">
        <f t="shared" si="1518"/>
        <v>1</v>
      </c>
      <c r="AD3143" s="1377">
        <f t="shared" si="1508"/>
        <v>0</v>
      </c>
    </row>
    <row r="3144" spans="1:30" ht="15" customHeight="1">
      <c r="A3144" s="612" t="s">
        <v>1757</v>
      </c>
      <c r="B3144" s="1334">
        <v>100</v>
      </c>
      <c r="C3144" s="1242" t="s">
        <v>256</v>
      </c>
      <c r="D3144" s="1337" t="s">
        <v>1779</v>
      </c>
      <c r="E3144" s="1191" t="s">
        <v>2084</v>
      </c>
      <c r="F3144" s="1144" t="s">
        <v>226</v>
      </c>
      <c r="G3144" s="1144" t="s">
        <v>545</v>
      </c>
      <c r="H3144" s="1144" t="s">
        <v>212</v>
      </c>
      <c r="I3144" s="1144" t="s">
        <v>211</v>
      </c>
      <c r="J3144" s="1338">
        <v>1</v>
      </c>
      <c r="K3144" s="1144" t="s">
        <v>1899</v>
      </c>
      <c r="L3144" s="1187">
        <v>534463</v>
      </c>
      <c r="M3144" s="1144">
        <v>2017</v>
      </c>
      <c r="N3144" s="1144" t="s">
        <v>210</v>
      </c>
      <c r="O3144" s="1196">
        <f t="shared" si="1513"/>
        <v>534463</v>
      </c>
      <c r="P3144" s="1336" t="s">
        <v>1749</v>
      </c>
      <c r="Q3144" s="1144"/>
      <c r="R3144" s="1144"/>
      <c r="S3144" s="1191" t="s">
        <v>1780</v>
      </c>
      <c r="T3144" s="623">
        <v>4</v>
      </c>
      <c r="U3144" s="634">
        <f t="shared" si="1509"/>
        <v>0</v>
      </c>
      <c r="V3144" s="611">
        <f t="shared" si="1510"/>
        <v>133615.75</v>
      </c>
      <c r="W3144" s="611">
        <f t="shared" si="1511"/>
        <v>0</v>
      </c>
      <c r="X3144" s="611">
        <f t="shared" si="1512"/>
        <v>534463</v>
      </c>
      <c r="Y3144" s="610">
        <f t="shared" si="1514"/>
        <v>1</v>
      </c>
      <c r="Z3144" s="611">
        <f t="shared" si="1515"/>
        <v>133615.75</v>
      </c>
      <c r="AA3144" s="611">
        <f t="shared" si="1516"/>
        <v>133615.75</v>
      </c>
      <c r="AB3144" s="611">
        <f t="shared" si="1517"/>
        <v>400847.25</v>
      </c>
      <c r="AC3144" s="5" t="b">
        <f t="shared" si="1518"/>
        <v>1</v>
      </c>
      <c r="AD3144" s="1377">
        <f t="shared" si="1508"/>
        <v>0</v>
      </c>
    </row>
    <row r="3145" spans="1:30" ht="15" customHeight="1">
      <c r="A3145" s="612" t="s">
        <v>1757</v>
      </c>
      <c r="B3145" s="1334">
        <v>101</v>
      </c>
      <c r="C3145" s="1242" t="s">
        <v>256</v>
      </c>
      <c r="D3145" s="1337" t="s">
        <v>1779</v>
      </c>
      <c r="E3145" s="1191" t="s">
        <v>2085</v>
      </c>
      <c r="F3145" s="1144" t="s">
        <v>226</v>
      </c>
      <c r="G3145" s="1144" t="s">
        <v>545</v>
      </c>
      <c r="H3145" s="1144" t="s">
        <v>212</v>
      </c>
      <c r="I3145" s="1144" t="s">
        <v>211</v>
      </c>
      <c r="J3145" s="1338">
        <v>1</v>
      </c>
      <c r="K3145" s="1144" t="s">
        <v>1899</v>
      </c>
      <c r="L3145" s="1187">
        <v>534463</v>
      </c>
      <c r="M3145" s="1144">
        <v>2017</v>
      </c>
      <c r="N3145" s="1144" t="s">
        <v>210</v>
      </c>
      <c r="O3145" s="1196">
        <f t="shared" si="1513"/>
        <v>534463</v>
      </c>
      <c r="P3145" s="1336" t="s">
        <v>1749</v>
      </c>
      <c r="Q3145" s="1144"/>
      <c r="R3145" s="1144"/>
      <c r="S3145" s="1191" t="s">
        <v>1780</v>
      </c>
      <c r="T3145" s="623">
        <v>4</v>
      </c>
      <c r="U3145" s="634">
        <f t="shared" si="1509"/>
        <v>0</v>
      </c>
      <c r="V3145" s="611">
        <f t="shared" si="1510"/>
        <v>133615.75</v>
      </c>
      <c r="W3145" s="611">
        <f t="shared" si="1511"/>
        <v>0</v>
      </c>
      <c r="X3145" s="611">
        <f t="shared" si="1512"/>
        <v>534463</v>
      </c>
      <c r="Y3145" s="610">
        <f t="shared" si="1514"/>
        <v>1</v>
      </c>
      <c r="Z3145" s="611">
        <f t="shared" si="1515"/>
        <v>133615.75</v>
      </c>
      <c r="AA3145" s="611">
        <f t="shared" si="1516"/>
        <v>133615.75</v>
      </c>
      <c r="AB3145" s="611">
        <f t="shared" si="1517"/>
        <v>400847.25</v>
      </c>
      <c r="AC3145" s="5" t="b">
        <f t="shared" si="1518"/>
        <v>1</v>
      </c>
      <c r="AD3145" s="1377">
        <f t="shared" si="1508"/>
        <v>0</v>
      </c>
    </row>
    <row r="3146" spans="1:30" ht="15" customHeight="1">
      <c r="A3146" s="612" t="s">
        <v>1757</v>
      </c>
      <c r="B3146" s="1334">
        <v>102</v>
      </c>
      <c r="C3146" s="1242" t="s">
        <v>256</v>
      </c>
      <c r="D3146" s="1337" t="s">
        <v>1779</v>
      </c>
      <c r="E3146" s="1191" t="s">
        <v>2086</v>
      </c>
      <c r="F3146" s="1144" t="s">
        <v>226</v>
      </c>
      <c r="G3146" s="1144" t="s">
        <v>545</v>
      </c>
      <c r="H3146" s="1144" t="s">
        <v>212</v>
      </c>
      <c r="I3146" s="1144" t="s">
        <v>211</v>
      </c>
      <c r="J3146" s="1338">
        <v>1</v>
      </c>
      <c r="K3146" s="1144" t="s">
        <v>1899</v>
      </c>
      <c r="L3146" s="1187">
        <v>534463</v>
      </c>
      <c r="M3146" s="1144">
        <v>2017</v>
      </c>
      <c r="N3146" s="1144" t="s">
        <v>210</v>
      </c>
      <c r="O3146" s="1196">
        <f t="shared" si="1513"/>
        <v>534463</v>
      </c>
      <c r="P3146" s="1336" t="s">
        <v>1749</v>
      </c>
      <c r="Q3146" s="1144"/>
      <c r="R3146" s="1144"/>
      <c r="S3146" s="1191" t="s">
        <v>1780</v>
      </c>
      <c r="T3146" s="623">
        <v>4</v>
      </c>
      <c r="U3146" s="634">
        <f t="shared" si="1509"/>
        <v>0</v>
      </c>
      <c r="V3146" s="611">
        <f t="shared" si="1510"/>
        <v>133615.75</v>
      </c>
      <c r="W3146" s="611">
        <f t="shared" si="1511"/>
        <v>0</v>
      </c>
      <c r="X3146" s="611">
        <f t="shared" si="1512"/>
        <v>534463</v>
      </c>
      <c r="Y3146" s="610">
        <f t="shared" si="1514"/>
        <v>1</v>
      </c>
      <c r="Z3146" s="611">
        <f t="shared" si="1515"/>
        <v>133615.75</v>
      </c>
      <c r="AA3146" s="611">
        <f t="shared" si="1516"/>
        <v>133615.75</v>
      </c>
      <c r="AB3146" s="611">
        <f t="shared" si="1517"/>
        <v>400847.25</v>
      </c>
      <c r="AC3146" s="5" t="b">
        <f t="shared" si="1518"/>
        <v>1</v>
      </c>
      <c r="AD3146" s="1377">
        <f t="shared" si="1508"/>
        <v>0</v>
      </c>
    </row>
    <row r="3147" spans="1:30" ht="15" customHeight="1">
      <c r="A3147" s="612" t="s">
        <v>1757</v>
      </c>
      <c r="B3147" s="1334">
        <v>103</v>
      </c>
      <c r="C3147" s="1242" t="s">
        <v>256</v>
      </c>
      <c r="D3147" s="1337" t="s">
        <v>1779</v>
      </c>
      <c r="E3147" s="1191" t="s">
        <v>2087</v>
      </c>
      <c r="F3147" s="1144" t="s">
        <v>226</v>
      </c>
      <c r="G3147" s="1144" t="s">
        <v>545</v>
      </c>
      <c r="H3147" s="1144" t="s">
        <v>212</v>
      </c>
      <c r="I3147" s="1144" t="s">
        <v>211</v>
      </c>
      <c r="J3147" s="1338">
        <v>1</v>
      </c>
      <c r="K3147" s="1144" t="s">
        <v>1899</v>
      </c>
      <c r="L3147" s="1187">
        <v>534463</v>
      </c>
      <c r="M3147" s="1144">
        <v>2017</v>
      </c>
      <c r="N3147" s="1144" t="s">
        <v>210</v>
      </c>
      <c r="O3147" s="1196">
        <f t="shared" si="1513"/>
        <v>534463</v>
      </c>
      <c r="P3147" s="1336" t="s">
        <v>1749</v>
      </c>
      <c r="Q3147" s="1144"/>
      <c r="R3147" s="1144"/>
      <c r="S3147" s="1191" t="s">
        <v>1780</v>
      </c>
      <c r="T3147" s="623">
        <v>4</v>
      </c>
      <c r="U3147" s="634">
        <f t="shared" si="1509"/>
        <v>0</v>
      </c>
      <c r="V3147" s="611">
        <f t="shared" si="1510"/>
        <v>133615.75</v>
      </c>
      <c r="W3147" s="611">
        <f t="shared" si="1511"/>
        <v>0</v>
      </c>
      <c r="X3147" s="611">
        <f t="shared" si="1512"/>
        <v>534463</v>
      </c>
      <c r="Y3147" s="610">
        <f t="shared" si="1514"/>
        <v>1</v>
      </c>
      <c r="Z3147" s="611">
        <f t="shared" si="1515"/>
        <v>133615.75</v>
      </c>
      <c r="AA3147" s="611">
        <f t="shared" si="1516"/>
        <v>133615.75</v>
      </c>
      <c r="AB3147" s="611">
        <f t="shared" si="1517"/>
        <v>400847.25</v>
      </c>
      <c r="AC3147" s="5" t="b">
        <f t="shared" si="1518"/>
        <v>1</v>
      </c>
      <c r="AD3147" s="1377">
        <f t="shared" si="1508"/>
        <v>0</v>
      </c>
    </row>
    <row r="3148" spans="1:30" ht="15" customHeight="1">
      <c r="A3148" s="612" t="s">
        <v>1757</v>
      </c>
      <c r="B3148" s="1334">
        <v>104</v>
      </c>
      <c r="C3148" s="1242" t="s">
        <v>256</v>
      </c>
      <c r="D3148" s="1337" t="s">
        <v>1779</v>
      </c>
      <c r="E3148" s="1191" t="s">
        <v>2088</v>
      </c>
      <c r="F3148" s="1144" t="s">
        <v>226</v>
      </c>
      <c r="G3148" s="1144" t="s">
        <v>545</v>
      </c>
      <c r="H3148" s="1144" t="s">
        <v>212</v>
      </c>
      <c r="I3148" s="1144" t="s">
        <v>211</v>
      </c>
      <c r="J3148" s="1338">
        <v>1</v>
      </c>
      <c r="K3148" s="1144" t="s">
        <v>1899</v>
      </c>
      <c r="L3148" s="1187">
        <v>534463</v>
      </c>
      <c r="M3148" s="1144">
        <v>2017</v>
      </c>
      <c r="N3148" s="1144" t="s">
        <v>210</v>
      </c>
      <c r="O3148" s="1196">
        <f t="shared" si="1513"/>
        <v>534463</v>
      </c>
      <c r="P3148" s="1336" t="s">
        <v>1749</v>
      </c>
      <c r="Q3148" s="1144"/>
      <c r="R3148" s="1144"/>
      <c r="S3148" s="1191" t="s">
        <v>1780</v>
      </c>
      <c r="T3148" s="623">
        <v>4</v>
      </c>
      <c r="U3148" s="634">
        <f t="shared" si="1509"/>
        <v>0</v>
      </c>
      <c r="V3148" s="611">
        <f t="shared" si="1510"/>
        <v>133615.75</v>
      </c>
      <c r="W3148" s="611">
        <f t="shared" si="1511"/>
        <v>0</v>
      </c>
      <c r="X3148" s="611">
        <f t="shared" si="1512"/>
        <v>534463</v>
      </c>
      <c r="Y3148" s="610">
        <f t="shared" si="1514"/>
        <v>1</v>
      </c>
      <c r="Z3148" s="611">
        <f t="shared" si="1515"/>
        <v>133615.75</v>
      </c>
      <c r="AA3148" s="611">
        <f t="shared" si="1516"/>
        <v>133615.75</v>
      </c>
      <c r="AB3148" s="611">
        <f t="shared" si="1517"/>
        <v>400847.25</v>
      </c>
      <c r="AC3148" s="5" t="b">
        <f t="shared" si="1518"/>
        <v>1</v>
      </c>
      <c r="AD3148" s="1377">
        <f t="shared" si="1508"/>
        <v>0</v>
      </c>
    </row>
    <row r="3149" spans="1:30" ht="15" customHeight="1">
      <c r="A3149" s="612" t="s">
        <v>1757</v>
      </c>
      <c r="B3149" s="1334">
        <v>105</v>
      </c>
      <c r="C3149" s="1242" t="s">
        <v>256</v>
      </c>
      <c r="D3149" s="1337" t="s">
        <v>1779</v>
      </c>
      <c r="E3149" s="1191" t="s">
        <v>2089</v>
      </c>
      <c r="F3149" s="1144" t="s">
        <v>226</v>
      </c>
      <c r="G3149" s="1144" t="s">
        <v>545</v>
      </c>
      <c r="H3149" s="1144" t="s">
        <v>212</v>
      </c>
      <c r="I3149" s="1144" t="s">
        <v>211</v>
      </c>
      <c r="J3149" s="1338">
        <v>1</v>
      </c>
      <c r="K3149" s="1144" t="s">
        <v>1899</v>
      </c>
      <c r="L3149" s="1187">
        <v>534463</v>
      </c>
      <c r="M3149" s="1144">
        <v>2017</v>
      </c>
      <c r="N3149" s="1144" t="s">
        <v>210</v>
      </c>
      <c r="O3149" s="1196">
        <f t="shared" si="1513"/>
        <v>534463</v>
      </c>
      <c r="P3149" s="1336" t="s">
        <v>1749</v>
      </c>
      <c r="Q3149" s="1144"/>
      <c r="R3149" s="1144"/>
      <c r="S3149" s="1191" t="s">
        <v>1780</v>
      </c>
      <c r="T3149" s="623">
        <v>4</v>
      </c>
      <c r="U3149" s="634">
        <f t="shared" si="1509"/>
        <v>0</v>
      </c>
      <c r="V3149" s="611">
        <f t="shared" si="1510"/>
        <v>133615.75</v>
      </c>
      <c r="W3149" s="611">
        <f t="shared" si="1511"/>
        <v>0</v>
      </c>
      <c r="X3149" s="611">
        <f t="shared" si="1512"/>
        <v>534463</v>
      </c>
      <c r="Y3149" s="610">
        <f t="shared" si="1514"/>
        <v>1</v>
      </c>
      <c r="Z3149" s="611">
        <f t="shared" si="1515"/>
        <v>133615.75</v>
      </c>
      <c r="AA3149" s="611">
        <f t="shared" si="1516"/>
        <v>133615.75</v>
      </c>
      <c r="AB3149" s="611">
        <f t="shared" si="1517"/>
        <v>400847.25</v>
      </c>
      <c r="AC3149" s="5" t="b">
        <f t="shared" si="1518"/>
        <v>1</v>
      </c>
      <c r="AD3149" s="1377">
        <f t="shared" si="1508"/>
        <v>0</v>
      </c>
    </row>
    <row r="3150" spans="1:30" ht="15" customHeight="1">
      <c r="A3150" s="612" t="s">
        <v>1757</v>
      </c>
      <c r="B3150" s="1334">
        <v>106</v>
      </c>
      <c r="C3150" s="1242" t="s">
        <v>256</v>
      </c>
      <c r="D3150" s="1337" t="s">
        <v>1779</v>
      </c>
      <c r="E3150" s="1191" t="s">
        <v>2090</v>
      </c>
      <c r="F3150" s="1144" t="s">
        <v>226</v>
      </c>
      <c r="G3150" s="1144" t="s">
        <v>545</v>
      </c>
      <c r="H3150" s="1144" t="s">
        <v>212</v>
      </c>
      <c r="I3150" s="1144" t="s">
        <v>211</v>
      </c>
      <c r="J3150" s="1338">
        <v>1</v>
      </c>
      <c r="K3150" s="1144" t="s">
        <v>1899</v>
      </c>
      <c r="L3150" s="1187">
        <v>534463</v>
      </c>
      <c r="M3150" s="1144">
        <v>2017</v>
      </c>
      <c r="N3150" s="1144" t="s">
        <v>210</v>
      </c>
      <c r="O3150" s="1196">
        <f t="shared" si="1513"/>
        <v>534463</v>
      </c>
      <c r="P3150" s="1336" t="s">
        <v>1749</v>
      </c>
      <c r="Q3150" s="1144"/>
      <c r="R3150" s="1144"/>
      <c r="S3150" s="1191" t="s">
        <v>1780</v>
      </c>
      <c r="T3150" s="623">
        <v>4</v>
      </c>
      <c r="U3150" s="634">
        <f t="shared" si="1509"/>
        <v>0</v>
      </c>
      <c r="V3150" s="611">
        <f t="shared" si="1510"/>
        <v>133615.75</v>
      </c>
      <c r="W3150" s="611">
        <f t="shared" si="1511"/>
        <v>0</v>
      </c>
      <c r="X3150" s="611">
        <f t="shared" si="1512"/>
        <v>534463</v>
      </c>
      <c r="Y3150" s="610">
        <f t="shared" si="1514"/>
        <v>1</v>
      </c>
      <c r="Z3150" s="611">
        <f t="shared" si="1515"/>
        <v>133615.75</v>
      </c>
      <c r="AA3150" s="611">
        <f t="shared" si="1516"/>
        <v>133615.75</v>
      </c>
      <c r="AB3150" s="611">
        <f t="shared" si="1517"/>
        <v>400847.25</v>
      </c>
      <c r="AC3150" s="5" t="b">
        <f t="shared" si="1518"/>
        <v>1</v>
      </c>
      <c r="AD3150" s="1377">
        <f t="shared" si="1508"/>
        <v>0</v>
      </c>
    </row>
    <row r="3151" spans="1:30" ht="15" customHeight="1">
      <c r="A3151" s="612" t="s">
        <v>1757</v>
      </c>
      <c r="B3151" s="1334">
        <v>107</v>
      </c>
      <c r="C3151" s="1242" t="s">
        <v>256</v>
      </c>
      <c r="D3151" s="1337" t="s">
        <v>1779</v>
      </c>
      <c r="E3151" s="1191" t="s">
        <v>2091</v>
      </c>
      <c r="F3151" s="1144" t="s">
        <v>226</v>
      </c>
      <c r="G3151" s="1144" t="s">
        <v>545</v>
      </c>
      <c r="H3151" s="1144" t="s">
        <v>212</v>
      </c>
      <c r="I3151" s="1144" t="s">
        <v>211</v>
      </c>
      <c r="J3151" s="1338">
        <v>1</v>
      </c>
      <c r="K3151" s="1144" t="s">
        <v>1899</v>
      </c>
      <c r="L3151" s="1187">
        <v>534463</v>
      </c>
      <c r="M3151" s="1144">
        <v>2017</v>
      </c>
      <c r="N3151" s="1144" t="s">
        <v>210</v>
      </c>
      <c r="O3151" s="1196">
        <f t="shared" si="1513"/>
        <v>534463</v>
      </c>
      <c r="P3151" s="1336" t="s">
        <v>1749</v>
      </c>
      <c r="Q3151" s="1144"/>
      <c r="R3151" s="1144"/>
      <c r="S3151" s="1191" t="s">
        <v>1780</v>
      </c>
      <c r="T3151" s="623">
        <v>4</v>
      </c>
      <c r="U3151" s="634">
        <f t="shared" si="1509"/>
        <v>0</v>
      </c>
      <c r="V3151" s="611">
        <f t="shared" si="1510"/>
        <v>133615.75</v>
      </c>
      <c r="W3151" s="611">
        <f t="shared" si="1511"/>
        <v>0</v>
      </c>
      <c r="X3151" s="611">
        <f t="shared" si="1512"/>
        <v>534463</v>
      </c>
      <c r="Y3151" s="610">
        <f t="shared" si="1514"/>
        <v>1</v>
      </c>
      <c r="Z3151" s="611">
        <f t="shared" si="1515"/>
        <v>133615.75</v>
      </c>
      <c r="AA3151" s="611">
        <f t="shared" si="1516"/>
        <v>133615.75</v>
      </c>
      <c r="AB3151" s="611">
        <f t="shared" si="1517"/>
        <v>400847.25</v>
      </c>
      <c r="AC3151" s="5" t="b">
        <f t="shared" si="1518"/>
        <v>1</v>
      </c>
      <c r="AD3151" s="1377">
        <f t="shared" si="1508"/>
        <v>0</v>
      </c>
    </row>
    <row r="3152" spans="1:30" ht="15" customHeight="1">
      <c r="A3152" s="612" t="s">
        <v>1757</v>
      </c>
      <c r="B3152" s="1334">
        <v>108</v>
      </c>
      <c r="C3152" s="1242" t="s">
        <v>256</v>
      </c>
      <c r="D3152" s="1337" t="s">
        <v>1779</v>
      </c>
      <c r="E3152" s="1191" t="s">
        <v>2092</v>
      </c>
      <c r="F3152" s="1144" t="s">
        <v>226</v>
      </c>
      <c r="G3152" s="1144" t="s">
        <v>545</v>
      </c>
      <c r="H3152" s="1144" t="s">
        <v>212</v>
      </c>
      <c r="I3152" s="1144" t="s">
        <v>211</v>
      </c>
      <c r="J3152" s="1338">
        <v>1</v>
      </c>
      <c r="K3152" s="1144" t="s">
        <v>1899</v>
      </c>
      <c r="L3152" s="1187">
        <v>534463</v>
      </c>
      <c r="M3152" s="1144">
        <v>2017</v>
      </c>
      <c r="N3152" s="1144" t="s">
        <v>210</v>
      </c>
      <c r="O3152" s="1196">
        <f t="shared" ref="O3152:O3159" si="1519">J3152*L3152</f>
        <v>534463</v>
      </c>
      <c r="P3152" s="1336" t="s">
        <v>1749</v>
      </c>
      <c r="Q3152" s="1144"/>
      <c r="R3152" s="1144"/>
      <c r="S3152" s="1191" t="s">
        <v>1780</v>
      </c>
      <c r="T3152" s="623">
        <v>4</v>
      </c>
      <c r="U3152" s="634">
        <f t="shared" si="1509"/>
        <v>0</v>
      </c>
      <c r="V3152" s="611">
        <f t="shared" si="1510"/>
        <v>133615.75</v>
      </c>
      <c r="W3152" s="611">
        <f t="shared" si="1511"/>
        <v>0</v>
      </c>
      <c r="X3152" s="611">
        <f t="shared" si="1512"/>
        <v>534463</v>
      </c>
      <c r="Y3152" s="610">
        <f t="shared" ref="Y3152:Y3159" si="1520">2017-M3152+1</f>
        <v>1</v>
      </c>
      <c r="Z3152" s="611">
        <f t="shared" ref="Z3152:Z3159" si="1521">O3152/T3152</f>
        <v>133615.75</v>
      </c>
      <c r="AA3152" s="611">
        <f t="shared" ref="AA3152:AA3159" si="1522">Y3152*Z3152</f>
        <v>133615.75</v>
      </c>
      <c r="AB3152" s="611">
        <f t="shared" ref="AB3152:AB3159" si="1523">O3152-AA3152</f>
        <v>400847.25</v>
      </c>
      <c r="AC3152" s="5" t="b">
        <f t="shared" ref="AC3152:AC3159" si="1524">AA3152+AB3152=O3152</f>
        <v>1</v>
      </c>
      <c r="AD3152" s="1377">
        <f t="shared" si="1508"/>
        <v>0</v>
      </c>
    </row>
    <row r="3153" spans="1:30" ht="15" customHeight="1">
      <c r="A3153" s="612" t="s">
        <v>1757</v>
      </c>
      <c r="B3153" s="1334">
        <v>109</v>
      </c>
      <c r="C3153" s="1242" t="s">
        <v>256</v>
      </c>
      <c r="D3153" s="1337" t="s">
        <v>1779</v>
      </c>
      <c r="E3153" s="1191" t="s">
        <v>2093</v>
      </c>
      <c r="F3153" s="1144" t="s">
        <v>226</v>
      </c>
      <c r="G3153" s="1144" t="s">
        <v>545</v>
      </c>
      <c r="H3153" s="1144" t="s">
        <v>212</v>
      </c>
      <c r="I3153" s="1144" t="s">
        <v>211</v>
      </c>
      <c r="J3153" s="1338">
        <v>1</v>
      </c>
      <c r="K3153" s="1144" t="s">
        <v>1899</v>
      </c>
      <c r="L3153" s="1187">
        <v>534463</v>
      </c>
      <c r="M3153" s="1144">
        <v>2017</v>
      </c>
      <c r="N3153" s="1144" t="s">
        <v>210</v>
      </c>
      <c r="O3153" s="1196">
        <f t="shared" si="1519"/>
        <v>534463</v>
      </c>
      <c r="P3153" s="1336" t="s">
        <v>1749</v>
      </c>
      <c r="Q3153" s="1144"/>
      <c r="R3153" s="1144"/>
      <c r="S3153" s="1191" t="s">
        <v>1780</v>
      </c>
      <c r="T3153" s="623">
        <v>4</v>
      </c>
      <c r="U3153" s="634">
        <f t="shared" si="1509"/>
        <v>0</v>
      </c>
      <c r="V3153" s="611">
        <f t="shared" si="1510"/>
        <v>133615.75</v>
      </c>
      <c r="W3153" s="611">
        <f t="shared" si="1511"/>
        <v>0</v>
      </c>
      <c r="X3153" s="611">
        <f t="shared" si="1512"/>
        <v>534463</v>
      </c>
      <c r="Y3153" s="610">
        <f t="shared" si="1520"/>
        <v>1</v>
      </c>
      <c r="Z3153" s="611">
        <f t="shared" si="1521"/>
        <v>133615.75</v>
      </c>
      <c r="AA3153" s="611">
        <f t="shared" si="1522"/>
        <v>133615.75</v>
      </c>
      <c r="AB3153" s="611">
        <f t="shared" si="1523"/>
        <v>400847.25</v>
      </c>
      <c r="AC3153" s="5" t="b">
        <f t="shared" si="1524"/>
        <v>1</v>
      </c>
      <c r="AD3153" s="1377">
        <f t="shared" si="1508"/>
        <v>0</v>
      </c>
    </row>
    <row r="3154" spans="1:30" ht="15" customHeight="1">
      <c r="A3154" s="612" t="s">
        <v>1757</v>
      </c>
      <c r="B3154" s="1334">
        <v>110</v>
      </c>
      <c r="C3154" s="1242" t="s">
        <v>256</v>
      </c>
      <c r="D3154" s="1337" t="s">
        <v>1779</v>
      </c>
      <c r="E3154" s="1191" t="s">
        <v>2094</v>
      </c>
      <c r="F3154" s="1144" t="s">
        <v>226</v>
      </c>
      <c r="G3154" s="1144" t="s">
        <v>545</v>
      </c>
      <c r="H3154" s="1144" t="s">
        <v>212</v>
      </c>
      <c r="I3154" s="1144" t="s">
        <v>211</v>
      </c>
      <c r="J3154" s="1338">
        <v>1</v>
      </c>
      <c r="K3154" s="1144" t="s">
        <v>1899</v>
      </c>
      <c r="L3154" s="1187">
        <v>534463</v>
      </c>
      <c r="M3154" s="1144">
        <v>2017</v>
      </c>
      <c r="N3154" s="1144" t="s">
        <v>210</v>
      </c>
      <c r="O3154" s="1196">
        <f t="shared" si="1519"/>
        <v>534463</v>
      </c>
      <c r="P3154" s="1336" t="s">
        <v>1749</v>
      </c>
      <c r="Q3154" s="1144"/>
      <c r="R3154" s="1144"/>
      <c r="S3154" s="1191" t="s">
        <v>1780</v>
      </c>
      <c r="T3154" s="623">
        <v>4</v>
      </c>
      <c r="U3154" s="634">
        <f t="shared" si="1509"/>
        <v>0</v>
      </c>
      <c r="V3154" s="611">
        <f t="shared" si="1510"/>
        <v>133615.75</v>
      </c>
      <c r="W3154" s="611">
        <f t="shared" si="1511"/>
        <v>0</v>
      </c>
      <c r="X3154" s="611">
        <f t="shared" si="1512"/>
        <v>534463</v>
      </c>
      <c r="Y3154" s="610">
        <f t="shared" si="1520"/>
        <v>1</v>
      </c>
      <c r="Z3154" s="611">
        <f t="shared" si="1521"/>
        <v>133615.75</v>
      </c>
      <c r="AA3154" s="611">
        <f t="shared" si="1522"/>
        <v>133615.75</v>
      </c>
      <c r="AB3154" s="611">
        <f t="shared" si="1523"/>
        <v>400847.25</v>
      </c>
      <c r="AC3154" s="5" t="b">
        <f t="shared" si="1524"/>
        <v>1</v>
      </c>
      <c r="AD3154" s="1377">
        <f t="shared" si="1508"/>
        <v>0</v>
      </c>
    </row>
    <row r="3155" spans="1:30" ht="15" customHeight="1">
      <c r="A3155" s="612" t="s">
        <v>1757</v>
      </c>
      <c r="B3155" s="1334">
        <v>111</v>
      </c>
      <c r="C3155" s="1242" t="s">
        <v>256</v>
      </c>
      <c r="D3155" s="1337" t="s">
        <v>1779</v>
      </c>
      <c r="E3155" s="1191" t="s">
        <v>2095</v>
      </c>
      <c r="F3155" s="1144" t="s">
        <v>226</v>
      </c>
      <c r="G3155" s="1144" t="s">
        <v>545</v>
      </c>
      <c r="H3155" s="1144" t="s">
        <v>212</v>
      </c>
      <c r="I3155" s="1144" t="s">
        <v>211</v>
      </c>
      <c r="J3155" s="1338">
        <v>1</v>
      </c>
      <c r="K3155" s="1144" t="s">
        <v>1899</v>
      </c>
      <c r="L3155" s="1187">
        <v>534463</v>
      </c>
      <c r="M3155" s="1144">
        <v>2017</v>
      </c>
      <c r="N3155" s="1144" t="s">
        <v>210</v>
      </c>
      <c r="O3155" s="1196">
        <f t="shared" si="1519"/>
        <v>534463</v>
      </c>
      <c r="P3155" s="1336" t="s">
        <v>1749</v>
      </c>
      <c r="Q3155" s="1144"/>
      <c r="R3155" s="1144"/>
      <c r="S3155" s="1191" t="s">
        <v>1780</v>
      </c>
      <c r="T3155" s="623">
        <v>4</v>
      </c>
      <c r="U3155" s="634">
        <f t="shared" si="1509"/>
        <v>0</v>
      </c>
      <c r="V3155" s="611">
        <f t="shared" si="1510"/>
        <v>133615.75</v>
      </c>
      <c r="W3155" s="611">
        <f t="shared" si="1511"/>
        <v>0</v>
      </c>
      <c r="X3155" s="611">
        <f t="shared" si="1512"/>
        <v>534463</v>
      </c>
      <c r="Y3155" s="610">
        <f t="shared" si="1520"/>
        <v>1</v>
      </c>
      <c r="Z3155" s="611">
        <f t="shared" si="1521"/>
        <v>133615.75</v>
      </c>
      <c r="AA3155" s="611">
        <f t="shared" si="1522"/>
        <v>133615.75</v>
      </c>
      <c r="AB3155" s="611">
        <f t="shared" si="1523"/>
        <v>400847.25</v>
      </c>
      <c r="AC3155" s="5" t="b">
        <f t="shared" si="1524"/>
        <v>1</v>
      </c>
      <c r="AD3155" s="1377">
        <f t="shared" si="1508"/>
        <v>0</v>
      </c>
    </row>
    <row r="3156" spans="1:30" ht="15" customHeight="1">
      <c r="A3156" s="612" t="s">
        <v>1757</v>
      </c>
      <c r="B3156" s="1334">
        <v>112</v>
      </c>
      <c r="C3156" s="1242" t="s">
        <v>256</v>
      </c>
      <c r="D3156" s="1337" t="s">
        <v>1779</v>
      </c>
      <c r="E3156" s="1191" t="s">
        <v>2096</v>
      </c>
      <c r="F3156" s="1144" t="s">
        <v>226</v>
      </c>
      <c r="G3156" s="1144" t="s">
        <v>545</v>
      </c>
      <c r="H3156" s="1144" t="s">
        <v>212</v>
      </c>
      <c r="I3156" s="1144" t="s">
        <v>211</v>
      </c>
      <c r="J3156" s="1338">
        <v>1</v>
      </c>
      <c r="K3156" s="1144" t="s">
        <v>1899</v>
      </c>
      <c r="L3156" s="1187">
        <v>534463</v>
      </c>
      <c r="M3156" s="1144">
        <v>2017</v>
      </c>
      <c r="N3156" s="1144" t="s">
        <v>210</v>
      </c>
      <c r="O3156" s="1196">
        <f t="shared" si="1519"/>
        <v>534463</v>
      </c>
      <c r="P3156" s="1336" t="s">
        <v>1749</v>
      </c>
      <c r="Q3156" s="1144"/>
      <c r="R3156" s="1144"/>
      <c r="S3156" s="1191" t="s">
        <v>1780</v>
      </c>
      <c r="T3156" s="623">
        <v>4</v>
      </c>
      <c r="U3156" s="634">
        <f t="shared" si="1509"/>
        <v>0</v>
      </c>
      <c r="V3156" s="611">
        <f t="shared" si="1510"/>
        <v>133615.75</v>
      </c>
      <c r="W3156" s="611">
        <f t="shared" si="1511"/>
        <v>0</v>
      </c>
      <c r="X3156" s="611">
        <f t="shared" si="1512"/>
        <v>534463</v>
      </c>
      <c r="Y3156" s="610">
        <f t="shared" si="1520"/>
        <v>1</v>
      </c>
      <c r="Z3156" s="611">
        <f t="shared" si="1521"/>
        <v>133615.75</v>
      </c>
      <c r="AA3156" s="611">
        <f t="shared" si="1522"/>
        <v>133615.75</v>
      </c>
      <c r="AB3156" s="611">
        <f t="shared" si="1523"/>
        <v>400847.25</v>
      </c>
      <c r="AC3156" s="5" t="b">
        <f t="shared" si="1524"/>
        <v>1</v>
      </c>
      <c r="AD3156" s="1377">
        <f t="shared" si="1508"/>
        <v>0</v>
      </c>
    </row>
    <row r="3157" spans="1:30" ht="15" customHeight="1">
      <c r="A3157" s="612" t="s">
        <v>1757</v>
      </c>
      <c r="B3157" s="1334">
        <v>113</v>
      </c>
      <c r="C3157" s="1242" t="s">
        <v>256</v>
      </c>
      <c r="D3157" s="1337" t="s">
        <v>1779</v>
      </c>
      <c r="E3157" s="1191" t="s">
        <v>2097</v>
      </c>
      <c r="F3157" s="1144" t="s">
        <v>226</v>
      </c>
      <c r="G3157" s="1144" t="s">
        <v>545</v>
      </c>
      <c r="H3157" s="1144" t="s">
        <v>212</v>
      </c>
      <c r="I3157" s="1144" t="s">
        <v>211</v>
      </c>
      <c r="J3157" s="1338">
        <v>1</v>
      </c>
      <c r="K3157" s="1144" t="s">
        <v>1899</v>
      </c>
      <c r="L3157" s="1187">
        <v>534463</v>
      </c>
      <c r="M3157" s="1144">
        <v>2017</v>
      </c>
      <c r="N3157" s="1144" t="s">
        <v>210</v>
      </c>
      <c r="O3157" s="1196">
        <f t="shared" si="1519"/>
        <v>534463</v>
      </c>
      <c r="P3157" s="1336" t="s">
        <v>1749</v>
      </c>
      <c r="Q3157" s="1144"/>
      <c r="R3157" s="1144"/>
      <c r="S3157" s="1191" t="s">
        <v>1780</v>
      </c>
      <c r="T3157" s="623">
        <v>4</v>
      </c>
      <c r="U3157" s="634">
        <f t="shared" si="1509"/>
        <v>0</v>
      </c>
      <c r="V3157" s="611">
        <f t="shared" si="1510"/>
        <v>133615.75</v>
      </c>
      <c r="W3157" s="611">
        <f t="shared" si="1511"/>
        <v>0</v>
      </c>
      <c r="X3157" s="611">
        <f t="shared" si="1512"/>
        <v>534463</v>
      </c>
      <c r="Y3157" s="610">
        <f t="shared" si="1520"/>
        <v>1</v>
      </c>
      <c r="Z3157" s="611">
        <f t="shared" si="1521"/>
        <v>133615.75</v>
      </c>
      <c r="AA3157" s="611">
        <f t="shared" si="1522"/>
        <v>133615.75</v>
      </c>
      <c r="AB3157" s="611">
        <f t="shared" si="1523"/>
        <v>400847.25</v>
      </c>
      <c r="AC3157" s="5" t="b">
        <f t="shared" si="1524"/>
        <v>1</v>
      </c>
      <c r="AD3157" s="1377">
        <f t="shared" si="1508"/>
        <v>0</v>
      </c>
    </row>
    <row r="3158" spans="1:30" ht="15" customHeight="1">
      <c r="A3158" s="612" t="s">
        <v>1757</v>
      </c>
      <c r="B3158" s="1334">
        <v>114</v>
      </c>
      <c r="C3158" s="1242" t="s">
        <v>256</v>
      </c>
      <c r="D3158" s="1337" t="s">
        <v>1779</v>
      </c>
      <c r="E3158" s="1191" t="s">
        <v>2098</v>
      </c>
      <c r="F3158" s="1144" t="s">
        <v>226</v>
      </c>
      <c r="G3158" s="1144" t="s">
        <v>545</v>
      </c>
      <c r="H3158" s="1144" t="s">
        <v>212</v>
      </c>
      <c r="I3158" s="1144" t="s">
        <v>211</v>
      </c>
      <c r="J3158" s="1338">
        <v>1</v>
      </c>
      <c r="K3158" s="1144" t="s">
        <v>1899</v>
      </c>
      <c r="L3158" s="1187">
        <v>534463</v>
      </c>
      <c r="M3158" s="1144">
        <v>2017</v>
      </c>
      <c r="N3158" s="1144" t="s">
        <v>210</v>
      </c>
      <c r="O3158" s="1196">
        <f t="shared" si="1519"/>
        <v>534463</v>
      </c>
      <c r="P3158" s="1336" t="s">
        <v>1749</v>
      </c>
      <c r="Q3158" s="1144"/>
      <c r="R3158" s="1144"/>
      <c r="S3158" s="1191" t="s">
        <v>1780</v>
      </c>
      <c r="T3158" s="623">
        <v>4</v>
      </c>
      <c r="U3158" s="634">
        <f t="shared" si="1509"/>
        <v>0</v>
      </c>
      <c r="V3158" s="611">
        <f t="shared" si="1510"/>
        <v>133615.75</v>
      </c>
      <c r="W3158" s="611">
        <f t="shared" si="1511"/>
        <v>0</v>
      </c>
      <c r="X3158" s="611">
        <f t="shared" si="1512"/>
        <v>534463</v>
      </c>
      <c r="Y3158" s="610">
        <f t="shared" si="1520"/>
        <v>1</v>
      </c>
      <c r="Z3158" s="611">
        <f t="shared" si="1521"/>
        <v>133615.75</v>
      </c>
      <c r="AA3158" s="611">
        <f t="shared" si="1522"/>
        <v>133615.75</v>
      </c>
      <c r="AB3158" s="611">
        <f t="shared" si="1523"/>
        <v>400847.25</v>
      </c>
      <c r="AC3158" s="5" t="b">
        <f t="shared" si="1524"/>
        <v>1</v>
      </c>
      <c r="AD3158" s="1377">
        <f t="shared" si="1508"/>
        <v>0</v>
      </c>
    </row>
    <row r="3159" spans="1:30" ht="15" customHeight="1">
      <c r="A3159" s="612" t="s">
        <v>1757</v>
      </c>
      <c r="B3159" s="1334">
        <v>115</v>
      </c>
      <c r="C3159" s="1242" t="s">
        <v>256</v>
      </c>
      <c r="D3159" s="1337" t="s">
        <v>1779</v>
      </c>
      <c r="E3159" s="1191" t="s">
        <v>565</v>
      </c>
      <c r="F3159" s="1144" t="s">
        <v>226</v>
      </c>
      <c r="G3159" s="1144" t="s">
        <v>545</v>
      </c>
      <c r="H3159" s="1144" t="s">
        <v>212</v>
      </c>
      <c r="I3159" s="1144" t="s">
        <v>211</v>
      </c>
      <c r="J3159" s="1338">
        <v>1</v>
      </c>
      <c r="K3159" s="1144" t="s">
        <v>1899</v>
      </c>
      <c r="L3159" s="1187">
        <v>534463</v>
      </c>
      <c r="M3159" s="1144">
        <v>2017</v>
      </c>
      <c r="N3159" s="1144" t="s">
        <v>210</v>
      </c>
      <c r="O3159" s="1196">
        <f t="shared" si="1519"/>
        <v>534463</v>
      </c>
      <c r="P3159" s="1336" t="s">
        <v>1749</v>
      </c>
      <c r="Q3159" s="1144"/>
      <c r="R3159" s="1144"/>
      <c r="S3159" s="1191" t="s">
        <v>1780</v>
      </c>
      <c r="T3159" s="623">
        <v>4</v>
      </c>
      <c r="U3159" s="634">
        <f t="shared" si="1509"/>
        <v>0</v>
      </c>
      <c r="V3159" s="611">
        <f t="shared" si="1510"/>
        <v>133615.75</v>
      </c>
      <c r="W3159" s="611">
        <f t="shared" si="1511"/>
        <v>0</v>
      </c>
      <c r="X3159" s="611">
        <f t="shared" si="1512"/>
        <v>534463</v>
      </c>
      <c r="Y3159" s="610">
        <f t="shared" si="1520"/>
        <v>1</v>
      </c>
      <c r="Z3159" s="611">
        <f t="shared" si="1521"/>
        <v>133615.75</v>
      </c>
      <c r="AA3159" s="611">
        <f t="shared" si="1522"/>
        <v>133615.75</v>
      </c>
      <c r="AB3159" s="611">
        <f t="shared" si="1523"/>
        <v>400847.25</v>
      </c>
      <c r="AC3159" s="5" t="b">
        <f t="shared" si="1524"/>
        <v>1</v>
      </c>
      <c r="AD3159" s="1377">
        <f t="shared" si="1508"/>
        <v>0</v>
      </c>
    </row>
    <row r="3160" spans="1:30" ht="15" customHeight="1">
      <c r="A3160" s="612" t="s">
        <v>1757</v>
      </c>
      <c r="B3160" s="1334">
        <v>116</v>
      </c>
      <c r="C3160" s="1242" t="s">
        <v>366</v>
      </c>
      <c r="D3160" s="1337" t="s">
        <v>1781</v>
      </c>
      <c r="E3160" s="1243" t="s">
        <v>332</v>
      </c>
      <c r="F3160" s="1144" t="s">
        <v>1782</v>
      </c>
      <c r="G3160" s="1144" t="s">
        <v>219</v>
      </c>
      <c r="H3160" s="1144" t="s">
        <v>212</v>
      </c>
      <c r="I3160" s="1144" t="s">
        <v>211</v>
      </c>
      <c r="J3160" s="1338">
        <v>1</v>
      </c>
      <c r="K3160" s="1144" t="s">
        <v>1893</v>
      </c>
      <c r="L3160" s="1187">
        <v>8000000</v>
      </c>
      <c r="M3160" s="1144">
        <v>2017</v>
      </c>
      <c r="N3160" s="1144" t="s">
        <v>210</v>
      </c>
      <c r="O3160" s="1196">
        <f t="shared" si="1474"/>
        <v>8000000</v>
      </c>
      <c r="P3160" s="1336" t="s">
        <v>1749</v>
      </c>
      <c r="Q3160" s="1144"/>
      <c r="R3160" s="1144"/>
      <c r="S3160" s="1191" t="s">
        <v>1783</v>
      </c>
      <c r="T3160" s="807">
        <v>5</v>
      </c>
      <c r="U3160" s="634">
        <f t="shared" si="1509"/>
        <v>0</v>
      </c>
      <c r="V3160" s="611">
        <f t="shared" si="1510"/>
        <v>1600000</v>
      </c>
      <c r="W3160" s="611">
        <f t="shared" si="1511"/>
        <v>0</v>
      </c>
      <c r="X3160" s="611">
        <f t="shared" si="1512"/>
        <v>8000000</v>
      </c>
      <c r="Y3160" s="610">
        <f t="shared" si="1335"/>
        <v>1</v>
      </c>
      <c r="Z3160" s="611">
        <f>O3160/T3160</f>
        <v>1600000</v>
      </c>
      <c r="AA3160" s="611">
        <f>Y3160*Z3160</f>
        <v>1600000</v>
      </c>
      <c r="AB3160" s="611">
        <f>O3160-AA3160</f>
        <v>6400000</v>
      </c>
      <c r="AC3160" s="5" t="b">
        <f t="shared" si="823"/>
        <v>1</v>
      </c>
      <c r="AD3160" s="1377">
        <f t="shared" si="1508"/>
        <v>0</v>
      </c>
    </row>
    <row r="3161" spans="1:30" ht="15" customHeight="1">
      <c r="A3161" s="612" t="s">
        <v>1757</v>
      </c>
      <c r="B3161" s="1334">
        <v>117</v>
      </c>
      <c r="C3161" s="1242" t="s">
        <v>1784</v>
      </c>
      <c r="D3161" s="1337" t="s">
        <v>1785</v>
      </c>
      <c r="E3161" s="1243" t="s">
        <v>332</v>
      </c>
      <c r="F3161" s="1144" t="s">
        <v>1786</v>
      </c>
      <c r="G3161" s="1144" t="s">
        <v>219</v>
      </c>
      <c r="H3161" s="1144" t="s">
        <v>212</v>
      </c>
      <c r="I3161" s="1144" t="s">
        <v>211</v>
      </c>
      <c r="J3161" s="1338">
        <v>1</v>
      </c>
      <c r="K3161" s="1144" t="s">
        <v>1899</v>
      </c>
      <c r="L3161" s="1187">
        <v>3900000</v>
      </c>
      <c r="M3161" s="1144">
        <v>2017</v>
      </c>
      <c r="N3161" s="1144" t="s">
        <v>210</v>
      </c>
      <c r="O3161" s="1196">
        <f t="shared" si="1474"/>
        <v>3900000</v>
      </c>
      <c r="P3161" s="1336" t="s">
        <v>1749</v>
      </c>
      <c r="Q3161" s="1144"/>
      <c r="R3161" s="1144"/>
      <c r="S3161" s="1191" t="s">
        <v>1787</v>
      </c>
      <c r="T3161" s="623">
        <v>5</v>
      </c>
      <c r="U3161" s="634">
        <f t="shared" si="1509"/>
        <v>0</v>
      </c>
      <c r="V3161" s="611">
        <f t="shared" si="1510"/>
        <v>780000</v>
      </c>
      <c r="W3161" s="611">
        <f t="shared" si="1511"/>
        <v>0</v>
      </c>
      <c r="X3161" s="611">
        <f t="shared" si="1512"/>
        <v>3900000</v>
      </c>
      <c r="Y3161" s="610">
        <f t="shared" si="1335"/>
        <v>1</v>
      </c>
      <c r="Z3161" s="611">
        <f t="shared" ref="Z3161:Z3210" si="1525">O3161/T3161</f>
        <v>780000</v>
      </c>
      <c r="AA3161" s="611">
        <f t="shared" ref="AA3161:AA3210" si="1526">Y3161*Z3161</f>
        <v>780000</v>
      </c>
      <c r="AB3161" s="611">
        <f t="shared" ref="AB3161:AB3210" si="1527">O3161-AA3161</f>
        <v>3120000</v>
      </c>
      <c r="AC3161" s="5" t="b">
        <f t="shared" si="823"/>
        <v>1</v>
      </c>
      <c r="AD3161" s="1377">
        <f t="shared" si="1508"/>
        <v>0</v>
      </c>
    </row>
    <row r="3162" spans="1:30" ht="15" customHeight="1">
      <c r="A3162" s="612" t="s">
        <v>1757</v>
      </c>
      <c r="B3162" s="1334">
        <v>118</v>
      </c>
      <c r="C3162" s="1242" t="s">
        <v>1784</v>
      </c>
      <c r="D3162" s="1337" t="s">
        <v>1785</v>
      </c>
      <c r="E3162" s="1243" t="s">
        <v>338</v>
      </c>
      <c r="F3162" s="1144" t="s">
        <v>1786</v>
      </c>
      <c r="G3162" s="1144" t="s">
        <v>219</v>
      </c>
      <c r="H3162" s="1144" t="s">
        <v>212</v>
      </c>
      <c r="I3162" s="1144" t="s">
        <v>211</v>
      </c>
      <c r="J3162" s="1338">
        <v>1</v>
      </c>
      <c r="K3162" s="1144" t="s">
        <v>1899</v>
      </c>
      <c r="L3162" s="1187">
        <v>3900000</v>
      </c>
      <c r="M3162" s="1144">
        <v>2017</v>
      </c>
      <c r="N3162" s="1144" t="s">
        <v>210</v>
      </c>
      <c r="O3162" s="1196">
        <f t="shared" ref="O3162:O3165" si="1528">J3162*L3162</f>
        <v>3900000</v>
      </c>
      <c r="P3162" s="1336" t="s">
        <v>1749</v>
      </c>
      <c r="Q3162" s="1144"/>
      <c r="R3162" s="1144"/>
      <c r="S3162" s="1191" t="s">
        <v>1787</v>
      </c>
      <c r="T3162" s="623">
        <v>5</v>
      </c>
      <c r="U3162" s="634">
        <f t="shared" si="1509"/>
        <v>0</v>
      </c>
      <c r="V3162" s="611">
        <f t="shared" si="1510"/>
        <v>780000</v>
      </c>
      <c r="W3162" s="611">
        <f t="shared" si="1511"/>
        <v>0</v>
      </c>
      <c r="X3162" s="611">
        <f t="shared" si="1512"/>
        <v>3900000</v>
      </c>
      <c r="Y3162" s="610">
        <f t="shared" ref="Y3162:Y3165" si="1529">2017-M3162+1</f>
        <v>1</v>
      </c>
      <c r="Z3162" s="611">
        <f t="shared" ref="Z3162:Z3165" si="1530">O3162/T3162</f>
        <v>780000</v>
      </c>
      <c r="AA3162" s="611">
        <f t="shared" ref="AA3162:AA3165" si="1531">Y3162*Z3162</f>
        <v>780000</v>
      </c>
      <c r="AB3162" s="611">
        <f t="shared" ref="AB3162:AB3165" si="1532">O3162-AA3162</f>
        <v>3120000</v>
      </c>
      <c r="AC3162" s="5" t="b">
        <f t="shared" ref="AC3162:AC3165" si="1533">AA3162+AB3162=O3162</f>
        <v>1</v>
      </c>
      <c r="AD3162" s="1377">
        <f t="shared" si="1508"/>
        <v>0</v>
      </c>
    </row>
    <row r="3163" spans="1:30" ht="15" customHeight="1">
      <c r="A3163" s="612" t="s">
        <v>1757</v>
      </c>
      <c r="B3163" s="1334">
        <v>119</v>
      </c>
      <c r="C3163" s="1242" t="s">
        <v>1784</v>
      </c>
      <c r="D3163" s="1337" t="s">
        <v>1785</v>
      </c>
      <c r="E3163" s="1243" t="s">
        <v>355</v>
      </c>
      <c r="F3163" s="1144" t="s">
        <v>1786</v>
      </c>
      <c r="G3163" s="1144" t="s">
        <v>219</v>
      </c>
      <c r="H3163" s="1144" t="s">
        <v>212</v>
      </c>
      <c r="I3163" s="1144" t="s">
        <v>211</v>
      </c>
      <c r="J3163" s="1338">
        <v>1</v>
      </c>
      <c r="K3163" s="1144" t="s">
        <v>1899</v>
      </c>
      <c r="L3163" s="1187">
        <v>3900000</v>
      </c>
      <c r="M3163" s="1144">
        <v>2017</v>
      </c>
      <c r="N3163" s="1144" t="s">
        <v>210</v>
      </c>
      <c r="O3163" s="1196">
        <f t="shared" si="1528"/>
        <v>3900000</v>
      </c>
      <c r="P3163" s="1336" t="s">
        <v>1749</v>
      </c>
      <c r="Q3163" s="1144"/>
      <c r="R3163" s="1144"/>
      <c r="S3163" s="1191" t="s">
        <v>1787</v>
      </c>
      <c r="T3163" s="623">
        <v>5</v>
      </c>
      <c r="U3163" s="634">
        <f t="shared" si="1509"/>
        <v>0</v>
      </c>
      <c r="V3163" s="611">
        <f t="shared" si="1510"/>
        <v>780000</v>
      </c>
      <c r="W3163" s="611">
        <f t="shared" si="1511"/>
        <v>0</v>
      </c>
      <c r="X3163" s="611">
        <f t="shared" si="1512"/>
        <v>3900000</v>
      </c>
      <c r="Y3163" s="610">
        <f t="shared" si="1529"/>
        <v>1</v>
      </c>
      <c r="Z3163" s="611">
        <f t="shared" si="1530"/>
        <v>780000</v>
      </c>
      <c r="AA3163" s="611">
        <f t="shared" si="1531"/>
        <v>780000</v>
      </c>
      <c r="AB3163" s="611">
        <f t="shared" si="1532"/>
        <v>3120000</v>
      </c>
      <c r="AC3163" s="5" t="b">
        <f t="shared" si="1533"/>
        <v>1</v>
      </c>
      <c r="AD3163" s="1377">
        <f t="shared" si="1508"/>
        <v>0</v>
      </c>
    </row>
    <row r="3164" spans="1:30" ht="15" customHeight="1">
      <c r="A3164" s="612" t="s">
        <v>1757</v>
      </c>
      <c r="B3164" s="1334">
        <v>120</v>
      </c>
      <c r="C3164" s="1242" t="s">
        <v>1784</v>
      </c>
      <c r="D3164" s="1337" t="s">
        <v>1785</v>
      </c>
      <c r="E3164" s="1243" t="s">
        <v>346</v>
      </c>
      <c r="F3164" s="1144" t="s">
        <v>1786</v>
      </c>
      <c r="G3164" s="1144" t="s">
        <v>219</v>
      </c>
      <c r="H3164" s="1144" t="s">
        <v>212</v>
      </c>
      <c r="I3164" s="1144" t="s">
        <v>211</v>
      </c>
      <c r="J3164" s="1338">
        <v>1</v>
      </c>
      <c r="K3164" s="1144" t="s">
        <v>1899</v>
      </c>
      <c r="L3164" s="1187">
        <v>3900000</v>
      </c>
      <c r="M3164" s="1144">
        <v>2017</v>
      </c>
      <c r="N3164" s="1144" t="s">
        <v>210</v>
      </c>
      <c r="O3164" s="1196">
        <f t="shared" si="1528"/>
        <v>3900000</v>
      </c>
      <c r="P3164" s="1336" t="s">
        <v>1749</v>
      </c>
      <c r="Q3164" s="1144"/>
      <c r="R3164" s="1144"/>
      <c r="S3164" s="1191" t="s">
        <v>1787</v>
      </c>
      <c r="T3164" s="623">
        <v>5</v>
      </c>
      <c r="U3164" s="634">
        <f t="shared" si="1509"/>
        <v>0</v>
      </c>
      <c r="V3164" s="611">
        <f t="shared" si="1510"/>
        <v>780000</v>
      </c>
      <c r="W3164" s="611">
        <f t="shared" si="1511"/>
        <v>0</v>
      </c>
      <c r="X3164" s="611">
        <f t="shared" si="1512"/>
        <v>3900000</v>
      </c>
      <c r="Y3164" s="610">
        <f t="shared" si="1529"/>
        <v>1</v>
      </c>
      <c r="Z3164" s="611">
        <f t="shared" si="1530"/>
        <v>780000</v>
      </c>
      <c r="AA3164" s="611">
        <f t="shared" si="1531"/>
        <v>780000</v>
      </c>
      <c r="AB3164" s="611">
        <f t="shared" si="1532"/>
        <v>3120000</v>
      </c>
      <c r="AC3164" s="5" t="b">
        <f t="shared" si="1533"/>
        <v>1</v>
      </c>
      <c r="AD3164" s="1377">
        <f t="shared" si="1508"/>
        <v>0</v>
      </c>
    </row>
    <row r="3165" spans="1:30" ht="15" customHeight="1">
      <c r="A3165" s="612" t="s">
        <v>1757</v>
      </c>
      <c r="B3165" s="1334">
        <v>121</v>
      </c>
      <c r="C3165" s="1242" t="s">
        <v>1784</v>
      </c>
      <c r="D3165" s="1337" t="s">
        <v>1785</v>
      </c>
      <c r="E3165" s="1243" t="s">
        <v>348</v>
      </c>
      <c r="F3165" s="1144" t="s">
        <v>1786</v>
      </c>
      <c r="G3165" s="1144" t="s">
        <v>219</v>
      </c>
      <c r="H3165" s="1144" t="s">
        <v>212</v>
      </c>
      <c r="I3165" s="1144" t="s">
        <v>211</v>
      </c>
      <c r="J3165" s="1338">
        <v>1</v>
      </c>
      <c r="K3165" s="1144" t="s">
        <v>1899</v>
      </c>
      <c r="L3165" s="1187">
        <v>3900000</v>
      </c>
      <c r="M3165" s="1144">
        <v>2017</v>
      </c>
      <c r="N3165" s="1144" t="s">
        <v>210</v>
      </c>
      <c r="O3165" s="1196">
        <f t="shared" si="1528"/>
        <v>3900000</v>
      </c>
      <c r="P3165" s="1336" t="s">
        <v>1749</v>
      </c>
      <c r="Q3165" s="1144"/>
      <c r="R3165" s="1144"/>
      <c r="S3165" s="1191" t="s">
        <v>1787</v>
      </c>
      <c r="T3165" s="623">
        <v>5</v>
      </c>
      <c r="U3165" s="634">
        <f t="shared" si="1509"/>
        <v>0</v>
      </c>
      <c r="V3165" s="611">
        <f t="shared" si="1510"/>
        <v>780000</v>
      </c>
      <c r="W3165" s="611">
        <f t="shared" si="1511"/>
        <v>0</v>
      </c>
      <c r="X3165" s="611">
        <f t="shared" si="1512"/>
        <v>3900000</v>
      </c>
      <c r="Y3165" s="610">
        <f t="shared" si="1529"/>
        <v>1</v>
      </c>
      <c r="Z3165" s="611">
        <f t="shared" si="1530"/>
        <v>780000</v>
      </c>
      <c r="AA3165" s="611">
        <f t="shared" si="1531"/>
        <v>780000</v>
      </c>
      <c r="AB3165" s="611">
        <f t="shared" si="1532"/>
        <v>3120000</v>
      </c>
      <c r="AC3165" s="5" t="b">
        <f t="shared" si="1533"/>
        <v>1</v>
      </c>
      <c r="AD3165" s="1377">
        <f t="shared" si="1508"/>
        <v>0</v>
      </c>
    </row>
    <row r="3166" spans="1:30" ht="15" customHeight="1">
      <c r="A3166" s="612" t="s">
        <v>1757</v>
      </c>
      <c r="B3166" s="1334">
        <v>122</v>
      </c>
      <c r="C3166" s="1242" t="s">
        <v>1788</v>
      </c>
      <c r="D3166" s="1337" t="s">
        <v>1789</v>
      </c>
      <c r="E3166" s="1243" t="s">
        <v>332</v>
      </c>
      <c r="F3166" s="1144" t="s">
        <v>229</v>
      </c>
      <c r="G3166" s="1144" t="s">
        <v>219</v>
      </c>
      <c r="H3166" s="1144" t="s">
        <v>1791</v>
      </c>
      <c r="I3166" s="1144" t="s">
        <v>211</v>
      </c>
      <c r="J3166" s="1338">
        <v>1</v>
      </c>
      <c r="K3166" s="1144" t="s">
        <v>1899</v>
      </c>
      <c r="L3166" s="1187">
        <v>100000</v>
      </c>
      <c r="M3166" s="1144">
        <v>2017</v>
      </c>
      <c r="N3166" s="1144" t="s">
        <v>210</v>
      </c>
      <c r="O3166" s="1196">
        <f t="shared" si="1474"/>
        <v>100000</v>
      </c>
      <c r="P3166" s="1336" t="s">
        <v>1749</v>
      </c>
      <c r="Q3166" s="1144"/>
      <c r="R3166" s="1144"/>
      <c r="S3166" s="1191" t="s">
        <v>1792</v>
      </c>
      <c r="T3166" s="623">
        <v>5</v>
      </c>
      <c r="U3166" s="634">
        <f t="shared" si="1509"/>
        <v>0</v>
      </c>
      <c r="V3166" s="611">
        <f t="shared" si="1510"/>
        <v>20000</v>
      </c>
      <c r="W3166" s="611">
        <f t="shared" si="1511"/>
        <v>0</v>
      </c>
      <c r="X3166" s="611">
        <f t="shared" si="1512"/>
        <v>100000</v>
      </c>
      <c r="Y3166" s="610">
        <f t="shared" si="1335"/>
        <v>1</v>
      </c>
      <c r="Z3166" s="611">
        <f t="shared" si="1525"/>
        <v>20000</v>
      </c>
      <c r="AA3166" s="611">
        <f t="shared" si="1526"/>
        <v>20000</v>
      </c>
      <c r="AB3166" s="611">
        <f t="shared" si="1527"/>
        <v>80000</v>
      </c>
      <c r="AC3166" s="5" t="b">
        <f t="shared" si="823"/>
        <v>1</v>
      </c>
      <c r="AD3166" s="1377">
        <f t="shared" si="1508"/>
        <v>0</v>
      </c>
    </row>
    <row r="3167" spans="1:30" ht="15" customHeight="1">
      <c r="A3167" s="612" t="s">
        <v>1757</v>
      </c>
      <c r="B3167" s="1334">
        <v>123</v>
      </c>
      <c r="C3167" s="1242" t="s">
        <v>1788</v>
      </c>
      <c r="D3167" s="1337" t="s">
        <v>1789</v>
      </c>
      <c r="E3167" s="1243" t="s">
        <v>338</v>
      </c>
      <c r="F3167" s="1144" t="s">
        <v>229</v>
      </c>
      <c r="G3167" s="1144" t="s">
        <v>219</v>
      </c>
      <c r="H3167" s="1144" t="s">
        <v>1791</v>
      </c>
      <c r="I3167" s="1144" t="s">
        <v>211</v>
      </c>
      <c r="J3167" s="1338">
        <v>1</v>
      </c>
      <c r="K3167" s="1144" t="s">
        <v>1899</v>
      </c>
      <c r="L3167" s="1187">
        <v>100000</v>
      </c>
      <c r="M3167" s="1144">
        <v>2017</v>
      </c>
      <c r="N3167" s="1144" t="s">
        <v>210</v>
      </c>
      <c r="O3167" s="1196">
        <f t="shared" ref="O3167:O3189" si="1534">J3167*L3167</f>
        <v>100000</v>
      </c>
      <c r="P3167" s="1336" t="s">
        <v>1749</v>
      </c>
      <c r="Q3167" s="1144"/>
      <c r="R3167" s="1144"/>
      <c r="S3167" s="1191" t="s">
        <v>1792</v>
      </c>
      <c r="T3167" s="623">
        <v>5</v>
      </c>
      <c r="U3167" s="634">
        <f t="shared" si="1509"/>
        <v>0</v>
      </c>
      <c r="V3167" s="611">
        <f t="shared" si="1510"/>
        <v>20000</v>
      </c>
      <c r="W3167" s="611">
        <f t="shared" si="1511"/>
        <v>0</v>
      </c>
      <c r="X3167" s="611">
        <f t="shared" si="1512"/>
        <v>100000</v>
      </c>
      <c r="Y3167" s="610">
        <f t="shared" ref="Y3167:Y3189" si="1535">2017-M3167+1</f>
        <v>1</v>
      </c>
      <c r="Z3167" s="611">
        <f t="shared" ref="Z3167:Z3189" si="1536">O3167/T3167</f>
        <v>20000</v>
      </c>
      <c r="AA3167" s="611">
        <f t="shared" ref="AA3167:AA3189" si="1537">Y3167*Z3167</f>
        <v>20000</v>
      </c>
      <c r="AB3167" s="611">
        <f t="shared" ref="AB3167:AB3189" si="1538">O3167-AA3167</f>
        <v>80000</v>
      </c>
      <c r="AC3167" s="5" t="b">
        <f t="shared" ref="AC3167:AC3189" si="1539">AA3167+AB3167=O3167</f>
        <v>1</v>
      </c>
      <c r="AD3167" s="1377">
        <f t="shared" si="1508"/>
        <v>0</v>
      </c>
    </row>
    <row r="3168" spans="1:30" ht="15" customHeight="1">
      <c r="A3168" s="612" t="s">
        <v>1757</v>
      </c>
      <c r="B3168" s="1334">
        <v>124</v>
      </c>
      <c r="C3168" s="1242" t="s">
        <v>1788</v>
      </c>
      <c r="D3168" s="1337" t="s">
        <v>1789</v>
      </c>
      <c r="E3168" s="1243" t="s">
        <v>355</v>
      </c>
      <c r="F3168" s="1144" t="s">
        <v>229</v>
      </c>
      <c r="G3168" s="1144" t="s">
        <v>219</v>
      </c>
      <c r="H3168" s="1144" t="s">
        <v>1791</v>
      </c>
      <c r="I3168" s="1144" t="s">
        <v>211</v>
      </c>
      <c r="J3168" s="1338">
        <v>1</v>
      </c>
      <c r="K3168" s="1144" t="s">
        <v>1899</v>
      </c>
      <c r="L3168" s="1187">
        <v>100000</v>
      </c>
      <c r="M3168" s="1144">
        <v>2017</v>
      </c>
      <c r="N3168" s="1144" t="s">
        <v>210</v>
      </c>
      <c r="O3168" s="1196">
        <f t="shared" si="1534"/>
        <v>100000</v>
      </c>
      <c r="P3168" s="1336" t="s">
        <v>1749</v>
      </c>
      <c r="Q3168" s="1144"/>
      <c r="R3168" s="1144"/>
      <c r="S3168" s="1191" t="s">
        <v>1792</v>
      </c>
      <c r="T3168" s="623">
        <v>5</v>
      </c>
      <c r="U3168" s="634">
        <f t="shared" si="1509"/>
        <v>0</v>
      </c>
      <c r="V3168" s="611">
        <f t="shared" si="1510"/>
        <v>20000</v>
      </c>
      <c r="W3168" s="611">
        <f t="shared" si="1511"/>
        <v>0</v>
      </c>
      <c r="X3168" s="611">
        <f t="shared" si="1512"/>
        <v>100000</v>
      </c>
      <c r="Y3168" s="610">
        <f t="shared" si="1535"/>
        <v>1</v>
      </c>
      <c r="Z3168" s="611">
        <f t="shared" si="1536"/>
        <v>20000</v>
      </c>
      <c r="AA3168" s="611">
        <f t="shared" si="1537"/>
        <v>20000</v>
      </c>
      <c r="AB3168" s="611">
        <f t="shared" si="1538"/>
        <v>80000</v>
      </c>
      <c r="AC3168" s="5" t="b">
        <f t="shared" si="1539"/>
        <v>1</v>
      </c>
      <c r="AD3168" s="1377">
        <f t="shared" ref="AD3168:AD3231" si="1540">O3168-AA3168-AB3168</f>
        <v>0</v>
      </c>
    </row>
    <row r="3169" spans="1:30" ht="15" customHeight="1">
      <c r="A3169" s="612" t="s">
        <v>1757</v>
      </c>
      <c r="B3169" s="1334">
        <v>125</v>
      </c>
      <c r="C3169" s="1242" t="s">
        <v>1788</v>
      </c>
      <c r="D3169" s="1337" t="s">
        <v>1789</v>
      </c>
      <c r="E3169" s="1243" t="s">
        <v>346</v>
      </c>
      <c r="F3169" s="1144" t="s">
        <v>229</v>
      </c>
      <c r="G3169" s="1144" t="s">
        <v>219</v>
      </c>
      <c r="H3169" s="1144" t="s">
        <v>1791</v>
      </c>
      <c r="I3169" s="1144" t="s">
        <v>211</v>
      </c>
      <c r="J3169" s="1338">
        <v>1</v>
      </c>
      <c r="K3169" s="1144" t="s">
        <v>1899</v>
      </c>
      <c r="L3169" s="1187">
        <v>100000</v>
      </c>
      <c r="M3169" s="1144">
        <v>2017</v>
      </c>
      <c r="N3169" s="1144" t="s">
        <v>210</v>
      </c>
      <c r="O3169" s="1196">
        <f t="shared" si="1534"/>
        <v>100000</v>
      </c>
      <c r="P3169" s="1336" t="s">
        <v>1749</v>
      </c>
      <c r="Q3169" s="1144"/>
      <c r="R3169" s="1144"/>
      <c r="S3169" s="1191" t="s">
        <v>1792</v>
      </c>
      <c r="T3169" s="623">
        <v>5</v>
      </c>
      <c r="U3169" s="634">
        <f t="shared" si="1509"/>
        <v>0</v>
      </c>
      <c r="V3169" s="611">
        <f t="shared" si="1510"/>
        <v>20000</v>
      </c>
      <c r="W3169" s="611">
        <f t="shared" si="1511"/>
        <v>0</v>
      </c>
      <c r="X3169" s="611">
        <f t="shared" si="1512"/>
        <v>100000</v>
      </c>
      <c r="Y3169" s="610">
        <f t="shared" si="1535"/>
        <v>1</v>
      </c>
      <c r="Z3169" s="611">
        <f t="shared" si="1536"/>
        <v>20000</v>
      </c>
      <c r="AA3169" s="611">
        <f t="shared" si="1537"/>
        <v>20000</v>
      </c>
      <c r="AB3169" s="611">
        <f t="shared" si="1538"/>
        <v>80000</v>
      </c>
      <c r="AC3169" s="5" t="b">
        <f t="shared" si="1539"/>
        <v>1</v>
      </c>
      <c r="AD3169" s="1377">
        <f t="shared" si="1540"/>
        <v>0</v>
      </c>
    </row>
    <row r="3170" spans="1:30" ht="15" customHeight="1">
      <c r="A3170" s="612" t="s">
        <v>1757</v>
      </c>
      <c r="B3170" s="1334">
        <v>126</v>
      </c>
      <c r="C3170" s="1242" t="s">
        <v>1788</v>
      </c>
      <c r="D3170" s="1337" t="s">
        <v>1789</v>
      </c>
      <c r="E3170" s="1243" t="s">
        <v>348</v>
      </c>
      <c r="F3170" s="1144" t="s">
        <v>229</v>
      </c>
      <c r="G3170" s="1144" t="s">
        <v>219</v>
      </c>
      <c r="H3170" s="1144" t="s">
        <v>1791</v>
      </c>
      <c r="I3170" s="1144" t="s">
        <v>211</v>
      </c>
      <c r="J3170" s="1338">
        <v>1</v>
      </c>
      <c r="K3170" s="1144" t="s">
        <v>1899</v>
      </c>
      <c r="L3170" s="1187">
        <v>100000</v>
      </c>
      <c r="M3170" s="1144">
        <v>2017</v>
      </c>
      <c r="N3170" s="1144" t="s">
        <v>210</v>
      </c>
      <c r="O3170" s="1196">
        <f t="shared" si="1534"/>
        <v>100000</v>
      </c>
      <c r="P3170" s="1336" t="s">
        <v>1749</v>
      </c>
      <c r="Q3170" s="1144"/>
      <c r="R3170" s="1144"/>
      <c r="S3170" s="1191" t="s">
        <v>1792</v>
      </c>
      <c r="T3170" s="623">
        <v>5</v>
      </c>
      <c r="U3170" s="634">
        <f t="shared" si="1509"/>
        <v>0</v>
      </c>
      <c r="V3170" s="611">
        <f t="shared" si="1510"/>
        <v>20000</v>
      </c>
      <c r="W3170" s="611">
        <f t="shared" si="1511"/>
        <v>0</v>
      </c>
      <c r="X3170" s="611">
        <f t="shared" si="1512"/>
        <v>100000</v>
      </c>
      <c r="Y3170" s="610">
        <f t="shared" si="1535"/>
        <v>1</v>
      </c>
      <c r="Z3170" s="611">
        <f t="shared" si="1536"/>
        <v>20000</v>
      </c>
      <c r="AA3170" s="611">
        <f t="shared" si="1537"/>
        <v>20000</v>
      </c>
      <c r="AB3170" s="611">
        <f t="shared" si="1538"/>
        <v>80000</v>
      </c>
      <c r="AC3170" s="5" t="b">
        <f t="shared" si="1539"/>
        <v>1</v>
      </c>
      <c r="AD3170" s="1377">
        <f t="shared" si="1540"/>
        <v>0</v>
      </c>
    </row>
    <row r="3171" spans="1:30" ht="15" customHeight="1">
      <c r="A3171" s="612" t="s">
        <v>1757</v>
      </c>
      <c r="B3171" s="1334">
        <v>127</v>
      </c>
      <c r="C3171" s="1242" t="s">
        <v>1788</v>
      </c>
      <c r="D3171" s="1337" t="s">
        <v>1789</v>
      </c>
      <c r="E3171" s="1243" t="s">
        <v>364</v>
      </c>
      <c r="F3171" s="1144" t="s">
        <v>229</v>
      </c>
      <c r="G3171" s="1144" t="s">
        <v>219</v>
      </c>
      <c r="H3171" s="1144" t="s">
        <v>1791</v>
      </c>
      <c r="I3171" s="1144" t="s">
        <v>211</v>
      </c>
      <c r="J3171" s="1338">
        <v>1</v>
      </c>
      <c r="K3171" s="1144" t="s">
        <v>1899</v>
      </c>
      <c r="L3171" s="1187">
        <v>100000</v>
      </c>
      <c r="M3171" s="1144">
        <v>2017</v>
      </c>
      <c r="N3171" s="1144" t="s">
        <v>210</v>
      </c>
      <c r="O3171" s="1196">
        <f t="shared" si="1534"/>
        <v>100000</v>
      </c>
      <c r="P3171" s="1336" t="s">
        <v>1749</v>
      </c>
      <c r="Q3171" s="1144"/>
      <c r="R3171" s="1144"/>
      <c r="S3171" s="1191" t="s">
        <v>1792</v>
      </c>
      <c r="T3171" s="623">
        <v>5</v>
      </c>
      <c r="U3171" s="634">
        <f t="shared" si="1509"/>
        <v>0</v>
      </c>
      <c r="V3171" s="611">
        <f t="shared" si="1510"/>
        <v>20000</v>
      </c>
      <c r="W3171" s="611">
        <f t="shared" si="1511"/>
        <v>0</v>
      </c>
      <c r="X3171" s="611">
        <f t="shared" si="1512"/>
        <v>100000</v>
      </c>
      <c r="Y3171" s="610">
        <f t="shared" si="1535"/>
        <v>1</v>
      </c>
      <c r="Z3171" s="611">
        <f t="shared" si="1536"/>
        <v>20000</v>
      </c>
      <c r="AA3171" s="611">
        <f t="shared" si="1537"/>
        <v>20000</v>
      </c>
      <c r="AB3171" s="611">
        <f t="shared" si="1538"/>
        <v>80000</v>
      </c>
      <c r="AC3171" s="5" t="b">
        <f t="shared" si="1539"/>
        <v>1</v>
      </c>
      <c r="AD3171" s="1377">
        <f t="shared" si="1540"/>
        <v>0</v>
      </c>
    </row>
    <row r="3172" spans="1:30" ht="15" customHeight="1">
      <c r="A3172" s="612" t="s">
        <v>1757</v>
      </c>
      <c r="B3172" s="1334">
        <v>128</v>
      </c>
      <c r="C3172" s="1242" t="s">
        <v>1788</v>
      </c>
      <c r="D3172" s="1337" t="s">
        <v>1789</v>
      </c>
      <c r="E3172" s="1243" t="s">
        <v>475</v>
      </c>
      <c r="F3172" s="1144" t="s">
        <v>229</v>
      </c>
      <c r="G3172" s="1144" t="s">
        <v>219</v>
      </c>
      <c r="H3172" s="1144" t="s">
        <v>1791</v>
      </c>
      <c r="I3172" s="1144" t="s">
        <v>211</v>
      </c>
      <c r="J3172" s="1338">
        <v>1</v>
      </c>
      <c r="K3172" s="1144" t="s">
        <v>1899</v>
      </c>
      <c r="L3172" s="1187">
        <v>100000</v>
      </c>
      <c r="M3172" s="1144">
        <v>2017</v>
      </c>
      <c r="N3172" s="1144" t="s">
        <v>210</v>
      </c>
      <c r="O3172" s="1196">
        <f t="shared" si="1534"/>
        <v>100000</v>
      </c>
      <c r="P3172" s="1336" t="s">
        <v>1749</v>
      </c>
      <c r="Q3172" s="1144"/>
      <c r="R3172" s="1144"/>
      <c r="S3172" s="1191" t="s">
        <v>1792</v>
      </c>
      <c r="T3172" s="623">
        <v>5</v>
      </c>
      <c r="U3172" s="634">
        <f t="shared" si="1509"/>
        <v>0</v>
      </c>
      <c r="V3172" s="611">
        <f t="shared" si="1510"/>
        <v>20000</v>
      </c>
      <c r="W3172" s="611">
        <f t="shared" si="1511"/>
        <v>0</v>
      </c>
      <c r="X3172" s="611">
        <f t="shared" si="1512"/>
        <v>100000</v>
      </c>
      <c r="Y3172" s="610">
        <f t="shared" si="1535"/>
        <v>1</v>
      </c>
      <c r="Z3172" s="611">
        <f t="shared" si="1536"/>
        <v>20000</v>
      </c>
      <c r="AA3172" s="611">
        <f t="shared" si="1537"/>
        <v>20000</v>
      </c>
      <c r="AB3172" s="611">
        <f t="shared" si="1538"/>
        <v>80000</v>
      </c>
      <c r="AC3172" s="5" t="b">
        <f t="shared" si="1539"/>
        <v>1</v>
      </c>
      <c r="AD3172" s="1377">
        <f t="shared" si="1540"/>
        <v>0</v>
      </c>
    </row>
    <row r="3173" spans="1:30" ht="15" customHeight="1">
      <c r="A3173" s="612" t="s">
        <v>1757</v>
      </c>
      <c r="B3173" s="1334">
        <v>129</v>
      </c>
      <c r="C3173" s="1242" t="s">
        <v>1788</v>
      </c>
      <c r="D3173" s="1337" t="s">
        <v>1789</v>
      </c>
      <c r="E3173" s="1243" t="s">
        <v>414</v>
      </c>
      <c r="F3173" s="1144" t="s">
        <v>229</v>
      </c>
      <c r="G3173" s="1144" t="s">
        <v>219</v>
      </c>
      <c r="H3173" s="1144" t="s">
        <v>1791</v>
      </c>
      <c r="I3173" s="1144" t="s">
        <v>211</v>
      </c>
      <c r="J3173" s="1338">
        <v>1</v>
      </c>
      <c r="K3173" s="1144" t="s">
        <v>1899</v>
      </c>
      <c r="L3173" s="1187">
        <v>100000</v>
      </c>
      <c r="M3173" s="1144">
        <v>2017</v>
      </c>
      <c r="N3173" s="1144" t="s">
        <v>210</v>
      </c>
      <c r="O3173" s="1196">
        <f t="shared" si="1534"/>
        <v>100000</v>
      </c>
      <c r="P3173" s="1336" t="s">
        <v>1749</v>
      </c>
      <c r="Q3173" s="1144"/>
      <c r="R3173" s="1144"/>
      <c r="S3173" s="1191" t="s">
        <v>1792</v>
      </c>
      <c r="T3173" s="623">
        <v>5</v>
      </c>
      <c r="U3173" s="634">
        <f t="shared" ref="U3173:U3236" si="1541">2016-M3173+1</f>
        <v>0</v>
      </c>
      <c r="V3173" s="611">
        <f t="shared" ref="V3173:V3236" si="1542">O3173/T3173</f>
        <v>20000</v>
      </c>
      <c r="W3173" s="611">
        <f t="shared" ref="W3173:W3236" si="1543">U3173*V3173</f>
        <v>0</v>
      </c>
      <c r="X3173" s="611">
        <f t="shared" ref="X3173:X3236" si="1544">O3173-W3173</f>
        <v>100000</v>
      </c>
      <c r="Y3173" s="610">
        <f t="shared" si="1535"/>
        <v>1</v>
      </c>
      <c r="Z3173" s="611">
        <f t="shared" si="1536"/>
        <v>20000</v>
      </c>
      <c r="AA3173" s="611">
        <f t="shared" si="1537"/>
        <v>20000</v>
      </c>
      <c r="AB3173" s="611">
        <f t="shared" si="1538"/>
        <v>80000</v>
      </c>
      <c r="AC3173" s="5" t="b">
        <f t="shared" si="1539"/>
        <v>1</v>
      </c>
      <c r="AD3173" s="1377">
        <f t="shared" si="1540"/>
        <v>0</v>
      </c>
    </row>
    <row r="3174" spans="1:30" ht="15" customHeight="1">
      <c r="A3174" s="612" t="s">
        <v>1757</v>
      </c>
      <c r="B3174" s="1334">
        <v>130</v>
      </c>
      <c r="C3174" s="1242" t="s">
        <v>1788</v>
      </c>
      <c r="D3174" s="1337" t="s">
        <v>1789</v>
      </c>
      <c r="E3174" s="1243" t="s">
        <v>389</v>
      </c>
      <c r="F3174" s="1144" t="s">
        <v>229</v>
      </c>
      <c r="G3174" s="1144" t="s">
        <v>219</v>
      </c>
      <c r="H3174" s="1144" t="s">
        <v>1791</v>
      </c>
      <c r="I3174" s="1144" t="s">
        <v>211</v>
      </c>
      <c r="J3174" s="1338">
        <v>1</v>
      </c>
      <c r="K3174" s="1144" t="s">
        <v>1899</v>
      </c>
      <c r="L3174" s="1187">
        <v>100000</v>
      </c>
      <c r="M3174" s="1144">
        <v>2017</v>
      </c>
      <c r="N3174" s="1144" t="s">
        <v>210</v>
      </c>
      <c r="O3174" s="1196">
        <f t="shared" si="1534"/>
        <v>100000</v>
      </c>
      <c r="P3174" s="1336" t="s">
        <v>1749</v>
      </c>
      <c r="Q3174" s="1144"/>
      <c r="R3174" s="1144"/>
      <c r="S3174" s="1191" t="s">
        <v>1792</v>
      </c>
      <c r="T3174" s="623">
        <v>5</v>
      </c>
      <c r="U3174" s="634">
        <f t="shared" si="1541"/>
        <v>0</v>
      </c>
      <c r="V3174" s="611">
        <f t="shared" si="1542"/>
        <v>20000</v>
      </c>
      <c r="W3174" s="611">
        <f t="shared" si="1543"/>
        <v>0</v>
      </c>
      <c r="X3174" s="611">
        <f t="shared" si="1544"/>
        <v>100000</v>
      </c>
      <c r="Y3174" s="610">
        <f t="shared" si="1535"/>
        <v>1</v>
      </c>
      <c r="Z3174" s="611">
        <f t="shared" si="1536"/>
        <v>20000</v>
      </c>
      <c r="AA3174" s="611">
        <f t="shared" si="1537"/>
        <v>20000</v>
      </c>
      <c r="AB3174" s="611">
        <f t="shared" si="1538"/>
        <v>80000</v>
      </c>
      <c r="AC3174" s="5" t="b">
        <f t="shared" si="1539"/>
        <v>1</v>
      </c>
      <c r="AD3174" s="1377">
        <f t="shared" si="1540"/>
        <v>0</v>
      </c>
    </row>
    <row r="3175" spans="1:30" ht="15" customHeight="1">
      <c r="A3175" s="612" t="s">
        <v>1757</v>
      </c>
      <c r="B3175" s="1334">
        <v>131</v>
      </c>
      <c r="C3175" s="1242" t="s">
        <v>1788</v>
      </c>
      <c r="D3175" s="1337" t="s">
        <v>1789</v>
      </c>
      <c r="E3175" s="1243" t="s">
        <v>391</v>
      </c>
      <c r="F3175" s="1144" t="s">
        <v>229</v>
      </c>
      <c r="G3175" s="1144" t="s">
        <v>219</v>
      </c>
      <c r="H3175" s="1144" t="s">
        <v>1791</v>
      </c>
      <c r="I3175" s="1144" t="s">
        <v>211</v>
      </c>
      <c r="J3175" s="1338">
        <v>1</v>
      </c>
      <c r="K3175" s="1144" t="s">
        <v>1899</v>
      </c>
      <c r="L3175" s="1187">
        <v>100000</v>
      </c>
      <c r="M3175" s="1144">
        <v>2017</v>
      </c>
      <c r="N3175" s="1144" t="s">
        <v>210</v>
      </c>
      <c r="O3175" s="1196">
        <f t="shared" si="1534"/>
        <v>100000</v>
      </c>
      <c r="P3175" s="1336" t="s">
        <v>1749</v>
      </c>
      <c r="Q3175" s="1144"/>
      <c r="R3175" s="1144"/>
      <c r="S3175" s="1191" t="s">
        <v>1792</v>
      </c>
      <c r="T3175" s="623">
        <v>5</v>
      </c>
      <c r="U3175" s="634">
        <f t="shared" si="1541"/>
        <v>0</v>
      </c>
      <c r="V3175" s="611">
        <f t="shared" si="1542"/>
        <v>20000</v>
      </c>
      <c r="W3175" s="611">
        <f t="shared" si="1543"/>
        <v>0</v>
      </c>
      <c r="X3175" s="611">
        <f t="shared" si="1544"/>
        <v>100000</v>
      </c>
      <c r="Y3175" s="610">
        <f t="shared" si="1535"/>
        <v>1</v>
      </c>
      <c r="Z3175" s="611">
        <f t="shared" si="1536"/>
        <v>20000</v>
      </c>
      <c r="AA3175" s="611">
        <f t="shared" si="1537"/>
        <v>20000</v>
      </c>
      <c r="AB3175" s="611">
        <f t="shared" si="1538"/>
        <v>80000</v>
      </c>
      <c r="AC3175" s="5" t="b">
        <f t="shared" si="1539"/>
        <v>1</v>
      </c>
      <c r="AD3175" s="1377">
        <f t="shared" si="1540"/>
        <v>0</v>
      </c>
    </row>
    <row r="3176" spans="1:30" ht="15" customHeight="1">
      <c r="A3176" s="612" t="s">
        <v>1757</v>
      </c>
      <c r="B3176" s="1334">
        <v>132</v>
      </c>
      <c r="C3176" s="1242" t="s">
        <v>1788</v>
      </c>
      <c r="D3176" s="1337" t="s">
        <v>1789</v>
      </c>
      <c r="E3176" s="1243" t="s">
        <v>419</v>
      </c>
      <c r="F3176" s="1144" t="s">
        <v>229</v>
      </c>
      <c r="G3176" s="1144" t="s">
        <v>219</v>
      </c>
      <c r="H3176" s="1144" t="s">
        <v>1791</v>
      </c>
      <c r="I3176" s="1144" t="s">
        <v>211</v>
      </c>
      <c r="J3176" s="1338">
        <v>1</v>
      </c>
      <c r="K3176" s="1144" t="s">
        <v>1899</v>
      </c>
      <c r="L3176" s="1187">
        <v>100000</v>
      </c>
      <c r="M3176" s="1144">
        <v>2017</v>
      </c>
      <c r="N3176" s="1144" t="s">
        <v>210</v>
      </c>
      <c r="O3176" s="1196">
        <f t="shared" si="1534"/>
        <v>100000</v>
      </c>
      <c r="P3176" s="1336" t="s">
        <v>1749</v>
      </c>
      <c r="Q3176" s="1144"/>
      <c r="R3176" s="1144"/>
      <c r="S3176" s="1191" t="s">
        <v>1792</v>
      </c>
      <c r="T3176" s="623">
        <v>5</v>
      </c>
      <c r="U3176" s="634">
        <f t="shared" si="1541"/>
        <v>0</v>
      </c>
      <c r="V3176" s="611">
        <f t="shared" si="1542"/>
        <v>20000</v>
      </c>
      <c r="W3176" s="611">
        <f t="shared" si="1543"/>
        <v>0</v>
      </c>
      <c r="X3176" s="611">
        <f t="shared" si="1544"/>
        <v>100000</v>
      </c>
      <c r="Y3176" s="610">
        <f t="shared" si="1535"/>
        <v>1</v>
      </c>
      <c r="Z3176" s="611">
        <f t="shared" si="1536"/>
        <v>20000</v>
      </c>
      <c r="AA3176" s="611">
        <f t="shared" si="1537"/>
        <v>20000</v>
      </c>
      <c r="AB3176" s="611">
        <f t="shared" si="1538"/>
        <v>80000</v>
      </c>
      <c r="AC3176" s="5" t="b">
        <f t="shared" si="1539"/>
        <v>1</v>
      </c>
      <c r="AD3176" s="1377">
        <f t="shared" si="1540"/>
        <v>0</v>
      </c>
    </row>
    <row r="3177" spans="1:30" ht="15" customHeight="1">
      <c r="A3177" s="612" t="s">
        <v>1757</v>
      </c>
      <c r="B3177" s="1334">
        <v>133</v>
      </c>
      <c r="C3177" s="1242" t="s">
        <v>1788</v>
      </c>
      <c r="D3177" s="1337" t="s">
        <v>1789</v>
      </c>
      <c r="E3177" s="1243" t="s">
        <v>406</v>
      </c>
      <c r="F3177" s="1144" t="s">
        <v>229</v>
      </c>
      <c r="G3177" s="1144" t="s">
        <v>219</v>
      </c>
      <c r="H3177" s="1144" t="s">
        <v>1791</v>
      </c>
      <c r="I3177" s="1144" t="s">
        <v>211</v>
      </c>
      <c r="J3177" s="1338">
        <v>1</v>
      </c>
      <c r="K3177" s="1144" t="s">
        <v>1899</v>
      </c>
      <c r="L3177" s="1187">
        <v>100000</v>
      </c>
      <c r="M3177" s="1144">
        <v>2017</v>
      </c>
      <c r="N3177" s="1144" t="s">
        <v>210</v>
      </c>
      <c r="O3177" s="1196">
        <f t="shared" si="1534"/>
        <v>100000</v>
      </c>
      <c r="P3177" s="1336" t="s">
        <v>1749</v>
      </c>
      <c r="Q3177" s="1144"/>
      <c r="R3177" s="1144"/>
      <c r="S3177" s="1191" t="s">
        <v>1792</v>
      </c>
      <c r="T3177" s="623">
        <v>5</v>
      </c>
      <c r="U3177" s="634">
        <f t="shared" si="1541"/>
        <v>0</v>
      </c>
      <c r="V3177" s="611">
        <f t="shared" si="1542"/>
        <v>20000</v>
      </c>
      <c r="W3177" s="611">
        <f t="shared" si="1543"/>
        <v>0</v>
      </c>
      <c r="X3177" s="611">
        <f t="shared" si="1544"/>
        <v>100000</v>
      </c>
      <c r="Y3177" s="610">
        <f t="shared" si="1535"/>
        <v>1</v>
      </c>
      <c r="Z3177" s="611">
        <f t="shared" si="1536"/>
        <v>20000</v>
      </c>
      <c r="AA3177" s="611">
        <f t="shared" si="1537"/>
        <v>20000</v>
      </c>
      <c r="AB3177" s="611">
        <f t="shared" si="1538"/>
        <v>80000</v>
      </c>
      <c r="AC3177" s="5" t="b">
        <f t="shared" si="1539"/>
        <v>1</v>
      </c>
      <c r="AD3177" s="1377">
        <f t="shared" si="1540"/>
        <v>0</v>
      </c>
    </row>
    <row r="3178" spans="1:30" ht="15" customHeight="1">
      <c r="A3178" s="612" t="s">
        <v>1757</v>
      </c>
      <c r="B3178" s="1334">
        <v>134</v>
      </c>
      <c r="C3178" s="1242" t="s">
        <v>1788</v>
      </c>
      <c r="D3178" s="1337" t="s">
        <v>1789</v>
      </c>
      <c r="E3178" s="1243" t="s">
        <v>433</v>
      </c>
      <c r="F3178" s="1144" t="s">
        <v>229</v>
      </c>
      <c r="G3178" s="1144" t="s">
        <v>219</v>
      </c>
      <c r="H3178" s="1144" t="s">
        <v>1791</v>
      </c>
      <c r="I3178" s="1144" t="s">
        <v>211</v>
      </c>
      <c r="J3178" s="1338">
        <v>1</v>
      </c>
      <c r="K3178" s="1144" t="s">
        <v>1899</v>
      </c>
      <c r="L3178" s="1187">
        <v>100000</v>
      </c>
      <c r="M3178" s="1144">
        <v>2017</v>
      </c>
      <c r="N3178" s="1144" t="s">
        <v>210</v>
      </c>
      <c r="O3178" s="1196">
        <f t="shared" si="1534"/>
        <v>100000</v>
      </c>
      <c r="P3178" s="1336" t="s">
        <v>1749</v>
      </c>
      <c r="Q3178" s="1144"/>
      <c r="R3178" s="1144"/>
      <c r="S3178" s="1191" t="s">
        <v>1792</v>
      </c>
      <c r="T3178" s="623">
        <v>5</v>
      </c>
      <c r="U3178" s="634">
        <f t="shared" si="1541"/>
        <v>0</v>
      </c>
      <c r="V3178" s="611">
        <f t="shared" si="1542"/>
        <v>20000</v>
      </c>
      <c r="W3178" s="611">
        <f t="shared" si="1543"/>
        <v>0</v>
      </c>
      <c r="X3178" s="611">
        <f t="shared" si="1544"/>
        <v>100000</v>
      </c>
      <c r="Y3178" s="610">
        <f t="shared" si="1535"/>
        <v>1</v>
      </c>
      <c r="Z3178" s="611">
        <f t="shared" si="1536"/>
        <v>20000</v>
      </c>
      <c r="AA3178" s="611">
        <f t="shared" si="1537"/>
        <v>20000</v>
      </c>
      <c r="AB3178" s="611">
        <f t="shared" si="1538"/>
        <v>80000</v>
      </c>
      <c r="AC3178" s="5" t="b">
        <f t="shared" si="1539"/>
        <v>1</v>
      </c>
      <c r="AD3178" s="1377">
        <f t="shared" si="1540"/>
        <v>0</v>
      </c>
    </row>
    <row r="3179" spans="1:30" ht="15" customHeight="1">
      <c r="A3179" s="612" t="s">
        <v>1757</v>
      </c>
      <c r="B3179" s="1334">
        <v>135</v>
      </c>
      <c r="C3179" s="1242" t="s">
        <v>1788</v>
      </c>
      <c r="D3179" s="1337" t="s">
        <v>1789</v>
      </c>
      <c r="E3179" s="1243" t="s">
        <v>474</v>
      </c>
      <c r="F3179" s="1144" t="s">
        <v>229</v>
      </c>
      <c r="G3179" s="1144" t="s">
        <v>219</v>
      </c>
      <c r="H3179" s="1144" t="s">
        <v>1791</v>
      </c>
      <c r="I3179" s="1144" t="s">
        <v>211</v>
      </c>
      <c r="J3179" s="1338">
        <v>1</v>
      </c>
      <c r="K3179" s="1144" t="s">
        <v>1899</v>
      </c>
      <c r="L3179" s="1187">
        <v>100000</v>
      </c>
      <c r="M3179" s="1144">
        <v>2017</v>
      </c>
      <c r="N3179" s="1144" t="s">
        <v>210</v>
      </c>
      <c r="O3179" s="1196">
        <f t="shared" si="1534"/>
        <v>100000</v>
      </c>
      <c r="P3179" s="1336" t="s">
        <v>1749</v>
      </c>
      <c r="Q3179" s="1144"/>
      <c r="R3179" s="1144"/>
      <c r="S3179" s="1191" t="s">
        <v>1792</v>
      </c>
      <c r="T3179" s="623">
        <v>5</v>
      </c>
      <c r="U3179" s="634">
        <f t="shared" si="1541"/>
        <v>0</v>
      </c>
      <c r="V3179" s="611">
        <f t="shared" si="1542"/>
        <v>20000</v>
      </c>
      <c r="W3179" s="611">
        <f t="shared" si="1543"/>
        <v>0</v>
      </c>
      <c r="X3179" s="611">
        <f t="shared" si="1544"/>
        <v>100000</v>
      </c>
      <c r="Y3179" s="610">
        <f t="shared" si="1535"/>
        <v>1</v>
      </c>
      <c r="Z3179" s="611">
        <f t="shared" si="1536"/>
        <v>20000</v>
      </c>
      <c r="AA3179" s="611">
        <f t="shared" si="1537"/>
        <v>20000</v>
      </c>
      <c r="AB3179" s="611">
        <f t="shared" si="1538"/>
        <v>80000</v>
      </c>
      <c r="AC3179" s="5" t="b">
        <f t="shared" si="1539"/>
        <v>1</v>
      </c>
      <c r="AD3179" s="1377">
        <f t="shared" si="1540"/>
        <v>0</v>
      </c>
    </row>
    <row r="3180" spans="1:30" ht="15" customHeight="1">
      <c r="A3180" s="612" t="s">
        <v>1757</v>
      </c>
      <c r="B3180" s="1334">
        <v>136</v>
      </c>
      <c r="C3180" s="1242" t="s">
        <v>1788</v>
      </c>
      <c r="D3180" s="1337" t="s">
        <v>1789</v>
      </c>
      <c r="E3180" s="1243" t="s">
        <v>513</v>
      </c>
      <c r="F3180" s="1144" t="s">
        <v>229</v>
      </c>
      <c r="G3180" s="1144" t="s">
        <v>219</v>
      </c>
      <c r="H3180" s="1144" t="s">
        <v>1791</v>
      </c>
      <c r="I3180" s="1144" t="s">
        <v>211</v>
      </c>
      <c r="J3180" s="1338">
        <v>1</v>
      </c>
      <c r="K3180" s="1144" t="s">
        <v>1899</v>
      </c>
      <c r="L3180" s="1187">
        <v>100000</v>
      </c>
      <c r="M3180" s="1144">
        <v>2017</v>
      </c>
      <c r="N3180" s="1144" t="s">
        <v>210</v>
      </c>
      <c r="O3180" s="1196">
        <f t="shared" si="1534"/>
        <v>100000</v>
      </c>
      <c r="P3180" s="1336" t="s">
        <v>1749</v>
      </c>
      <c r="Q3180" s="1144"/>
      <c r="R3180" s="1144"/>
      <c r="S3180" s="1191" t="s">
        <v>1792</v>
      </c>
      <c r="T3180" s="623">
        <v>5</v>
      </c>
      <c r="U3180" s="634">
        <f t="shared" si="1541"/>
        <v>0</v>
      </c>
      <c r="V3180" s="611">
        <f t="shared" si="1542"/>
        <v>20000</v>
      </c>
      <c r="W3180" s="611">
        <f t="shared" si="1543"/>
        <v>0</v>
      </c>
      <c r="X3180" s="611">
        <f t="shared" si="1544"/>
        <v>100000</v>
      </c>
      <c r="Y3180" s="610">
        <f t="shared" si="1535"/>
        <v>1</v>
      </c>
      <c r="Z3180" s="611">
        <f t="shared" si="1536"/>
        <v>20000</v>
      </c>
      <c r="AA3180" s="611">
        <f t="shared" si="1537"/>
        <v>20000</v>
      </c>
      <c r="AB3180" s="611">
        <f t="shared" si="1538"/>
        <v>80000</v>
      </c>
      <c r="AC3180" s="5" t="b">
        <f t="shared" si="1539"/>
        <v>1</v>
      </c>
      <c r="AD3180" s="1377">
        <f t="shared" si="1540"/>
        <v>0</v>
      </c>
    </row>
    <row r="3181" spans="1:30" ht="15" customHeight="1">
      <c r="A3181" s="612" t="s">
        <v>1757</v>
      </c>
      <c r="B3181" s="1334">
        <v>137</v>
      </c>
      <c r="C3181" s="1242" t="s">
        <v>1788</v>
      </c>
      <c r="D3181" s="1337" t="s">
        <v>1789</v>
      </c>
      <c r="E3181" s="1243" t="s">
        <v>2035</v>
      </c>
      <c r="F3181" s="1144" t="s">
        <v>229</v>
      </c>
      <c r="G3181" s="1144" t="s">
        <v>219</v>
      </c>
      <c r="H3181" s="1144" t="s">
        <v>1791</v>
      </c>
      <c r="I3181" s="1144" t="s">
        <v>211</v>
      </c>
      <c r="J3181" s="1338">
        <v>1</v>
      </c>
      <c r="K3181" s="1144" t="s">
        <v>1899</v>
      </c>
      <c r="L3181" s="1187">
        <v>100000</v>
      </c>
      <c r="M3181" s="1144">
        <v>2017</v>
      </c>
      <c r="N3181" s="1144" t="s">
        <v>210</v>
      </c>
      <c r="O3181" s="1196">
        <f t="shared" si="1534"/>
        <v>100000</v>
      </c>
      <c r="P3181" s="1336" t="s">
        <v>1749</v>
      </c>
      <c r="Q3181" s="1144"/>
      <c r="R3181" s="1144"/>
      <c r="S3181" s="1191" t="s">
        <v>1792</v>
      </c>
      <c r="T3181" s="623">
        <v>5</v>
      </c>
      <c r="U3181" s="634">
        <f t="shared" si="1541"/>
        <v>0</v>
      </c>
      <c r="V3181" s="611">
        <f t="shared" si="1542"/>
        <v>20000</v>
      </c>
      <c r="W3181" s="611">
        <f t="shared" si="1543"/>
        <v>0</v>
      </c>
      <c r="X3181" s="611">
        <f t="shared" si="1544"/>
        <v>100000</v>
      </c>
      <c r="Y3181" s="610">
        <f t="shared" si="1535"/>
        <v>1</v>
      </c>
      <c r="Z3181" s="611">
        <f t="shared" si="1536"/>
        <v>20000</v>
      </c>
      <c r="AA3181" s="611">
        <f t="shared" si="1537"/>
        <v>20000</v>
      </c>
      <c r="AB3181" s="611">
        <f t="shared" si="1538"/>
        <v>80000</v>
      </c>
      <c r="AC3181" s="5" t="b">
        <f t="shared" si="1539"/>
        <v>1</v>
      </c>
      <c r="AD3181" s="1377">
        <f t="shared" si="1540"/>
        <v>0</v>
      </c>
    </row>
    <row r="3182" spans="1:30" ht="15" customHeight="1">
      <c r="A3182" s="612" t="s">
        <v>1757</v>
      </c>
      <c r="B3182" s="1334">
        <v>138</v>
      </c>
      <c r="C3182" s="1242" t="s">
        <v>1788</v>
      </c>
      <c r="D3182" s="1337" t="s">
        <v>1789</v>
      </c>
      <c r="E3182" s="1243" t="s">
        <v>2036</v>
      </c>
      <c r="F3182" s="1144" t="s">
        <v>229</v>
      </c>
      <c r="G3182" s="1144" t="s">
        <v>219</v>
      </c>
      <c r="H3182" s="1144" t="s">
        <v>1791</v>
      </c>
      <c r="I3182" s="1144" t="s">
        <v>211</v>
      </c>
      <c r="J3182" s="1338">
        <v>1</v>
      </c>
      <c r="K3182" s="1144" t="s">
        <v>1899</v>
      </c>
      <c r="L3182" s="1187">
        <v>100000</v>
      </c>
      <c r="M3182" s="1144">
        <v>2017</v>
      </c>
      <c r="N3182" s="1144" t="s">
        <v>210</v>
      </c>
      <c r="O3182" s="1196">
        <f t="shared" si="1534"/>
        <v>100000</v>
      </c>
      <c r="P3182" s="1336" t="s">
        <v>1749</v>
      </c>
      <c r="Q3182" s="1144"/>
      <c r="R3182" s="1144"/>
      <c r="S3182" s="1191" t="s">
        <v>1792</v>
      </c>
      <c r="T3182" s="623">
        <v>5</v>
      </c>
      <c r="U3182" s="634">
        <f t="shared" si="1541"/>
        <v>0</v>
      </c>
      <c r="V3182" s="611">
        <f t="shared" si="1542"/>
        <v>20000</v>
      </c>
      <c r="W3182" s="611">
        <f t="shared" si="1543"/>
        <v>0</v>
      </c>
      <c r="X3182" s="611">
        <f t="shared" si="1544"/>
        <v>100000</v>
      </c>
      <c r="Y3182" s="610">
        <f t="shared" si="1535"/>
        <v>1</v>
      </c>
      <c r="Z3182" s="611">
        <f t="shared" si="1536"/>
        <v>20000</v>
      </c>
      <c r="AA3182" s="611">
        <f t="shared" si="1537"/>
        <v>20000</v>
      </c>
      <c r="AB3182" s="611">
        <f t="shared" si="1538"/>
        <v>80000</v>
      </c>
      <c r="AC3182" s="5" t="b">
        <f t="shared" si="1539"/>
        <v>1</v>
      </c>
      <c r="AD3182" s="1377">
        <f t="shared" si="1540"/>
        <v>0</v>
      </c>
    </row>
    <row r="3183" spans="1:30" ht="15" customHeight="1">
      <c r="A3183" s="612" t="s">
        <v>1757</v>
      </c>
      <c r="B3183" s="1334">
        <v>139</v>
      </c>
      <c r="C3183" s="1242" t="s">
        <v>1788</v>
      </c>
      <c r="D3183" s="1337" t="s">
        <v>1789</v>
      </c>
      <c r="E3183" s="1243" t="s">
        <v>491</v>
      </c>
      <c r="F3183" s="1144" t="s">
        <v>229</v>
      </c>
      <c r="G3183" s="1144" t="s">
        <v>219</v>
      </c>
      <c r="H3183" s="1144" t="s">
        <v>1791</v>
      </c>
      <c r="I3183" s="1144" t="s">
        <v>211</v>
      </c>
      <c r="J3183" s="1338">
        <v>1</v>
      </c>
      <c r="K3183" s="1144" t="s">
        <v>1899</v>
      </c>
      <c r="L3183" s="1187">
        <v>100000</v>
      </c>
      <c r="M3183" s="1144">
        <v>2017</v>
      </c>
      <c r="N3183" s="1144" t="s">
        <v>210</v>
      </c>
      <c r="O3183" s="1196">
        <f t="shared" si="1534"/>
        <v>100000</v>
      </c>
      <c r="P3183" s="1336" t="s">
        <v>1749</v>
      </c>
      <c r="Q3183" s="1144"/>
      <c r="R3183" s="1144"/>
      <c r="S3183" s="1191" t="s">
        <v>1792</v>
      </c>
      <c r="T3183" s="623">
        <v>5</v>
      </c>
      <c r="U3183" s="634">
        <f t="shared" si="1541"/>
        <v>0</v>
      </c>
      <c r="V3183" s="611">
        <f t="shared" si="1542"/>
        <v>20000</v>
      </c>
      <c r="W3183" s="611">
        <f t="shared" si="1543"/>
        <v>0</v>
      </c>
      <c r="X3183" s="611">
        <f t="shared" si="1544"/>
        <v>100000</v>
      </c>
      <c r="Y3183" s="610">
        <f t="shared" si="1535"/>
        <v>1</v>
      </c>
      <c r="Z3183" s="611">
        <f t="shared" si="1536"/>
        <v>20000</v>
      </c>
      <c r="AA3183" s="611">
        <f t="shared" si="1537"/>
        <v>20000</v>
      </c>
      <c r="AB3183" s="611">
        <f t="shared" si="1538"/>
        <v>80000</v>
      </c>
      <c r="AC3183" s="5" t="b">
        <f t="shared" si="1539"/>
        <v>1</v>
      </c>
      <c r="AD3183" s="1377">
        <f t="shared" si="1540"/>
        <v>0</v>
      </c>
    </row>
    <row r="3184" spans="1:30" ht="15" customHeight="1">
      <c r="A3184" s="612" t="s">
        <v>1757</v>
      </c>
      <c r="B3184" s="1334">
        <v>140</v>
      </c>
      <c r="C3184" s="1242" t="s">
        <v>1788</v>
      </c>
      <c r="D3184" s="1337" t="s">
        <v>1789</v>
      </c>
      <c r="E3184" s="1243" t="s">
        <v>2037</v>
      </c>
      <c r="F3184" s="1144" t="s">
        <v>229</v>
      </c>
      <c r="G3184" s="1144" t="s">
        <v>219</v>
      </c>
      <c r="H3184" s="1144" t="s">
        <v>1791</v>
      </c>
      <c r="I3184" s="1144" t="s">
        <v>211</v>
      </c>
      <c r="J3184" s="1338">
        <v>1</v>
      </c>
      <c r="K3184" s="1144" t="s">
        <v>1899</v>
      </c>
      <c r="L3184" s="1187">
        <v>100000</v>
      </c>
      <c r="M3184" s="1144">
        <v>2017</v>
      </c>
      <c r="N3184" s="1144" t="s">
        <v>210</v>
      </c>
      <c r="O3184" s="1196">
        <f t="shared" si="1534"/>
        <v>100000</v>
      </c>
      <c r="P3184" s="1336" t="s">
        <v>1749</v>
      </c>
      <c r="Q3184" s="1144"/>
      <c r="R3184" s="1144"/>
      <c r="S3184" s="1191" t="s">
        <v>1792</v>
      </c>
      <c r="T3184" s="623">
        <v>5</v>
      </c>
      <c r="U3184" s="634">
        <f t="shared" si="1541"/>
        <v>0</v>
      </c>
      <c r="V3184" s="611">
        <f t="shared" si="1542"/>
        <v>20000</v>
      </c>
      <c r="W3184" s="611">
        <f t="shared" si="1543"/>
        <v>0</v>
      </c>
      <c r="X3184" s="611">
        <f t="shared" si="1544"/>
        <v>100000</v>
      </c>
      <c r="Y3184" s="610">
        <f t="shared" si="1535"/>
        <v>1</v>
      </c>
      <c r="Z3184" s="611">
        <f t="shared" si="1536"/>
        <v>20000</v>
      </c>
      <c r="AA3184" s="611">
        <f t="shared" si="1537"/>
        <v>20000</v>
      </c>
      <c r="AB3184" s="611">
        <f t="shared" si="1538"/>
        <v>80000</v>
      </c>
      <c r="AC3184" s="5" t="b">
        <f t="shared" si="1539"/>
        <v>1</v>
      </c>
      <c r="AD3184" s="1377">
        <f t="shared" si="1540"/>
        <v>0</v>
      </c>
    </row>
    <row r="3185" spans="1:30" ht="15" customHeight="1">
      <c r="A3185" s="612" t="s">
        <v>1757</v>
      </c>
      <c r="B3185" s="1334">
        <v>141</v>
      </c>
      <c r="C3185" s="1242" t="s">
        <v>1788</v>
      </c>
      <c r="D3185" s="1337" t="s">
        <v>1789</v>
      </c>
      <c r="E3185" s="1243" t="s">
        <v>2038</v>
      </c>
      <c r="F3185" s="1144" t="s">
        <v>229</v>
      </c>
      <c r="G3185" s="1144" t="s">
        <v>219</v>
      </c>
      <c r="H3185" s="1144" t="s">
        <v>1791</v>
      </c>
      <c r="I3185" s="1144" t="s">
        <v>211</v>
      </c>
      <c r="J3185" s="1338">
        <v>1</v>
      </c>
      <c r="K3185" s="1144" t="s">
        <v>1899</v>
      </c>
      <c r="L3185" s="1187">
        <v>100000</v>
      </c>
      <c r="M3185" s="1144">
        <v>2017</v>
      </c>
      <c r="N3185" s="1144" t="s">
        <v>210</v>
      </c>
      <c r="O3185" s="1196">
        <f t="shared" si="1534"/>
        <v>100000</v>
      </c>
      <c r="P3185" s="1336" t="s">
        <v>1749</v>
      </c>
      <c r="Q3185" s="1144"/>
      <c r="R3185" s="1144"/>
      <c r="S3185" s="1191" t="s">
        <v>1792</v>
      </c>
      <c r="T3185" s="623">
        <v>5</v>
      </c>
      <c r="U3185" s="634">
        <f t="shared" si="1541"/>
        <v>0</v>
      </c>
      <c r="V3185" s="611">
        <f t="shared" si="1542"/>
        <v>20000</v>
      </c>
      <c r="W3185" s="611">
        <f t="shared" si="1543"/>
        <v>0</v>
      </c>
      <c r="X3185" s="611">
        <f t="shared" si="1544"/>
        <v>100000</v>
      </c>
      <c r="Y3185" s="610">
        <f t="shared" si="1535"/>
        <v>1</v>
      </c>
      <c r="Z3185" s="611">
        <f t="shared" si="1536"/>
        <v>20000</v>
      </c>
      <c r="AA3185" s="611">
        <f t="shared" si="1537"/>
        <v>20000</v>
      </c>
      <c r="AB3185" s="611">
        <f t="shared" si="1538"/>
        <v>80000</v>
      </c>
      <c r="AC3185" s="5" t="b">
        <f t="shared" si="1539"/>
        <v>1</v>
      </c>
      <c r="AD3185" s="1377">
        <f t="shared" si="1540"/>
        <v>0</v>
      </c>
    </row>
    <row r="3186" spans="1:30" ht="15" customHeight="1">
      <c r="A3186" s="612" t="s">
        <v>1757</v>
      </c>
      <c r="B3186" s="1334">
        <v>142</v>
      </c>
      <c r="C3186" s="1242" t="s">
        <v>1788</v>
      </c>
      <c r="D3186" s="1337" t="s">
        <v>1789</v>
      </c>
      <c r="E3186" s="1243" t="s">
        <v>387</v>
      </c>
      <c r="F3186" s="1144" t="s">
        <v>229</v>
      </c>
      <c r="G3186" s="1144" t="s">
        <v>219</v>
      </c>
      <c r="H3186" s="1144" t="s">
        <v>1791</v>
      </c>
      <c r="I3186" s="1144" t="s">
        <v>211</v>
      </c>
      <c r="J3186" s="1338">
        <v>1</v>
      </c>
      <c r="K3186" s="1144" t="s">
        <v>1899</v>
      </c>
      <c r="L3186" s="1187">
        <v>100000</v>
      </c>
      <c r="M3186" s="1144">
        <v>2017</v>
      </c>
      <c r="N3186" s="1144" t="s">
        <v>210</v>
      </c>
      <c r="O3186" s="1196">
        <f t="shared" si="1534"/>
        <v>100000</v>
      </c>
      <c r="P3186" s="1336" t="s">
        <v>1749</v>
      </c>
      <c r="Q3186" s="1144"/>
      <c r="R3186" s="1144"/>
      <c r="S3186" s="1191" t="s">
        <v>1792</v>
      </c>
      <c r="T3186" s="623">
        <v>5</v>
      </c>
      <c r="U3186" s="634">
        <f t="shared" si="1541"/>
        <v>0</v>
      </c>
      <c r="V3186" s="611">
        <f t="shared" si="1542"/>
        <v>20000</v>
      </c>
      <c r="W3186" s="611">
        <f t="shared" si="1543"/>
        <v>0</v>
      </c>
      <c r="X3186" s="611">
        <f t="shared" si="1544"/>
        <v>100000</v>
      </c>
      <c r="Y3186" s="610">
        <f t="shared" si="1535"/>
        <v>1</v>
      </c>
      <c r="Z3186" s="611">
        <f t="shared" si="1536"/>
        <v>20000</v>
      </c>
      <c r="AA3186" s="611">
        <f t="shared" si="1537"/>
        <v>20000</v>
      </c>
      <c r="AB3186" s="611">
        <f t="shared" si="1538"/>
        <v>80000</v>
      </c>
      <c r="AC3186" s="5" t="b">
        <f t="shared" si="1539"/>
        <v>1</v>
      </c>
      <c r="AD3186" s="1377">
        <f t="shared" si="1540"/>
        <v>0</v>
      </c>
    </row>
    <row r="3187" spans="1:30" ht="15" customHeight="1">
      <c r="A3187" s="612" t="s">
        <v>1757</v>
      </c>
      <c r="B3187" s="1334">
        <v>143</v>
      </c>
      <c r="C3187" s="1242" t="s">
        <v>1788</v>
      </c>
      <c r="D3187" s="1337" t="s">
        <v>1789</v>
      </c>
      <c r="E3187" s="1243" t="s">
        <v>2039</v>
      </c>
      <c r="F3187" s="1144" t="s">
        <v>229</v>
      </c>
      <c r="G3187" s="1144" t="s">
        <v>219</v>
      </c>
      <c r="H3187" s="1144" t="s">
        <v>1791</v>
      </c>
      <c r="I3187" s="1144" t="s">
        <v>211</v>
      </c>
      <c r="J3187" s="1338">
        <v>1</v>
      </c>
      <c r="K3187" s="1144" t="s">
        <v>1899</v>
      </c>
      <c r="L3187" s="1187">
        <v>100000</v>
      </c>
      <c r="M3187" s="1144">
        <v>2017</v>
      </c>
      <c r="N3187" s="1144" t="s">
        <v>210</v>
      </c>
      <c r="O3187" s="1196">
        <f t="shared" si="1534"/>
        <v>100000</v>
      </c>
      <c r="P3187" s="1336" t="s">
        <v>1749</v>
      </c>
      <c r="Q3187" s="1144"/>
      <c r="R3187" s="1144"/>
      <c r="S3187" s="1191" t="s">
        <v>1792</v>
      </c>
      <c r="T3187" s="623">
        <v>5</v>
      </c>
      <c r="U3187" s="634">
        <f t="shared" si="1541"/>
        <v>0</v>
      </c>
      <c r="V3187" s="611">
        <f t="shared" si="1542"/>
        <v>20000</v>
      </c>
      <c r="W3187" s="611">
        <f t="shared" si="1543"/>
        <v>0</v>
      </c>
      <c r="X3187" s="611">
        <f t="shared" si="1544"/>
        <v>100000</v>
      </c>
      <c r="Y3187" s="610">
        <f t="shared" si="1535"/>
        <v>1</v>
      </c>
      <c r="Z3187" s="611">
        <f t="shared" si="1536"/>
        <v>20000</v>
      </c>
      <c r="AA3187" s="611">
        <f t="shared" si="1537"/>
        <v>20000</v>
      </c>
      <c r="AB3187" s="611">
        <f t="shared" si="1538"/>
        <v>80000</v>
      </c>
      <c r="AC3187" s="5" t="b">
        <f t="shared" si="1539"/>
        <v>1</v>
      </c>
      <c r="AD3187" s="1377">
        <f t="shared" si="1540"/>
        <v>0</v>
      </c>
    </row>
    <row r="3188" spans="1:30" ht="15" customHeight="1">
      <c r="A3188" s="612" t="s">
        <v>1757</v>
      </c>
      <c r="B3188" s="1334">
        <v>144</v>
      </c>
      <c r="C3188" s="1242" t="s">
        <v>1788</v>
      </c>
      <c r="D3188" s="1337" t="s">
        <v>1789</v>
      </c>
      <c r="E3188" s="1243" t="s">
        <v>431</v>
      </c>
      <c r="F3188" s="1144" t="s">
        <v>229</v>
      </c>
      <c r="G3188" s="1144" t="s">
        <v>219</v>
      </c>
      <c r="H3188" s="1144" t="s">
        <v>1791</v>
      </c>
      <c r="I3188" s="1144" t="s">
        <v>211</v>
      </c>
      <c r="J3188" s="1338">
        <v>1</v>
      </c>
      <c r="K3188" s="1144" t="s">
        <v>1899</v>
      </c>
      <c r="L3188" s="1187">
        <v>100000</v>
      </c>
      <c r="M3188" s="1144">
        <v>2017</v>
      </c>
      <c r="N3188" s="1144" t="s">
        <v>210</v>
      </c>
      <c r="O3188" s="1196">
        <f t="shared" si="1534"/>
        <v>100000</v>
      </c>
      <c r="P3188" s="1336" t="s">
        <v>1749</v>
      </c>
      <c r="Q3188" s="1144"/>
      <c r="R3188" s="1144"/>
      <c r="S3188" s="1191" t="s">
        <v>1792</v>
      </c>
      <c r="T3188" s="623">
        <v>5</v>
      </c>
      <c r="U3188" s="634">
        <f t="shared" si="1541"/>
        <v>0</v>
      </c>
      <c r="V3188" s="611">
        <f t="shared" si="1542"/>
        <v>20000</v>
      </c>
      <c r="W3188" s="611">
        <f t="shared" si="1543"/>
        <v>0</v>
      </c>
      <c r="X3188" s="611">
        <f t="shared" si="1544"/>
        <v>100000</v>
      </c>
      <c r="Y3188" s="610">
        <f t="shared" si="1535"/>
        <v>1</v>
      </c>
      <c r="Z3188" s="611">
        <f t="shared" si="1536"/>
        <v>20000</v>
      </c>
      <c r="AA3188" s="611">
        <f t="shared" si="1537"/>
        <v>20000</v>
      </c>
      <c r="AB3188" s="611">
        <f t="shared" si="1538"/>
        <v>80000</v>
      </c>
      <c r="AC3188" s="5" t="b">
        <f t="shared" si="1539"/>
        <v>1</v>
      </c>
      <c r="AD3188" s="1377">
        <f t="shared" si="1540"/>
        <v>0</v>
      </c>
    </row>
    <row r="3189" spans="1:30" ht="15" customHeight="1">
      <c r="A3189" s="612" t="s">
        <v>1757</v>
      </c>
      <c r="B3189" s="1334">
        <v>145</v>
      </c>
      <c r="C3189" s="1242" t="s">
        <v>1788</v>
      </c>
      <c r="D3189" s="1337" t="s">
        <v>1789</v>
      </c>
      <c r="E3189" s="1243" t="s">
        <v>1790</v>
      </c>
      <c r="F3189" s="1144" t="s">
        <v>229</v>
      </c>
      <c r="G3189" s="1144" t="s">
        <v>219</v>
      </c>
      <c r="H3189" s="1144" t="s">
        <v>1791</v>
      </c>
      <c r="I3189" s="1144" t="s">
        <v>211</v>
      </c>
      <c r="J3189" s="1338">
        <v>1</v>
      </c>
      <c r="K3189" s="1144" t="s">
        <v>1899</v>
      </c>
      <c r="L3189" s="1187">
        <v>100000</v>
      </c>
      <c r="M3189" s="1144">
        <v>2017</v>
      </c>
      <c r="N3189" s="1144" t="s">
        <v>210</v>
      </c>
      <c r="O3189" s="1196">
        <f t="shared" si="1534"/>
        <v>100000</v>
      </c>
      <c r="P3189" s="1336" t="s">
        <v>1749</v>
      </c>
      <c r="Q3189" s="1144"/>
      <c r="R3189" s="1144"/>
      <c r="S3189" s="1191" t="s">
        <v>1792</v>
      </c>
      <c r="T3189" s="623">
        <v>5</v>
      </c>
      <c r="U3189" s="634">
        <f t="shared" si="1541"/>
        <v>0</v>
      </c>
      <c r="V3189" s="611">
        <f t="shared" si="1542"/>
        <v>20000</v>
      </c>
      <c r="W3189" s="611">
        <f t="shared" si="1543"/>
        <v>0</v>
      </c>
      <c r="X3189" s="611">
        <f t="shared" si="1544"/>
        <v>100000</v>
      </c>
      <c r="Y3189" s="610">
        <f t="shared" si="1535"/>
        <v>1</v>
      </c>
      <c r="Z3189" s="611">
        <f t="shared" si="1536"/>
        <v>20000</v>
      </c>
      <c r="AA3189" s="611">
        <f t="shared" si="1537"/>
        <v>20000</v>
      </c>
      <c r="AB3189" s="611">
        <f t="shared" si="1538"/>
        <v>80000</v>
      </c>
      <c r="AC3189" s="5" t="b">
        <f t="shared" si="1539"/>
        <v>1</v>
      </c>
      <c r="AD3189" s="1377">
        <f t="shared" si="1540"/>
        <v>0</v>
      </c>
    </row>
    <row r="3190" spans="1:30" ht="15" customHeight="1">
      <c r="A3190" s="612" t="s">
        <v>1757</v>
      </c>
      <c r="B3190" s="1334">
        <v>146</v>
      </c>
      <c r="C3190" s="1242" t="s">
        <v>1793</v>
      </c>
      <c r="D3190" s="1337" t="s">
        <v>1794</v>
      </c>
      <c r="E3190" s="1243" t="s">
        <v>332</v>
      </c>
      <c r="F3190" s="1144" t="s">
        <v>229</v>
      </c>
      <c r="G3190" s="1144" t="s">
        <v>219</v>
      </c>
      <c r="H3190" s="1144" t="s">
        <v>212</v>
      </c>
      <c r="I3190" s="1144" t="s">
        <v>517</v>
      </c>
      <c r="J3190" s="1338">
        <v>1</v>
      </c>
      <c r="K3190" s="1144" t="s">
        <v>1899</v>
      </c>
      <c r="L3190" s="1187">
        <v>5200000</v>
      </c>
      <c r="M3190" s="1144">
        <v>2017</v>
      </c>
      <c r="N3190" s="1144" t="s">
        <v>210</v>
      </c>
      <c r="O3190" s="1196">
        <f t="shared" si="1474"/>
        <v>5200000</v>
      </c>
      <c r="P3190" s="1336" t="s">
        <v>1749</v>
      </c>
      <c r="Q3190" s="1144"/>
      <c r="R3190" s="1144"/>
      <c r="S3190" s="1191" t="s">
        <v>1795</v>
      </c>
      <c r="T3190" s="623">
        <v>5</v>
      </c>
      <c r="U3190" s="634">
        <f t="shared" si="1541"/>
        <v>0</v>
      </c>
      <c r="V3190" s="611">
        <f t="shared" si="1542"/>
        <v>1040000</v>
      </c>
      <c r="W3190" s="611">
        <f t="shared" si="1543"/>
        <v>0</v>
      </c>
      <c r="X3190" s="611">
        <f t="shared" si="1544"/>
        <v>5200000</v>
      </c>
      <c r="Y3190" s="610">
        <f t="shared" si="1335"/>
        <v>1</v>
      </c>
      <c r="Z3190" s="611">
        <f t="shared" si="1525"/>
        <v>1040000</v>
      </c>
      <c r="AA3190" s="611">
        <f t="shared" si="1526"/>
        <v>1040000</v>
      </c>
      <c r="AB3190" s="611">
        <f t="shared" si="1527"/>
        <v>4160000</v>
      </c>
      <c r="AC3190" s="5" t="b">
        <f t="shared" si="823"/>
        <v>1</v>
      </c>
      <c r="AD3190" s="1377">
        <f t="shared" si="1540"/>
        <v>0</v>
      </c>
    </row>
    <row r="3191" spans="1:30" ht="15" customHeight="1">
      <c r="A3191" s="612" t="s">
        <v>1757</v>
      </c>
      <c r="B3191" s="1334">
        <v>147</v>
      </c>
      <c r="C3191" s="1242" t="s">
        <v>1793</v>
      </c>
      <c r="D3191" s="1337" t="s">
        <v>1794</v>
      </c>
      <c r="E3191" s="1243" t="s">
        <v>338</v>
      </c>
      <c r="F3191" s="1144" t="s">
        <v>229</v>
      </c>
      <c r="G3191" s="1144" t="s">
        <v>219</v>
      </c>
      <c r="H3191" s="1144" t="s">
        <v>212</v>
      </c>
      <c r="I3191" s="1144" t="s">
        <v>517</v>
      </c>
      <c r="J3191" s="1338">
        <v>1</v>
      </c>
      <c r="K3191" s="1144" t="s">
        <v>1899</v>
      </c>
      <c r="L3191" s="1187">
        <v>5200000</v>
      </c>
      <c r="M3191" s="1144">
        <v>2017</v>
      </c>
      <c r="N3191" s="1144" t="s">
        <v>210</v>
      </c>
      <c r="O3191" s="1196">
        <f t="shared" ref="O3191:O3193" si="1545">J3191*L3191</f>
        <v>5200000</v>
      </c>
      <c r="P3191" s="1336" t="s">
        <v>1749</v>
      </c>
      <c r="Q3191" s="1144"/>
      <c r="R3191" s="1144"/>
      <c r="S3191" s="1191" t="s">
        <v>1795</v>
      </c>
      <c r="T3191" s="623">
        <v>5</v>
      </c>
      <c r="U3191" s="634">
        <f t="shared" si="1541"/>
        <v>0</v>
      </c>
      <c r="V3191" s="611">
        <f t="shared" si="1542"/>
        <v>1040000</v>
      </c>
      <c r="W3191" s="611">
        <f t="shared" si="1543"/>
        <v>0</v>
      </c>
      <c r="X3191" s="611">
        <f t="shared" si="1544"/>
        <v>5200000</v>
      </c>
      <c r="Y3191" s="610">
        <f t="shared" ref="Y3191:Y3193" si="1546">2017-M3191+1</f>
        <v>1</v>
      </c>
      <c r="Z3191" s="611">
        <f t="shared" ref="Z3191:Z3193" si="1547">O3191/T3191</f>
        <v>1040000</v>
      </c>
      <c r="AA3191" s="611">
        <f t="shared" ref="AA3191:AA3193" si="1548">Y3191*Z3191</f>
        <v>1040000</v>
      </c>
      <c r="AB3191" s="611">
        <f t="shared" ref="AB3191:AB3193" si="1549">O3191-AA3191</f>
        <v>4160000</v>
      </c>
      <c r="AC3191" s="5" t="b">
        <f t="shared" ref="AC3191:AC3193" si="1550">AA3191+AB3191=O3191</f>
        <v>1</v>
      </c>
      <c r="AD3191" s="1377">
        <f t="shared" si="1540"/>
        <v>0</v>
      </c>
    </row>
    <row r="3192" spans="1:30" ht="15" customHeight="1">
      <c r="A3192" s="612" t="s">
        <v>1757</v>
      </c>
      <c r="B3192" s="1334">
        <v>148</v>
      </c>
      <c r="C3192" s="1242" t="s">
        <v>1793</v>
      </c>
      <c r="D3192" s="1337" t="s">
        <v>1794</v>
      </c>
      <c r="E3192" s="1243" t="s">
        <v>355</v>
      </c>
      <c r="F3192" s="1144" t="s">
        <v>229</v>
      </c>
      <c r="G3192" s="1144" t="s">
        <v>219</v>
      </c>
      <c r="H3192" s="1144" t="s">
        <v>212</v>
      </c>
      <c r="I3192" s="1144" t="s">
        <v>517</v>
      </c>
      <c r="J3192" s="1338">
        <v>1</v>
      </c>
      <c r="K3192" s="1144" t="s">
        <v>1899</v>
      </c>
      <c r="L3192" s="1187">
        <v>5200000</v>
      </c>
      <c r="M3192" s="1144">
        <v>2017</v>
      </c>
      <c r="N3192" s="1144" t="s">
        <v>210</v>
      </c>
      <c r="O3192" s="1196">
        <f t="shared" si="1545"/>
        <v>5200000</v>
      </c>
      <c r="P3192" s="1336" t="s">
        <v>1749</v>
      </c>
      <c r="Q3192" s="1144"/>
      <c r="R3192" s="1144"/>
      <c r="S3192" s="1191" t="s">
        <v>1795</v>
      </c>
      <c r="T3192" s="623">
        <v>5</v>
      </c>
      <c r="U3192" s="634">
        <f t="shared" si="1541"/>
        <v>0</v>
      </c>
      <c r="V3192" s="611">
        <f t="shared" si="1542"/>
        <v>1040000</v>
      </c>
      <c r="W3192" s="611">
        <f t="shared" si="1543"/>
        <v>0</v>
      </c>
      <c r="X3192" s="611">
        <f t="shared" si="1544"/>
        <v>5200000</v>
      </c>
      <c r="Y3192" s="610">
        <f t="shared" si="1546"/>
        <v>1</v>
      </c>
      <c r="Z3192" s="611">
        <f t="shared" si="1547"/>
        <v>1040000</v>
      </c>
      <c r="AA3192" s="611">
        <f t="shared" si="1548"/>
        <v>1040000</v>
      </c>
      <c r="AB3192" s="611">
        <f t="shared" si="1549"/>
        <v>4160000</v>
      </c>
      <c r="AC3192" s="5" t="b">
        <f t="shared" si="1550"/>
        <v>1</v>
      </c>
      <c r="AD3192" s="1377">
        <f t="shared" si="1540"/>
        <v>0</v>
      </c>
    </row>
    <row r="3193" spans="1:30" ht="15" customHeight="1">
      <c r="A3193" s="612" t="s">
        <v>1757</v>
      </c>
      <c r="B3193" s="1334">
        <v>149</v>
      </c>
      <c r="C3193" s="1242" t="s">
        <v>1793</v>
      </c>
      <c r="D3193" s="1337" t="s">
        <v>1794</v>
      </c>
      <c r="E3193" s="1243" t="s">
        <v>346</v>
      </c>
      <c r="F3193" s="1144" t="s">
        <v>229</v>
      </c>
      <c r="G3193" s="1144" t="s">
        <v>219</v>
      </c>
      <c r="H3193" s="1144" t="s">
        <v>212</v>
      </c>
      <c r="I3193" s="1144" t="s">
        <v>517</v>
      </c>
      <c r="J3193" s="1338">
        <v>1</v>
      </c>
      <c r="K3193" s="1144" t="s">
        <v>1899</v>
      </c>
      <c r="L3193" s="1187">
        <v>5200000</v>
      </c>
      <c r="M3193" s="1144">
        <v>2017</v>
      </c>
      <c r="N3193" s="1144" t="s">
        <v>210</v>
      </c>
      <c r="O3193" s="1196">
        <f t="shared" si="1545"/>
        <v>5200000</v>
      </c>
      <c r="P3193" s="1336" t="s">
        <v>1749</v>
      </c>
      <c r="Q3193" s="1144"/>
      <c r="R3193" s="1144"/>
      <c r="S3193" s="1191" t="s">
        <v>1795</v>
      </c>
      <c r="T3193" s="623">
        <v>5</v>
      </c>
      <c r="U3193" s="634">
        <f t="shared" si="1541"/>
        <v>0</v>
      </c>
      <c r="V3193" s="611">
        <f t="shared" si="1542"/>
        <v>1040000</v>
      </c>
      <c r="W3193" s="611">
        <f t="shared" si="1543"/>
        <v>0</v>
      </c>
      <c r="X3193" s="611">
        <f t="shared" si="1544"/>
        <v>5200000</v>
      </c>
      <c r="Y3193" s="610">
        <f t="shared" si="1546"/>
        <v>1</v>
      </c>
      <c r="Z3193" s="611">
        <f t="shared" si="1547"/>
        <v>1040000</v>
      </c>
      <c r="AA3193" s="611">
        <f t="shared" si="1548"/>
        <v>1040000</v>
      </c>
      <c r="AB3193" s="611">
        <f t="shared" si="1549"/>
        <v>4160000</v>
      </c>
      <c r="AC3193" s="5" t="b">
        <f t="shared" si="1550"/>
        <v>1</v>
      </c>
      <c r="AD3193" s="1377">
        <f t="shared" si="1540"/>
        <v>0</v>
      </c>
    </row>
    <row r="3194" spans="1:30" ht="15" customHeight="1">
      <c r="A3194" s="612" t="s">
        <v>1757</v>
      </c>
      <c r="B3194" s="1334">
        <v>150</v>
      </c>
      <c r="C3194" s="1242" t="s">
        <v>1796</v>
      </c>
      <c r="D3194" s="1337" t="s">
        <v>1797</v>
      </c>
      <c r="E3194" s="1243" t="s">
        <v>332</v>
      </c>
      <c r="F3194" s="1144" t="s">
        <v>229</v>
      </c>
      <c r="G3194" s="1144" t="s">
        <v>219</v>
      </c>
      <c r="H3194" s="1144" t="s">
        <v>212</v>
      </c>
      <c r="I3194" s="1144" t="s">
        <v>517</v>
      </c>
      <c r="J3194" s="1338">
        <v>1</v>
      </c>
      <c r="K3194" s="1144" t="s">
        <v>1899</v>
      </c>
      <c r="L3194" s="1187">
        <v>10000000</v>
      </c>
      <c r="M3194" s="1144">
        <v>2017</v>
      </c>
      <c r="N3194" s="1144" t="s">
        <v>210</v>
      </c>
      <c r="O3194" s="1196">
        <f t="shared" si="1474"/>
        <v>10000000</v>
      </c>
      <c r="P3194" s="1336" t="s">
        <v>1749</v>
      </c>
      <c r="Q3194" s="1144"/>
      <c r="R3194" s="1144"/>
      <c r="S3194" s="1191" t="s">
        <v>1798</v>
      </c>
      <c r="T3194" s="623">
        <v>5</v>
      </c>
      <c r="U3194" s="634">
        <f t="shared" si="1541"/>
        <v>0</v>
      </c>
      <c r="V3194" s="611">
        <f t="shared" si="1542"/>
        <v>2000000</v>
      </c>
      <c r="W3194" s="611">
        <f t="shared" si="1543"/>
        <v>0</v>
      </c>
      <c r="X3194" s="611">
        <f t="shared" si="1544"/>
        <v>10000000</v>
      </c>
      <c r="Y3194" s="610">
        <f t="shared" si="1335"/>
        <v>1</v>
      </c>
      <c r="Z3194" s="611">
        <f t="shared" si="1525"/>
        <v>2000000</v>
      </c>
      <c r="AA3194" s="611">
        <f t="shared" si="1526"/>
        <v>2000000</v>
      </c>
      <c r="AB3194" s="611">
        <f t="shared" si="1527"/>
        <v>8000000</v>
      </c>
      <c r="AC3194" s="5" t="b">
        <f t="shared" si="823"/>
        <v>1</v>
      </c>
      <c r="AD3194" s="1377">
        <f t="shared" si="1540"/>
        <v>0</v>
      </c>
    </row>
    <row r="3195" spans="1:30" ht="15" customHeight="1">
      <c r="A3195" s="612" t="s">
        <v>1757</v>
      </c>
      <c r="B3195" s="1334">
        <v>151</v>
      </c>
      <c r="C3195" s="1242" t="s">
        <v>1796</v>
      </c>
      <c r="D3195" s="1337" t="s">
        <v>1797</v>
      </c>
      <c r="E3195" s="1243" t="s">
        <v>338</v>
      </c>
      <c r="F3195" s="1144" t="s">
        <v>229</v>
      </c>
      <c r="G3195" s="1144" t="s">
        <v>219</v>
      </c>
      <c r="H3195" s="1144" t="s">
        <v>212</v>
      </c>
      <c r="I3195" s="1144" t="s">
        <v>517</v>
      </c>
      <c r="J3195" s="1338">
        <v>1</v>
      </c>
      <c r="K3195" s="1144" t="s">
        <v>1899</v>
      </c>
      <c r="L3195" s="1187">
        <v>10000000</v>
      </c>
      <c r="M3195" s="1144">
        <v>2017</v>
      </c>
      <c r="N3195" s="1144" t="s">
        <v>210</v>
      </c>
      <c r="O3195" s="1196">
        <f t="shared" ref="O3195:O3198" si="1551">J3195*L3195</f>
        <v>10000000</v>
      </c>
      <c r="P3195" s="1336" t="s">
        <v>1749</v>
      </c>
      <c r="Q3195" s="1144"/>
      <c r="R3195" s="1144"/>
      <c r="S3195" s="1191" t="s">
        <v>1798</v>
      </c>
      <c r="T3195" s="623">
        <v>5</v>
      </c>
      <c r="U3195" s="634">
        <f t="shared" si="1541"/>
        <v>0</v>
      </c>
      <c r="V3195" s="611">
        <f t="shared" si="1542"/>
        <v>2000000</v>
      </c>
      <c r="W3195" s="611">
        <f t="shared" si="1543"/>
        <v>0</v>
      </c>
      <c r="X3195" s="611">
        <f t="shared" si="1544"/>
        <v>10000000</v>
      </c>
      <c r="Y3195" s="610">
        <f t="shared" ref="Y3195:Y3198" si="1552">2017-M3195+1</f>
        <v>1</v>
      </c>
      <c r="Z3195" s="611">
        <f t="shared" ref="Z3195:Z3198" si="1553">O3195/T3195</f>
        <v>2000000</v>
      </c>
      <c r="AA3195" s="611">
        <f t="shared" ref="AA3195:AA3198" si="1554">Y3195*Z3195</f>
        <v>2000000</v>
      </c>
      <c r="AB3195" s="611">
        <f t="shared" ref="AB3195:AB3198" si="1555">O3195-AA3195</f>
        <v>8000000</v>
      </c>
      <c r="AC3195" s="5" t="b">
        <f t="shared" ref="AC3195:AC3198" si="1556">AA3195+AB3195=O3195</f>
        <v>1</v>
      </c>
      <c r="AD3195" s="1377">
        <f t="shared" si="1540"/>
        <v>0</v>
      </c>
    </row>
    <row r="3196" spans="1:30" ht="15" customHeight="1">
      <c r="A3196" s="612" t="s">
        <v>1757</v>
      </c>
      <c r="B3196" s="1334">
        <v>152</v>
      </c>
      <c r="C3196" s="1242" t="s">
        <v>1796</v>
      </c>
      <c r="D3196" s="1337" t="s">
        <v>1797</v>
      </c>
      <c r="E3196" s="1243" t="s">
        <v>355</v>
      </c>
      <c r="F3196" s="1144" t="s">
        <v>229</v>
      </c>
      <c r="G3196" s="1144" t="s">
        <v>219</v>
      </c>
      <c r="H3196" s="1144" t="s">
        <v>212</v>
      </c>
      <c r="I3196" s="1144" t="s">
        <v>517</v>
      </c>
      <c r="J3196" s="1338">
        <v>1</v>
      </c>
      <c r="K3196" s="1144" t="s">
        <v>1899</v>
      </c>
      <c r="L3196" s="1187">
        <v>10000000</v>
      </c>
      <c r="M3196" s="1144">
        <v>2017</v>
      </c>
      <c r="N3196" s="1144" t="s">
        <v>210</v>
      </c>
      <c r="O3196" s="1196">
        <f t="shared" si="1551"/>
        <v>10000000</v>
      </c>
      <c r="P3196" s="1336" t="s">
        <v>1749</v>
      </c>
      <c r="Q3196" s="1144"/>
      <c r="R3196" s="1144"/>
      <c r="S3196" s="1191" t="s">
        <v>1798</v>
      </c>
      <c r="T3196" s="623">
        <v>5</v>
      </c>
      <c r="U3196" s="634">
        <f t="shared" si="1541"/>
        <v>0</v>
      </c>
      <c r="V3196" s="611">
        <f t="shared" si="1542"/>
        <v>2000000</v>
      </c>
      <c r="W3196" s="611">
        <f t="shared" si="1543"/>
        <v>0</v>
      </c>
      <c r="X3196" s="611">
        <f t="shared" si="1544"/>
        <v>10000000</v>
      </c>
      <c r="Y3196" s="610">
        <f t="shared" si="1552"/>
        <v>1</v>
      </c>
      <c r="Z3196" s="611">
        <f t="shared" si="1553"/>
        <v>2000000</v>
      </c>
      <c r="AA3196" s="611">
        <f t="shared" si="1554"/>
        <v>2000000</v>
      </c>
      <c r="AB3196" s="611">
        <f t="shared" si="1555"/>
        <v>8000000</v>
      </c>
      <c r="AC3196" s="5" t="b">
        <f t="shared" si="1556"/>
        <v>1</v>
      </c>
      <c r="AD3196" s="1377">
        <f t="shared" si="1540"/>
        <v>0</v>
      </c>
    </row>
    <row r="3197" spans="1:30" ht="15" customHeight="1">
      <c r="A3197" s="612" t="s">
        <v>1757</v>
      </c>
      <c r="B3197" s="1334">
        <v>153</v>
      </c>
      <c r="C3197" s="1242" t="s">
        <v>1796</v>
      </c>
      <c r="D3197" s="1337" t="s">
        <v>1797</v>
      </c>
      <c r="E3197" s="1243" t="s">
        <v>346</v>
      </c>
      <c r="F3197" s="1144" t="s">
        <v>229</v>
      </c>
      <c r="G3197" s="1144" t="s">
        <v>219</v>
      </c>
      <c r="H3197" s="1144" t="s">
        <v>212</v>
      </c>
      <c r="I3197" s="1144" t="s">
        <v>517</v>
      </c>
      <c r="J3197" s="1338">
        <v>1</v>
      </c>
      <c r="K3197" s="1144" t="s">
        <v>1899</v>
      </c>
      <c r="L3197" s="1187">
        <v>10000000</v>
      </c>
      <c r="M3197" s="1144">
        <v>2017</v>
      </c>
      <c r="N3197" s="1144" t="s">
        <v>210</v>
      </c>
      <c r="O3197" s="1196">
        <f t="shared" si="1551"/>
        <v>10000000</v>
      </c>
      <c r="P3197" s="1336" t="s">
        <v>1749</v>
      </c>
      <c r="Q3197" s="1144"/>
      <c r="R3197" s="1144"/>
      <c r="S3197" s="1191" t="s">
        <v>1798</v>
      </c>
      <c r="T3197" s="623">
        <v>5</v>
      </c>
      <c r="U3197" s="634">
        <f t="shared" si="1541"/>
        <v>0</v>
      </c>
      <c r="V3197" s="611">
        <f t="shared" si="1542"/>
        <v>2000000</v>
      </c>
      <c r="W3197" s="611">
        <f t="shared" si="1543"/>
        <v>0</v>
      </c>
      <c r="X3197" s="611">
        <f t="shared" si="1544"/>
        <v>10000000</v>
      </c>
      <c r="Y3197" s="610">
        <f t="shared" si="1552"/>
        <v>1</v>
      </c>
      <c r="Z3197" s="611">
        <f t="shared" si="1553"/>
        <v>2000000</v>
      </c>
      <c r="AA3197" s="611">
        <f t="shared" si="1554"/>
        <v>2000000</v>
      </c>
      <c r="AB3197" s="611">
        <f t="shared" si="1555"/>
        <v>8000000</v>
      </c>
      <c r="AC3197" s="5" t="b">
        <f t="shared" si="1556"/>
        <v>1</v>
      </c>
      <c r="AD3197" s="1377">
        <f t="shared" si="1540"/>
        <v>0</v>
      </c>
    </row>
    <row r="3198" spans="1:30" ht="15" customHeight="1">
      <c r="A3198" s="612" t="s">
        <v>1757</v>
      </c>
      <c r="B3198" s="1334">
        <v>154</v>
      </c>
      <c r="C3198" s="1242" t="s">
        <v>1796</v>
      </c>
      <c r="D3198" s="1337" t="s">
        <v>1797</v>
      </c>
      <c r="E3198" s="1243" t="s">
        <v>348</v>
      </c>
      <c r="F3198" s="1144" t="s">
        <v>229</v>
      </c>
      <c r="G3198" s="1144" t="s">
        <v>219</v>
      </c>
      <c r="H3198" s="1144" t="s">
        <v>212</v>
      </c>
      <c r="I3198" s="1144" t="s">
        <v>517</v>
      </c>
      <c r="J3198" s="1338">
        <v>1</v>
      </c>
      <c r="K3198" s="1144" t="s">
        <v>1899</v>
      </c>
      <c r="L3198" s="1187">
        <v>10000000</v>
      </c>
      <c r="M3198" s="1144">
        <v>2017</v>
      </c>
      <c r="N3198" s="1144" t="s">
        <v>210</v>
      </c>
      <c r="O3198" s="1196">
        <f t="shared" si="1551"/>
        <v>10000000</v>
      </c>
      <c r="P3198" s="1336" t="s">
        <v>1749</v>
      </c>
      <c r="Q3198" s="1144"/>
      <c r="R3198" s="1144"/>
      <c r="S3198" s="1191" t="s">
        <v>1798</v>
      </c>
      <c r="T3198" s="623">
        <v>5</v>
      </c>
      <c r="U3198" s="634">
        <f t="shared" si="1541"/>
        <v>0</v>
      </c>
      <c r="V3198" s="611">
        <f t="shared" si="1542"/>
        <v>2000000</v>
      </c>
      <c r="W3198" s="611">
        <f t="shared" si="1543"/>
        <v>0</v>
      </c>
      <c r="X3198" s="611">
        <f t="shared" si="1544"/>
        <v>10000000</v>
      </c>
      <c r="Y3198" s="610">
        <f t="shared" si="1552"/>
        <v>1</v>
      </c>
      <c r="Z3198" s="611">
        <f t="shared" si="1553"/>
        <v>2000000</v>
      </c>
      <c r="AA3198" s="611">
        <f t="shared" si="1554"/>
        <v>2000000</v>
      </c>
      <c r="AB3198" s="611">
        <f t="shared" si="1555"/>
        <v>8000000</v>
      </c>
      <c r="AC3198" s="5" t="b">
        <f t="shared" si="1556"/>
        <v>1</v>
      </c>
      <c r="AD3198" s="1377">
        <f t="shared" si="1540"/>
        <v>0</v>
      </c>
    </row>
    <row r="3199" spans="1:30" ht="15" customHeight="1">
      <c r="A3199" s="612" t="s">
        <v>1757</v>
      </c>
      <c r="B3199" s="1334">
        <v>155</v>
      </c>
      <c r="C3199" s="1242" t="s">
        <v>486</v>
      </c>
      <c r="D3199" s="1337" t="s">
        <v>1799</v>
      </c>
      <c r="E3199" s="1243" t="s">
        <v>332</v>
      </c>
      <c r="F3199" s="1144" t="s">
        <v>490</v>
      </c>
      <c r="G3199" s="1144" t="s">
        <v>219</v>
      </c>
      <c r="H3199" s="1144" t="s">
        <v>212</v>
      </c>
      <c r="I3199" s="1144" t="s">
        <v>211</v>
      </c>
      <c r="J3199" s="1338">
        <v>1</v>
      </c>
      <c r="K3199" s="1144" t="s">
        <v>1893</v>
      </c>
      <c r="L3199" s="1187">
        <v>2500000</v>
      </c>
      <c r="M3199" s="1144">
        <v>2017</v>
      </c>
      <c r="N3199" s="1144" t="s">
        <v>210</v>
      </c>
      <c r="O3199" s="1196">
        <f t="shared" si="1474"/>
        <v>2500000</v>
      </c>
      <c r="P3199" s="1336" t="s">
        <v>1749</v>
      </c>
      <c r="Q3199" s="1144"/>
      <c r="R3199" s="1144"/>
      <c r="S3199" s="1191" t="s">
        <v>1910</v>
      </c>
      <c r="T3199" s="623">
        <v>4</v>
      </c>
      <c r="U3199" s="634">
        <f t="shared" si="1541"/>
        <v>0</v>
      </c>
      <c r="V3199" s="611">
        <f t="shared" si="1542"/>
        <v>625000</v>
      </c>
      <c r="W3199" s="611">
        <f t="shared" si="1543"/>
        <v>0</v>
      </c>
      <c r="X3199" s="611">
        <f t="shared" si="1544"/>
        <v>2500000</v>
      </c>
      <c r="Y3199" s="610">
        <f t="shared" si="1335"/>
        <v>1</v>
      </c>
      <c r="Z3199" s="611">
        <f t="shared" si="1525"/>
        <v>625000</v>
      </c>
      <c r="AA3199" s="611">
        <f t="shared" si="1526"/>
        <v>625000</v>
      </c>
      <c r="AB3199" s="611">
        <f t="shared" si="1527"/>
        <v>1875000</v>
      </c>
      <c r="AC3199" s="5" t="b">
        <f t="shared" si="823"/>
        <v>1</v>
      </c>
      <c r="AD3199" s="1377">
        <f t="shared" si="1540"/>
        <v>0</v>
      </c>
    </row>
    <row r="3200" spans="1:30" ht="15" customHeight="1">
      <c r="A3200" s="612" t="s">
        <v>1757</v>
      </c>
      <c r="B3200" s="1334">
        <v>156</v>
      </c>
      <c r="C3200" s="1242" t="s">
        <v>486</v>
      </c>
      <c r="D3200" s="1337" t="s">
        <v>1799</v>
      </c>
      <c r="E3200" s="1243" t="s">
        <v>338</v>
      </c>
      <c r="F3200" s="1144" t="s">
        <v>490</v>
      </c>
      <c r="G3200" s="1144" t="s">
        <v>219</v>
      </c>
      <c r="H3200" s="1144" t="s">
        <v>212</v>
      </c>
      <c r="I3200" s="1144" t="s">
        <v>211</v>
      </c>
      <c r="J3200" s="1338">
        <v>1</v>
      </c>
      <c r="K3200" s="1144" t="s">
        <v>1893</v>
      </c>
      <c r="L3200" s="1187">
        <v>2500000</v>
      </c>
      <c r="M3200" s="1144">
        <v>2017</v>
      </c>
      <c r="N3200" s="1144" t="s">
        <v>210</v>
      </c>
      <c r="O3200" s="1196">
        <f t="shared" ref="O3200:O3209" si="1557">J3200*L3200</f>
        <v>2500000</v>
      </c>
      <c r="P3200" s="1336" t="s">
        <v>1749</v>
      </c>
      <c r="Q3200" s="1144"/>
      <c r="R3200" s="1144"/>
      <c r="S3200" s="1191" t="s">
        <v>1910</v>
      </c>
      <c r="T3200" s="623">
        <v>4</v>
      </c>
      <c r="U3200" s="634">
        <f t="shared" si="1541"/>
        <v>0</v>
      </c>
      <c r="V3200" s="611">
        <f t="shared" si="1542"/>
        <v>625000</v>
      </c>
      <c r="W3200" s="611">
        <f t="shared" si="1543"/>
        <v>0</v>
      </c>
      <c r="X3200" s="611">
        <f t="shared" si="1544"/>
        <v>2500000</v>
      </c>
      <c r="Y3200" s="610">
        <f t="shared" ref="Y3200:Y3209" si="1558">2017-M3200+1</f>
        <v>1</v>
      </c>
      <c r="Z3200" s="611">
        <f t="shared" ref="Z3200:Z3209" si="1559">O3200/T3200</f>
        <v>625000</v>
      </c>
      <c r="AA3200" s="611">
        <f t="shared" ref="AA3200:AA3209" si="1560">Y3200*Z3200</f>
        <v>625000</v>
      </c>
      <c r="AB3200" s="611">
        <f t="shared" ref="AB3200:AB3209" si="1561">O3200-AA3200</f>
        <v>1875000</v>
      </c>
      <c r="AC3200" s="5" t="b">
        <f t="shared" ref="AC3200:AC3209" si="1562">AA3200+AB3200=O3200</f>
        <v>1</v>
      </c>
      <c r="AD3200" s="1377">
        <f t="shared" si="1540"/>
        <v>0</v>
      </c>
    </row>
    <row r="3201" spans="1:30" ht="15" customHeight="1">
      <c r="A3201" s="612" t="s">
        <v>1757</v>
      </c>
      <c r="B3201" s="1334">
        <v>157</v>
      </c>
      <c r="C3201" s="1242" t="s">
        <v>486</v>
      </c>
      <c r="D3201" s="1337" t="s">
        <v>1799</v>
      </c>
      <c r="E3201" s="1243" t="s">
        <v>355</v>
      </c>
      <c r="F3201" s="1144" t="s">
        <v>490</v>
      </c>
      <c r="G3201" s="1144" t="s">
        <v>219</v>
      </c>
      <c r="H3201" s="1144" t="s">
        <v>212</v>
      </c>
      <c r="I3201" s="1144" t="s">
        <v>211</v>
      </c>
      <c r="J3201" s="1338">
        <v>1</v>
      </c>
      <c r="K3201" s="1144" t="s">
        <v>1893</v>
      </c>
      <c r="L3201" s="1187">
        <v>2500000</v>
      </c>
      <c r="M3201" s="1144">
        <v>2017</v>
      </c>
      <c r="N3201" s="1144" t="s">
        <v>210</v>
      </c>
      <c r="O3201" s="1196">
        <f t="shared" si="1557"/>
        <v>2500000</v>
      </c>
      <c r="P3201" s="1336" t="s">
        <v>1749</v>
      </c>
      <c r="Q3201" s="1144"/>
      <c r="R3201" s="1144"/>
      <c r="S3201" s="1191" t="s">
        <v>1910</v>
      </c>
      <c r="T3201" s="623">
        <v>4</v>
      </c>
      <c r="U3201" s="634">
        <f t="shared" si="1541"/>
        <v>0</v>
      </c>
      <c r="V3201" s="611">
        <f t="shared" si="1542"/>
        <v>625000</v>
      </c>
      <c r="W3201" s="611">
        <f t="shared" si="1543"/>
        <v>0</v>
      </c>
      <c r="X3201" s="611">
        <f t="shared" si="1544"/>
        <v>2500000</v>
      </c>
      <c r="Y3201" s="610">
        <f t="shared" si="1558"/>
        <v>1</v>
      </c>
      <c r="Z3201" s="611">
        <f t="shared" si="1559"/>
        <v>625000</v>
      </c>
      <c r="AA3201" s="611">
        <f t="shared" si="1560"/>
        <v>625000</v>
      </c>
      <c r="AB3201" s="611">
        <f t="shared" si="1561"/>
        <v>1875000</v>
      </c>
      <c r="AC3201" s="5" t="b">
        <f t="shared" si="1562"/>
        <v>1</v>
      </c>
      <c r="AD3201" s="1377">
        <f t="shared" si="1540"/>
        <v>0</v>
      </c>
    </row>
    <row r="3202" spans="1:30" ht="15" customHeight="1">
      <c r="A3202" s="612" t="s">
        <v>1757</v>
      </c>
      <c r="B3202" s="1334">
        <v>158</v>
      </c>
      <c r="C3202" s="1242" t="s">
        <v>486</v>
      </c>
      <c r="D3202" s="1337" t="s">
        <v>1799</v>
      </c>
      <c r="E3202" s="1243" t="s">
        <v>346</v>
      </c>
      <c r="F3202" s="1144" t="s">
        <v>490</v>
      </c>
      <c r="G3202" s="1144" t="s">
        <v>219</v>
      </c>
      <c r="H3202" s="1144" t="s">
        <v>212</v>
      </c>
      <c r="I3202" s="1144" t="s">
        <v>211</v>
      </c>
      <c r="J3202" s="1338">
        <v>1</v>
      </c>
      <c r="K3202" s="1144" t="s">
        <v>1893</v>
      </c>
      <c r="L3202" s="1187">
        <v>2500000</v>
      </c>
      <c r="M3202" s="1144">
        <v>2017</v>
      </c>
      <c r="N3202" s="1144" t="s">
        <v>210</v>
      </c>
      <c r="O3202" s="1196">
        <f t="shared" si="1557"/>
        <v>2500000</v>
      </c>
      <c r="P3202" s="1336" t="s">
        <v>1749</v>
      </c>
      <c r="Q3202" s="1144"/>
      <c r="R3202" s="1144"/>
      <c r="S3202" s="1191" t="s">
        <v>1910</v>
      </c>
      <c r="T3202" s="623">
        <v>4</v>
      </c>
      <c r="U3202" s="634">
        <f t="shared" si="1541"/>
        <v>0</v>
      </c>
      <c r="V3202" s="611">
        <f t="shared" si="1542"/>
        <v>625000</v>
      </c>
      <c r="W3202" s="611">
        <f t="shared" si="1543"/>
        <v>0</v>
      </c>
      <c r="X3202" s="611">
        <f t="shared" si="1544"/>
        <v>2500000</v>
      </c>
      <c r="Y3202" s="610">
        <f t="shared" si="1558"/>
        <v>1</v>
      </c>
      <c r="Z3202" s="611">
        <f t="shared" si="1559"/>
        <v>625000</v>
      </c>
      <c r="AA3202" s="611">
        <f t="shared" si="1560"/>
        <v>625000</v>
      </c>
      <c r="AB3202" s="611">
        <f t="shared" si="1561"/>
        <v>1875000</v>
      </c>
      <c r="AC3202" s="5" t="b">
        <f t="shared" si="1562"/>
        <v>1</v>
      </c>
      <c r="AD3202" s="1377">
        <f t="shared" si="1540"/>
        <v>0</v>
      </c>
    </row>
    <row r="3203" spans="1:30" ht="15" customHeight="1">
      <c r="A3203" s="612" t="s">
        <v>1757</v>
      </c>
      <c r="B3203" s="1334">
        <v>159</v>
      </c>
      <c r="C3203" s="1242" t="s">
        <v>486</v>
      </c>
      <c r="D3203" s="1337" t="s">
        <v>1799</v>
      </c>
      <c r="E3203" s="1243" t="s">
        <v>348</v>
      </c>
      <c r="F3203" s="1144" t="s">
        <v>490</v>
      </c>
      <c r="G3203" s="1144" t="s">
        <v>219</v>
      </c>
      <c r="H3203" s="1144" t="s">
        <v>212</v>
      </c>
      <c r="I3203" s="1144" t="s">
        <v>211</v>
      </c>
      <c r="J3203" s="1338">
        <v>1</v>
      </c>
      <c r="K3203" s="1144" t="s">
        <v>1893</v>
      </c>
      <c r="L3203" s="1187">
        <v>2500000</v>
      </c>
      <c r="M3203" s="1144">
        <v>2017</v>
      </c>
      <c r="N3203" s="1144" t="s">
        <v>210</v>
      </c>
      <c r="O3203" s="1196">
        <f t="shared" si="1557"/>
        <v>2500000</v>
      </c>
      <c r="P3203" s="1336" t="s">
        <v>1749</v>
      </c>
      <c r="Q3203" s="1144"/>
      <c r="R3203" s="1144"/>
      <c r="S3203" s="1191" t="s">
        <v>1910</v>
      </c>
      <c r="T3203" s="623">
        <v>4</v>
      </c>
      <c r="U3203" s="634">
        <f t="shared" si="1541"/>
        <v>0</v>
      </c>
      <c r="V3203" s="611">
        <f t="shared" si="1542"/>
        <v>625000</v>
      </c>
      <c r="W3203" s="611">
        <f t="shared" si="1543"/>
        <v>0</v>
      </c>
      <c r="X3203" s="611">
        <f t="shared" si="1544"/>
        <v>2500000</v>
      </c>
      <c r="Y3203" s="610">
        <f t="shared" si="1558"/>
        <v>1</v>
      </c>
      <c r="Z3203" s="611">
        <f t="shared" si="1559"/>
        <v>625000</v>
      </c>
      <c r="AA3203" s="611">
        <f t="shared" si="1560"/>
        <v>625000</v>
      </c>
      <c r="AB3203" s="611">
        <f t="shared" si="1561"/>
        <v>1875000</v>
      </c>
      <c r="AC3203" s="5" t="b">
        <f t="shared" si="1562"/>
        <v>1</v>
      </c>
      <c r="AD3203" s="1377">
        <f t="shared" si="1540"/>
        <v>0</v>
      </c>
    </row>
    <row r="3204" spans="1:30" ht="15" customHeight="1">
      <c r="A3204" s="612" t="s">
        <v>1757</v>
      </c>
      <c r="B3204" s="1334">
        <v>160</v>
      </c>
      <c r="C3204" s="1242" t="s">
        <v>486</v>
      </c>
      <c r="D3204" s="1337" t="s">
        <v>1799</v>
      </c>
      <c r="E3204" s="1243" t="s">
        <v>364</v>
      </c>
      <c r="F3204" s="1144" t="s">
        <v>490</v>
      </c>
      <c r="G3204" s="1144" t="s">
        <v>219</v>
      </c>
      <c r="H3204" s="1144" t="s">
        <v>212</v>
      </c>
      <c r="I3204" s="1144" t="s">
        <v>211</v>
      </c>
      <c r="J3204" s="1338">
        <v>1</v>
      </c>
      <c r="K3204" s="1144" t="s">
        <v>1893</v>
      </c>
      <c r="L3204" s="1187">
        <v>2500000</v>
      </c>
      <c r="M3204" s="1144">
        <v>2017</v>
      </c>
      <c r="N3204" s="1144" t="s">
        <v>210</v>
      </c>
      <c r="O3204" s="1196">
        <f t="shared" si="1557"/>
        <v>2500000</v>
      </c>
      <c r="P3204" s="1336" t="s">
        <v>1749</v>
      </c>
      <c r="Q3204" s="1144"/>
      <c r="R3204" s="1144"/>
      <c r="S3204" s="1191" t="s">
        <v>1910</v>
      </c>
      <c r="T3204" s="623">
        <v>4</v>
      </c>
      <c r="U3204" s="634">
        <f t="shared" si="1541"/>
        <v>0</v>
      </c>
      <c r="V3204" s="611">
        <f t="shared" si="1542"/>
        <v>625000</v>
      </c>
      <c r="W3204" s="611">
        <f t="shared" si="1543"/>
        <v>0</v>
      </c>
      <c r="X3204" s="611">
        <f t="shared" si="1544"/>
        <v>2500000</v>
      </c>
      <c r="Y3204" s="610">
        <f t="shared" si="1558"/>
        <v>1</v>
      </c>
      <c r="Z3204" s="611">
        <f t="shared" si="1559"/>
        <v>625000</v>
      </c>
      <c r="AA3204" s="611">
        <f t="shared" si="1560"/>
        <v>625000</v>
      </c>
      <c r="AB3204" s="611">
        <f t="shared" si="1561"/>
        <v>1875000</v>
      </c>
      <c r="AC3204" s="5" t="b">
        <f t="shared" si="1562"/>
        <v>1</v>
      </c>
      <c r="AD3204" s="1377">
        <f t="shared" si="1540"/>
        <v>0</v>
      </c>
    </row>
    <row r="3205" spans="1:30" ht="15" customHeight="1">
      <c r="A3205" s="612" t="s">
        <v>1757</v>
      </c>
      <c r="B3205" s="1334">
        <v>161</v>
      </c>
      <c r="C3205" s="1242" t="s">
        <v>486</v>
      </c>
      <c r="D3205" s="1337" t="s">
        <v>1799</v>
      </c>
      <c r="E3205" s="1243" t="s">
        <v>475</v>
      </c>
      <c r="F3205" s="1144" t="s">
        <v>490</v>
      </c>
      <c r="G3205" s="1144" t="s">
        <v>219</v>
      </c>
      <c r="H3205" s="1144" t="s">
        <v>212</v>
      </c>
      <c r="I3205" s="1144" t="s">
        <v>211</v>
      </c>
      <c r="J3205" s="1338">
        <v>1</v>
      </c>
      <c r="K3205" s="1144" t="s">
        <v>1893</v>
      </c>
      <c r="L3205" s="1187">
        <v>2500000</v>
      </c>
      <c r="M3205" s="1144">
        <v>2017</v>
      </c>
      <c r="N3205" s="1144" t="s">
        <v>210</v>
      </c>
      <c r="O3205" s="1196">
        <f t="shared" si="1557"/>
        <v>2500000</v>
      </c>
      <c r="P3205" s="1336" t="s">
        <v>1749</v>
      </c>
      <c r="Q3205" s="1144"/>
      <c r="R3205" s="1144"/>
      <c r="S3205" s="1191" t="s">
        <v>1910</v>
      </c>
      <c r="T3205" s="623">
        <v>4</v>
      </c>
      <c r="U3205" s="634">
        <f t="shared" si="1541"/>
        <v>0</v>
      </c>
      <c r="V3205" s="611">
        <f t="shared" si="1542"/>
        <v>625000</v>
      </c>
      <c r="W3205" s="611">
        <f t="shared" si="1543"/>
        <v>0</v>
      </c>
      <c r="X3205" s="611">
        <f t="shared" si="1544"/>
        <v>2500000</v>
      </c>
      <c r="Y3205" s="610">
        <f t="shared" si="1558"/>
        <v>1</v>
      </c>
      <c r="Z3205" s="611">
        <f t="shared" si="1559"/>
        <v>625000</v>
      </c>
      <c r="AA3205" s="611">
        <f t="shared" si="1560"/>
        <v>625000</v>
      </c>
      <c r="AB3205" s="611">
        <f t="shared" si="1561"/>
        <v>1875000</v>
      </c>
      <c r="AC3205" s="5" t="b">
        <f t="shared" si="1562"/>
        <v>1</v>
      </c>
      <c r="AD3205" s="1377">
        <f t="shared" si="1540"/>
        <v>0</v>
      </c>
    </row>
    <row r="3206" spans="1:30" ht="15" customHeight="1">
      <c r="A3206" s="612" t="s">
        <v>1757</v>
      </c>
      <c r="B3206" s="1334">
        <v>162</v>
      </c>
      <c r="C3206" s="1242" t="s">
        <v>486</v>
      </c>
      <c r="D3206" s="1337" t="s">
        <v>1799</v>
      </c>
      <c r="E3206" s="1243" t="s">
        <v>414</v>
      </c>
      <c r="F3206" s="1144" t="s">
        <v>490</v>
      </c>
      <c r="G3206" s="1144" t="s">
        <v>219</v>
      </c>
      <c r="H3206" s="1144" t="s">
        <v>212</v>
      </c>
      <c r="I3206" s="1144" t="s">
        <v>211</v>
      </c>
      <c r="J3206" s="1338">
        <v>1</v>
      </c>
      <c r="K3206" s="1144" t="s">
        <v>1893</v>
      </c>
      <c r="L3206" s="1187">
        <v>2500000</v>
      </c>
      <c r="M3206" s="1144">
        <v>2017</v>
      </c>
      <c r="N3206" s="1144" t="s">
        <v>210</v>
      </c>
      <c r="O3206" s="1196">
        <f t="shared" si="1557"/>
        <v>2500000</v>
      </c>
      <c r="P3206" s="1336" t="s">
        <v>1749</v>
      </c>
      <c r="Q3206" s="1144"/>
      <c r="R3206" s="1144"/>
      <c r="S3206" s="1191" t="s">
        <v>1910</v>
      </c>
      <c r="T3206" s="623">
        <v>4</v>
      </c>
      <c r="U3206" s="634">
        <f t="shared" si="1541"/>
        <v>0</v>
      </c>
      <c r="V3206" s="611">
        <f t="shared" si="1542"/>
        <v>625000</v>
      </c>
      <c r="W3206" s="611">
        <f t="shared" si="1543"/>
        <v>0</v>
      </c>
      <c r="X3206" s="611">
        <f t="shared" si="1544"/>
        <v>2500000</v>
      </c>
      <c r="Y3206" s="610">
        <f t="shared" si="1558"/>
        <v>1</v>
      </c>
      <c r="Z3206" s="611">
        <f t="shared" si="1559"/>
        <v>625000</v>
      </c>
      <c r="AA3206" s="611">
        <f t="shared" si="1560"/>
        <v>625000</v>
      </c>
      <c r="AB3206" s="611">
        <f t="shared" si="1561"/>
        <v>1875000</v>
      </c>
      <c r="AC3206" s="5" t="b">
        <f t="shared" si="1562"/>
        <v>1</v>
      </c>
      <c r="AD3206" s="1377">
        <f t="shared" si="1540"/>
        <v>0</v>
      </c>
    </row>
    <row r="3207" spans="1:30" ht="15" customHeight="1">
      <c r="A3207" s="612" t="s">
        <v>1757</v>
      </c>
      <c r="B3207" s="1334">
        <v>163</v>
      </c>
      <c r="C3207" s="1242" t="s">
        <v>486</v>
      </c>
      <c r="D3207" s="1337" t="s">
        <v>1799</v>
      </c>
      <c r="E3207" s="1243" t="s">
        <v>389</v>
      </c>
      <c r="F3207" s="1144" t="s">
        <v>490</v>
      </c>
      <c r="G3207" s="1144" t="s">
        <v>219</v>
      </c>
      <c r="H3207" s="1144" t="s">
        <v>212</v>
      </c>
      <c r="I3207" s="1144" t="s">
        <v>211</v>
      </c>
      <c r="J3207" s="1338">
        <v>1</v>
      </c>
      <c r="K3207" s="1144" t="s">
        <v>1893</v>
      </c>
      <c r="L3207" s="1187">
        <v>2500000</v>
      </c>
      <c r="M3207" s="1144">
        <v>2017</v>
      </c>
      <c r="N3207" s="1144" t="s">
        <v>210</v>
      </c>
      <c r="O3207" s="1196">
        <f t="shared" si="1557"/>
        <v>2500000</v>
      </c>
      <c r="P3207" s="1336" t="s">
        <v>1749</v>
      </c>
      <c r="Q3207" s="1144"/>
      <c r="R3207" s="1144"/>
      <c r="S3207" s="1191" t="s">
        <v>1910</v>
      </c>
      <c r="T3207" s="623">
        <v>4</v>
      </c>
      <c r="U3207" s="634">
        <f t="shared" si="1541"/>
        <v>0</v>
      </c>
      <c r="V3207" s="611">
        <f t="shared" si="1542"/>
        <v>625000</v>
      </c>
      <c r="W3207" s="611">
        <f t="shared" si="1543"/>
        <v>0</v>
      </c>
      <c r="X3207" s="611">
        <f t="shared" si="1544"/>
        <v>2500000</v>
      </c>
      <c r="Y3207" s="610">
        <f t="shared" si="1558"/>
        <v>1</v>
      </c>
      <c r="Z3207" s="611">
        <f t="shared" si="1559"/>
        <v>625000</v>
      </c>
      <c r="AA3207" s="611">
        <f t="shared" si="1560"/>
        <v>625000</v>
      </c>
      <c r="AB3207" s="611">
        <f t="shared" si="1561"/>
        <v>1875000</v>
      </c>
      <c r="AC3207" s="5" t="b">
        <f t="shared" si="1562"/>
        <v>1</v>
      </c>
      <c r="AD3207" s="1377">
        <f t="shared" si="1540"/>
        <v>0</v>
      </c>
    </row>
    <row r="3208" spans="1:30" ht="15" customHeight="1">
      <c r="A3208" s="612" t="s">
        <v>1757</v>
      </c>
      <c r="B3208" s="1334">
        <v>164</v>
      </c>
      <c r="C3208" s="1242" t="s">
        <v>486</v>
      </c>
      <c r="D3208" s="1337" t="s">
        <v>1799</v>
      </c>
      <c r="E3208" s="1243" t="s">
        <v>391</v>
      </c>
      <c r="F3208" s="1144" t="s">
        <v>490</v>
      </c>
      <c r="G3208" s="1144" t="s">
        <v>219</v>
      </c>
      <c r="H3208" s="1144" t="s">
        <v>212</v>
      </c>
      <c r="I3208" s="1144" t="s">
        <v>211</v>
      </c>
      <c r="J3208" s="1338">
        <v>1</v>
      </c>
      <c r="K3208" s="1144" t="s">
        <v>1893</v>
      </c>
      <c r="L3208" s="1187">
        <v>2500000</v>
      </c>
      <c r="M3208" s="1144">
        <v>2017</v>
      </c>
      <c r="N3208" s="1144" t="s">
        <v>210</v>
      </c>
      <c r="O3208" s="1196">
        <f t="shared" si="1557"/>
        <v>2500000</v>
      </c>
      <c r="P3208" s="1336" t="s">
        <v>1749</v>
      </c>
      <c r="Q3208" s="1144"/>
      <c r="R3208" s="1144"/>
      <c r="S3208" s="1191" t="s">
        <v>1910</v>
      </c>
      <c r="T3208" s="623">
        <v>4</v>
      </c>
      <c r="U3208" s="634">
        <f t="shared" si="1541"/>
        <v>0</v>
      </c>
      <c r="V3208" s="611">
        <f t="shared" si="1542"/>
        <v>625000</v>
      </c>
      <c r="W3208" s="611">
        <f t="shared" si="1543"/>
        <v>0</v>
      </c>
      <c r="X3208" s="611">
        <f t="shared" si="1544"/>
        <v>2500000</v>
      </c>
      <c r="Y3208" s="610">
        <f t="shared" si="1558"/>
        <v>1</v>
      </c>
      <c r="Z3208" s="611">
        <f t="shared" si="1559"/>
        <v>625000</v>
      </c>
      <c r="AA3208" s="611">
        <f t="shared" si="1560"/>
        <v>625000</v>
      </c>
      <c r="AB3208" s="611">
        <f t="shared" si="1561"/>
        <v>1875000</v>
      </c>
      <c r="AC3208" s="5" t="b">
        <f t="shared" si="1562"/>
        <v>1</v>
      </c>
      <c r="AD3208" s="1377">
        <f t="shared" si="1540"/>
        <v>0</v>
      </c>
    </row>
    <row r="3209" spans="1:30" ht="15" customHeight="1">
      <c r="A3209" s="612" t="s">
        <v>1757</v>
      </c>
      <c r="B3209" s="1334">
        <v>165</v>
      </c>
      <c r="C3209" s="1242" t="s">
        <v>486</v>
      </c>
      <c r="D3209" s="1337" t="s">
        <v>1799</v>
      </c>
      <c r="E3209" s="1243" t="s">
        <v>419</v>
      </c>
      <c r="F3209" s="1144" t="s">
        <v>490</v>
      </c>
      <c r="G3209" s="1144" t="s">
        <v>219</v>
      </c>
      <c r="H3209" s="1144" t="s">
        <v>212</v>
      </c>
      <c r="I3209" s="1144" t="s">
        <v>211</v>
      </c>
      <c r="J3209" s="1338">
        <v>1</v>
      </c>
      <c r="K3209" s="1144" t="s">
        <v>1893</v>
      </c>
      <c r="L3209" s="1187">
        <v>2500000</v>
      </c>
      <c r="M3209" s="1144">
        <v>2017</v>
      </c>
      <c r="N3209" s="1144" t="s">
        <v>210</v>
      </c>
      <c r="O3209" s="1196">
        <f t="shared" si="1557"/>
        <v>2500000</v>
      </c>
      <c r="P3209" s="1336" t="s">
        <v>1749</v>
      </c>
      <c r="Q3209" s="1144"/>
      <c r="R3209" s="1144"/>
      <c r="S3209" s="1191" t="s">
        <v>1910</v>
      </c>
      <c r="T3209" s="623">
        <v>4</v>
      </c>
      <c r="U3209" s="634">
        <f t="shared" si="1541"/>
        <v>0</v>
      </c>
      <c r="V3209" s="611">
        <f t="shared" si="1542"/>
        <v>625000</v>
      </c>
      <c r="W3209" s="611">
        <f t="shared" si="1543"/>
        <v>0</v>
      </c>
      <c r="X3209" s="611">
        <f t="shared" si="1544"/>
        <v>2500000</v>
      </c>
      <c r="Y3209" s="610">
        <f t="shared" si="1558"/>
        <v>1</v>
      </c>
      <c r="Z3209" s="611">
        <f t="shared" si="1559"/>
        <v>625000</v>
      </c>
      <c r="AA3209" s="611">
        <f t="shared" si="1560"/>
        <v>625000</v>
      </c>
      <c r="AB3209" s="611">
        <f t="shared" si="1561"/>
        <v>1875000</v>
      </c>
      <c r="AC3209" s="5" t="b">
        <f t="shared" si="1562"/>
        <v>1</v>
      </c>
      <c r="AD3209" s="1377">
        <f t="shared" si="1540"/>
        <v>0</v>
      </c>
    </row>
    <row r="3210" spans="1:30" ht="15" customHeight="1">
      <c r="A3210" s="612" t="s">
        <v>1757</v>
      </c>
      <c r="B3210" s="1334">
        <v>166</v>
      </c>
      <c r="C3210" s="1242" t="s">
        <v>499</v>
      </c>
      <c r="D3210" s="1337" t="s">
        <v>1799</v>
      </c>
      <c r="E3210" s="1243" t="s">
        <v>332</v>
      </c>
      <c r="F3210" s="1144" t="s">
        <v>404</v>
      </c>
      <c r="G3210" s="1144" t="s">
        <v>219</v>
      </c>
      <c r="H3210" s="1144" t="s">
        <v>212</v>
      </c>
      <c r="I3210" s="1144" t="s">
        <v>211</v>
      </c>
      <c r="J3210" s="1338">
        <v>1</v>
      </c>
      <c r="K3210" s="1144" t="s">
        <v>1893</v>
      </c>
      <c r="L3210" s="1187">
        <v>15000000</v>
      </c>
      <c r="M3210" s="1144">
        <v>2017</v>
      </c>
      <c r="N3210" s="1144" t="s">
        <v>210</v>
      </c>
      <c r="O3210" s="1196">
        <f t="shared" si="1474"/>
        <v>15000000</v>
      </c>
      <c r="P3210" s="1336" t="s">
        <v>1749</v>
      </c>
      <c r="Q3210" s="1144"/>
      <c r="R3210" s="1144"/>
      <c r="S3210" s="1191" t="s">
        <v>1800</v>
      </c>
      <c r="T3210" s="623">
        <v>4</v>
      </c>
      <c r="U3210" s="634">
        <f t="shared" si="1541"/>
        <v>0</v>
      </c>
      <c r="V3210" s="611">
        <f t="shared" si="1542"/>
        <v>3750000</v>
      </c>
      <c r="W3210" s="611">
        <f t="shared" si="1543"/>
        <v>0</v>
      </c>
      <c r="X3210" s="611">
        <f t="shared" si="1544"/>
        <v>15000000</v>
      </c>
      <c r="Y3210" s="610">
        <f t="shared" si="1335"/>
        <v>1</v>
      </c>
      <c r="Z3210" s="611">
        <f t="shared" si="1525"/>
        <v>3750000</v>
      </c>
      <c r="AA3210" s="611">
        <f t="shared" si="1526"/>
        <v>3750000</v>
      </c>
      <c r="AB3210" s="611">
        <f t="shared" si="1527"/>
        <v>11250000</v>
      </c>
      <c r="AC3210" s="5" t="b">
        <f t="shared" si="823"/>
        <v>1</v>
      </c>
      <c r="AD3210" s="1377">
        <f t="shared" si="1540"/>
        <v>0</v>
      </c>
    </row>
    <row r="3211" spans="1:30" ht="15" customHeight="1">
      <c r="A3211" s="612" t="s">
        <v>1757</v>
      </c>
      <c r="B3211" s="1334">
        <v>167</v>
      </c>
      <c r="C3211" s="1242" t="s">
        <v>499</v>
      </c>
      <c r="D3211" s="1337" t="s">
        <v>1799</v>
      </c>
      <c r="E3211" s="1243" t="s">
        <v>338</v>
      </c>
      <c r="F3211" s="1144" t="s">
        <v>404</v>
      </c>
      <c r="G3211" s="1144" t="s">
        <v>219</v>
      </c>
      <c r="H3211" s="1144" t="s">
        <v>212</v>
      </c>
      <c r="I3211" s="1144" t="s">
        <v>211</v>
      </c>
      <c r="J3211" s="1338">
        <v>1</v>
      </c>
      <c r="K3211" s="1144" t="s">
        <v>1893</v>
      </c>
      <c r="L3211" s="1187">
        <v>15000000</v>
      </c>
      <c r="M3211" s="1144">
        <v>2017</v>
      </c>
      <c r="N3211" s="1144" t="s">
        <v>210</v>
      </c>
      <c r="O3211" s="1196">
        <f t="shared" ref="O3211:O3213" si="1563">J3211*L3211</f>
        <v>15000000</v>
      </c>
      <c r="P3211" s="1336" t="s">
        <v>1749</v>
      </c>
      <c r="Q3211" s="1144"/>
      <c r="R3211" s="1144"/>
      <c r="S3211" s="1191" t="s">
        <v>1800</v>
      </c>
      <c r="T3211" s="623">
        <v>4</v>
      </c>
      <c r="U3211" s="634">
        <f t="shared" si="1541"/>
        <v>0</v>
      </c>
      <c r="V3211" s="611">
        <f t="shared" si="1542"/>
        <v>3750000</v>
      </c>
      <c r="W3211" s="611">
        <f t="shared" si="1543"/>
        <v>0</v>
      </c>
      <c r="X3211" s="611">
        <f t="shared" si="1544"/>
        <v>15000000</v>
      </c>
      <c r="Y3211" s="610">
        <f t="shared" ref="Y3211:Y3213" si="1564">2017-M3211+1</f>
        <v>1</v>
      </c>
      <c r="Z3211" s="611">
        <f t="shared" ref="Z3211:Z3213" si="1565">O3211/T3211</f>
        <v>3750000</v>
      </c>
      <c r="AA3211" s="611">
        <f t="shared" ref="AA3211:AA3213" si="1566">Y3211*Z3211</f>
        <v>3750000</v>
      </c>
      <c r="AB3211" s="611">
        <f t="shared" ref="AB3211:AB3213" si="1567">O3211-AA3211</f>
        <v>11250000</v>
      </c>
      <c r="AC3211" s="5" t="b">
        <f t="shared" ref="AC3211:AC3213" si="1568">AA3211+AB3211=O3211</f>
        <v>1</v>
      </c>
      <c r="AD3211" s="1377">
        <f t="shared" si="1540"/>
        <v>0</v>
      </c>
    </row>
    <row r="3212" spans="1:30" ht="15" customHeight="1">
      <c r="A3212" s="612" t="s">
        <v>1757</v>
      </c>
      <c r="B3212" s="1334">
        <v>168</v>
      </c>
      <c r="C3212" s="1242" t="s">
        <v>499</v>
      </c>
      <c r="D3212" s="1337" t="s">
        <v>1799</v>
      </c>
      <c r="E3212" s="1243" t="s">
        <v>355</v>
      </c>
      <c r="F3212" s="1144" t="s">
        <v>404</v>
      </c>
      <c r="G3212" s="1144" t="s">
        <v>219</v>
      </c>
      <c r="H3212" s="1144" t="s">
        <v>212</v>
      </c>
      <c r="I3212" s="1144" t="s">
        <v>211</v>
      </c>
      <c r="J3212" s="1338">
        <v>1</v>
      </c>
      <c r="K3212" s="1144" t="s">
        <v>1893</v>
      </c>
      <c r="L3212" s="1187">
        <v>15000000</v>
      </c>
      <c r="M3212" s="1144">
        <v>2017</v>
      </c>
      <c r="N3212" s="1144" t="s">
        <v>210</v>
      </c>
      <c r="O3212" s="1196">
        <f t="shared" si="1563"/>
        <v>15000000</v>
      </c>
      <c r="P3212" s="1336" t="s">
        <v>1749</v>
      </c>
      <c r="Q3212" s="1144"/>
      <c r="R3212" s="1144"/>
      <c r="S3212" s="1191" t="s">
        <v>1800</v>
      </c>
      <c r="T3212" s="623">
        <v>4</v>
      </c>
      <c r="U3212" s="634">
        <f t="shared" si="1541"/>
        <v>0</v>
      </c>
      <c r="V3212" s="611">
        <f t="shared" si="1542"/>
        <v>3750000</v>
      </c>
      <c r="W3212" s="611">
        <f t="shared" si="1543"/>
        <v>0</v>
      </c>
      <c r="X3212" s="611">
        <f t="shared" si="1544"/>
        <v>15000000</v>
      </c>
      <c r="Y3212" s="610">
        <f t="shared" si="1564"/>
        <v>1</v>
      </c>
      <c r="Z3212" s="611">
        <f t="shared" si="1565"/>
        <v>3750000</v>
      </c>
      <c r="AA3212" s="611">
        <f t="shared" si="1566"/>
        <v>3750000</v>
      </c>
      <c r="AB3212" s="611">
        <f t="shared" si="1567"/>
        <v>11250000</v>
      </c>
      <c r="AC3212" s="5" t="b">
        <f t="shared" si="1568"/>
        <v>1</v>
      </c>
      <c r="AD3212" s="1377">
        <f t="shared" si="1540"/>
        <v>0</v>
      </c>
    </row>
    <row r="3213" spans="1:30" ht="15" customHeight="1">
      <c r="A3213" s="612" t="s">
        <v>1757</v>
      </c>
      <c r="B3213" s="1334">
        <v>169</v>
      </c>
      <c r="C3213" s="1242" t="s">
        <v>499</v>
      </c>
      <c r="D3213" s="1337" t="s">
        <v>1799</v>
      </c>
      <c r="E3213" s="1243" t="s">
        <v>346</v>
      </c>
      <c r="F3213" s="1144" t="s">
        <v>404</v>
      </c>
      <c r="G3213" s="1144" t="s">
        <v>219</v>
      </c>
      <c r="H3213" s="1144" t="s">
        <v>212</v>
      </c>
      <c r="I3213" s="1144" t="s">
        <v>211</v>
      </c>
      <c r="J3213" s="1338">
        <v>1</v>
      </c>
      <c r="K3213" s="1144" t="s">
        <v>1893</v>
      </c>
      <c r="L3213" s="1187">
        <v>15000000</v>
      </c>
      <c r="M3213" s="1144">
        <v>2017</v>
      </c>
      <c r="N3213" s="1144" t="s">
        <v>210</v>
      </c>
      <c r="O3213" s="1196">
        <f t="shared" si="1563"/>
        <v>15000000</v>
      </c>
      <c r="P3213" s="1336" t="s">
        <v>1749</v>
      </c>
      <c r="Q3213" s="1144"/>
      <c r="R3213" s="1144"/>
      <c r="S3213" s="1191" t="s">
        <v>1800</v>
      </c>
      <c r="T3213" s="623">
        <v>4</v>
      </c>
      <c r="U3213" s="634">
        <f t="shared" si="1541"/>
        <v>0</v>
      </c>
      <c r="V3213" s="611">
        <f t="shared" si="1542"/>
        <v>3750000</v>
      </c>
      <c r="W3213" s="611">
        <f t="shared" si="1543"/>
        <v>0</v>
      </c>
      <c r="X3213" s="611">
        <f t="shared" si="1544"/>
        <v>15000000</v>
      </c>
      <c r="Y3213" s="610">
        <f t="shared" si="1564"/>
        <v>1</v>
      </c>
      <c r="Z3213" s="611">
        <f t="shared" si="1565"/>
        <v>3750000</v>
      </c>
      <c r="AA3213" s="611">
        <f t="shared" si="1566"/>
        <v>3750000</v>
      </c>
      <c r="AB3213" s="611">
        <f t="shared" si="1567"/>
        <v>11250000</v>
      </c>
      <c r="AC3213" s="5" t="b">
        <f t="shared" si="1568"/>
        <v>1</v>
      </c>
      <c r="AD3213" s="1377">
        <f t="shared" si="1540"/>
        <v>0</v>
      </c>
    </row>
    <row r="3214" spans="1:30" ht="15" customHeight="1">
      <c r="A3214" s="612" t="s">
        <v>1757</v>
      </c>
      <c r="B3214" s="1334">
        <v>170</v>
      </c>
      <c r="C3214" s="1242" t="s">
        <v>499</v>
      </c>
      <c r="D3214" s="1337" t="s">
        <v>1801</v>
      </c>
      <c r="E3214" s="1243" t="s">
        <v>332</v>
      </c>
      <c r="F3214" s="1144" t="s">
        <v>1802</v>
      </c>
      <c r="G3214" s="1144" t="s">
        <v>219</v>
      </c>
      <c r="H3214" s="1144" t="s">
        <v>212</v>
      </c>
      <c r="I3214" s="1144" t="s">
        <v>211</v>
      </c>
      <c r="J3214" s="1338">
        <v>1</v>
      </c>
      <c r="K3214" s="1144" t="s">
        <v>1893</v>
      </c>
      <c r="L3214" s="1187">
        <v>15000000</v>
      </c>
      <c r="M3214" s="1144">
        <v>2017</v>
      </c>
      <c r="N3214" s="1144" t="s">
        <v>210</v>
      </c>
      <c r="O3214" s="1196">
        <f t="shared" si="1474"/>
        <v>15000000</v>
      </c>
      <c r="P3214" s="1336" t="s">
        <v>1749</v>
      </c>
      <c r="Q3214" s="1144"/>
      <c r="R3214" s="1144"/>
      <c r="S3214" s="1191" t="s">
        <v>1803</v>
      </c>
      <c r="T3214" s="623">
        <v>4</v>
      </c>
      <c r="U3214" s="634">
        <f t="shared" si="1541"/>
        <v>0</v>
      </c>
      <c r="V3214" s="611">
        <f t="shared" si="1542"/>
        <v>3750000</v>
      </c>
      <c r="W3214" s="611">
        <f t="shared" si="1543"/>
        <v>0</v>
      </c>
      <c r="X3214" s="611">
        <f t="shared" si="1544"/>
        <v>15000000</v>
      </c>
      <c r="Y3214" s="610">
        <f t="shared" si="1335"/>
        <v>1</v>
      </c>
      <c r="Z3214" s="611">
        <f>O3214/T3214</f>
        <v>3750000</v>
      </c>
      <c r="AA3214" s="611">
        <f>Y3214*Z3214</f>
        <v>3750000</v>
      </c>
      <c r="AB3214" s="611">
        <f>O3214-AA3214</f>
        <v>11250000</v>
      </c>
      <c r="AC3214" s="5" t="b">
        <f t="shared" si="823"/>
        <v>1</v>
      </c>
      <c r="AD3214" s="1377">
        <f t="shared" si="1540"/>
        <v>0</v>
      </c>
    </row>
    <row r="3215" spans="1:30" ht="15" customHeight="1">
      <c r="A3215" s="612" t="s">
        <v>1757</v>
      </c>
      <c r="B3215" s="1334">
        <v>171</v>
      </c>
      <c r="C3215" s="1242" t="s">
        <v>499</v>
      </c>
      <c r="D3215" s="1337" t="s">
        <v>1801</v>
      </c>
      <c r="E3215" s="1243" t="s">
        <v>338</v>
      </c>
      <c r="F3215" s="1144" t="s">
        <v>1802</v>
      </c>
      <c r="G3215" s="1144" t="s">
        <v>219</v>
      </c>
      <c r="H3215" s="1144" t="s">
        <v>212</v>
      </c>
      <c r="I3215" s="1144" t="s">
        <v>211</v>
      </c>
      <c r="J3215" s="1338">
        <v>1</v>
      </c>
      <c r="K3215" s="1144" t="s">
        <v>1893</v>
      </c>
      <c r="L3215" s="1187">
        <v>15000000</v>
      </c>
      <c r="M3215" s="1144">
        <v>2017</v>
      </c>
      <c r="N3215" s="1144" t="s">
        <v>210</v>
      </c>
      <c r="O3215" s="1196">
        <f t="shared" ref="O3215:O3220" si="1569">J3215*L3215</f>
        <v>15000000</v>
      </c>
      <c r="P3215" s="1336" t="s">
        <v>1749</v>
      </c>
      <c r="Q3215" s="1144"/>
      <c r="R3215" s="1144"/>
      <c r="S3215" s="1191" t="s">
        <v>1803</v>
      </c>
      <c r="T3215" s="623">
        <v>4</v>
      </c>
      <c r="U3215" s="634">
        <f t="shared" si="1541"/>
        <v>0</v>
      </c>
      <c r="V3215" s="611">
        <f t="shared" si="1542"/>
        <v>3750000</v>
      </c>
      <c r="W3215" s="611">
        <f t="shared" si="1543"/>
        <v>0</v>
      </c>
      <c r="X3215" s="611">
        <f t="shared" si="1544"/>
        <v>15000000</v>
      </c>
      <c r="Y3215" s="610">
        <f t="shared" ref="Y3215:Y3220" si="1570">2017-M3215+1</f>
        <v>1</v>
      </c>
      <c r="Z3215" s="611">
        <f t="shared" ref="Z3215:Z3220" si="1571">O3215/T3215</f>
        <v>3750000</v>
      </c>
      <c r="AA3215" s="611">
        <f t="shared" ref="AA3215:AA3220" si="1572">Y3215*Z3215</f>
        <v>3750000</v>
      </c>
      <c r="AB3215" s="611">
        <f t="shared" ref="AB3215:AB3220" si="1573">O3215-AA3215</f>
        <v>11250000</v>
      </c>
      <c r="AC3215" s="5" t="b">
        <f t="shared" ref="AC3215:AC3220" si="1574">AA3215+AB3215=O3215</f>
        <v>1</v>
      </c>
      <c r="AD3215" s="1377">
        <f t="shared" si="1540"/>
        <v>0</v>
      </c>
    </row>
    <row r="3216" spans="1:30" ht="15" customHeight="1">
      <c r="A3216" s="612" t="s">
        <v>1757</v>
      </c>
      <c r="B3216" s="1334">
        <v>172</v>
      </c>
      <c r="C3216" s="1242" t="s">
        <v>499</v>
      </c>
      <c r="D3216" s="1337" t="s">
        <v>1801</v>
      </c>
      <c r="E3216" s="1243" t="s">
        <v>355</v>
      </c>
      <c r="F3216" s="1144" t="s">
        <v>1802</v>
      </c>
      <c r="G3216" s="1144" t="s">
        <v>219</v>
      </c>
      <c r="H3216" s="1144" t="s">
        <v>212</v>
      </c>
      <c r="I3216" s="1144" t="s">
        <v>211</v>
      </c>
      <c r="J3216" s="1338">
        <v>1</v>
      </c>
      <c r="K3216" s="1144" t="s">
        <v>1893</v>
      </c>
      <c r="L3216" s="1187">
        <v>15000000</v>
      </c>
      <c r="M3216" s="1144">
        <v>2017</v>
      </c>
      <c r="N3216" s="1144" t="s">
        <v>210</v>
      </c>
      <c r="O3216" s="1196">
        <f t="shared" si="1569"/>
        <v>15000000</v>
      </c>
      <c r="P3216" s="1336" t="s">
        <v>1749</v>
      </c>
      <c r="Q3216" s="1144"/>
      <c r="R3216" s="1144"/>
      <c r="S3216" s="1191" t="s">
        <v>1803</v>
      </c>
      <c r="T3216" s="623">
        <v>4</v>
      </c>
      <c r="U3216" s="634">
        <f t="shared" si="1541"/>
        <v>0</v>
      </c>
      <c r="V3216" s="611">
        <f t="shared" si="1542"/>
        <v>3750000</v>
      </c>
      <c r="W3216" s="611">
        <f t="shared" si="1543"/>
        <v>0</v>
      </c>
      <c r="X3216" s="611">
        <f t="shared" si="1544"/>
        <v>15000000</v>
      </c>
      <c r="Y3216" s="610">
        <f t="shared" si="1570"/>
        <v>1</v>
      </c>
      <c r="Z3216" s="611">
        <f t="shared" si="1571"/>
        <v>3750000</v>
      </c>
      <c r="AA3216" s="611">
        <f t="shared" si="1572"/>
        <v>3750000</v>
      </c>
      <c r="AB3216" s="611">
        <f t="shared" si="1573"/>
        <v>11250000</v>
      </c>
      <c r="AC3216" s="5" t="b">
        <f t="shared" si="1574"/>
        <v>1</v>
      </c>
      <c r="AD3216" s="1377">
        <f t="shared" si="1540"/>
        <v>0</v>
      </c>
    </row>
    <row r="3217" spans="1:30" ht="15" customHeight="1">
      <c r="A3217" s="612" t="s">
        <v>1757</v>
      </c>
      <c r="B3217" s="1334">
        <v>173</v>
      </c>
      <c r="C3217" s="1242" t="s">
        <v>499</v>
      </c>
      <c r="D3217" s="1337" t="s">
        <v>1801</v>
      </c>
      <c r="E3217" s="1243" t="s">
        <v>346</v>
      </c>
      <c r="F3217" s="1144" t="s">
        <v>1802</v>
      </c>
      <c r="G3217" s="1144" t="s">
        <v>219</v>
      </c>
      <c r="H3217" s="1144" t="s">
        <v>212</v>
      </c>
      <c r="I3217" s="1144" t="s">
        <v>211</v>
      </c>
      <c r="J3217" s="1338">
        <v>1</v>
      </c>
      <c r="K3217" s="1144" t="s">
        <v>1893</v>
      </c>
      <c r="L3217" s="1187">
        <v>15000000</v>
      </c>
      <c r="M3217" s="1144">
        <v>2017</v>
      </c>
      <c r="N3217" s="1144" t="s">
        <v>210</v>
      </c>
      <c r="O3217" s="1196">
        <f t="shared" si="1569"/>
        <v>15000000</v>
      </c>
      <c r="P3217" s="1336" t="s">
        <v>1749</v>
      </c>
      <c r="Q3217" s="1144"/>
      <c r="R3217" s="1144"/>
      <c r="S3217" s="1191" t="s">
        <v>1803</v>
      </c>
      <c r="T3217" s="623">
        <v>4</v>
      </c>
      <c r="U3217" s="634">
        <f t="shared" si="1541"/>
        <v>0</v>
      </c>
      <c r="V3217" s="611">
        <f t="shared" si="1542"/>
        <v>3750000</v>
      </c>
      <c r="W3217" s="611">
        <f t="shared" si="1543"/>
        <v>0</v>
      </c>
      <c r="X3217" s="611">
        <f t="shared" si="1544"/>
        <v>15000000</v>
      </c>
      <c r="Y3217" s="610">
        <f t="shared" si="1570"/>
        <v>1</v>
      </c>
      <c r="Z3217" s="611">
        <f t="shared" si="1571"/>
        <v>3750000</v>
      </c>
      <c r="AA3217" s="611">
        <f t="shared" si="1572"/>
        <v>3750000</v>
      </c>
      <c r="AB3217" s="611">
        <f t="shared" si="1573"/>
        <v>11250000</v>
      </c>
      <c r="AC3217" s="5" t="b">
        <f t="shared" si="1574"/>
        <v>1</v>
      </c>
      <c r="AD3217" s="1377">
        <f t="shared" si="1540"/>
        <v>0</v>
      </c>
    </row>
    <row r="3218" spans="1:30" ht="15" customHeight="1">
      <c r="A3218" s="612" t="s">
        <v>1757</v>
      </c>
      <c r="B3218" s="1334">
        <v>174</v>
      </c>
      <c r="C3218" s="1242" t="s">
        <v>499</v>
      </c>
      <c r="D3218" s="1337" t="s">
        <v>1801</v>
      </c>
      <c r="E3218" s="1243" t="s">
        <v>348</v>
      </c>
      <c r="F3218" s="1144" t="s">
        <v>1802</v>
      </c>
      <c r="G3218" s="1144" t="s">
        <v>219</v>
      </c>
      <c r="H3218" s="1144" t="s">
        <v>212</v>
      </c>
      <c r="I3218" s="1144" t="s">
        <v>211</v>
      </c>
      <c r="J3218" s="1338">
        <v>1</v>
      </c>
      <c r="K3218" s="1144" t="s">
        <v>1893</v>
      </c>
      <c r="L3218" s="1187">
        <v>15000000</v>
      </c>
      <c r="M3218" s="1144">
        <v>2017</v>
      </c>
      <c r="N3218" s="1144" t="s">
        <v>210</v>
      </c>
      <c r="O3218" s="1196">
        <f t="shared" si="1569"/>
        <v>15000000</v>
      </c>
      <c r="P3218" s="1336" t="s">
        <v>1749</v>
      </c>
      <c r="Q3218" s="1144"/>
      <c r="R3218" s="1144"/>
      <c r="S3218" s="1191" t="s">
        <v>1803</v>
      </c>
      <c r="T3218" s="623">
        <v>4</v>
      </c>
      <c r="U3218" s="634">
        <f t="shared" si="1541"/>
        <v>0</v>
      </c>
      <c r="V3218" s="611">
        <f t="shared" si="1542"/>
        <v>3750000</v>
      </c>
      <c r="W3218" s="611">
        <f t="shared" si="1543"/>
        <v>0</v>
      </c>
      <c r="X3218" s="611">
        <f t="shared" si="1544"/>
        <v>15000000</v>
      </c>
      <c r="Y3218" s="610">
        <f t="shared" si="1570"/>
        <v>1</v>
      </c>
      <c r="Z3218" s="611">
        <f t="shared" si="1571"/>
        <v>3750000</v>
      </c>
      <c r="AA3218" s="611">
        <f t="shared" si="1572"/>
        <v>3750000</v>
      </c>
      <c r="AB3218" s="611">
        <f t="shared" si="1573"/>
        <v>11250000</v>
      </c>
      <c r="AC3218" s="5" t="b">
        <f t="shared" si="1574"/>
        <v>1</v>
      </c>
      <c r="AD3218" s="1377">
        <f t="shared" si="1540"/>
        <v>0</v>
      </c>
    </row>
    <row r="3219" spans="1:30" ht="15" customHeight="1">
      <c r="A3219" s="612" t="s">
        <v>1757</v>
      </c>
      <c r="B3219" s="1334">
        <v>175</v>
      </c>
      <c r="C3219" s="1242" t="s">
        <v>499</v>
      </c>
      <c r="D3219" s="1337" t="s">
        <v>1801</v>
      </c>
      <c r="E3219" s="1243" t="s">
        <v>364</v>
      </c>
      <c r="F3219" s="1144" t="s">
        <v>1802</v>
      </c>
      <c r="G3219" s="1144" t="s">
        <v>219</v>
      </c>
      <c r="H3219" s="1144" t="s">
        <v>212</v>
      </c>
      <c r="I3219" s="1144" t="s">
        <v>211</v>
      </c>
      <c r="J3219" s="1338">
        <v>1</v>
      </c>
      <c r="K3219" s="1144" t="s">
        <v>1893</v>
      </c>
      <c r="L3219" s="1187">
        <v>15000000</v>
      </c>
      <c r="M3219" s="1144">
        <v>2017</v>
      </c>
      <c r="N3219" s="1144" t="s">
        <v>210</v>
      </c>
      <c r="O3219" s="1196">
        <f t="shared" si="1569"/>
        <v>15000000</v>
      </c>
      <c r="P3219" s="1336" t="s">
        <v>1749</v>
      </c>
      <c r="Q3219" s="1144"/>
      <c r="R3219" s="1144"/>
      <c r="S3219" s="1191" t="s">
        <v>1803</v>
      </c>
      <c r="T3219" s="623">
        <v>4</v>
      </c>
      <c r="U3219" s="634">
        <f t="shared" si="1541"/>
        <v>0</v>
      </c>
      <c r="V3219" s="611">
        <f t="shared" si="1542"/>
        <v>3750000</v>
      </c>
      <c r="W3219" s="611">
        <f t="shared" si="1543"/>
        <v>0</v>
      </c>
      <c r="X3219" s="611">
        <f t="shared" si="1544"/>
        <v>15000000</v>
      </c>
      <c r="Y3219" s="610">
        <f t="shared" si="1570"/>
        <v>1</v>
      </c>
      <c r="Z3219" s="611">
        <f t="shared" si="1571"/>
        <v>3750000</v>
      </c>
      <c r="AA3219" s="611">
        <f t="shared" si="1572"/>
        <v>3750000</v>
      </c>
      <c r="AB3219" s="611">
        <f t="shared" si="1573"/>
        <v>11250000</v>
      </c>
      <c r="AC3219" s="5" t="b">
        <f t="shared" si="1574"/>
        <v>1</v>
      </c>
      <c r="AD3219" s="1377">
        <f t="shared" si="1540"/>
        <v>0</v>
      </c>
    </row>
    <row r="3220" spans="1:30" ht="15" customHeight="1">
      <c r="A3220" s="612" t="s">
        <v>1757</v>
      </c>
      <c r="B3220" s="1334">
        <v>176</v>
      </c>
      <c r="C3220" s="1242" t="s">
        <v>499</v>
      </c>
      <c r="D3220" s="1337" t="s">
        <v>1801</v>
      </c>
      <c r="E3220" s="1243" t="s">
        <v>475</v>
      </c>
      <c r="F3220" s="1144" t="s">
        <v>1802</v>
      </c>
      <c r="G3220" s="1144" t="s">
        <v>219</v>
      </c>
      <c r="H3220" s="1144" t="s">
        <v>212</v>
      </c>
      <c r="I3220" s="1144" t="s">
        <v>211</v>
      </c>
      <c r="J3220" s="1338">
        <v>1</v>
      </c>
      <c r="K3220" s="1144" t="s">
        <v>1893</v>
      </c>
      <c r="L3220" s="1187">
        <v>15000000</v>
      </c>
      <c r="M3220" s="1144">
        <v>2017</v>
      </c>
      <c r="N3220" s="1144" t="s">
        <v>210</v>
      </c>
      <c r="O3220" s="1196">
        <f t="shared" si="1569"/>
        <v>15000000</v>
      </c>
      <c r="P3220" s="1336" t="s">
        <v>1749</v>
      </c>
      <c r="Q3220" s="1144"/>
      <c r="R3220" s="1144"/>
      <c r="S3220" s="1191" t="s">
        <v>1803</v>
      </c>
      <c r="T3220" s="623">
        <v>4</v>
      </c>
      <c r="U3220" s="634">
        <f t="shared" si="1541"/>
        <v>0</v>
      </c>
      <c r="V3220" s="611">
        <f t="shared" si="1542"/>
        <v>3750000</v>
      </c>
      <c r="W3220" s="611">
        <f t="shared" si="1543"/>
        <v>0</v>
      </c>
      <c r="X3220" s="611">
        <f t="shared" si="1544"/>
        <v>15000000</v>
      </c>
      <c r="Y3220" s="610">
        <f t="shared" si="1570"/>
        <v>1</v>
      </c>
      <c r="Z3220" s="611">
        <f t="shared" si="1571"/>
        <v>3750000</v>
      </c>
      <c r="AA3220" s="611">
        <f t="shared" si="1572"/>
        <v>3750000</v>
      </c>
      <c r="AB3220" s="611">
        <f t="shared" si="1573"/>
        <v>11250000</v>
      </c>
      <c r="AC3220" s="5" t="b">
        <f t="shared" si="1574"/>
        <v>1</v>
      </c>
      <c r="AD3220" s="1377">
        <f t="shared" si="1540"/>
        <v>0</v>
      </c>
    </row>
    <row r="3221" spans="1:30" ht="15" customHeight="1">
      <c r="A3221" s="612" t="s">
        <v>1757</v>
      </c>
      <c r="B3221" s="1334">
        <v>177</v>
      </c>
      <c r="C3221" s="1242" t="s">
        <v>1804</v>
      </c>
      <c r="D3221" s="1337" t="s">
        <v>1805</v>
      </c>
      <c r="E3221" s="1243" t="s">
        <v>332</v>
      </c>
      <c r="F3221" s="1144" t="s">
        <v>229</v>
      </c>
      <c r="G3221" s="1144" t="s">
        <v>219</v>
      </c>
      <c r="H3221" s="1144" t="s">
        <v>212</v>
      </c>
      <c r="I3221" s="1144" t="s">
        <v>517</v>
      </c>
      <c r="J3221" s="1338">
        <v>1</v>
      </c>
      <c r="K3221" s="1144" t="s">
        <v>1899</v>
      </c>
      <c r="L3221" s="1187">
        <v>5980000</v>
      </c>
      <c r="M3221" s="1144">
        <v>2017</v>
      </c>
      <c r="N3221" s="1144" t="s">
        <v>210</v>
      </c>
      <c r="O3221" s="1196">
        <f t="shared" si="1474"/>
        <v>5980000</v>
      </c>
      <c r="P3221" s="1336" t="s">
        <v>1749</v>
      </c>
      <c r="Q3221" s="1144"/>
      <c r="R3221" s="1144"/>
      <c r="S3221" s="1191" t="s">
        <v>1806</v>
      </c>
      <c r="T3221" s="623">
        <v>5</v>
      </c>
      <c r="U3221" s="634">
        <f t="shared" si="1541"/>
        <v>0</v>
      </c>
      <c r="V3221" s="611">
        <f t="shared" si="1542"/>
        <v>1196000</v>
      </c>
      <c r="W3221" s="611">
        <f t="shared" si="1543"/>
        <v>0</v>
      </c>
      <c r="X3221" s="611">
        <f t="shared" si="1544"/>
        <v>5980000</v>
      </c>
      <c r="Y3221" s="610">
        <f t="shared" si="1335"/>
        <v>1</v>
      </c>
      <c r="Z3221" s="611">
        <f>O3221/T3221</f>
        <v>1196000</v>
      </c>
      <c r="AA3221" s="611">
        <f>Y3221*Z3221</f>
        <v>1196000</v>
      </c>
      <c r="AB3221" s="611">
        <f>O3221-AA3221</f>
        <v>4784000</v>
      </c>
      <c r="AC3221" s="5" t="b">
        <f t="shared" si="823"/>
        <v>1</v>
      </c>
      <c r="AD3221" s="1377">
        <f t="shared" si="1540"/>
        <v>0</v>
      </c>
    </row>
    <row r="3222" spans="1:30" ht="15" customHeight="1">
      <c r="A3222" s="612" t="s">
        <v>1757</v>
      </c>
      <c r="B3222" s="1334">
        <v>178</v>
      </c>
      <c r="C3222" s="1242" t="s">
        <v>1804</v>
      </c>
      <c r="D3222" s="1337" t="s">
        <v>1805</v>
      </c>
      <c r="E3222" s="1243" t="s">
        <v>338</v>
      </c>
      <c r="F3222" s="1144" t="s">
        <v>229</v>
      </c>
      <c r="G3222" s="1144" t="s">
        <v>219</v>
      </c>
      <c r="H3222" s="1144" t="s">
        <v>212</v>
      </c>
      <c r="I3222" s="1144" t="s">
        <v>517</v>
      </c>
      <c r="J3222" s="1338">
        <v>1</v>
      </c>
      <c r="K3222" s="1144" t="s">
        <v>1899</v>
      </c>
      <c r="L3222" s="1187">
        <v>5980000</v>
      </c>
      <c r="M3222" s="1144">
        <v>2017</v>
      </c>
      <c r="N3222" s="1144" t="s">
        <v>210</v>
      </c>
      <c r="O3222" s="1196">
        <f t="shared" ref="O3222:O3232" si="1575">J3222*L3222</f>
        <v>5980000</v>
      </c>
      <c r="P3222" s="1336" t="s">
        <v>1749</v>
      </c>
      <c r="Q3222" s="1144"/>
      <c r="R3222" s="1144"/>
      <c r="S3222" s="1191" t="s">
        <v>1806</v>
      </c>
      <c r="T3222" s="623">
        <v>5</v>
      </c>
      <c r="U3222" s="634">
        <f t="shared" si="1541"/>
        <v>0</v>
      </c>
      <c r="V3222" s="611">
        <f t="shared" si="1542"/>
        <v>1196000</v>
      </c>
      <c r="W3222" s="611">
        <f t="shared" si="1543"/>
        <v>0</v>
      </c>
      <c r="X3222" s="611">
        <f t="shared" si="1544"/>
        <v>5980000</v>
      </c>
      <c r="Y3222" s="610">
        <f t="shared" ref="Y3222:Y3233" si="1576">2017-M3222+1</f>
        <v>1</v>
      </c>
      <c r="Z3222" s="611">
        <f t="shared" ref="Z3222:Z3233" si="1577">O3222/T3222</f>
        <v>1196000</v>
      </c>
      <c r="AA3222" s="611">
        <f t="shared" ref="AA3222:AA3233" si="1578">Y3222*Z3222</f>
        <v>1196000</v>
      </c>
      <c r="AB3222" s="611">
        <f t="shared" ref="AB3222:AB3233" si="1579">O3222-AA3222</f>
        <v>4784000</v>
      </c>
      <c r="AC3222" s="5" t="b">
        <f t="shared" ref="AC3222:AC3233" si="1580">AA3222+AB3222=O3222</f>
        <v>1</v>
      </c>
      <c r="AD3222" s="1377">
        <f t="shared" si="1540"/>
        <v>0</v>
      </c>
    </row>
    <row r="3223" spans="1:30" ht="15" customHeight="1">
      <c r="A3223" s="612" t="s">
        <v>1757</v>
      </c>
      <c r="B3223" s="1334">
        <v>179</v>
      </c>
      <c r="C3223" s="1242" t="s">
        <v>1804</v>
      </c>
      <c r="D3223" s="1337" t="s">
        <v>1805</v>
      </c>
      <c r="E3223" s="1243" t="s">
        <v>355</v>
      </c>
      <c r="F3223" s="1144" t="s">
        <v>229</v>
      </c>
      <c r="G3223" s="1144" t="s">
        <v>219</v>
      </c>
      <c r="H3223" s="1144" t="s">
        <v>212</v>
      </c>
      <c r="I3223" s="1144" t="s">
        <v>517</v>
      </c>
      <c r="J3223" s="1338">
        <v>1</v>
      </c>
      <c r="K3223" s="1144" t="s">
        <v>1899</v>
      </c>
      <c r="L3223" s="1187">
        <v>5980000</v>
      </c>
      <c r="M3223" s="1144">
        <v>2017</v>
      </c>
      <c r="N3223" s="1144" t="s">
        <v>210</v>
      </c>
      <c r="O3223" s="1196">
        <f t="shared" si="1575"/>
        <v>5980000</v>
      </c>
      <c r="P3223" s="1336" t="s">
        <v>1749</v>
      </c>
      <c r="Q3223" s="1144"/>
      <c r="R3223" s="1144"/>
      <c r="S3223" s="1191" t="s">
        <v>1806</v>
      </c>
      <c r="T3223" s="623">
        <v>5</v>
      </c>
      <c r="U3223" s="634">
        <f t="shared" si="1541"/>
        <v>0</v>
      </c>
      <c r="V3223" s="611">
        <f t="shared" si="1542"/>
        <v>1196000</v>
      </c>
      <c r="W3223" s="611">
        <f t="shared" si="1543"/>
        <v>0</v>
      </c>
      <c r="X3223" s="611">
        <f t="shared" si="1544"/>
        <v>5980000</v>
      </c>
      <c r="Y3223" s="610">
        <f t="shared" si="1576"/>
        <v>1</v>
      </c>
      <c r="Z3223" s="611">
        <f t="shared" si="1577"/>
        <v>1196000</v>
      </c>
      <c r="AA3223" s="611">
        <f t="shared" si="1578"/>
        <v>1196000</v>
      </c>
      <c r="AB3223" s="611">
        <f t="shared" si="1579"/>
        <v>4784000</v>
      </c>
      <c r="AC3223" s="5" t="b">
        <f t="shared" si="1580"/>
        <v>1</v>
      </c>
      <c r="AD3223" s="1377">
        <f t="shared" si="1540"/>
        <v>0</v>
      </c>
    </row>
    <row r="3224" spans="1:30" ht="15" customHeight="1">
      <c r="A3224" s="612" t="s">
        <v>1757</v>
      </c>
      <c r="B3224" s="1334">
        <v>180</v>
      </c>
      <c r="C3224" s="1242" t="s">
        <v>1804</v>
      </c>
      <c r="D3224" s="1337" t="s">
        <v>1805</v>
      </c>
      <c r="E3224" s="1243" t="s">
        <v>346</v>
      </c>
      <c r="F3224" s="1144" t="s">
        <v>229</v>
      </c>
      <c r="G3224" s="1144" t="s">
        <v>219</v>
      </c>
      <c r="H3224" s="1144" t="s">
        <v>212</v>
      </c>
      <c r="I3224" s="1144" t="s">
        <v>517</v>
      </c>
      <c r="J3224" s="1338">
        <v>1</v>
      </c>
      <c r="K3224" s="1144" t="s">
        <v>1899</v>
      </c>
      <c r="L3224" s="1187">
        <v>5980000</v>
      </c>
      <c r="M3224" s="1144">
        <v>2017</v>
      </c>
      <c r="N3224" s="1144" t="s">
        <v>210</v>
      </c>
      <c r="O3224" s="1196">
        <f t="shared" si="1575"/>
        <v>5980000</v>
      </c>
      <c r="P3224" s="1336" t="s">
        <v>1749</v>
      </c>
      <c r="Q3224" s="1144"/>
      <c r="R3224" s="1144"/>
      <c r="S3224" s="1191" t="s">
        <v>1806</v>
      </c>
      <c r="T3224" s="623">
        <v>5</v>
      </c>
      <c r="U3224" s="634">
        <f t="shared" si="1541"/>
        <v>0</v>
      </c>
      <c r="V3224" s="611">
        <f t="shared" si="1542"/>
        <v>1196000</v>
      </c>
      <c r="W3224" s="611">
        <f t="shared" si="1543"/>
        <v>0</v>
      </c>
      <c r="X3224" s="611">
        <f t="shared" si="1544"/>
        <v>5980000</v>
      </c>
      <c r="Y3224" s="610">
        <f t="shared" si="1576"/>
        <v>1</v>
      </c>
      <c r="Z3224" s="611">
        <f t="shared" si="1577"/>
        <v>1196000</v>
      </c>
      <c r="AA3224" s="611">
        <f t="shared" si="1578"/>
        <v>1196000</v>
      </c>
      <c r="AB3224" s="611">
        <f t="shared" si="1579"/>
        <v>4784000</v>
      </c>
      <c r="AC3224" s="5" t="b">
        <f t="shared" si="1580"/>
        <v>1</v>
      </c>
      <c r="AD3224" s="1377">
        <f t="shared" si="1540"/>
        <v>0</v>
      </c>
    </row>
    <row r="3225" spans="1:30" ht="15" customHeight="1">
      <c r="A3225" s="612" t="s">
        <v>1757</v>
      </c>
      <c r="B3225" s="1334">
        <v>181</v>
      </c>
      <c r="C3225" s="1242" t="s">
        <v>1804</v>
      </c>
      <c r="D3225" s="1337" t="s">
        <v>1805</v>
      </c>
      <c r="E3225" s="1243" t="s">
        <v>348</v>
      </c>
      <c r="F3225" s="1144" t="s">
        <v>229</v>
      </c>
      <c r="G3225" s="1144" t="s">
        <v>219</v>
      </c>
      <c r="H3225" s="1144" t="s">
        <v>212</v>
      </c>
      <c r="I3225" s="1144" t="s">
        <v>517</v>
      </c>
      <c r="J3225" s="1338">
        <v>1</v>
      </c>
      <c r="K3225" s="1144" t="s">
        <v>1899</v>
      </c>
      <c r="L3225" s="1187">
        <v>5980000</v>
      </c>
      <c r="M3225" s="1144">
        <v>2017</v>
      </c>
      <c r="N3225" s="1144" t="s">
        <v>210</v>
      </c>
      <c r="O3225" s="1196">
        <f t="shared" si="1575"/>
        <v>5980000</v>
      </c>
      <c r="P3225" s="1336" t="s">
        <v>1749</v>
      </c>
      <c r="Q3225" s="1144"/>
      <c r="R3225" s="1144"/>
      <c r="S3225" s="1191" t="s">
        <v>1806</v>
      </c>
      <c r="T3225" s="623">
        <v>5</v>
      </c>
      <c r="U3225" s="634">
        <f t="shared" si="1541"/>
        <v>0</v>
      </c>
      <c r="V3225" s="611">
        <f t="shared" si="1542"/>
        <v>1196000</v>
      </c>
      <c r="W3225" s="611">
        <f t="shared" si="1543"/>
        <v>0</v>
      </c>
      <c r="X3225" s="611">
        <f t="shared" si="1544"/>
        <v>5980000</v>
      </c>
      <c r="Y3225" s="610">
        <f t="shared" si="1576"/>
        <v>1</v>
      </c>
      <c r="Z3225" s="611">
        <f t="shared" si="1577"/>
        <v>1196000</v>
      </c>
      <c r="AA3225" s="611">
        <f t="shared" si="1578"/>
        <v>1196000</v>
      </c>
      <c r="AB3225" s="611">
        <f t="shared" si="1579"/>
        <v>4784000</v>
      </c>
      <c r="AC3225" s="5" t="b">
        <f t="shared" si="1580"/>
        <v>1</v>
      </c>
      <c r="AD3225" s="1377">
        <f t="shared" si="1540"/>
        <v>0</v>
      </c>
    </row>
    <row r="3226" spans="1:30" ht="15" customHeight="1">
      <c r="A3226" s="612" t="s">
        <v>1757</v>
      </c>
      <c r="B3226" s="1334">
        <v>182</v>
      </c>
      <c r="C3226" s="1242" t="s">
        <v>1804</v>
      </c>
      <c r="D3226" s="1337" t="s">
        <v>1805</v>
      </c>
      <c r="E3226" s="1243" t="s">
        <v>364</v>
      </c>
      <c r="F3226" s="1144" t="s">
        <v>229</v>
      </c>
      <c r="G3226" s="1144" t="s">
        <v>219</v>
      </c>
      <c r="H3226" s="1144" t="s">
        <v>212</v>
      </c>
      <c r="I3226" s="1144" t="s">
        <v>517</v>
      </c>
      <c r="J3226" s="1338">
        <v>1</v>
      </c>
      <c r="K3226" s="1144" t="s">
        <v>1899</v>
      </c>
      <c r="L3226" s="1187">
        <v>5980000</v>
      </c>
      <c r="M3226" s="1144">
        <v>2017</v>
      </c>
      <c r="N3226" s="1144" t="s">
        <v>210</v>
      </c>
      <c r="O3226" s="1196">
        <f t="shared" si="1575"/>
        <v>5980000</v>
      </c>
      <c r="P3226" s="1336" t="s">
        <v>1749</v>
      </c>
      <c r="Q3226" s="1144"/>
      <c r="R3226" s="1144"/>
      <c r="S3226" s="1191" t="s">
        <v>1806</v>
      </c>
      <c r="T3226" s="623">
        <v>5</v>
      </c>
      <c r="U3226" s="634">
        <f t="shared" si="1541"/>
        <v>0</v>
      </c>
      <c r="V3226" s="611">
        <f t="shared" si="1542"/>
        <v>1196000</v>
      </c>
      <c r="W3226" s="611">
        <f t="shared" si="1543"/>
        <v>0</v>
      </c>
      <c r="X3226" s="611">
        <f t="shared" si="1544"/>
        <v>5980000</v>
      </c>
      <c r="Y3226" s="610">
        <f t="shared" si="1576"/>
        <v>1</v>
      </c>
      <c r="Z3226" s="611">
        <f t="shared" si="1577"/>
        <v>1196000</v>
      </c>
      <c r="AA3226" s="611">
        <f t="shared" si="1578"/>
        <v>1196000</v>
      </c>
      <c r="AB3226" s="611">
        <f t="shared" si="1579"/>
        <v>4784000</v>
      </c>
      <c r="AC3226" s="5" t="b">
        <f t="shared" si="1580"/>
        <v>1</v>
      </c>
      <c r="AD3226" s="1377">
        <f t="shared" si="1540"/>
        <v>0</v>
      </c>
    </row>
    <row r="3227" spans="1:30" ht="15" customHeight="1">
      <c r="A3227" s="612" t="s">
        <v>1757</v>
      </c>
      <c r="B3227" s="1334">
        <v>183</v>
      </c>
      <c r="C3227" s="1242" t="s">
        <v>1804</v>
      </c>
      <c r="D3227" s="1337" t="s">
        <v>1805</v>
      </c>
      <c r="E3227" s="1243" t="s">
        <v>475</v>
      </c>
      <c r="F3227" s="1144" t="s">
        <v>229</v>
      </c>
      <c r="G3227" s="1144" t="s">
        <v>219</v>
      </c>
      <c r="H3227" s="1144" t="s">
        <v>212</v>
      </c>
      <c r="I3227" s="1144" t="s">
        <v>517</v>
      </c>
      <c r="J3227" s="1338">
        <v>1</v>
      </c>
      <c r="K3227" s="1144" t="s">
        <v>1899</v>
      </c>
      <c r="L3227" s="1187">
        <v>5980000</v>
      </c>
      <c r="M3227" s="1144">
        <v>2017</v>
      </c>
      <c r="N3227" s="1144" t="s">
        <v>210</v>
      </c>
      <c r="O3227" s="1196">
        <f t="shared" si="1575"/>
        <v>5980000</v>
      </c>
      <c r="P3227" s="1336" t="s">
        <v>1749</v>
      </c>
      <c r="Q3227" s="1144"/>
      <c r="R3227" s="1144"/>
      <c r="S3227" s="1191" t="s">
        <v>1806</v>
      </c>
      <c r="T3227" s="623">
        <v>5</v>
      </c>
      <c r="U3227" s="634">
        <f t="shared" si="1541"/>
        <v>0</v>
      </c>
      <c r="V3227" s="611">
        <f t="shared" si="1542"/>
        <v>1196000</v>
      </c>
      <c r="W3227" s="611">
        <f t="shared" si="1543"/>
        <v>0</v>
      </c>
      <c r="X3227" s="611">
        <f t="shared" si="1544"/>
        <v>5980000</v>
      </c>
      <c r="Y3227" s="610">
        <f t="shared" si="1576"/>
        <v>1</v>
      </c>
      <c r="Z3227" s="611">
        <f t="shared" si="1577"/>
        <v>1196000</v>
      </c>
      <c r="AA3227" s="611">
        <f t="shared" si="1578"/>
        <v>1196000</v>
      </c>
      <c r="AB3227" s="611">
        <f t="shared" si="1579"/>
        <v>4784000</v>
      </c>
      <c r="AC3227" s="5" t="b">
        <f t="shared" si="1580"/>
        <v>1</v>
      </c>
      <c r="AD3227" s="1377">
        <f t="shared" si="1540"/>
        <v>0</v>
      </c>
    </row>
    <row r="3228" spans="1:30" ht="15" customHeight="1">
      <c r="A3228" s="612" t="s">
        <v>1757</v>
      </c>
      <c r="B3228" s="1334">
        <v>184</v>
      </c>
      <c r="C3228" s="1242" t="s">
        <v>1804</v>
      </c>
      <c r="D3228" s="1337" t="s">
        <v>1805</v>
      </c>
      <c r="E3228" s="1243" t="s">
        <v>414</v>
      </c>
      <c r="F3228" s="1144" t="s">
        <v>229</v>
      </c>
      <c r="G3228" s="1144" t="s">
        <v>219</v>
      </c>
      <c r="H3228" s="1144" t="s">
        <v>212</v>
      </c>
      <c r="I3228" s="1144" t="s">
        <v>517</v>
      </c>
      <c r="J3228" s="1338">
        <v>1</v>
      </c>
      <c r="K3228" s="1144" t="s">
        <v>1899</v>
      </c>
      <c r="L3228" s="1187">
        <v>5980000</v>
      </c>
      <c r="M3228" s="1144">
        <v>2017</v>
      </c>
      <c r="N3228" s="1144" t="s">
        <v>210</v>
      </c>
      <c r="O3228" s="1196">
        <f t="shared" si="1575"/>
        <v>5980000</v>
      </c>
      <c r="P3228" s="1336" t="s">
        <v>1749</v>
      </c>
      <c r="Q3228" s="1144"/>
      <c r="R3228" s="1144"/>
      <c r="S3228" s="1191" t="s">
        <v>1806</v>
      </c>
      <c r="T3228" s="623">
        <v>5</v>
      </c>
      <c r="U3228" s="634">
        <f t="shared" si="1541"/>
        <v>0</v>
      </c>
      <c r="V3228" s="611">
        <f t="shared" si="1542"/>
        <v>1196000</v>
      </c>
      <c r="W3228" s="611">
        <f t="shared" si="1543"/>
        <v>0</v>
      </c>
      <c r="X3228" s="611">
        <f t="shared" si="1544"/>
        <v>5980000</v>
      </c>
      <c r="Y3228" s="610">
        <f t="shared" si="1576"/>
        <v>1</v>
      </c>
      <c r="Z3228" s="611">
        <f t="shared" si="1577"/>
        <v>1196000</v>
      </c>
      <c r="AA3228" s="611">
        <f t="shared" si="1578"/>
        <v>1196000</v>
      </c>
      <c r="AB3228" s="611">
        <f t="shared" si="1579"/>
        <v>4784000</v>
      </c>
      <c r="AC3228" s="5" t="b">
        <f t="shared" si="1580"/>
        <v>1</v>
      </c>
      <c r="AD3228" s="1377">
        <f t="shared" si="1540"/>
        <v>0</v>
      </c>
    </row>
    <row r="3229" spans="1:30" ht="15" customHeight="1">
      <c r="A3229" s="612" t="s">
        <v>1757</v>
      </c>
      <c r="B3229" s="1334">
        <v>185</v>
      </c>
      <c r="C3229" s="1242" t="s">
        <v>1804</v>
      </c>
      <c r="D3229" s="1337" t="s">
        <v>1805</v>
      </c>
      <c r="E3229" s="1243" t="s">
        <v>389</v>
      </c>
      <c r="F3229" s="1144" t="s">
        <v>229</v>
      </c>
      <c r="G3229" s="1144" t="s">
        <v>219</v>
      </c>
      <c r="H3229" s="1144" t="s">
        <v>212</v>
      </c>
      <c r="I3229" s="1144" t="s">
        <v>517</v>
      </c>
      <c r="J3229" s="1338">
        <v>1</v>
      </c>
      <c r="K3229" s="1144" t="s">
        <v>1899</v>
      </c>
      <c r="L3229" s="1187">
        <v>5980000</v>
      </c>
      <c r="M3229" s="1144">
        <v>2017</v>
      </c>
      <c r="N3229" s="1144" t="s">
        <v>210</v>
      </c>
      <c r="O3229" s="1196">
        <f t="shared" si="1575"/>
        <v>5980000</v>
      </c>
      <c r="P3229" s="1336" t="s">
        <v>1749</v>
      </c>
      <c r="Q3229" s="1144"/>
      <c r="R3229" s="1144"/>
      <c r="S3229" s="1191" t="s">
        <v>1806</v>
      </c>
      <c r="T3229" s="623">
        <v>5</v>
      </c>
      <c r="U3229" s="634">
        <f t="shared" si="1541"/>
        <v>0</v>
      </c>
      <c r="V3229" s="611">
        <f t="shared" si="1542"/>
        <v>1196000</v>
      </c>
      <c r="W3229" s="611">
        <f t="shared" si="1543"/>
        <v>0</v>
      </c>
      <c r="X3229" s="611">
        <f t="shared" si="1544"/>
        <v>5980000</v>
      </c>
      <c r="Y3229" s="610">
        <f t="shared" si="1576"/>
        <v>1</v>
      </c>
      <c r="Z3229" s="611">
        <f t="shared" si="1577"/>
        <v>1196000</v>
      </c>
      <c r="AA3229" s="611">
        <f t="shared" si="1578"/>
        <v>1196000</v>
      </c>
      <c r="AB3229" s="611">
        <f t="shared" si="1579"/>
        <v>4784000</v>
      </c>
      <c r="AC3229" s="5" t="b">
        <f t="shared" si="1580"/>
        <v>1</v>
      </c>
      <c r="AD3229" s="1377">
        <f t="shared" si="1540"/>
        <v>0</v>
      </c>
    </row>
    <row r="3230" spans="1:30" ht="15" customHeight="1">
      <c r="A3230" s="612" t="s">
        <v>1757</v>
      </c>
      <c r="B3230" s="1334">
        <v>186</v>
      </c>
      <c r="C3230" s="1242" t="s">
        <v>1804</v>
      </c>
      <c r="D3230" s="1337" t="s">
        <v>1805</v>
      </c>
      <c r="E3230" s="1243" t="s">
        <v>391</v>
      </c>
      <c r="F3230" s="1144" t="s">
        <v>229</v>
      </c>
      <c r="G3230" s="1144" t="s">
        <v>219</v>
      </c>
      <c r="H3230" s="1144" t="s">
        <v>212</v>
      </c>
      <c r="I3230" s="1144" t="s">
        <v>517</v>
      </c>
      <c r="J3230" s="1338">
        <v>1</v>
      </c>
      <c r="K3230" s="1144" t="s">
        <v>1899</v>
      </c>
      <c r="L3230" s="1187">
        <v>5980000</v>
      </c>
      <c r="M3230" s="1144">
        <v>2017</v>
      </c>
      <c r="N3230" s="1144" t="s">
        <v>210</v>
      </c>
      <c r="O3230" s="1196">
        <f t="shared" si="1575"/>
        <v>5980000</v>
      </c>
      <c r="P3230" s="1336" t="s">
        <v>1749</v>
      </c>
      <c r="Q3230" s="1144"/>
      <c r="R3230" s="1144"/>
      <c r="S3230" s="1191" t="s">
        <v>1806</v>
      </c>
      <c r="T3230" s="623">
        <v>5</v>
      </c>
      <c r="U3230" s="634">
        <f t="shared" si="1541"/>
        <v>0</v>
      </c>
      <c r="V3230" s="611">
        <f t="shared" si="1542"/>
        <v>1196000</v>
      </c>
      <c r="W3230" s="611">
        <f t="shared" si="1543"/>
        <v>0</v>
      </c>
      <c r="X3230" s="611">
        <f t="shared" si="1544"/>
        <v>5980000</v>
      </c>
      <c r="Y3230" s="610">
        <f t="shared" si="1576"/>
        <v>1</v>
      </c>
      <c r="Z3230" s="611">
        <f t="shared" si="1577"/>
        <v>1196000</v>
      </c>
      <c r="AA3230" s="611">
        <f t="shared" si="1578"/>
        <v>1196000</v>
      </c>
      <c r="AB3230" s="611">
        <f t="shared" si="1579"/>
        <v>4784000</v>
      </c>
      <c r="AC3230" s="5" t="b">
        <f t="shared" si="1580"/>
        <v>1</v>
      </c>
      <c r="AD3230" s="1377">
        <f t="shared" si="1540"/>
        <v>0</v>
      </c>
    </row>
    <row r="3231" spans="1:30" ht="15" customHeight="1">
      <c r="A3231" s="612" t="s">
        <v>1757</v>
      </c>
      <c r="B3231" s="1334">
        <v>187</v>
      </c>
      <c r="C3231" s="1242" t="s">
        <v>1804</v>
      </c>
      <c r="D3231" s="1337" t="s">
        <v>1805</v>
      </c>
      <c r="E3231" s="1243" t="s">
        <v>419</v>
      </c>
      <c r="F3231" s="1144" t="s">
        <v>229</v>
      </c>
      <c r="G3231" s="1144" t="s">
        <v>219</v>
      </c>
      <c r="H3231" s="1144" t="s">
        <v>212</v>
      </c>
      <c r="I3231" s="1144" t="s">
        <v>517</v>
      </c>
      <c r="J3231" s="1338">
        <v>1</v>
      </c>
      <c r="K3231" s="1144" t="s">
        <v>1899</v>
      </c>
      <c r="L3231" s="1187">
        <v>5980000</v>
      </c>
      <c r="M3231" s="1144">
        <v>2017</v>
      </c>
      <c r="N3231" s="1144" t="s">
        <v>210</v>
      </c>
      <c r="O3231" s="1196">
        <f t="shared" si="1575"/>
        <v>5980000</v>
      </c>
      <c r="P3231" s="1336" t="s">
        <v>1749</v>
      </c>
      <c r="Q3231" s="1144"/>
      <c r="R3231" s="1144"/>
      <c r="S3231" s="1191" t="s">
        <v>1806</v>
      </c>
      <c r="T3231" s="623">
        <v>5</v>
      </c>
      <c r="U3231" s="634">
        <f t="shared" si="1541"/>
        <v>0</v>
      </c>
      <c r="V3231" s="611">
        <f t="shared" si="1542"/>
        <v>1196000</v>
      </c>
      <c r="W3231" s="611">
        <f t="shared" si="1543"/>
        <v>0</v>
      </c>
      <c r="X3231" s="611">
        <f t="shared" si="1544"/>
        <v>5980000</v>
      </c>
      <c r="Y3231" s="610">
        <f t="shared" si="1576"/>
        <v>1</v>
      </c>
      <c r="Z3231" s="611">
        <f t="shared" si="1577"/>
        <v>1196000</v>
      </c>
      <c r="AA3231" s="611">
        <f t="shared" si="1578"/>
        <v>1196000</v>
      </c>
      <c r="AB3231" s="611">
        <f t="shared" si="1579"/>
        <v>4784000</v>
      </c>
      <c r="AC3231" s="5" t="b">
        <f t="shared" si="1580"/>
        <v>1</v>
      </c>
      <c r="AD3231" s="1377">
        <f t="shared" si="1540"/>
        <v>0</v>
      </c>
    </row>
    <row r="3232" spans="1:30" ht="15" customHeight="1">
      <c r="A3232" s="612" t="s">
        <v>1757</v>
      </c>
      <c r="B3232" s="1334">
        <v>188</v>
      </c>
      <c r="C3232" s="1242" t="s">
        <v>1804</v>
      </c>
      <c r="D3232" s="1337" t="s">
        <v>1805</v>
      </c>
      <c r="E3232" s="1243" t="s">
        <v>406</v>
      </c>
      <c r="F3232" s="1144" t="s">
        <v>229</v>
      </c>
      <c r="G3232" s="1144" t="s">
        <v>219</v>
      </c>
      <c r="H3232" s="1144" t="s">
        <v>212</v>
      </c>
      <c r="I3232" s="1144" t="s">
        <v>517</v>
      </c>
      <c r="J3232" s="1338">
        <v>1</v>
      </c>
      <c r="K3232" s="1144" t="s">
        <v>1899</v>
      </c>
      <c r="L3232" s="1187">
        <v>5980000</v>
      </c>
      <c r="M3232" s="1144">
        <v>2017</v>
      </c>
      <c r="N3232" s="1144" t="s">
        <v>210</v>
      </c>
      <c r="O3232" s="1196">
        <f t="shared" si="1575"/>
        <v>5980000</v>
      </c>
      <c r="P3232" s="1336" t="s">
        <v>1749</v>
      </c>
      <c r="Q3232" s="1144"/>
      <c r="R3232" s="1144"/>
      <c r="S3232" s="1191" t="s">
        <v>1806</v>
      </c>
      <c r="T3232" s="623">
        <v>5</v>
      </c>
      <c r="U3232" s="634">
        <f t="shared" si="1541"/>
        <v>0</v>
      </c>
      <c r="V3232" s="611">
        <f t="shared" si="1542"/>
        <v>1196000</v>
      </c>
      <c r="W3232" s="611">
        <f t="shared" si="1543"/>
        <v>0</v>
      </c>
      <c r="X3232" s="611">
        <f t="shared" si="1544"/>
        <v>5980000</v>
      </c>
      <c r="Y3232" s="610">
        <f t="shared" si="1576"/>
        <v>1</v>
      </c>
      <c r="Z3232" s="611">
        <f t="shared" si="1577"/>
        <v>1196000</v>
      </c>
      <c r="AA3232" s="611">
        <f t="shared" si="1578"/>
        <v>1196000</v>
      </c>
      <c r="AB3232" s="611">
        <f t="shared" si="1579"/>
        <v>4784000</v>
      </c>
      <c r="AC3232" s="5" t="b">
        <f t="shared" si="1580"/>
        <v>1</v>
      </c>
      <c r="AD3232" s="1377">
        <f t="shared" ref="AD3232:AD3258" si="1581">O3232-AA3232-AB3232</f>
        <v>0</v>
      </c>
    </row>
    <row r="3233" spans="1:30" ht="15" customHeight="1">
      <c r="A3233" s="612" t="s">
        <v>1757</v>
      </c>
      <c r="B3233" s="1334">
        <v>189</v>
      </c>
      <c r="C3233" s="1242" t="s">
        <v>1804</v>
      </c>
      <c r="D3233" s="1337" t="s">
        <v>1805</v>
      </c>
      <c r="E3233" s="1243" t="s">
        <v>433</v>
      </c>
      <c r="F3233" s="1144" t="s">
        <v>229</v>
      </c>
      <c r="G3233" s="1144" t="s">
        <v>219</v>
      </c>
      <c r="H3233" s="1144" t="s">
        <v>212</v>
      </c>
      <c r="I3233" s="1144" t="s">
        <v>517</v>
      </c>
      <c r="J3233" s="1338">
        <v>1</v>
      </c>
      <c r="K3233" s="1144" t="s">
        <v>1899</v>
      </c>
      <c r="L3233" s="1187">
        <v>5980000</v>
      </c>
      <c r="M3233" s="1144">
        <v>2017</v>
      </c>
      <c r="N3233" s="1144" t="s">
        <v>210</v>
      </c>
      <c r="O3233" s="1196">
        <f t="shared" ref="O3233" si="1582">J3233*L3233</f>
        <v>5980000</v>
      </c>
      <c r="P3233" s="1336" t="s">
        <v>1749</v>
      </c>
      <c r="Q3233" s="1144"/>
      <c r="R3233" s="1144"/>
      <c r="S3233" s="1191"/>
      <c r="T3233" s="623">
        <v>5</v>
      </c>
      <c r="U3233" s="634">
        <f t="shared" si="1541"/>
        <v>0</v>
      </c>
      <c r="V3233" s="611">
        <f t="shared" si="1542"/>
        <v>1196000</v>
      </c>
      <c r="W3233" s="611">
        <f t="shared" si="1543"/>
        <v>0</v>
      </c>
      <c r="X3233" s="611">
        <f t="shared" si="1544"/>
        <v>5980000</v>
      </c>
      <c r="Y3233" s="610">
        <f t="shared" si="1576"/>
        <v>1</v>
      </c>
      <c r="Z3233" s="611">
        <f t="shared" si="1577"/>
        <v>1196000</v>
      </c>
      <c r="AA3233" s="611">
        <f t="shared" si="1578"/>
        <v>1196000</v>
      </c>
      <c r="AB3233" s="611">
        <f t="shared" si="1579"/>
        <v>4784000</v>
      </c>
      <c r="AC3233" s="5" t="b">
        <f t="shared" si="1580"/>
        <v>1</v>
      </c>
      <c r="AD3233" s="1377">
        <f t="shared" si="1581"/>
        <v>0</v>
      </c>
    </row>
    <row r="3234" spans="1:30" ht="15" customHeight="1">
      <c r="A3234" s="612" t="s">
        <v>1757</v>
      </c>
      <c r="B3234" s="1334">
        <v>190</v>
      </c>
      <c r="C3234" s="1242" t="s">
        <v>222</v>
      </c>
      <c r="D3234" s="1337" t="s">
        <v>1807</v>
      </c>
      <c r="E3234" s="1243" t="s">
        <v>332</v>
      </c>
      <c r="F3234" s="1144" t="s">
        <v>229</v>
      </c>
      <c r="G3234" s="1144" t="s">
        <v>219</v>
      </c>
      <c r="H3234" s="1144" t="s">
        <v>212</v>
      </c>
      <c r="I3234" s="1144" t="s">
        <v>517</v>
      </c>
      <c r="J3234" s="1338">
        <v>1</v>
      </c>
      <c r="K3234" s="1144" t="s">
        <v>1899</v>
      </c>
      <c r="L3234" s="1187">
        <v>3900000</v>
      </c>
      <c r="M3234" s="1144">
        <v>2017</v>
      </c>
      <c r="N3234" s="1144" t="s">
        <v>210</v>
      </c>
      <c r="O3234" s="1196">
        <f t="shared" si="1474"/>
        <v>3900000</v>
      </c>
      <c r="P3234" s="1336" t="s">
        <v>1749</v>
      </c>
      <c r="Q3234" s="1144"/>
      <c r="R3234" s="1144"/>
      <c r="S3234" s="1191" t="s">
        <v>1808</v>
      </c>
      <c r="T3234" s="623">
        <v>5</v>
      </c>
      <c r="U3234" s="634">
        <f t="shared" si="1541"/>
        <v>0</v>
      </c>
      <c r="V3234" s="611">
        <f t="shared" si="1542"/>
        <v>780000</v>
      </c>
      <c r="W3234" s="611">
        <f t="shared" si="1543"/>
        <v>0</v>
      </c>
      <c r="X3234" s="611">
        <f t="shared" si="1544"/>
        <v>3900000</v>
      </c>
      <c r="Y3234" s="610">
        <f t="shared" si="1335"/>
        <v>1</v>
      </c>
      <c r="Z3234" s="611">
        <f>O3234/T3234</f>
        <v>780000</v>
      </c>
      <c r="AA3234" s="611">
        <f>Y3234*Z3234</f>
        <v>780000</v>
      </c>
      <c r="AB3234" s="611">
        <f>O3234-AA3234</f>
        <v>3120000</v>
      </c>
      <c r="AC3234" s="5" t="b">
        <f t="shared" si="823"/>
        <v>1</v>
      </c>
      <c r="AD3234" s="1377">
        <f t="shared" si="1581"/>
        <v>0</v>
      </c>
    </row>
    <row r="3235" spans="1:30" ht="15" customHeight="1">
      <c r="A3235" s="612" t="s">
        <v>1757</v>
      </c>
      <c r="B3235" s="1334">
        <v>191</v>
      </c>
      <c r="C3235" s="1242" t="s">
        <v>222</v>
      </c>
      <c r="D3235" s="1337" t="s">
        <v>1807</v>
      </c>
      <c r="E3235" s="1243" t="s">
        <v>338</v>
      </c>
      <c r="F3235" s="1144" t="s">
        <v>229</v>
      </c>
      <c r="G3235" s="1144" t="s">
        <v>219</v>
      </c>
      <c r="H3235" s="1144" t="s">
        <v>212</v>
      </c>
      <c r="I3235" s="1144" t="s">
        <v>517</v>
      </c>
      <c r="J3235" s="1338">
        <v>1</v>
      </c>
      <c r="K3235" s="1144" t="s">
        <v>1899</v>
      </c>
      <c r="L3235" s="1187">
        <v>3900000</v>
      </c>
      <c r="M3235" s="1144">
        <v>2017</v>
      </c>
      <c r="N3235" s="1144" t="s">
        <v>210</v>
      </c>
      <c r="O3235" s="1196">
        <f t="shared" ref="O3235:O3251" si="1583">J3235*L3235</f>
        <v>3900000</v>
      </c>
      <c r="P3235" s="1336" t="s">
        <v>1749</v>
      </c>
      <c r="Q3235" s="1144"/>
      <c r="R3235" s="1144"/>
      <c r="S3235" s="1191" t="s">
        <v>1808</v>
      </c>
      <c r="T3235" s="623">
        <v>5</v>
      </c>
      <c r="U3235" s="634">
        <f t="shared" si="1541"/>
        <v>0</v>
      </c>
      <c r="V3235" s="611">
        <f t="shared" si="1542"/>
        <v>780000</v>
      </c>
      <c r="W3235" s="611">
        <f t="shared" si="1543"/>
        <v>0</v>
      </c>
      <c r="X3235" s="611">
        <f t="shared" si="1544"/>
        <v>3900000</v>
      </c>
      <c r="Y3235" s="610">
        <f t="shared" ref="Y3235:Y3251" si="1584">2017-M3235+1</f>
        <v>1</v>
      </c>
      <c r="Z3235" s="611">
        <f t="shared" ref="Z3235:Z3251" si="1585">O3235/T3235</f>
        <v>780000</v>
      </c>
      <c r="AA3235" s="611">
        <f t="shared" ref="AA3235:AA3251" si="1586">Y3235*Z3235</f>
        <v>780000</v>
      </c>
      <c r="AB3235" s="611">
        <f t="shared" ref="AB3235:AB3251" si="1587">O3235-AA3235</f>
        <v>3120000</v>
      </c>
      <c r="AC3235" s="5" t="b">
        <f t="shared" ref="AC3235:AC3251" si="1588">AA3235+AB3235=O3235</f>
        <v>1</v>
      </c>
      <c r="AD3235" s="1377">
        <f t="shared" si="1581"/>
        <v>0</v>
      </c>
    </row>
    <row r="3236" spans="1:30" ht="15" customHeight="1">
      <c r="A3236" s="612" t="s">
        <v>1757</v>
      </c>
      <c r="B3236" s="1334">
        <v>192</v>
      </c>
      <c r="C3236" s="1242" t="s">
        <v>222</v>
      </c>
      <c r="D3236" s="1337" t="s">
        <v>1807</v>
      </c>
      <c r="E3236" s="1243" t="s">
        <v>355</v>
      </c>
      <c r="F3236" s="1144" t="s">
        <v>229</v>
      </c>
      <c r="G3236" s="1144" t="s">
        <v>219</v>
      </c>
      <c r="H3236" s="1144" t="s">
        <v>212</v>
      </c>
      <c r="I3236" s="1144" t="s">
        <v>517</v>
      </c>
      <c r="J3236" s="1338">
        <v>1</v>
      </c>
      <c r="K3236" s="1144" t="s">
        <v>1899</v>
      </c>
      <c r="L3236" s="1187">
        <v>3900000</v>
      </c>
      <c r="M3236" s="1144">
        <v>2017</v>
      </c>
      <c r="N3236" s="1144" t="s">
        <v>210</v>
      </c>
      <c r="O3236" s="1196">
        <f t="shared" si="1583"/>
        <v>3900000</v>
      </c>
      <c r="P3236" s="1336" t="s">
        <v>1749</v>
      </c>
      <c r="Q3236" s="1144"/>
      <c r="R3236" s="1144"/>
      <c r="S3236" s="1191" t="s">
        <v>1808</v>
      </c>
      <c r="T3236" s="623">
        <v>5</v>
      </c>
      <c r="U3236" s="634">
        <f t="shared" si="1541"/>
        <v>0</v>
      </c>
      <c r="V3236" s="611">
        <f t="shared" si="1542"/>
        <v>780000</v>
      </c>
      <c r="W3236" s="611">
        <f t="shared" si="1543"/>
        <v>0</v>
      </c>
      <c r="X3236" s="611">
        <f t="shared" si="1544"/>
        <v>3900000</v>
      </c>
      <c r="Y3236" s="610">
        <f t="shared" si="1584"/>
        <v>1</v>
      </c>
      <c r="Z3236" s="611">
        <f t="shared" si="1585"/>
        <v>780000</v>
      </c>
      <c r="AA3236" s="611">
        <f t="shared" si="1586"/>
        <v>780000</v>
      </c>
      <c r="AB3236" s="611">
        <f t="shared" si="1587"/>
        <v>3120000</v>
      </c>
      <c r="AC3236" s="5" t="b">
        <f t="shared" si="1588"/>
        <v>1</v>
      </c>
      <c r="AD3236" s="1377">
        <f t="shared" si="1581"/>
        <v>0</v>
      </c>
    </row>
    <row r="3237" spans="1:30" ht="15" customHeight="1">
      <c r="A3237" s="612" t="s">
        <v>1757</v>
      </c>
      <c r="B3237" s="1334">
        <v>193</v>
      </c>
      <c r="C3237" s="1242" t="s">
        <v>222</v>
      </c>
      <c r="D3237" s="1337" t="s">
        <v>1807</v>
      </c>
      <c r="E3237" s="1243" t="s">
        <v>346</v>
      </c>
      <c r="F3237" s="1144" t="s">
        <v>229</v>
      </c>
      <c r="G3237" s="1144" t="s">
        <v>219</v>
      </c>
      <c r="H3237" s="1144" t="s">
        <v>212</v>
      </c>
      <c r="I3237" s="1144" t="s">
        <v>517</v>
      </c>
      <c r="J3237" s="1338">
        <v>1</v>
      </c>
      <c r="K3237" s="1144" t="s">
        <v>1899</v>
      </c>
      <c r="L3237" s="1187">
        <v>3900000</v>
      </c>
      <c r="M3237" s="1144">
        <v>2017</v>
      </c>
      <c r="N3237" s="1144" t="s">
        <v>210</v>
      </c>
      <c r="O3237" s="1196">
        <f t="shared" si="1583"/>
        <v>3900000</v>
      </c>
      <c r="P3237" s="1336" t="s">
        <v>1749</v>
      </c>
      <c r="Q3237" s="1144"/>
      <c r="R3237" s="1144"/>
      <c r="S3237" s="1191" t="s">
        <v>1808</v>
      </c>
      <c r="T3237" s="623">
        <v>5</v>
      </c>
      <c r="U3237" s="634">
        <f t="shared" ref="U3237:U3256" si="1589">2016-M3237+1</f>
        <v>0</v>
      </c>
      <c r="V3237" s="611">
        <f t="shared" ref="V3237:V3256" si="1590">O3237/T3237</f>
        <v>780000</v>
      </c>
      <c r="W3237" s="611">
        <f t="shared" ref="W3237:W3256" si="1591">U3237*V3237</f>
        <v>0</v>
      </c>
      <c r="X3237" s="611">
        <f t="shared" ref="X3237:X3256" si="1592">O3237-W3237</f>
        <v>3900000</v>
      </c>
      <c r="Y3237" s="610">
        <f t="shared" si="1584"/>
        <v>1</v>
      </c>
      <c r="Z3237" s="611">
        <f t="shared" si="1585"/>
        <v>780000</v>
      </c>
      <c r="AA3237" s="611">
        <f t="shared" si="1586"/>
        <v>780000</v>
      </c>
      <c r="AB3237" s="611">
        <f t="shared" si="1587"/>
        <v>3120000</v>
      </c>
      <c r="AC3237" s="5" t="b">
        <f t="shared" si="1588"/>
        <v>1</v>
      </c>
      <c r="AD3237" s="1377">
        <f t="shared" si="1581"/>
        <v>0</v>
      </c>
    </row>
    <row r="3238" spans="1:30" ht="15" customHeight="1">
      <c r="A3238" s="612" t="s">
        <v>1757</v>
      </c>
      <c r="B3238" s="1334">
        <v>194</v>
      </c>
      <c r="C3238" s="1242" t="s">
        <v>222</v>
      </c>
      <c r="D3238" s="1337" t="s">
        <v>1807</v>
      </c>
      <c r="E3238" s="1243" t="s">
        <v>348</v>
      </c>
      <c r="F3238" s="1144" t="s">
        <v>229</v>
      </c>
      <c r="G3238" s="1144" t="s">
        <v>219</v>
      </c>
      <c r="H3238" s="1144" t="s">
        <v>212</v>
      </c>
      <c r="I3238" s="1144" t="s">
        <v>517</v>
      </c>
      <c r="J3238" s="1338">
        <v>1</v>
      </c>
      <c r="K3238" s="1144" t="s">
        <v>1899</v>
      </c>
      <c r="L3238" s="1187">
        <v>3900000</v>
      </c>
      <c r="M3238" s="1144">
        <v>2017</v>
      </c>
      <c r="N3238" s="1144" t="s">
        <v>210</v>
      </c>
      <c r="O3238" s="1196">
        <f t="shared" si="1583"/>
        <v>3900000</v>
      </c>
      <c r="P3238" s="1336" t="s">
        <v>1749</v>
      </c>
      <c r="Q3238" s="1144"/>
      <c r="R3238" s="1144"/>
      <c r="S3238" s="1191" t="s">
        <v>1808</v>
      </c>
      <c r="T3238" s="623">
        <v>5</v>
      </c>
      <c r="U3238" s="634">
        <f t="shared" si="1589"/>
        <v>0</v>
      </c>
      <c r="V3238" s="611">
        <f t="shared" si="1590"/>
        <v>780000</v>
      </c>
      <c r="W3238" s="611">
        <f t="shared" si="1591"/>
        <v>0</v>
      </c>
      <c r="X3238" s="611">
        <f t="shared" si="1592"/>
        <v>3900000</v>
      </c>
      <c r="Y3238" s="610">
        <f t="shared" si="1584"/>
        <v>1</v>
      </c>
      <c r="Z3238" s="611">
        <f t="shared" si="1585"/>
        <v>780000</v>
      </c>
      <c r="AA3238" s="611">
        <f t="shared" si="1586"/>
        <v>780000</v>
      </c>
      <c r="AB3238" s="611">
        <f t="shared" si="1587"/>
        <v>3120000</v>
      </c>
      <c r="AC3238" s="5" t="b">
        <f t="shared" si="1588"/>
        <v>1</v>
      </c>
      <c r="AD3238" s="1377">
        <f t="shared" si="1581"/>
        <v>0</v>
      </c>
    </row>
    <row r="3239" spans="1:30" ht="15" customHeight="1">
      <c r="A3239" s="612" t="s">
        <v>1757</v>
      </c>
      <c r="B3239" s="1334">
        <v>195</v>
      </c>
      <c r="C3239" s="1242" t="s">
        <v>222</v>
      </c>
      <c r="D3239" s="1337" t="s">
        <v>1807</v>
      </c>
      <c r="E3239" s="1243" t="s">
        <v>364</v>
      </c>
      <c r="F3239" s="1144" t="s">
        <v>229</v>
      </c>
      <c r="G3239" s="1144" t="s">
        <v>219</v>
      </c>
      <c r="H3239" s="1144" t="s">
        <v>212</v>
      </c>
      <c r="I3239" s="1144" t="s">
        <v>517</v>
      </c>
      <c r="J3239" s="1338">
        <v>1</v>
      </c>
      <c r="K3239" s="1144" t="s">
        <v>1899</v>
      </c>
      <c r="L3239" s="1187">
        <v>3900000</v>
      </c>
      <c r="M3239" s="1144">
        <v>2017</v>
      </c>
      <c r="N3239" s="1144" t="s">
        <v>210</v>
      </c>
      <c r="O3239" s="1196">
        <f t="shared" si="1583"/>
        <v>3900000</v>
      </c>
      <c r="P3239" s="1336" t="s">
        <v>1749</v>
      </c>
      <c r="Q3239" s="1144"/>
      <c r="R3239" s="1144"/>
      <c r="S3239" s="1191" t="s">
        <v>1808</v>
      </c>
      <c r="T3239" s="623">
        <v>5</v>
      </c>
      <c r="U3239" s="634">
        <f t="shared" si="1589"/>
        <v>0</v>
      </c>
      <c r="V3239" s="611">
        <f t="shared" si="1590"/>
        <v>780000</v>
      </c>
      <c r="W3239" s="611">
        <f t="shared" si="1591"/>
        <v>0</v>
      </c>
      <c r="X3239" s="611">
        <f t="shared" si="1592"/>
        <v>3900000</v>
      </c>
      <c r="Y3239" s="610">
        <f t="shared" si="1584"/>
        <v>1</v>
      </c>
      <c r="Z3239" s="611">
        <f t="shared" si="1585"/>
        <v>780000</v>
      </c>
      <c r="AA3239" s="611">
        <f t="shared" si="1586"/>
        <v>780000</v>
      </c>
      <c r="AB3239" s="611">
        <f t="shared" si="1587"/>
        <v>3120000</v>
      </c>
      <c r="AC3239" s="5" t="b">
        <f t="shared" si="1588"/>
        <v>1</v>
      </c>
      <c r="AD3239" s="1377">
        <f t="shared" si="1581"/>
        <v>0</v>
      </c>
    </row>
    <row r="3240" spans="1:30" ht="15" customHeight="1">
      <c r="A3240" s="612" t="s">
        <v>1757</v>
      </c>
      <c r="B3240" s="1334">
        <v>196</v>
      </c>
      <c r="C3240" s="1242" t="s">
        <v>222</v>
      </c>
      <c r="D3240" s="1337" t="s">
        <v>1807</v>
      </c>
      <c r="E3240" s="1243" t="s">
        <v>475</v>
      </c>
      <c r="F3240" s="1144" t="s">
        <v>229</v>
      </c>
      <c r="G3240" s="1144" t="s">
        <v>219</v>
      </c>
      <c r="H3240" s="1144" t="s">
        <v>212</v>
      </c>
      <c r="I3240" s="1144" t="s">
        <v>517</v>
      </c>
      <c r="J3240" s="1338">
        <v>1</v>
      </c>
      <c r="K3240" s="1144" t="s">
        <v>1899</v>
      </c>
      <c r="L3240" s="1187">
        <v>3900000</v>
      </c>
      <c r="M3240" s="1144">
        <v>2017</v>
      </c>
      <c r="N3240" s="1144" t="s">
        <v>210</v>
      </c>
      <c r="O3240" s="1196">
        <f t="shared" si="1583"/>
        <v>3900000</v>
      </c>
      <c r="P3240" s="1336" t="s">
        <v>1749</v>
      </c>
      <c r="Q3240" s="1144"/>
      <c r="R3240" s="1144"/>
      <c r="S3240" s="1191" t="s">
        <v>1808</v>
      </c>
      <c r="T3240" s="623">
        <v>5</v>
      </c>
      <c r="U3240" s="634">
        <f t="shared" si="1589"/>
        <v>0</v>
      </c>
      <c r="V3240" s="611">
        <f t="shared" si="1590"/>
        <v>780000</v>
      </c>
      <c r="W3240" s="611">
        <f t="shared" si="1591"/>
        <v>0</v>
      </c>
      <c r="X3240" s="611">
        <f t="shared" si="1592"/>
        <v>3900000</v>
      </c>
      <c r="Y3240" s="610">
        <f t="shared" si="1584"/>
        <v>1</v>
      </c>
      <c r="Z3240" s="611">
        <f t="shared" si="1585"/>
        <v>780000</v>
      </c>
      <c r="AA3240" s="611">
        <f t="shared" si="1586"/>
        <v>780000</v>
      </c>
      <c r="AB3240" s="611">
        <f t="shared" si="1587"/>
        <v>3120000</v>
      </c>
      <c r="AC3240" s="5" t="b">
        <f t="shared" si="1588"/>
        <v>1</v>
      </c>
      <c r="AD3240" s="1377">
        <f t="shared" si="1581"/>
        <v>0</v>
      </c>
    </row>
    <row r="3241" spans="1:30" ht="15" customHeight="1">
      <c r="A3241" s="612" t="s">
        <v>1757</v>
      </c>
      <c r="B3241" s="1334">
        <v>197</v>
      </c>
      <c r="C3241" s="1242" t="s">
        <v>222</v>
      </c>
      <c r="D3241" s="1337" t="s">
        <v>1807</v>
      </c>
      <c r="E3241" s="1243" t="s">
        <v>414</v>
      </c>
      <c r="F3241" s="1144" t="s">
        <v>229</v>
      </c>
      <c r="G3241" s="1144" t="s">
        <v>219</v>
      </c>
      <c r="H3241" s="1144" t="s">
        <v>212</v>
      </c>
      <c r="I3241" s="1144" t="s">
        <v>517</v>
      </c>
      <c r="J3241" s="1338">
        <v>1</v>
      </c>
      <c r="K3241" s="1144" t="s">
        <v>1899</v>
      </c>
      <c r="L3241" s="1187">
        <v>3900000</v>
      </c>
      <c r="M3241" s="1144">
        <v>2017</v>
      </c>
      <c r="N3241" s="1144" t="s">
        <v>210</v>
      </c>
      <c r="O3241" s="1196">
        <f t="shared" si="1583"/>
        <v>3900000</v>
      </c>
      <c r="P3241" s="1336" t="s">
        <v>1749</v>
      </c>
      <c r="Q3241" s="1144"/>
      <c r="R3241" s="1144"/>
      <c r="S3241" s="1191" t="s">
        <v>1808</v>
      </c>
      <c r="T3241" s="623">
        <v>5</v>
      </c>
      <c r="U3241" s="634">
        <f t="shared" si="1589"/>
        <v>0</v>
      </c>
      <c r="V3241" s="611">
        <f t="shared" si="1590"/>
        <v>780000</v>
      </c>
      <c r="W3241" s="611">
        <f t="shared" si="1591"/>
        <v>0</v>
      </c>
      <c r="X3241" s="611">
        <f t="shared" si="1592"/>
        <v>3900000</v>
      </c>
      <c r="Y3241" s="610">
        <f t="shared" si="1584"/>
        <v>1</v>
      </c>
      <c r="Z3241" s="611">
        <f t="shared" si="1585"/>
        <v>780000</v>
      </c>
      <c r="AA3241" s="611">
        <f t="shared" si="1586"/>
        <v>780000</v>
      </c>
      <c r="AB3241" s="611">
        <f t="shared" si="1587"/>
        <v>3120000</v>
      </c>
      <c r="AC3241" s="5" t="b">
        <f t="shared" si="1588"/>
        <v>1</v>
      </c>
      <c r="AD3241" s="1377">
        <f t="shared" si="1581"/>
        <v>0</v>
      </c>
    </row>
    <row r="3242" spans="1:30" ht="15" customHeight="1">
      <c r="A3242" s="612" t="s">
        <v>1757</v>
      </c>
      <c r="B3242" s="1334">
        <v>198</v>
      </c>
      <c r="C3242" s="1242" t="s">
        <v>222</v>
      </c>
      <c r="D3242" s="1337" t="s">
        <v>1807</v>
      </c>
      <c r="E3242" s="1243" t="s">
        <v>389</v>
      </c>
      <c r="F3242" s="1144" t="s">
        <v>229</v>
      </c>
      <c r="G3242" s="1144" t="s">
        <v>219</v>
      </c>
      <c r="H3242" s="1144" t="s">
        <v>212</v>
      </c>
      <c r="I3242" s="1144" t="s">
        <v>517</v>
      </c>
      <c r="J3242" s="1338">
        <v>1</v>
      </c>
      <c r="K3242" s="1144" t="s">
        <v>1899</v>
      </c>
      <c r="L3242" s="1187">
        <v>3900000</v>
      </c>
      <c r="M3242" s="1144">
        <v>2017</v>
      </c>
      <c r="N3242" s="1144" t="s">
        <v>210</v>
      </c>
      <c r="O3242" s="1196">
        <f t="shared" si="1583"/>
        <v>3900000</v>
      </c>
      <c r="P3242" s="1336" t="s">
        <v>1749</v>
      </c>
      <c r="Q3242" s="1144"/>
      <c r="R3242" s="1144"/>
      <c r="S3242" s="1191" t="s">
        <v>1808</v>
      </c>
      <c r="T3242" s="623">
        <v>5</v>
      </c>
      <c r="U3242" s="634">
        <f t="shared" si="1589"/>
        <v>0</v>
      </c>
      <c r="V3242" s="611">
        <f t="shared" si="1590"/>
        <v>780000</v>
      </c>
      <c r="W3242" s="611">
        <f t="shared" si="1591"/>
        <v>0</v>
      </c>
      <c r="X3242" s="611">
        <f t="shared" si="1592"/>
        <v>3900000</v>
      </c>
      <c r="Y3242" s="610">
        <f t="shared" si="1584"/>
        <v>1</v>
      </c>
      <c r="Z3242" s="611">
        <f t="shared" si="1585"/>
        <v>780000</v>
      </c>
      <c r="AA3242" s="611">
        <f t="shared" si="1586"/>
        <v>780000</v>
      </c>
      <c r="AB3242" s="611">
        <f t="shared" si="1587"/>
        <v>3120000</v>
      </c>
      <c r="AC3242" s="5" t="b">
        <f t="shared" si="1588"/>
        <v>1</v>
      </c>
      <c r="AD3242" s="1377">
        <f t="shared" si="1581"/>
        <v>0</v>
      </c>
    </row>
    <row r="3243" spans="1:30" ht="15" customHeight="1">
      <c r="A3243" s="612" t="s">
        <v>1757</v>
      </c>
      <c r="B3243" s="1334">
        <v>199</v>
      </c>
      <c r="C3243" s="1242" t="s">
        <v>222</v>
      </c>
      <c r="D3243" s="1337" t="s">
        <v>1807</v>
      </c>
      <c r="E3243" s="1243" t="s">
        <v>391</v>
      </c>
      <c r="F3243" s="1144" t="s">
        <v>229</v>
      </c>
      <c r="G3243" s="1144" t="s">
        <v>219</v>
      </c>
      <c r="H3243" s="1144" t="s">
        <v>212</v>
      </c>
      <c r="I3243" s="1144" t="s">
        <v>517</v>
      </c>
      <c r="J3243" s="1338">
        <v>1</v>
      </c>
      <c r="K3243" s="1144" t="s">
        <v>1899</v>
      </c>
      <c r="L3243" s="1187">
        <v>3900000</v>
      </c>
      <c r="M3243" s="1144">
        <v>2017</v>
      </c>
      <c r="N3243" s="1144" t="s">
        <v>210</v>
      </c>
      <c r="O3243" s="1196">
        <f t="shared" si="1583"/>
        <v>3900000</v>
      </c>
      <c r="P3243" s="1336" t="s">
        <v>1749</v>
      </c>
      <c r="Q3243" s="1144"/>
      <c r="R3243" s="1144"/>
      <c r="S3243" s="1191" t="s">
        <v>1808</v>
      </c>
      <c r="T3243" s="623">
        <v>5</v>
      </c>
      <c r="U3243" s="634">
        <f t="shared" si="1589"/>
        <v>0</v>
      </c>
      <c r="V3243" s="611">
        <f t="shared" si="1590"/>
        <v>780000</v>
      </c>
      <c r="W3243" s="611">
        <f t="shared" si="1591"/>
        <v>0</v>
      </c>
      <c r="X3243" s="611">
        <f t="shared" si="1592"/>
        <v>3900000</v>
      </c>
      <c r="Y3243" s="610">
        <f t="shared" si="1584"/>
        <v>1</v>
      </c>
      <c r="Z3243" s="611">
        <f t="shared" si="1585"/>
        <v>780000</v>
      </c>
      <c r="AA3243" s="611">
        <f t="shared" si="1586"/>
        <v>780000</v>
      </c>
      <c r="AB3243" s="611">
        <f t="shared" si="1587"/>
        <v>3120000</v>
      </c>
      <c r="AC3243" s="5" t="b">
        <f t="shared" si="1588"/>
        <v>1</v>
      </c>
      <c r="AD3243" s="1377">
        <f t="shared" si="1581"/>
        <v>0</v>
      </c>
    </row>
    <row r="3244" spans="1:30" ht="15" customHeight="1">
      <c r="A3244" s="612" t="s">
        <v>1757</v>
      </c>
      <c r="B3244" s="1334">
        <v>200</v>
      </c>
      <c r="C3244" s="1242" t="s">
        <v>222</v>
      </c>
      <c r="D3244" s="1337" t="s">
        <v>1807</v>
      </c>
      <c r="E3244" s="1243" t="s">
        <v>419</v>
      </c>
      <c r="F3244" s="1144" t="s">
        <v>229</v>
      </c>
      <c r="G3244" s="1144" t="s">
        <v>219</v>
      </c>
      <c r="H3244" s="1144" t="s">
        <v>212</v>
      </c>
      <c r="I3244" s="1144" t="s">
        <v>517</v>
      </c>
      <c r="J3244" s="1338">
        <v>1</v>
      </c>
      <c r="K3244" s="1144" t="s">
        <v>1899</v>
      </c>
      <c r="L3244" s="1187">
        <v>3900000</v>
      </c>
      <c r="M3244" s="1144">
        <v>2017</v>
      </c>
      <c r="N3244" s="1144" t="s">
        <v>210</v>
      </c>
      <c r="O3244" s="1196">
        <f t="shared" si="1583"/>
        <v>3900000</v>
      </c>
      <c r="P3244" s="1336" t="s">
        <v>1749</v>
      </c>
      <c r="Q3244" s="1144"/>
      <c r="R3244" s="1144"/>
      <c r="S3244" s="1191" t="s">
        <v>1808</v>
      </c>
      <c r="T3244" s="623">
        <v>5</v>
      </c>
      <c r="U3244" s="634">
        <f t="shared" si="1589"/>
        <v>0</v>
      </c>
      <c r="V3244" s="611">
        <f t="shared" si="1590"/>
        <v>780000</v>
      </c>
      <c r="W3244" s="611">
        <f t="shared" si="1591"/>
        <v>0</v>
      </c>
      <c r="X3244" s="611">
        <f t="shared" si="1592"/>
        <v>3900000</v>
      </c>
      <c r="Y3244" s="610">
        <f t="shared" si="1584"/>
        <v>1</v>
      </c>
      <c r="Z3244" s="611">
        <f t="shared" si="1585"/>
        <v>780000</v>
      </c>
      <c r="AA3244" s="611">
        <f t="shared" si="1586"/>
        <v>780000</v>
      </c>
      <c r="AB3244" s="611">
        <f t="shared" si="1587"/>
        <v>3120000</v>
      </c>
      <c r="AC3244" s="5" t="b">
        <f t="shared" si="1588"/>
        <v>1</v>
      </c>
      <c r="AD3244" s="1377">
        <f t="shared" si="1581"/>
        <v>0</v>
      </c>
    </row>
    <row r="3245" spans="1:30" ht="15" customHeight="1">
      <c r="A3245" s="612" t="s">
        <v>1757</v>
      </c>
      <c r="B3245" s="1334">
        <v>201</v>
      </c>
      <c r="C3245" s="1242" t="s">
        <v>222</v>
      </c>
      <c r="D3245" s="1337" t="s">
        <v>1807</v>
      </c>
      <c r="E3245" s="1243" t="s">
        <v>406</v>
      </c>
      <c r="F3245" s="1144" t="s">
        <v>229</v>
      </c>
      <c r="G3245" s="1144" t="s">
        <v>219</v>
      </c>
      <c r="H3245" s="1144" t="s">
        <v>212</v>
      </c>
      <c r="I3245" s="1144" t="s">
        <v>517</v>
      </c>
      <c r="J3245" s="1338">
        <v>1</v>
      </c>
      <c r="K3245" s="1144" t="s">
        <v>1899</v>
      </c>
      <c r="L3245" s="1187">
        <v>3900000</v>
      </c>
      <c r="M3245" s="1144">
        <v>2017</v>
      </c>
      <c r="N3245" s="1144" t="s">
        <v>210</v>
      </c>
      <c r="O3245" s="1196">
        <f t="shared" si="1583"/>
        <v>3900000</v>
      </c>
      <c r="P3245" s="1336" t="s">
        <v>1749</v>
      </c>
      <c r="Q3245" s="1144"/>
      <c r="R3245" s="1144"/>
      <c r="S3245" s="1191" t="s">
        <v>1808</v>
      </c>
      <c r="T3245" s="623">
        <v>5</v>
      </c>
      <c r="U3245" s="634">
        <f t="shared" si="1589"/>
        <v>0</v>
      </c>
      <c r="V3245" s="611">
        <f t="shared" si="1590"/>
        <v>780000</v>
      </c>
      <c r="W3245" s="611">
        <f t="shared" si="1591"/>
        <v>0</v>
      </c>
      <c r="X3245" s="611">
        <f t="shared" si="1592"/>
        <v>3900000</v>
      </c>
      <c r="Y3245" s="610">
        <f t="shared" si="1584"/>
        <v>1</v>
      </c>
      <c r="Z3245" s="611">
        <f t="shared" si="1585"/>
        <v>780000</v>
      </c>
      <c r="AA3245" s="611">
        <f t="shared" si="1586"/>
        <v>780000</v>
      </c>
      <c r="AB3245" s="611">
        <f t="shared" si="1587"/>
        <v>3120000</v>
      </c>
      <c r="AC3245" s="5" t="b">
        <f t="shared" si="1588"/>
        <v>1</v>
      </c>
      <c r="AD3245" s="1377">
        <f t="shared" si="1581"/>
        <v>0</v>
      </c>
    </row>
    <row r="3246" spans="1:30" ht="15" customHeight="1">
      <c r="A3246" s="612" t="s">
        <v>1757</v>
      </c>
      <c r="B3246" s="1334">
        <v>202</v>
      </c>
      <c r="C3246" s="1242" t="s">
        <v>222</v>
      </c>
      <c r="D3246" s="1337" t="s">
        <v>1807</v>
      </c>
      <c r="E3246" s="1243" t="s">
        <v>433</v>
      </c>
      <c r="F3246" s="1144" t="s">
        <v>229</v>
      </c>
      <c r="G3246" s="1144" t="s">
        <v>219</v>
      </c>
      <c r="H3246" s="1144" t="s">
        <v>212</v>
      </c>
      <c r="I3246" s="1144" t="s">
        <v>517</v>
      </c>
      <c r="J3246" s="1338">
        <v>1</v>
      </c>
      <c r="K3246" s="1144" t="s">
        <v>1899</v>
      </c>
      <c r="L3246" s="1187">
        <v>3900000</v>
      </c>
      <c r="M3246" s="1144">
        <v>2017</v>
      </c>
      <c r="N3246" s="1144" t="s">
        <v>210</v>
      </c>
      <c r="O3246" s="1196">
        <f t="shared" si="1583"/>
        <v>3900000</v>
      </c>
      <c r="P3246" s="1336" t="s">
        <v>1749</v>
      </c>
      <c r="Q3246" s="1144"/>
      <c r="R3246" s="1144"/>
      <c r="S3246" s="1191" t="s">
        <v>1808</v>
      </c>
      <c r="T3246" s="623">
        <v>5</v>
      </c>
      <c r="U3246" s="634">
        <f t="shared" si="1589"/>
        <v>0</v>
      </c>
      <c r="V3246" s="611">
        <f t="shared" si="1590"/>
        <v>780000</v>
      </c>
      <c r="W3246" s="611">
        <f t="shared" si="1591"/>
        <v>0</v>
      </c>
      <c r="X3246" s="611">
        <f t="shared" si="1592"/>
        <v>3900000</v>
      </c>
      <c r="Y3246" s="610">
        <f t="shared" si="1584"/>
        <v>1</v>
      </c>
      <c r="Z3246" s="611">
        <f t="shared" si="1585"/>
        <v>780000</v>
      </c>
      <c r="AA3246" s="611">
        <f t="shared" si="1586"/>
        <v>780000</v>
      </c>
      <c r="AB3246" s="611">
        <f t="shared" si="1587"/>
        <v>3120000</v>
      </c>
      <c r="AC3246" s="5" t="b">
        <f t="shared" si="1588"/>
        <v>1</v>
      </c>
      <c r="AD3246" s="1377">
        <f t="shared" si="1581"/>
        <v>0</v>
      </c>
    </row>
    <row r="3247" spans="1:30" ht="15" customHeight="1">
      <c r="A3247" s="612" t="s">
        <v>1757</v>
      </c>
      <c r="B3247" s="1334">
        <v>203</v>
      </c>
      <c r="C3247" s="1242" t="s">
        <v>222</v>
      </c>
      <c r="D3247" s="1337" t="s">
        <v>1807</v>
      </c>
      <c r="E3247" s="1243" t="s">
        <v>474</v>
      </c>
      <c r="F3247" s="1144" t="s">
        <v>229</v>
      </c>
      <c r="G3247" s="1144" t="s">
        <v>219</v>
      </c>
      <c r="H3247" s="1144" t="s">
        <v>212</v>
      </c>
      <c r="I3247" s="1144" t="s">
        <v>517</v>
      </c>
      <c r="J3247" s="1338">
        <v>1</v>
      </c>
      <c r="K3247" s="1144" t="s">
        <v>1899</v>
      </c>
      <c r="L3247" s="1187">
        <v>3900000</v>
      </c>
      <c r="M3247" s="1144">
        <v>2017</v>
      </c>
      <c r="N3247" s="1144" t="s">
        <v>210</v>
      </c>
      <c r="O3247" s="1196">
        <f t="shared" si="1583"/>
        <v>3900000</v>
      </c>
      <c r="P3247" s="1336" t="s">
        <v>1749</v>
      </c>
      <c r="Q3247" s="1144"/>
      <c r="R3247" s="1144"/>
      <c r="S3247" s="1191" t="s">
        <v>1808</v>
      </c>
      <c r="T3247" s="623">
        <v>5</v>
      </c>
      <c r="U3247" s="634">
        <f t="shared" si="1589"/>
        <v>0</v>
      </c>
      <c r="V3247" s="611">
        <f t="shared" si="1590"/>
        <v>780000</v>
      </c>
      <c r="W3247" s="611">
        <f t="shared" si="1591"/>
        <v>0</v>
      </c>
      <c r="X3247" s="611">
        <f t="shared" si="1592"/>
        <v>3900000</v>
      </c>
      <c r="Y3247" s="610">
        <f t="shared" si="1584"/>
        <v>1</v>
      </c>
      <c r="Z3247" s="611">
        <f t="shared" si="1585"/>
        <v>780000</v>
      </c>
      <c r="AA3247" s="611">
        <f t="shared" si="1586"/>
        <v>780000</v>
      </c>
      <c r="AB3247" s="611">
        <f t="shared" si="1587"/>
        <v>3120000</v>
      </c>
      <c r="AC3247" s="5" t="b">
        <f t="shared" si="1588"/>
        <v>1</v>
      </c>
      <c r="AD3247" s="1377">
        <f t="shared" si="1581"/>
        <v>0</v>
      </c>
    </row>
    <row r="3248" spans="1:30" ht="15" customHeight="1">
      <c r="A3248" s="612" t="s">
        <v>1757</v>
      </c>
      <c r="B3248" s="1334">
        <v>204</v>
      </c>
      <c r="C3248" s="1242" t="s">
        <v>222</v>
      </c>
      <c r="D3248" s="1337" t="s">
        <v>1807</v>
      </c>
      <c r="E3248" s="1243" t="s">
        <v>513</v>
      </c>
      <c r="F3248" s="1144" t="s">
        <v>229</v>
      </c>
      <c r="G3248" s="1144" t="s">
        <v>219</v>
      </c>
      <c r="H3248" s="1144" t="s">
        <v>212</v>
      </c>
      <c r="I3248" s="1144" t="s">
        <v>517</v>
      </c>
      <c r="J3248" s="1338">
        <v>1</v>
      </c>
      <c r="K3248" s="1144" t="s">
        <v>1899</v>
      </c>
      <c r="L3248" s="1187">
        <v>3900000</v>
      </c>
      <c r="M3248" s="1144">
        <v>2017</v>
      </c>
      <c r="N3248" s="1144" t="s">
        <v>210</v>
      </c>
      <c r="O3248" s="1196">
        <f t="shared" si="1583"/>
        <v>3900000</v>
      </c>
      <c r="P3248" s="1336" t="s">
        <v>1749</v>
      </c>
      <c r="Q3248" s="1144"/>
      <c r="R3248" s="1144"/>
      <c r="S3248" s="1191" t="s">
        <v>1808</v>
      </c>
      <c r="T3248" s="623">
        <v>5</v>
      </c>
      <c r="U3248" s="634">
        <f t="shared" si="1589"/>
        <v>0</v>
      </c>
      <c r="V3248" s="611">
        <f t="shared" si="1590"/>
        <v>780000</v>
      </c>
      <c r="W3248" s="611">
        <f t="shared" si="1591"/>
        <v>0</v>
      </c>
      <c r="X3248" s="611">
        <f t="shared" si="1592"/>
        <v>3900000</v>
      </c>
      <c r="Y3248" s="610">
        <f t="shared" si="1584"/>
        <v>1</v>
      </c>
      <c r="Z3248" s="611">
        <f t="shared" si="1585"/>
        <v>780000</v>
      </c>
      <c r="AA3248" s="611">
        <f t="shared" si="1586"/>
        <v>780000</v>
      </c>
      <c r="AB3248" s="611">
        <f t="shared" si="1587"/>
        <v>3120000</v>
      </c>
      <c r="AC3248" s="5" t="b">
        <f t="shared" si="1588"/>
        <v>1</v>
      </c>
      <c r="AD3248" s="1377">
        <f t="shared" si="1581"/>
        <v>0</v>
      </c>
    </row>
    <row r="3249" spans="1:30" ht="15" customHeight="1">
      <c r="A3249" s="612" t="s">
        <v>1757</v>
      </c>
      <c r="B3249" s="1334">
        <v>205</v>
      </c>
      <c r="C3249" s="1242" t="s">
        <v>222</v>
      </c>
      <c r="D3249" s="1337" t="s">
        <v>1807</v>
      </c>
      <c r="E3249" s="1243" t="s">
        <v>2035</v>
      </c>
      <c r="F3249" s="1144" t="s">
        <v>229</v>
      </c>
      <c r="G3249" s="1144" t="s">
        <v>219</v>
      </c>
      <c r="H3249" s="1144" t="s">
        <v>212</v>
      </c>
      <c r="I3249" s="1144" t="s">
        <v>517</v>
      </c>
      <c r="J3249" s="1338">
        <v>1</v>
      </c>
      <c r="K3249" s="1144" t="s">
        <v>1899</v>
      </c>
      <c r="L3249" s="1187">
        <v>3900000</v>
      </c>
      <c r="M3249" s="1144">
        <v>2017</v>
      </c>
      <c r="N3249" s="1144" t="s">
        <v>210</v>
      </c>
      <c r="O3249" s="1196">
        <f t="shared" si="1583"/>
        <v>3900000</v>
      </c>
      <c r="P3249" s="1336" t="s">
        <v>1749</v>
      </c>
      <c r="Q3249" s="1144"/>
      <c r="R3249" s="1144"/>
      <c r="S3249" s="1191" t="s">
        <v>1808</v>
      </c>
      <c r="T3249" s="623">
        <v>5</v>
      </c>
      <c r="U3249" s="634">
        <f t="shared" si="1589"/>
        <v>0</v>
      </c>
      <c r="V3249" s="611">
        <f t="shared" si="1590"/>
        <v>780000</v>
      </c>
      <c r="W3249" s="611">
        <f t="shared" si="1591"/>
        <v>0</v>
      </c>
      <c r="X3249" s="611">
        <f t="shared" si="1592"/>
        <v>3900000</v>
      </c>
      <c r="Y3249" s="610">
        <f t="shared" si="1584"/>
        <v>1</v>
      </c>
      <c r="Z3249" s="611">
        <f t="shared" si="1585"/>
        <v>780000</v>
      </c>
      <c r="AA3249" s="611">
        <f t="shared" si="1586"/>
        <v>780000</v>
      </c>
      <c r="AB3249" s="611">
        <f t="shared" si="1587"/>
        <v>3120000</v>
      </c>
      <c r="AC3249" s="5" t="b">
        <f t="shared" si="1588"/>
        <v>1</v>
      </c>
      <c r="AD3249" s="1377">
        <f t="shared" si="1581"/>
        <v>0</v>
      </c>
    </row>
    <row r="3250" spans="1:30" ht="15" customHeight="1">
      <c r="A3250" s="612" t="s">
        <v>1757</v>
      </c>
      <c r="B3250" s="1334">
        <v>206</v>
      </c>
      <c r="C3250" s="1242" t="s">
        <v>222</v>
      </c>
      <c r="D3250" s="1337" t="s">
        <v>1807</v>
      </c>
      <c r="E3250" s="1243" t="s">
        <v>2036</v>
      </c>
      <c r="F3250" s="1144" t="s">
        <v>229</v>
      </c>
      <c r="G3250" s="1144" t="s">
        <v>219</v>
      </c>
      <c r="H3250" s="1144" t="s">
        <v>212</v>
      </c>
      <c r="I3250" s="1144" t="s">
        <v>517</v>
      </c>
      <c r="J3250" s="1338">
        <v>1</v>
      </c>
      <c r="K3250" s="1144" t="s">
        <v>1899</v>
      </c>
      <c r="L3250" s="1187">
        <v>3900000</v>
      </c>
      <c r="M3250" s="1144">
        <v>2017</v>
      </c>
      <c r="N3250" s="1144" t="s">
        <v>210</v>
      </c>
      <c r="O3250" s="1196">
        <f t="shared" si="1583"/>
        <v>3900000</v>
      </c>
      <c r="P3250" s="1336" t="s">
        <v>1749</v>
      </c>
      <c r="Q3250" s="1144"/>
      <c r="R3250" s="1144"/>
      <c r="S3250" s="1191" t="s">
        <v>1808</v>
      </c>
      <c r="T3250" s="623">
        <v>5</v>
      </c>
      <c r="U3250" s="634">
        <f t="shared" si="1589"/>
        <v>0</v>
      </c>
      <c r="V3250" s="611">
        <f t="shared" si="1590"/>
        <v>780000</v>
      </c>
      <c r="W3250" s="611">
        <f t="shared" si="1591"/>
        <v>0</v>
      </c>
      <c r="X3250" s="611">
        <f t="shared" si="1592"/>
        <v>3900000</v>
      </c>
      <c r="Y3250" s="610">
        <f t="shared" si="1584"/>
        <v>1</v>
      </c>
      <c r="Z3250" s="611">
        <f t="shared" si="1585"/>
        <v>780000</v>
      </c>
      <c r="AA3250" s="611">
        <f t="shared" si="1586"/>
        <v>780000</v>
      </c>
      <c r="AB3250" s="611">
        <f t="shared" si="1587"/>
        <v>3120000</v>
      </c>
      <c r="AC3250" s="5" t="b">
        <f t="shared" si="1588"/>
        <v>1</v>
      </c>
      <c r="AD3250" s="1377">
        <f t="shared" si="1581"/>
        <v>0</v>
      </c>
    </row>
    <row r="3251" spans="1:30" ht="15" customHeight="1">
      <c r="A3251" s="612" t="s">
        <v>1757</v>
      </c>
      <c r="B3251" s="1334">
        <v>207</v>
      </c>
      <c r="C3251" s="1242" t="s">
        <v>222</v>
      </c>
      <c r="D3251" s="1337" t="s">
        <v>1807</v>
      </c>
      <c r="E3251" s="1243" t="s">
        <v>491</v>
      </c>
      <c r="F3251" s="1144" t="s">
        <v>229</v>
      </c>
      <c r="G3251" s="1144" t="s">
        <v>219</v>
      </c>
      <c r="H3251" s="1144" t="s">
        <v>212</v>
      </c>
      <c r="I3251" s="1144" t="s">
        <v>517</v>
      </c>
      <c r="J3251" s="1338">
        <v>1</v>
      </c>
      <c r="K3251" s="1144" t="s">
        <v>1899</v>
      </c>
      <c r="L3251" s="1187">
        <v>3900000</v>
      </c>
      <c r="M3251" s="1144">
        <v>2017</v>
      </c>
      <c r="N3251" s="1144" t="s">
        <v>210</v>
      </c>
      <c r="O3251" s="1196">
        <f t="shared" si="1583"/>
        <v>3900000</v>
      </c>
      <c r="P3251" s="1336" t="s">
        <v>1749</v>
      </c>
      <c r="Q3251" s="1144"/>
      <c r="R3251" s="1144"/>
      <c r="S3251" s="1191" t="s">
        <v>1808</v>
      </c>
      <c r="T3251" s="623">
        <v>5</v>
      </c>
      <c r="U3251" s="634">
        <f t="shared" si="1589"/>
        <v>0</v>
      </c>
      <c r="V3251" s="611">
        <f t="shared" si="1590"/>
        <v>780000</v>
      </c>
      <c r="W3251" s="611">
        <f t="shared" si="1591"/>
        <v>0</v>
      </c>
      <c r="X3251" s="611">
        <f t="shared" si="1592"/>
        <v>3900000</v>
      </c>
      <c r="Y3251" s="610">
        <f t="shared" si="1584"/>
        <v>1</v>
      </c>
      <c r="Z3251" s="611">
        <f t="shared" si="1585"/>
        <v>780000</v>
      </c>
      <c r="AA3251" s="611">
        <f t="shared" si="1586"/>
        <v>780000</v>
      </c>
      <c r="AB3251" s="611">
        <f t="shared" si="1587"/>
        <v>3120000</v>
      </c>
      <c r="AC3251" s="5" t="b">
        <f t="shared" si="1588"/>
        <v>1</v>
      </c>
      <c r="AD3251" s="1377">
        <f t="shared" si="1581"/>
        <v>0</v>
      </c>
    </row>
    <row r="3252" spans="1:30" ht="15" customHeight="1">
      <c r="A3252" s="612" t="s">
        <v>1757</v>
      </c>
      <c r="B3252" s="1334">
        <v>208</v>
      </c>
      <c r="C3252" s="1242" t="s">
        <v>1809</v>
      </c>
      <c r="D3252" s="1337" t="s">
        <v>1810</v>
      </c>
      <c r="E3252" s="1243" t="s">
        <v>332</v>
      </c>
      <c r="F3252" s="1144" t="s">
        <v>229</v>
      </c>
      <c r="G3252" s="1144" t="s">
        <v>219</v>
      </c>
      <c r="H3252" s="1144" t="s">
        <v>212</v>
      </c>
      <c r="I3252" s="1144" t="s">
        <v>517</v>
      </c>
      <c r="J3252" s="1338">
        <v>1</v>
      </c>
      <c r="K3252" s="1144" t="s">
        <v>1899</v>
      </c>
      <c r="L3252" s="1187">
        <v>7800000</v>
      </c>
      <c r="M3252" s="1144">
        <v>2017</v>
      </c>
      <c r="N3252" s="1144" t="s">
        <v>210</v>
      </c>
      <c r="O3252" s="1196">
        <f t="shared" si="1474"/>
        <v>7800000</v>
      </c>
      <c r="P3252" s="1336" t="s">
        <v>1749</v>
      </c>
      <c r="Q3252" s="1144"/>
      <c r="R3252" s="1144"/>
      <c r="S3252" s="1191" t="s">
        <v>1811</v>
      </c>
      <c r="T3252" s="623">
        <v>5</v>
      </c>
      <c r="U3252" s="634">
        <f t="shared" si="1589"/>
        <v>0</v>
      </c>
      <c r="V3252" s="611">
        <f t="shared" si="1590"/>
        <v>1560000</v>
      </c>
      <c r="W3252" s="611">
        <f t="shared" si="1591"/>
        <v>0</v>
      </c>
      <c r="X3252" s="611">
        <f t="shared" si="1592"/>
        <v>7800000</v>
      </c>
      <c r="Y3252" s="610">
        <f t="shared" si="1335"/>
        <v>1</v>
      </c>
      <c r="Z3252" s="611">
        <f>O3252/T3252</f>
        <v>1560000</v>
      </c>
      <c r="AA3252" s="611">
        <f>Y3252*Z3252</f>
        <v>1560000</v>
      </c>
      <c r="AB3252" s="611">
        <f>O3252-AA3252</f>
        <v>6240000</v>
      </c>
      <c r="AC3252" s="5" t="b">
        <f t="shared" si="823"/>
        <v>1</v>
      </c>
      <c r="AD3252" s="1377">
        <f t="shared" si="1581"/>
        <v>0</v>
      </c>
    </row>
    <row r="3253" spans="1:30" ht="15" customHeight="1">
      <c r="A3253" s="612" t="s">
        <v>1757</v>
      </c>
      <c r="B3253" s="1334">
        <v>209</v>
      </c>
      <c r="C3253" s="1242" t="s">
        <v>1809</v>
      </c>
      <c r="D3253" s="1337" t="s">
        <v>1810</v>
      </c>
      <c r="E3253" s="1243" t="s">
        <v>338</v>
      </c>
      <c r="F3253" s="1144" t="s">
        <v>229</v>
      </c>
      <c r="G3253" s="1144" t="s">
        <v>219</v>
      </c>
      <c r="H3253" s="1144" t="s">
        <v>212</v>
      </c>
      <c r="I3253" s="1144" t="s">
        <v>517</v>
      </c>
      <c r="J3253" s="1338">
        <v>1</v>
      </c>
      <c r="K3253" s="1144" t="s">
        <v>1899</v>
      </c>
      <c r="L3253" s="1187">
        <v>7800000</v>
      </c>
      <c r="M3253" s="1144">
        <v>2017</v>
      </c>
      <c r="N3253" s="1144" t="s">
        <v>210</v>
      </c>
      <c r="O3253" s="1196">
        <f t="shared" ref="O3253:O3255" si="1593">J3253*L3253</f>
        <v>7800000</v>
      </c>
      <c r="P3253" s="1336" t="s">
        <v>1749</v>
      </c>
      <c r="Q3253" s="1144"/>
      <c r="R3253" s="1144"/>
      <c r="S3253" s="1191" t="s">
        <v>1811</v>
      </c>
      <c r="T3253" s="623">
        <v>5</v>
      </c>
      <c r="U3253" s="634">
        <f t="shared" si="1589"/>
        <v>0</v>
      </c>
      <c r="V3253" s="611">
        <f t="shared" si="1590"/>
        <v>1560000</v>
      </c>
      <c r="W3253" s="611">
        <f t="shared" si="1591"/>
        <v>0</v>
      </c>
      <c r="X3253" s="611">
        <f t="shared" si="1592"/>
        <v>7800000</v>
      </c>
      <c r="Y3253" s="610">
        <f t="shared" ref="Y3253:Y3255" si="1594">2017-M3253+1</f>
        <v>1</v>
      </c>
      <c r="Z3253" s="611">
        <f t="shared" ref="Z3253:Z3255" si="1595">O3253/T3253</f>
        <v>1560000</v>
      </c>
      <c r="AA3253" s="611">
        <f t="shared" ref="AA3253:AA3255" si="1596">Y3253*Z3253</f>
        <v>1560000</v>
      </c>
      <c r="AB3253" s="611">
        <f t="shared" ref="AB3253:AB3255" si="1597">O3253-AA3253</f>
        <v>6240000</v>
      </c>
      <c r="AC3253" s="5" t="b">
        <f t="shared" ref="AC3253:AC3255" si="1598">AA3253+AB3253=O3253</f>
        <v>1</v>
      </c>
      <c r="AD3253" s="1377">
        <f t="shared" si="1581"/>
        <v>0</v>
      </c>
    </row>
    <row r="3254" spans="1:30" ht="15" customHeight="1">
      <c r="A3254" s="612" t="s">
        <v>1757</v>
      </c>
      <c r="B3254" s="1334">
        <v>210</v>
      </c>
      <c r="C3254" s="1242" t="s">
        <v>1809</v>
      </c>
      <c r="D3254" s="1337" t="s">
        <v>1810</v>
      </c>
      <c r="E3254" s="1243" t="s">
        <v>355</v>
      </c>
      <c r="F3254" s="1144" t="s">
        <v>229</v>
      </c>
      <c r="G3254" s="1144" t="s">
        <v>219</v>
      </c>
      <c r="H3254" s="1144" t="s">
        <v>212</v>
      </c>
      <c r="I3254" s="1144" t="s">
        <v>517</v>
      </c>
      <c r="J3254" s="1338">
        <v>1</v>
      </c>
      <c r="K3254" s="1144" t="s">
        <v>1899</v>
      </c>
      <c r="L3254" s="1187">
        <v>7800000</v>
      </c>
      <c r="M3254" s="1144">
        <v>2017</v>
      </c>
      <c r="N3254" s="1144" t="s">
        <v>210</v>
      </c>
      <c r="O3254" s="1196">
        <f t="shared" si="1593"/>
        <v>7800000</v>
      </c>
      <c r="P3254" s="1336" t="s">
        <v>1749</v>
      </c>
      <c r="Q3254" s="1144"/>
      <c r="R3254" s="1144"/>
      <c r="S3254" s="1191" t="s">
        <v>1811</v>
      </c>
      <c r="T3254" s="623">
        <v>5</v>
      </c>
      <c r="U3254" s="634">
        <f t="shared" si="1589"/>
        <v>0</v>
      </c>
      <c r="V3254" s="611">
        <f t="shared" si="1590"/>
        <v>1560000</v>
      </c>
      <c r="W3254" s="611">
        <f t="shared" si="1591"/>
        <v>0</v>
      </c>
      <c r="X3254" s="611">
        <f t="shared" si="1592"/>
        <v>7800000</v>
      </c>
      <c r="Y3254" s="610">
        <f t="shared" si="1594"/>
        <v>1</v>
      </c>
      <c r="Z3254" s="611">
        <f t="shared" si="1595"/>
        <v>1560000</v>
      </c>
      <c r="AA3254" s="611">
        <f t="shared" si="1596"/>
        <v>1560000</v>
      </c>
      <c r="AB3254" s="611">
        <f t="shared" si="1597"/>
        <v>6240000</v>
      </c>
      <c r="AC3254" s="5" t="b">
        <f t="shared" si="1598"/>
        <v>1</v>
      </c>
      <c r="AD3254" s="1377">
        <f t="shared" si="1581"/>
        <v>0</v>
      </c>
    </row>
    <row r="3255" spans="1:30" ht="15" customHeight="1">
      <c r="A3255" s="612" t="s">
        <v>1757</v>
      </c>
      <c r="B3255" s="1334">
        <v>211</v>
      </c>
      <c r="C3255" s="1242" t="s">
        <v>1809</v>
      </c>
      <c r="D3255" s="1337" t="s">
        <v>1810</v>
      </c>
      <c r="E3255" s="1243" t="s">
        <v>346</v>
      </c>
      <c r="F3255" s="1144" t="s">
        <v>229</v>
      </c>
      <c r="G3255" s="1144" t="s">
        <v>219</v>
      </c>
      <c r="H3255" s="1144" t="s">
        <v>212</v>
      </c>
      <c r="I3255" s="1144" t="s">
        <v>517</v>
      </c>
      <c r="J3255" s="1338">
        <v>1</v>
      </c>
      <c r="K3255" s="1144" t="s">
        <v>1899</v>
      </c>
      <c r="L3255" s="1187">
        <v>7800000</v>
      </c>
      <c r="M3255" s="1144">
        <v>2017</v>
      </c>
      <c r="N3255" s="1144" t="s">
        <v>210</v>
      </c>
      <c r="O3255" s="1196">
        <f t="shared" si="1593"/>
        <v>7800000</v>
      </c>
      <c r="P3255" s="1336" t="s">
        <v>1749</v>
      </c>
      <c r="Q3255" s="1144"/>
      <c r="R3255" s="1144"/>
      <c r="S3255" s="1191" t="s">
        <v>1811</v>
      </c>
      <c r="T3255" s="623">
        <v>5</v>
      </c>
      <c r="U3255" s="634">
        <f t="shared" si="1589"/>
        <v>0</v>
      </c>
      <c r="V3255" s="611">
        <f t="shared" si="1590"/>
        <v>1560000</v>
      </c>
      <c r="W3255" s="611">
        <f t="shared" si="1591"/>
        <v>0</v>
      </c>
      <c r="X3255" s="611">
        <f t="shared" si="1592"/>
        <v>7800000</v>
      </c>
      <c r="Y3255" s="610">
        <f t="shared" si="1594"/>
        <v>1</v>
      </c>
      <c r="Z3255" s="611">
        <f t="shared" si="1595"/>
        <v>1560000</v>
      </c>
      <c r="AA3255" s="611">
        <f t="shared" si="1596"/>
        <v>1560000</v>
      </c>
      <c r="AB3255" s="611">
        <f t="shared" si="1597"/>
        <v>6240000</v>
      </c>
      <c r="AC3255" s="5" t="b">
        <f t="shared" si="1598"/>
        <v>1</v>
      </c>
      <c r="AD3255" s="1377">
        <f t="shared" si="1581"/>
        <v>0</v>
      </c>
    </row>
    <row r="3256" spans="1:30" ht="15" customHeight="1">
      <c r="A3256" s="612" t="s">
        <v>1757</v>
      </c>
      <c r="B3256" s="1334">
        <v>212</v>
      </c>
      <c r="C3256" s="1242" t="s">
        <v>1812</v>
      </c>
      <c r="D3256" s="1337" t="s">
        <v>1813</v>
      </c>
      <c r="E3256" s="1243" t="s">
        <v>332</v>
      </c>
      <c r="F3256" s="1144" t="s">
        <v>515</v>
      </c>
      <c r="G3256" s="1144" t="s">
        <v>219</v>
      </c>
      <c r="H3256" s="1144" t="s">
        <v>212</v>
      </c>
      <c r="I3256" s="1144" t="s">
        <v>211</v>
      </c>
      <c r="J3256" s="1338">
        <v>1</v>
      </c>
      <c r="K3256" s="1144" t="s">
        <v>1893</v>
      </c>
      <c r="L3256" s="1187">
        <v>21960000</v>
      </c>
      <c r="M3256" s="1144">
        <v>2017</v>
      </c>
      <c r="N3256" s="1144" t="s">
        <v>210</v>
      </c>
      <c r="O3256" s="1196">
        <f t="shared" si="1474"/>
        <v>21960000</v>
      </c>
      <c r="P3256" s="1336" t="s">
        <v>1749</v>
      </c>
      <c r="Q3256" s="1144"/>
      <c r="R3256" s="1144"/>
      <c r="S3256" s="1191" t="s">
        <v>1814</v>
      </c>
      <c r="T3256" s="623">
        <v>5</v>
      </c>
      <c r="U3256" s="634">
        <f t="shared" si="1589"/>
        <v>0</v>
      </c>
      <c r="V3256" s="611">
        <f t="shared" si="1590"/>
        <v>4392000</v>
      </c>
      <c r="W3256" s="611">
        <f t="shared" si="1591"/>
        <v>0</v>
      </c>
      <c r="X3256" s="611">
        <f t="shared" si="1592"/>
        <v>21960000</v>
      </c>
      <c r="Y3256" s="610">
        <f t="shared" si="1335"/>
        <v>1</v>
      </c>
      <c r="Z3256" s="611">
        <f>O3256/T3256</f>
        <v>4392000</v>
      </c>
      <c r="AA3256" s="611">
        <f>Y3256*Z3256</f>
        <v>4392000</v>
      </c>
      <c r="AB3256" s="611">
        <f>O3256-AA3256</f>
        <v>17568000</v>
      </c>
      <c r="AC3256" s="5" t="b">
        <f>AA3256+AB3256=O3256</f>
        <v>1</v>
      </c>
      <c r="AD3256" s="1377">
        <f t="shared" si="1581"/>
        <v>0</v>
      </c>
    </row>
    <row r="3257" spans="1:30" ht="15" customHeight="1">
      <c r="A3257" s="612"/>
      <c r="B3257" s="880"/>
      <c r="C3257" s="645"/>
      <c r="D3257" s="645"/>
      <c r="E3257" s="645"/>
      <c r="F3257" s="701"/>
      <c r="G3257" s="701"/>
      <c r="H3257" s="701"/>
      <c r="I3257" s="881"/>
      <c r="J3257" s="701"/>
      <c r="K3257" s="701"/>
      <c r="L3257" s="882"/>
      <c r="M3257" s="701"/>
      <c r="N3257" s="701"/>
      <c r="O3257" s="883"/>
      <c r="P3257" s="701"/>
      <c r="Q3257" s="1030"/>
      <c r="R3257" s="884"/>
      <c r="S3257" s="701"/>
      <c r="T3257" s="807"/>
      <c r="U3257" s="807"/>
      <c r="V3257" s="808"/>
      <c r="W3257" s="808"/>
      <c r="X3257" s="808"/>
      <c r="Y3257" s="807"/>
      <c r="Z3257" s="809"/>
      <c r="AA3257" s="809"/>
      <c r="AB3257" s="809"/>
      <c r="AD3257" s="1377">
        <f t="shared" si="1581"/>
        <v>0</v>
      </c>
    </row>
    <row r="3258" spans="1:30" ht="15" customHeight="1">
      <c r="A3258" s="481"/>
      <c r="B3258" s="1480" t="s">
        <v>94</v>
      </c>
      <c r="C3258" s="1480"/>
      <c r="D3258" s="1480"/>
      <c r="E3258" s="1480"/>
      <c r="F3258" s="1480"/>
      <c r="G3258" s="1480"/>
      <c r="H3258" s="1480"/>
      <c r="I3258" s="1480"/>
      <c r="J3258" s="846">
        <f>SUM(J21:J2872)</f>
        <v>2813</v>
      </c>
      <c r="K3258" s="847" t="s">
        <v>1893</v>
      </c>
      <c r="L3258" s="1480"/>
      <c r="M3258" s="1480"/>
      <c r="N3258" s="1480"/>
      <c r="O3258" s="849">
        <f>SUM(O20:O3256)</f>
        <v>7940042842.0000305</v>
      </c>
      <c r="P3258" s="1481"/>
      <c r="Q3258" s="1481"/>
      <c r="R3258" s="1481"/>
      <c r="S3258" s="1481"/>
      <c r="T3258" s="851"/>
      <c r="U3258" s="851"/>
      <c r="V3258" s="852">
        <f>SUM(V21:V3257)</f>
        <v>1698928811.900001</v>
      </c>
      <c r="W3258" s="852">
        <f>SUM(W21:W3257)</f>
        <v>4756526635.9998446</v>
      </c>
      <c r="X3258" s="852">
        <f>SUM(X21:X3257)</f>
        <v>3183516206.0000076</v>
      </c>
      <c r="Y3258" s="851"/>
      <c r="Z3258" s="852">
        <f>SUM(Z21:Z3257)</f>
        <v>1698928811.900001</v>
      </c>
      <c r="AA3258" s="852">
        <f>SUM(AA21:AA3257)</f>
        <v>5874646487.5001106</v>
      </c>
      <c r="AB3258" s="852">
        <f>SUM(AB21:AB3257)</f>
        <v>2065396354.4999948</v>
      </c>
      <c r="AC3258" s="5" t="b">
        <f>AA3258+AB3258=O3258</f>
        <v>0</v>
      </c>
      <c r="AD3258" s="1377">
        <f t="shared" si="1581"/>
        <v>-7.4863433837890625E-5</v>
      </c>
    </row>
    <row r="3259" spans="1:30" ht="15" customHeight="1">
      <c r="A3259" s="481"/>
      <c r="B3259" s="810"/>
      <c r="C3259" s="810"/>
      <c r="D3259" s="810"/>
      <c r="E3259" s="810"/>
      <c r="F3259" s="810"/>
      <c r="G3259" s="810"/>
      <c r="H3259" s="810"/>
      <c r="I3259" s="810"/>
      <c r="J3259" s="811"/>
      <c r="K3259" s="812"/>
      <c r="L3259" s="810"/>
      <c r="M3259" s="810"/>
      <c r="N3259" s="810"/>
      <c r="O3259" s="813"/>
      <c r="P3259" s="814"/>
      <c r="Q3259" s="814"/>
      <c r="R3259" s="814"/>
      <c r="S3259" s="814"/>
      <c r="T3259" s="809"/>
      <c r="U3259" s="809"/>
      <c r="V3259" s="828"/>
      <c r="W3259" s="828"/>
      <c r="X3259" s="828"/>
      <c r="Y3259" s="809"/>
      <c r="Z3259" s="836"/>
      <c r="AA3259" s="837"/>
      <c r="AB3259" s="836"/>
    </row>
    <row r="3260" spans="1:30" ht="15" customHeight="1">
      <c r="A3260" s="481"/>
      <c r="B3260" s="810"/>
      <c r="C3260" s="810"/>
      <c r="D3260" s="810"/>
      <c r="E3260" s="810"/>
      <c r="F3260" s="810"/>
      <c r="G3260" s="810"/>
      <c r="H3260" s="810"/>
      <c r="I3260" s="810"/>
      <c r="J3260" s="811"/>
      <c r="K3260" s="812"/>
      <c r="L3260" s="810"/>
      <c r="M3260" s="810"/>
      <c r="N3260" s="810"/>
      <c r="O3260" s="813"/>
      <c r="P3260" s="814"/>
      <c r="Q3260" s="814"/>
      <c r="R3260" s="814"/>
      <c r="S3260" s="814"/>
      <c r="T3260" s="809"/>
      <c r="U3260" s="809"/>
      <c r="V3260" s="828"/>
      <c r="W3260" s="828"/>
      <c r="X3260" s="828"/>
      <c r="Y3260" s="809"/>
      <c r="Z3260" s="833"/>
      <c r="AA3260" s="828"/>
      <c r="AB3260" s="833"/>
    </row>
    <row r="3261" spans="1:30" ht="15" customHeight="1">
      <c r="A3261" s="481"/>
      <c r="B3261" s="810"/>
      <c r="C3261" s="810"/>
      <c r="D3261" s="810"/>
      <c r="E3261" s="810"/>
      <c r="F3261" s="810"/>
      <c r="G3261" s="810"/>
      <c r="H3261" s="810"/>
      <c r="I3261" s="810"/>
      <c r="J3261" s="811"/>
      <c r="K3261" s="812"/>
      <c r="L3261" s="810"/>
      <c r="M3261" s="810"/>
      <c r="N3261" s="810"/>
      <c r="O3261" s="813"/>
      <c r="P3261" s="814"/>
      <c r="Q3261" s="814"/>
      <c r="R3261" s="814"/>
      <c r="S3261" s="814"/>
      <c r="T3261" s="809"/>
      <c r="U3261" s="809"/>
      <c r="V3261" s="828"/>
      <c r="W3261" s="828"/>
      <c r="X3261" s="828"/>
      <c r="Y3261" s="809"/>
      <c r="Z3261" s="833"/>
      <c r="AA3261" s="828"/>
      <c r="AB3261" s="833"/>
    </row>
    <row r="3262" spans="1:30" ht="15" customHeight="1">
      <c r="A3262" s="481"/>
      <c r="B3262" s="810"/>
      <c r="C3262" s="810"/>
      <c r="D3262" s="810"/>
      <c r="E3262" s="810"/>
      <c r="F3262" s="810"/>
      <c r="G3262" s="810"/>
      <c r="H3262" s="810"/>
      <c r="I3262" s="810"/>
      <c r="J3262" s="811"/>
      <c r="K3262" s="812"/>
      <c r="L3262" s="810"/>
      <c r="M3262" s="810"/>
      <c r="N3262" s="810"/>
      <c r="O3262" s="813"/>
      <c r="P3262" s="814"/>
      <c r="Q3262" s="814"/>
      <c r="R3262" s="814"/>
      <c r="S3262" s="814"/>
      <c r="T3262" s="831"/>
      <c r="U3262" s="831"/>
      <c r="V3262" s="828"/>
      <c r="W3262" s="828"/>
      <c r="X3262" s="828"/>
      <c r="Y3262" s="831"/>
      <c r="Z3262" s="833"/>
      <c r="AA3262" s="828"/>
      <c r="AB3262" s="833"/>
    </row>
    <row r="3263" spans="1:30" ht="15" customHeight="1">
      <c r="A3263" s="481"/>
      <c r="B3263" s="810"/>
      <c r="C3263" s="810"/>
      <c r="D3263" s="810"/>
      <c r="E3263" s="810"/>
      <c r="F3263" s="810"/>
      <c r="G3263" s="810"/>
      <c r="H3263" s="810"/>
      <c r="I3263" s="810"/>
      <c r="J3263" s="811"/>
      <c r="K3263" s="812"/>
      <c r="L3263" s="810"/>
      <c r="M3263" s="810"/>
      <c r="N3263" s="810"/>
      <c r="O3263" s="813"/>
      <c r="P3263" s="814"/>
      <c r="Q3263" s="814"/>
      <c r="R3263" s="814"/>
      <c r="S3263" s="814"/>
      <c r="T3263" s="831"/>
      <c r="U3263" s="831"/>
      <c r="V3263" s="828"/>
      <c r="W3263" s="828"/>
      <c r="X3263" s="828"/>
      <c r="Y3263" s="831"/>
      <c r="Z3263" s="833"/>
      <c r="AA3263" s="828"/>
      <c r="AB3263" s="833"/>
    </row>
    <row r="3264" spans="1:30" ht="15" customHeight="1">
      <c r="A3264" s="481"/>
      <c r="B3264" s="810"/>
      <c r="C3264" s="810"/>
      <c r="D3264" s="810"/>
      <c r="E3264" s="810"/>
      <c r="F3264" s="810"/>
      <c r="G3264" s="810"/>
      <c r="H3264" s="810"/>
      <c r="I3264" s="810"/>
      <c r="J3264" s="811"/>
      <c r="K3264" s="812"/>
      <c r="L3264" s="810"/>
      <c r="M3264" s="810"/>
      <c r="N3264" s="810"/>
      <c r="O3264" s="813"/>
      <c r="P3264" s="814"/>
      <c r="Q3264" s="814"/>
      <c r="R3264" s="814"/>
      <c r="S3264" s="814"/>
      <c r="T3264" s="831"/>
      <c r="U3264" s="831"/>
      <c r="V3264" s="828"/>
      <c r="W3264" s="828"/>
      <c r="X3264" s="828"/>
      <c r="Y3264" s="831"/>
      <c r="Z3264" s="833"/>
      <c r="AA3264" s="828"/>
      <c r="AB3264" s="833"/>
    </row>
    <row r="3265" spans="1:30" ht="15" customHeight="1">
      <c r="A3265" s="481"/>
      <c r="B3265" s="810"/>
      <c r="C3265" s="810"/>
      <c r="D3265" s="810"/>
      <c r="E3265" s="810"/>
      <c r="F3265" s="810"/>
      <c r="G3265" s="810"/>
      <c r="H3265" s="810"/>
      <c r="I3265" s="810"/>
      <c r="J3265" s="811"/>
      <c r="K3265" s="812"/>
      <c r="L3265" s="810"/>
      <c r="M3265" s="810"/>
      <c r="N3265" s="810"/>
      <c r="O3265" s="813"/>
      <c r="P3265" s="814"/>
      <c r="Q3265" s="814"/>
      <c r="R3265" s="814"/>
      <c r="S3265" s="814"/>
      <c r="T3265" s="831"/>
      <c r="U3265" s="831"/>
      <c r="V3265" s="828"/>
      <c r="W3265" s="828"/>
      <c r="X3265" s="828"/>
      <c r="Y3265" s="831"/>
      <c r="Z3265" s="833"/>
      <c r="AA3265" s="828"/>
      <c r="AB3265" s="833"/>
    </row>
    <row r="3266" spans="1:30" ht="15" customHeight="1">
      <c r="A3266" s="612" t="s">
        <v>464</v>
      </c>
      <c r="B3266" s="1484" t="s">
        <v>94</v>
      </c>
      <c r="C3266" s="1485"/>
      <c r="D3266" s="1485"/>
      <c r="E3266" s="1485"/>
      <c r="F3266" s="1485"/>
      <c r="G3266" s="1485"/>
      <c r="H3266" s="1485"/>
      <c r="I3266" s="1486"/>
      <c r="J3266" s="846"/>
      <c r="K3266" s="847"/>
      <c r="L3266" s="848"/>
      <c r="M3266" s="848"/>
      <c r="N3266" s="848"/>
      <c r="O3266" s="849">
        <f>SUM(O21:O455)</f>
        <v>430706502</v>
      </c>
      <c r="P3266" s="850"/>
      <c r="Q3266" s="850"/>
      <c r="R3266" s="850"/>
      <c r="S3266" s="1346">
        <v>430706502</v>
      </c>
      <c r="T3266" s="1347">
        <f>O3266-S3266</f>
        <v>0</v>
      </c>
      <c r="U3266" s="851"/>
      <c r="V3266" s="852">
        <f>SUM(V21:V455)</f>
        <v>87968460.399999976</v>
      </c>
      <c r="W3266" s="852">
        <f>SUM(W21:W455)</f>
        <v>430706502</v>
      </c>
      <c r="X3266" s="852">
        <f>SUM(X21:X455)</f>
        <v>0</v>
      </c>
      <c r="Y3266" s="854"/>
      <c r="Z3266" s="852">
        <f>SUM(Z21:Z455)</f>
        <v>87968460.399999976</v>
      </c>
      <c r="AA3266" s="852">
        <f>SUM(AA21:AA455)</f>
        <v>430706502</v>
      </c>
      <c r="AB3266" s="852">
        <f>SUM(AB21:AB455)</f>
        <v>0</v>
      </c>
      <c r="AC3266" s="5" t="b">
        <f>AA3266+AB3266=O3266</f>
        <v>1</v>
      </c>
      <c r="AD3266" s="1377">
        <f>O3266-AA3266-AB3266</f>
        <v>0</v>
      </c>
    </row>
    <row r="3267" spans="1:30" ht="15" customHeight="1">
      <c r="A3267" s="612" t="s">
        <v>467</v>
      </c>
      <c r="B3267" s="1484" t="s">
        <v>94</v>
      </c>
      <c r="C3267" s="1485"/>
      <c r="D3267" s="1485"/>
      <c r="E3267" s="1485"/>
      <c r="F3267" s="1485"/>
      <c r="G3267" s="1485"/>
      <c r="H3267" s="1485"/>
      <c r="I3267" s="1486"/>
      <c r="J3267" s="846"/>
      <c r="K3267" s="847"/>
      <c r="L3267" s="848"/>
      <c r="M3267" s="848"/>
      <c r="N3267" s="848"/>
      <c r="O3267" s="849">
        <f>SUM(O457)</f>
        <v>22500000</v>
      </c>
      <c r="P3267" s="850"/>
      <c r="Q3267" s="850"/>
      <c r="R3267" s="850"/>
      <c r="S3267" s="1346">
        <v>22500000</v>
      </c>
      <c r="T3267" s="1347">
        <f t="shared" ref="T3267:T3276" si="1599">O3267-S3267</f>
        <v>0</v>
      </c>
      <c r="U3267" s="851"/>
      <c r="V3267" s="852">
        <f>SUM(V457)</f>
        <v>5625000</v>
      </c>
      <c r="W3267" s="852">
        <f>SUM(W457)</f>
        <v>22500000</v>
      </c>
      <c r="X3267" s="852">
        <f>SUM(X457)</f>
        <v>0</v>
      </c>
      <c r="Y3267" s="854"/>
      <c r="Z3267" s="852">
        <f>SUM(Z457)</f>
        <v>5625000</v>
      </c>
      <c r="AA3267" s="852">
        <f>SUM(AA457)</f>
        <v>22500000</v>
      </c>
      <c r="AB3267" s="852">
        <f>SUM(AB457)</f>
        <v>0</v>
      </c>
    </row>
    <row r="3268" spans="1:30" ht="15" customHeight="1">
      <c r="A3268" s="612" t="s">
        <v>468</v>
      </c>
      <c r="B3268" s="1484" t="s">
        <v>94</v>
      </c>
      <c r="C3268" s="1485"/>
      <c r="D3268" s="1485"/>
      <c r="E3268" s="1485"/>
      <c r="F3268" s="1485"/>
      <c r="G3268" s="1485"/>
      <c r="H3268" s="1485"/>
      <c r="I3268" s="1486"/>
      <c r="J3268" s="846"/>
      <c r="K3268" s="847"/>
      <c r="L3268" s="848"/>
      <c r="M3268" s="848"/>
      <c r="N3268" s="848"/>
      <c r="O3268" s="849">
        <f>SUM(O459:O502)</f>
        <v>377000000.00000006</v>
      </c>
      <c r="P3268" s="850"/>
      <c r="Q3268" s="850"/>
      <c r="R3268" s="850"/>
      <c r="S3268" s="1346">
        <v>377000000</v>
      </c>
      <c r="T3268" s="1347">
        <f t="shared" si="1599"/>
        <v>0</v>
      </c>
      <c r="U3268" s="851"/>
      <c r="V3268" s="852">
        <f>SUM(V459:V494)</f>
        <v>40559444.444444433</v>
      </c>
      <c r="W3268" s="852">
        <f>SUM(W459:W494)</f>
        <v>197177777.77777773</v>
      </c>
      <c r="X3268" s="852">
        <f>SUM(X459:X494)</f>
        <v>0</v>
      </c>
      <c r="Y3268" s="854"/>
      <c r="Z3268" s="852">
        <f>SUM(Z459:Z494)</f>
        <v>40559444.444444433</v>
      </c>
      <c r="AA3268" s="852">
        <f>SUM(AA459:AA494)</f>
        <v>197177777.77777773</v>
      </c>
      <c r="AB3268" s="855">
        <f>SUM(AB459:AB494)</f>
        <v>0</v>
      </c>
    </row>
    <row r="3269" spans="1:30" ht="15" customHeight="1">
      <c r="A3269" s="612" t="s">
        <v>483</v>
      </c>
      <c r="B3269" s="1484" t="s">
        <v>94</v>
      </c>
      <c r="C3269" s="1485"/>
      <c r="D3269" s="1485"/>
      <c r="E3269" s="1485"/>
      <c r="F3269" s="1485"/>
      <c r="G3269" s="1485"/>
      <c r="H3269" s="1485"/>
      <c r="I3269" s="1486"/>
      <c r="J3269" s="846"/>
      <c r="K3269" s="847"/>
      <c r="L3269" s="848"/>
      <c r="M3269" s="848"/>
      <c r="N3269" s="848"/>
      <c r="O3269" s="849">
        <f>SUM(O504:O535)</f>
        <v>440410000.00000024</v>
      </c>
      <c r="P3269" s="850"/>
      <c r="Q3269" s="850"/>
      <c r="R3269" s="850"/>
      <c r="S3269" s="1346">
        <v>440410000</v>
      </c>
      <c r="T3269" s="1347">
        <f t="shared" si="1599"/>
        <v>0</v>
      </c>
      <c r="U3269" s="851"/>
      <c r="V3269" s="852">
        <f>SUM(V504:V518)</f>
        <v>33812888.888888888</v>
      </c>
      <c r="W3269" s="852">
        <f>SUM(W504:W518)</f>
        <v>147065555.55555555</v>
      </c>
      <c r="X3269" s="852">
        <f>SUM(X504:X518)</f>
        <v>0</v>
      </c>
      <c r="Y3269" s="854"/>
      <c r="Z3269" s="852">
        <f>SUM(Z504:Z518)</f>
        <v>33812888.888888888</v>
      </c>
      <c r="AA3269" s="852">
        <f>SUM(AA504:AA518)</f>
        <v>147065555.55555555</v>
      </c>
      <c r="AB3269" s="852">
        <f>SUM(AB504:AB518)</f>
        <v>0</v>
      </c>
      <c r="AC3269" s="798"/>
    </row>
    <row r="3270" spans="1:30" ht="15" customHeight="1">
      <c r="A3270" s="612" t="s">
        <v>492</v>
      </c>
      <c r="B3270" s="1484" t="s">
        <v>94</v>
      </c>
      <c r="C3270" s="1485"/>
      <c r="D3270" s="1485"/>
      <c r="E3270" s="1485"/>
      <c r="F3270" s="1485"/>
      <c r="G3270" s="1485"/>
      <c r="H3270" s="1485"/>
      <c r="I3270" s="1486"/>
      <c r="J3270" s="846"/>
      <c r="K3270" s="847"/>
      <c r="L3270" s="848"/>
      <c r="M3270" s="848"/>
      <c r="N3270" s="848"/>
      <c r="O3270" s="849">
        <f>SUM(O537:O616)</f>
        <v>766690000.00000012</v>
      </c>
      <c r="P3270" s="850"/>
      <c r="Q3270" s="850"/>
      <c r="R3270" s="850"/>
      <c r="S3270" s="1346">
        <v>766690000</v>
      </c>
      <c r="T3270" s="1347">
        <f t="shared" si="1599"/>
        <v>0</v>
      </c>
      <c r="U3270" s="851"/>
      <c r="V3270" s="853">
        <f>SUM(V537:V616)</f>
        <v>164123000.00000006</v>
      </c>
      <c r="W3270" s="853">
        <f>SUM(W537:W616)</f>
        <v>766690000.00000012</v>
      </c>
      <c r="X3270" s="853">
        <f>SUM(X537:X616)</f>
        <v>0</v>
      </c>
      <c r="Y3270" s="856"/>
      <c r="Z3270" s="853">
        <f>SUM(Z537:Z616)</f>
        <v>164123000.00000006</v>
      </c>
      <c r="AA3270" s="853">
        <f>SUM(AA537:AA616)</f>
        <v>766690000.00000012</v>
      </c>
      <c r="AB3270" s="853">
        <f>SUM(AB537:AC616)</f>
        <v>0</v>
      </c>
      <c r="AC3270" s="798"/>
    </row>
    <row r="3271" spans="1:30" ht="15" customHeight="1">
      <c r="A3271" s="612" t="s">
        <v>506</v>
      </c>
      <c r="B3271" s="1484" t="s">
        <v>94</v>
      </c>
      <c r="C3271" s="1485"/>
      <c r="D3271" s="1485"/>
      <c r="E3271" s="1485"/>
      <c r="F3271" s="1485"/>
      <c r="G3271" s="1485"/>
      <c r="H3271" s="1485"/>
      <c r="I3271" s="1486"/>
      <c r="J3271" s="846"/>
      <c r="K3271" s="847"/>
      <c r="L3271" s="848"/>
      <c r="M3271" s="848"/>
      <c r="N3271" s="848"/>
      <c r="O3271" s="849">
        <f>SUM(O618:O721)</f>
        <v>389812500</v>
      </c>
      <c r="P3271" s="850"/>
      <c r="Q3271" s="850"/>
      <c r="R3271" s="850"/>
      <c r="S3271" s="1346">
        <v>389812500</v>
      </c>
      <c r="T3271" s="1347">
        <f t="shared" si="1599"/>
        <v>0</v>
      </c>
      <c r="U3271" s="851"/>
      <c r="V3271" s="853">
        <f>SUM(V618:V697)</f>
        <v>75277620</v>
      </c>
      <c r="W3271" s="853">
        <f>SUM(W618:W697)</f>
        <v>326558100</v>
      </c>
      <c r="X3271" s="853">
        <f>SUM(X618:X697)</f>
        <v>0</v>
      </c>
      <c r="Y3271" s="856"/>
      <c r="Z3271" s="853">
        <f>SUM(Z618:Z697)</f>
        <v>75277620</v>
      </c>
      <c r="AA3271" s="853">
        <f>SUM(AA618:AA697)</f>
        <v>326558100</v>
      </c>
      <c r="AB3271" s="853">
        <f>SUM(AB618:AB697)</f>
        <v>0</v>
      </c>
      <c r="AC3271" s="798"/>
    </row>
    <row r="3272" spans="1:30" ht="15" customHeight="1">
      <c r="A3272" s="612" t="s">
        <v>526</v>
      </c>
      <c r="B3272" s="1484" t="s">
        <v>94</v>
      </c>
      <c r="C3272" s="1485"/>
      <c r="D3272" s="1485"/>
      <c r="E3272" s="1485"/>
      <c r="F3272" s="1485"/>
      <c r="G3272" s="1485"/>
      <c r="H3272" s="1485"/>
      <c r="I3272" s="1486"/>
      <c r="J3272" s="846"/>
      <c r="K3272" s="847"/>
      <c r="L3272" s="848"/>
      <c r="M3272" s="848"/>
      <c r="N3272" s="848"/>
      <c r="O3272" s="849">
        <f>SUM(O723:O1236)</f>
        <v>693769999.99999177</v>
      </c>
      <c r="P3272" s="850"/>
      <c r="Q3272" s="850"/>
      <c r="R3272" s="850"/>
      <c r="S3272" s="1346">
        <v>693770000</v>
      </c>
      <c r="T3272" s="1347">
        <f t="shared" si="1599"/>
        <v>-8.2254409790039063E-6</v>
      </c>
      <c r="U3272" s="851"/>
      <c r="V3272" s="853">
        <f>SUM(V723:V1228)</f>
        <v>136053999.99999836</v>
      </c>
      <c r="W3272" s="853">
        <f>SUM(W723:W1228)</f>
        <v>544215999.99999344</v>
      </c>
      <c r="X3272" s="853">
        <f>SUM(X723:X1228)</f>
        <v>93554000.000000179</v>
      </c>
      <c r="Y3272" s="856"/>
      <c r="Z3272" s="853">
        <f>SUM(Z723:Z1228)</f>
        <v>136053999.99999836</v>
      </c>
      <c r="AA3272" s="853">
        <f>SUM(AA723:AA1228)</f>
        <v>637769999.99999177</v>
      </c>
      <c r="AB3272" s="853">
        <f>SUM(AB723:AB1228)</f>
        <v>0</v>
      </c>
      <c r="AC3272" s="798"/>
    </row>
    <row r="3273" spans="1:30" ht="15" customHeight="1">
      <c r="A3273" s="612" t="s">
        <v>560</v>
      </c>
      <c r="B3273" s="1484" t="s">
        <v>94</v>
      </c>
      <c r="C3273" s="1485"/>
      <c r="D3273" s="1485"/>
      <c r="E3273" s="1485"/>
      <c r="F3273" s="1485"/>
      <c r="G3273" s="1485"/>
      <c r="H3273" s="1485"/>
      <c r="I3273" s="1486"/>
      <c r="J3273" s="846"/>
      <c r="K3273" s="847"/>
      <c r="L3273" s="848"/>
      <c r="M3273" s="848"/>
      <c r="N3273" s="848"/>
      <c r="O3273" s="849">
        <f>SUM(O1238:O2525)</f>
        <v>1186130499.9999912</v>
      </c>
      <c r="P3273" s="850"/>
      <c r="Q3273" s="850"/>
      <c r="R3273" s="850"/>
      <c r="S3273" s="1346">
        <v>1186130500</v>
      </c>
      <c r="T3273" s="1347">
        <f t="shared" si="1599"/>
        <v>-8.8214874267578125E-6</v>
      </c>
      <c r="U3273" s="851"/>
      <c r="V3273" s="853">
        <f>SUM(V1238:V2525)</f>
        <v>245926100.00000268</v>
      </c>
      <c r="W3273" s="853">
        <f>SUM(W1238:W2525)</f>
        <v>737778299.99999869</v>
      </c>
      <c r="X3273" s="853">
        <f>SUM(X1238:X2525)</f>
        <v>448352200.0000025</v>
      </c>
      <c r="Y3273" s="856"/>
      <c r="Z3273" s="853">
        <f>SUM(Z1238:Z2525)</f>
        <v>245926100.00000268</v>
      </c>
      <c r="AA3273" s="853">
        <f>SUM(AA1238:AA2525)</f>
        <v>983704400.00001073</v>
      </c>
      <c r="AB3273" s="853">
        <f>SUM(AB1238:AB2525)</f>
        <v>202426100.00000018</v>
      </c>
      <c r="AC3273" s="5" t="b">
        <f t="shared" ref="AC3273:AC3275" si="1600">AA3273+AB3273=O3273</f>
        <v>0</v>
      </c>
    </row>
    <row r="3274" spans="1:30" ht="15" customHeight="1">
      <c r="A3274" s="612" t="s">
        <v>588</v>
      </c>
      <c r="B3274" s="1484" t="s">
        <v>94</v>
      </c>
      <c r="C3274" s="1485"/>
      <c r="D3274" s="1485"/>
      <c r="E3274" s="1485"/>
      <c r="F3274" s="1485"/>
      <c r="G3274" s="1485"/>
      <c r="H3274" s="1485"/>
      <c r="I3274" s="1486"/>
      <c r="J3274" s="846"/>
      <c r="K3274" s="847"/>
      <c r="L3274" s="848"/>
      <c r="M3274" s="848"/>
      <c r="N3274" s="848"/>
      <c r="O3274" s="849">
        <f>SUM(O2527:O2881)</f>
        <v>2079919999.9999826</v>
      </c>
      <c r="P3274" s="850"/>
      <c r="Q3274" s="850"/>
      <c r="R3274" s="850"/>
      <c r="S3274" s="1346">
        <v>2079920000</v>
      </c>
      <c r="T3274" s="1347">
        <f t="shared" si="1599"/>
        <v>-1.7404556274414063E-5</v>
      </c>
      <c r="U3274" s="851"/>
      <c r="V3274" s="1378">
        <f>SUM(V2527:V2881)</f>
        <v>425583999.99999863</v>
      </c>
      <c r="W3274" s="1378">
        <f>SUM(W2527:W2881)</f>
        <v>851167999.99999726</v>
      </c>
      <c r="X3274" s="1378">
        <f>SUM(X2527:X2881)</f>
        <v>1228752000.0000062</v>
      </c>
      <c r="Y3274" s="856"/>
      <c r="Z3274" s="1378">
        <f>SUM(Z2527:Z2881)</f>
        <v>425583999.99999863</v>
      </c>
      <c r="AA3274" s="1378">
        <f>SUM(AA2527:AA2881)</f>
        <v>1276752000.000005</v>
      </c>
      <c r="AB3274" s="1378">
        <f>SUM(AB2527:AB2881)</f>
        <v>803167999.99999714</v>
      </c>
      <c r="AC3274" s="5" t="b">
        <f t="shared" si="1600"/>
        <v>0</v>
      </c>
      <c r="AD3274" s="1377">
        <f>O3274-AA3274-AB3274</f>
        <v>-1.9550323486328125E-5</v>
      </c>
    </row>
    <row r="3275" spans="1:30" ht="15" customHeight="1">
      <c r="A3275" s="612" t="s">
        <v>1657</v>
      </c>
      <c r="B3275" s="1484" t="s">
        <v>94</v>
      </c>
      <c r="C3275" s="1485"/>
      <c r="D3275" s="1485"/>
      <c r="E3275" s="1485"/>
      <c r="F3275" s="1485"/>
      <c r="G3275" s="1485"/>
      <c r="H3275" s="1485"/>
      <c r="I3275" s="1486"/>
      <c r="J3275" s="846"/>
      <c r="K3275" s="847"/>
      <c r="L3275" s="1070"/>
      <c r="M3275" s="1070"/>
      <c r="N3275" s="1070"/>
      <c r="O3275" s="849">
        <f>SUM(O2882:O3044)</f>
        <v>719401669.99999976</v>
      </c>
      <c r="P3275" s="1071"/>
      <c r="Q3275" s="1071"/>
      <c r="R3275" s="1071"/>
      <c r="S3275" s="1346">
        <v>719401670</v>
      </c>
      <c r="T3275" s="1347">
        <f t="shared" si="1599"/>
        <v>0</v>
      </c>
      <c r="U3275" s="851"/>
      <c r="V3275" s="853">
        <f>SUM(V2882:V3044)</f>
        <v>151445333.99999994</v>
      </c>
      <c r="W3275" s="853">
        <f>SUM(W2882:W3044)</f>
        <v>151445333.99999994</v>
      </c>
      <c r="X3275" s="853">
        <f>SUM(X2882:X3044)</f>
        <v>567956335.99999952</v>
      </c>
      <c r="Y3275" s="856"/>
      <c r="Z3275" s="853">
        <f>SUM(Z2882:Z3044)</f>
        <v>151445333.99999994</v>
      </c>
      <c r="AA3275" s="853">
        <f>SUM(AA2882:AA3044)</f>
        <v>302890667.99999988</v>
      </c>
      <c r="AB3275" s="853">
        <f>SUM(AB2882:AB3044)</f>
        <v>416511002.00000048</v>
      </c>
      <c r="AC3275" s="5" t="b">
        <f t="shared" si="1600"/>
        <v>1</v>
      </c>
    </row>
    <row r="3276" spans="1:30" ht="15" customHeight="1">
      <c r="A3276" s="612" t="s">
        <v>1757</v>
      </c>
      <c r="B3276" s="1484" t="s">
        <v>94</v>
      </c>
      <c r="C3276" s="1485"/>
      <c r="D3276" s="1485"/>
      <c r="E3276" s="1485"/>
      <c r="F3276" s="1485"/>
      <c r="G3276" s="1485"/>
      <c r="H3276" s="1485"/>
      <c r="I3276" s="1486"/>
      <c r="J3276" s="846"/>
      <c r="K3276" s="847"/>
      <c r="L3276" s="1075"/>
      <c r="M3276" s="1075"/>
      <c r="N3276" s="1075"/>
      <c r="O3276" s="849">
        <f>SUM(O3045:O3256)</f>
        <v>833701670</v>
      </c>
      <c r="P3276" s="1076"/>
      <c r="Q3276" s="1076"/>
      <c r="R3276" s="1076"/>
      <c r="S3276" s="1346">
        <v>833701670</v>
      </c>
      <c r="T3276" s="1347">
        <f t="shared" si="1599"/>
        <v>0</v>
      </c>
      <c r="U3276" s="851"/>
      <c r="V3276" s="853">
        <f>SUM(V3045:V3256)</f>
        <v>190410417.5</v>
      </c>
      <c r="W3276" s="853">
        <f>SUM(W3045:W3256)</f>
        <v>0</v>
      </c>
      <c r="X3276" s="853">
        <f>SUM(X3045:X3256)</f>
        <v>833701670</v>
      </c>
      <c r="Y3276" s="856"/>
      <c r="Z3276" s="853">
        <f>SUM(Z3045:Z3256)</f>
        <v>190410417.5</v>
      </c>
      <c r="AA3276" s="853">
        <f>SUM(AA3045:AA3256)</f>
        <v>190410417.5</v>
      </c>
      <c r="AB3276" s="853">
        <f>SUM(AB3045:AB3256)</f>
        <v>643291252.5</v>
      </c>
      <c r="AC3276" s="5" t="b">
        <f>AA3276+AB3276=O3276</f>
        <v>1</v>
      </c>
    </row>
    <row r="3277" spans="1:30" ht="16.5" customHeight="1">
      <c r="A3277" s="612"/>
      <c r="B3277" s="810"/>
      <c r="C3277" s="810"/>
      <c r="D3277" s="810"/>
      <c r="E3277" s="810"/>
      <c r="F3277" s="810"/>
      <c r="G3277" s="810"/>
      <c r="H3277" s="810"/>
      <c r="I3277" s="810"/>
      <c r="J3277" s="811"/>
      <c r="K3277" s="812"/>
      <c r="L3277" s="810"/>
      <c r="M3277" s="810"/>
      <c r="N3277" s="810"/>
      <c r="O3277" s="813">
        <f>SUM(O3266:O3276)</f>
        <v>7940042841.9999666</v>
      </c>
      <c r="P3277" s="814"/>
      <c r="Q3277" s="814"/>
      <c r="R3277" s="814"/>
      <c r="S3277" s="1376">
        <f>SUM(S3266:S3276)</f>
        <v>7940042842</v>
      </c>
      <c r="T3277" s="809"/>
      <c r="U3277" s="809"/>
      <c r="V3277" s="830"/>
      <c r="W3277" s="830"/>
      <c r="X3277" s="830"/>
      <c r="Y3277" s="829"/>
      <c r="Z3277" s="830"/>
      <c r="AA3277" s="830"/>
      <c r="AB3277" s="830"/>
      <c r="AC3277" s="798"/>
    </row>
    <row r="3278" spans="1:30" ht="16.5" customHeight="1">
      <c r="A3278" s="612"/>
      <c r="B3278" s="810"/>
      <c r="C3278" s="810"/>
      <c r="D3278" s="810"/>
      <c r="E3278" s="810"/>
      <c r="F3278" s="810"/>
      <c r="G3278" s="810"/>
      <c r="H3278" s="810"/>
      <c r="I3278" s="810"/>
      <c r="J3278" s="811"/>
      <c r="K3278" s="812"/>
      <c r="L3278" s="810"/>
      <c r="M3278" s="810"/>
      <c r="N3278" s="810"/>
      <c r="O3278" s="813"/>
      <c r="P3278" s="814"/>
      <c r="Q3278" s="814"/>
      <c r="R3278" s="814"/>
      <c r="S3278" s="1339"/>
      <c r="T3278" s="809"/>
      <c r="U3278" s="809"/>
      <c r="V3278" s="830"/>
      <c r="W3278" s="830"/>
      <c r="X3278" s="830"/>
      <c r="Y3278" s="829"/>
      <c r="Z3278" s="830"/>
      <c r="AA3278" s="830"/>
      <c r="AB3278" s="830"/>
      <c r="AC3278" s="798"/>
    </row>
    <row r="3279" spans="1:30" ht="16.5" customHeight="1">
      <c r="A3279" s="612"/>
      <c r="B3279" s="810"/>
      <c r="C3279" s="810"/>
      <c r="D3279" s="810"/>
      <c r="E3279" s="810"/>
      <c r="F3279" s="810"/>
      <c r="G3279" s="810"/>
      <c r="H3279" s="810"/>
      <c r="I3279" s="810"/>
      <c r="J3279" s="811"/>
      <c r="K3279" s="812"/>
      <c r="L3279" s="810"/>
      <c r="M3279" s="810"/>
      <c r="N3279" s="810"/>
      <c r="O3279" s="813"/>
      <c r="P3279" s="814"/>
      <c r="Q3279" s="814"/>
      <c r="R3279" s="814"/>
      <c r="S3279" s="1339"/>
      <c r="T3279" s="809"/>
      <c r="U3279" s="809"/>
      <c r="V3279" s="830"/>
      <c r="W3279" s="830"/>
      <c r="X3279" s="830"/>
      <c r="Y3279" s="829"/>
      <c r="Z3279" s="830"/>
      <c r="AA3279" s="830"/>
      <c r="AB3279" s="830"/>
      <c r="AC3279" s="798"/>
    </row>
    <row r="3280" spans="1:30" ht="16.5" customHeight="1">
      <c r="A3280" s="612"/>
      <c r="B3280" s="810"/>
      <c r="C3280" s="810"/>
      <c r="D3280" s="810"/>
      <c r="E3280" s="810"/>
      <c r="F3280" s="810"/>
      <c r="G3280" s="810"/>
      <c r="H3280" s="810"/>
      <c r="I3280" s="810"/>
      <c r="J3280" s="811"/>
      <c r="K3280" s="812"/>
      <c r="L3280" s="810"/>
      <c r="M3280" s="810"/>
      <c r="N3280" s="810"/>
      <c r="O3280" s="813"/>
      <c r="P3280" s="814"/>
      <c r="Q3280" s="814"/>
      <c r="R3280" s="814"/>
      <c r="S3280" s="1339"/>
      <c r="T3280" s="809"/>
      <c r="U3280" s="809"/>
      <c r="V3280" s="830"/>
      <c r="W3280" s="830"/>
      <c r="X3280" s="830"/>
      <c r="Y3280" s="829"/>
      <c r="Z3280" s="830"/>
      <c r="AA3280" s="830"/>
      <c r="AB3280" s="830"/>
      <c r="AC3280" s="798"/>
    </row>
    <row r="3281" spans="1:29" ht="16.5" customHeight="1">
      <c r="A3281" s="612"/>
      <c r="B3281" s="810"/>
      <c r="C3281" s="810"/>
      <c r="D3281" s="810"/>
      <c r="E3281" s="810"/>
      <c r="F3281" s="810"/>
      <c r="G3281" s="810"/>
      <c r="H3281" s="810"/>
      <c r="I3281" s="810"/>
      <c r="J3281" s="811"/>
      <c r="K3281" s="812"/>
      <c r="L3281" s="810"/>
      <c r="M3281" s="810"/>
      <c r="N3281" s="810"/>
      <c r="O3281" s="813"/>
      <c r="P3281" s="814"/>
      <c r="Q3281" s="814"/>
      <c r="R3281" s="814"/>
      <c r="S3281" s="1339"/>
      <c r="T3281" s="809"/>
      <c r="U3281" s="809"/>
      <c r="V3281" s="830"/>
      <c r="W3281" s="830"/>
      <c r="X3281" s="830"/>
      <c r="Y3281" s="829"/>
      <c r="Z3281" s="830"/>
      <c r="AA3281" s="830"/>
      <c r="AB3281" s="830"/>
      <c r="AC3281" s="798"/>
    </row>
    <row r="3282" spans="1:29" ht="16.5" customHeight="1">
      <c r="A3282" s="612"/>
      <c r="B3282" s="810"/>
      <c r="C3282" s="810"/>
      <c r="D3282" s="810"/>
      <c r="E3282" s="810"/>
      <c r="F3282" s="810"/>
      <c r="G3282" s="810"/>
      <c r="H3282" s="810"/>
      <c r="I3282" s="810"/>
      <c r="J3282" s="811"/>
      <c r="K3282" s="812"/>
      <c r="L3282" s="810"/>
      <c r="M3282" s="810"/>
      <c r="N3282" s="810"/>
      <c r="O3282" s="813"/>
      <c r="P3282" s="814"/>
      <c r="Q3282" s="814"/>
      <c r="R3282" s="814"/>
      <c r="S3282" s="1339"/>
      <c r="T3282" s="809"/>
      <c r="U3282" s="809"/>
      <c r="V3282" s="830"/>
      <c r="W3282" s="830"/>
      <c r="X3282" s="830"/>
      <c r="Y3282" s="829"/>
      <c r="Z3282" s="830"/>
      <c r="AA3282" s="830"/>
      <c r="AB3282" s="830"/>
      <c r="AC3282" s="798"/>
    </row>
    <row r="3283" spans="1:29" ht="12.75">
      <c r="A3283" s="481"/>
      <c r="B3283" s="810"/>
      <c r="C3283" s="810"/>
      <c r="D3283" s="810"/>
      <c r="E3283" s="810"/>
      <c r="F3283" s="810"/>
      <c r="G3283" s="810"/>
      <c r="H3283" s="810"/>
      <c r="I3283" s="810"/>
      <c r="J3283" s="811"/>
      <c r="K3283" s="812"/>
      <c r="L3283" s="810"/>
      <c r="M3283" s="810"/>
      <c r="N3283" s="810"/>
      <c r="O3283" s="813"/>
      <c r="P3283" s="814"/>
      <c r="Q3283" s="814"/>
      <c r="R3283" s="814"/>
      <c r="S3283" s="1339"/>
      <c r="T3283" s="809"/>
      <c r="U3283" s="809"/>
      <c r="V3283" s="827"/>
      <c r="W3283" s="827"/>
      <c r="X3283" s="827"/>
      <c r="Y3283" s="825"/>
      <c r="Z3283" s="825"/>
      <c r="AA3283" s="1375"/>
      <c r="AB3283" s="825"/>
      <c r="AC3283" s="826"/>
    </row>
    <row r="3284" spans="1:29" ht="12.75">
      <c r="A3284" s="481"/>
      <c r="B3284" s="810"/>
      <c r="C3284" s="810"/>
      <c r="D3284" s="810"/>
      <c r="E3284" s="810"/>
      <c r="F3284" s="810"/>
      <c r="G3284" s="810"/>
      <c r="H3284" s="810"/>
      <c r="I3284" s="810"/>
      <c r="J3284" s="811"/>
      <c r="K3284" s="812"/>
      <c r="L3284" s="810"/>
      <c r="M3284" s="810"/>
      <c r="N3284" s="810"/>
      <c r="O3284" s="813"/>
      <c r="P3284" s="814"/>
      <c r="Q3284" s="814"/>
      <c r="R3284" s="814"/>
      <c r="S3284" s="1339"/>
      <c r="T3284" s="809"/>
      <c r="U3284" s="809"/>
      <c r="V3284" s="815"/>
      <c r="W3284" s="815"/>
      <c r="X3284" s="815"/>
      <c r="Y3284" s="809"/>
      <c r="Z3284" s="809"/>
      <c r="AA3284" s="809"/>
      <c r="AB3284" s="809"/>
    </row>
    <row r="3285" spans="1:29" ht="13.5">
      <c r="B3285" s="816"/>
      <c r="C3285" s="612"/>
      <c r="D3285" s="817"/>
      <c r="E3285" s="612"/>
      <c r="F3285" s="612"/>
      <c r="G3285" s="612"/>
      <c r="H3285" s="612"/>
      <c r="I3285" s="818"/>
      <c r="J3285" s="612"/>
      <c r="K3285" s="612"/>
      <c r="L3285" s="615"/>
      <c r="M3285" s="612"/>
      <c r="N3285" s="612"/>
      <c r="O3285" s="615"/>
      <c r="P3285" s="819"/>
      <c r="Q3285" s="612"/>
      <c r="R3285" s="612"/>
      <c r="S3285" s="820"/>
      <c r="T3285" s="809"/>
      <c r="U3285" s="809"/>
      <c r="V3285" s="809"/>
      <c r="W3285" s="809"/>
      <c r="X3285" s="809"/>
      <c r="Y3285" s="809"/>
      <c r="Z3285" s="809"/>
      <c r="AA3285" s="809"/>
      <c r="AB3285" s="809"/>
    </row>
    <row r="3286" spans="1:29" s="64" customFormat="1" ht="16.5" customHeight="1">
      <c r="A3286" s="702"/>
      <c r="B3286" s="1482"/>
      <c r="C3286" s="1482"/>
      <c r="D3286" s="1482"/>
      <c r="E3286" s="1482"/>
      <c r="F3286" s="1482"/>
      <c r="G3286" s="1482"/>
      <c r="H3286" s="1482"/>
      <c r="I3286" s="1482"/>
      <c r="J3286" s="811"/>
      <c r="K3286" s="812"/>
      <c r="L3286" s="1482"/>
      <c r="M3286" s="1482"/>
      <c r="N3286" s="1482"/>
      <c r="O3286" s="813"/>
      <c r="P3286" s="1477"/>
      <c r="Q3286" s="1477"/>
      <c r="R3286" s="1477"/>
      <c r="S3286" s="1477"/>
      <c r="T3286" s="831"/>
      <c r="U3286" s="831"/>
      <c r="V3286" s="828"/>
      <c r="W3286" s="828"/>
      <c r="X3286" s="830"/>
      <c r="Y3286" s="832"/>
      <c r="Z3286" s="828"/>
      <c r="AA3286" s="828"/>
      <c r="AB3286" s="828"/>
    </row>
    <row r="3287" spans="1:29" s="702" customFormat="1" ht="12.75">
      <c r="B3287" s="1482"/>
      <c r="C3287" s="1482"/>
      <c r="D3287" s="1482"/>
      <c r="E3287" s="1482"/>
      <c r="F3287" s="1482"/>
      <c r="G3287" s="1482"/>
      <c r="H3287" s="1482"/>
      <c r="I3287" s="1482"/>
      <c r="J3287" s="811"/>
      <c r="K3287" s="812"/>
      <c r="L3287" s="1482"/>
      <c r="M3287" s="1482"/>
      <c r="N3287" s="1482"/>
      <c r="O3287" s="813"/>
      <c r="P3287" s="1477"/>
      <c r="Q3287" s="1477"/>
      <c r="R3287" s="1477"/>
      <c r="S3287" s="1477"/>
      <c r="V3287" s="828"/>
      <c r="W3287" s="828"/>
      <c r="X3287" s="828"/>
      <c r="Z3287" s="833"/>
      <c r="AA3287" s="833"/>
      <c r="AB3287" s="833"/>
    </row>
    <row r="3288" spans="1:29" s="64" customFormat="1">
      <c r="A3288" s="702"/>
      <c r="B3288" s="1475"/>
      <c r="C3288" s="1475"/>
      <c r="D3288" s="1475"/>
      <c r="E3288" s="1475"/>
      <c r="F3288" s="1475"/>
      <c r="G3288" s="1475"/>
      <c r="H3288" s="1475"/>
      <c r="I3288" s="1475"/>
      <c r="J3288" s="496"/>
      <c r="K3288" s="834"/>
      <c r="L3288" s="1476"/>
      <c r="M3288" s="1476"/>
      <c r="N3288" s="1476"/>
      <c r="O3288" s="813"/>
      <c r="P3288" s="1478"/>
      <c r="Q3288" s="1478"/>
      <c r="R3288" s="1478"/>
      <c r="S3288" s="1478"/>
      <c r="V3288" s="828"/>
      <c r="W3288" s="828"/>
      <c r="X3288" s="828"/>
      <c r="Y3288" s="702"/>
      <c r="Z3288" s="833"/>
      <c r="AA3288" s="833"/>
      <c r="AB3288" s="833"/>
    </row>
    <row r="3289" spans="1:29" s="64" customFormat="1">
      <c r="A3289" s="702"/>
      <c r="B3289" s="1475"/>
      <c r="C3289" s="1475"/>
      <c r="D3289" s="1475"/>
      <c r="E3289" s="1475"/>
      <c r="F3289" s="1475"/>
      <c r="G3289" s="1475"/>
      <c r="H3289" s="1475"/>
      <c r="I3289" s="1475"/>
      <c r="J3289" s="496"/>
      <c r="K3289" s="834"/>
      <c r="L3289" s="1476"/>
      <c r="M3289" s="1476"/>
      <c r="N3289" s="1476"/>
      <c r="O3289" s="813"/>
      <c r="P3289" s="1478"/>
      <c r="Q3289" s="1478"/>
      <c r="R3289" s="1478"/>
      <c r="S3289" s="1478"/>
      <c r="V3289" s="828"/>
      <c r="W3289" s="828"/>
      <c r="X3289" s="828"/>
      <c r="Y3289" s="702"/>
      <c r="Z3289" s="833"/>
      <c r="AA3289" s="833"/>
      <c r="AB3289" s="833"/>
      <c r="AC3289" s="702"/>
    </row>
    <row r="3290" spans="1:29" s="64" customFormat="1">
      <c r="A3290" s="702"/>
      <c r="B3290" s="1475"/>
      <c r="C3290" s="1475"/>
      <c r="D3290" s="1475"/>
      <c r="E3290" s="1475"/>
      <c r="F3290" s="1475"/>
      <c r="G3290" s="1475"/>
      <c r="H3290" s="1475"/>
      <c r="I3290" s="1475"/>
      <c r="J3290" s="496"/>
      <c r="K3290" s="834"/>
      <c r="L3290" s="1476"/>
      <c r="M3290" s="1476"/>
      <c r="N3290" s="1476"/>
      <c r="O3290" s="813"/>
      <c r="P3290" s="1478"/>
      <c r="Q3290" s="1478"/>
      <c r="R3290" s="1478"/>
      <c r="S3290" s="1478"/>
      <c r="V3290" s="828"/>
      <c r="W3290" s="828"/>
      <c r="X3290" s="828"/>
      <c r="Y3290" s="832"/>
      <c r="Z3290" s="833"/>
      <c r="AA3290" s="833"/>
      <c r="AB3290" s="833"/>
      <c r="AC3290" s="702"/>
    </row>
    <row r="3291" spans="1:29" s="64" customFormat="1">
      <c r="A3291" s="702"/>
      <c r="B3291" s="1475"/>
      <c r="C3291" s="1475"/>
      <c r="D3291" s="1475"/>
      <c r="E3291" s="1475"/>
      <c r="F3291" s="1475"/>
      <c r="G3291" s="1475"/>
      <c r="H3291" s="1475"/>
      <c r="I3291" s="1475"/>
      <c r="J3291" s="496"/>
      <c r="K3291" s="834"/>
      <c r="L3291" s="1476"/>
      <c r="M3291" s="1476"/>
      <c r="N3291" s="1476"/>
      <c r="O3291" s="813"/>
      <c r="P3291" s="1478"/>
      <c r="Q3291" s="1478"/>
      <c r="R3291" s="1478"/>
      <c r="S3291" s="1478"/>
      <c r="V3291" s="828"/>
      <c r="W3291" s="828"/>
      <c r="X3291" s="828"/>
      <c r="Y3291" s="832"/>
      <c r="Z3291" s="833"/>
      <c r="AA3291" s="833"/>
      <c r="AB3291" s="833"/>
    </row>
    <row r="3292" spans="1:29" s="64" customFormat="1">
      <c r="A3292" s="702"/>
      <c r="B3292" s="1475"/>
      <c r="C3292" s="1475"/>
      <c r="D3292" s="1475"/>
      <c r="E3292" s="1475"/>
      <c r="F3292" s="1475"/>
      <c r="G3292" s="1475"/>
      <c r="H3292" s="1475"/>
      <c r="I3292" s="1475"/>
      <c r="J3292" s="496"/>
      <c r="K3292" s="834"/>
      <c r="L3292" s="1476"/>
      <c r="M3292" s="1476"/>
      <c r="N3292" s="1476"/>
      <c r="O3292" s="813"/>
      <c r="P3292" s="1477"/>
      <c r="Q3292" s="1477"/>
      <c r="R3292" s="1477"/>
      <c r="S3292" s="1477"/>
      <c r="T3292" s="831"/>
      <c r="U3292" s="831"/>
      <c r="V3292" s="828"/>
      <c r="W3292" s="828"/>
      <c r="X3292" s="828"/>
      <c r="Y3292" s="835"/>
      <c r="Z3292" s="833"/>
      <c r="AA3292" s="833"/>
      <c r="AB3292" s="833"/>
    </row>
    <row r="3293" spans="1:29" s="64" customFormat="1">
      <c r="A3293" s="702"/>
      <c r="B3293" s="1475"/>
      <c r="C3293" s="1475"/>
      <c r="D3293" s="1475"/>
      <c r="E3293" s="1475"/>
      <c r="F3293" s="1475"/>
      <c r="G3293" s="1475"/>
      <c r="H3293" s="1475"/>
      <c r="I3293" s="1475"/>
      <c r="J3293" s="496"/>
      <c r="K3293" s="834"/>
      <c r="L3293" s="1476"/>
      <c r="M3293" s="1476"/>
      <c r="N3293" s="1476"/>
      <c r="O3293" s="813"/>
      <c r="P3293" s="1477"/>
      <c r="Q3293" s="1477"/>
      <c r="R3293" s="1477"/>
      <c r="S3293" s="1477"/>
      <c r="T3293" s="831"/>
      <c r="U3293" s="831"/>
      <c r="V3293" s="828"/>
      <c r="W3293" s="828"/>
      <c r="X3293" s="828"/>
      <c r="Y3293" s="832"/>
      <c r="Z3293" s="833"/>
      <c r="AA3293" s="833"/>
      <c r="AB3293" s="833"/>
    </row>
    <row r="3294" spans="1:29" s="64" customFormat="1">
      <c r="A3294" s="702"/>
      <c r="B3294" s="1475"/>
      <c r="C3294" s="1475"/>
      <c r="D3294" s="1475"/>
      <c r="E3294" s="1475"/>
      <c r="F3294" s="1475"/>
      <c r="G3294" s="1475"/>
      <c r="H3294" s="1475"/>
      <c r="I3294" s="1475"/>
      <c r="J3294" s="496"/>
      <c r="K3294" s="834"/>
      <c r="L3294" s="1476"/>
      <c r="M3294" s="1476"/>
      <c r="N3294" s="1476"/>
      <c r="O3294" s="813"/>
      <c r="P3294" s="1477"/>
      <c r="Q3294" s="1477"/>
      <c r="R3294" s="1477"/>
      <c r="S3294" s="1477"/>
      <c r="T3294" s="831"/>
      <c r="U3294" s="831"/>
      <c r="V3294" s="828"/>
      <c r="W3294" s="828"/>
      <c r="X3294" s="828"/>
      <c r="Y3294" s="832"/>
      <c r="Z3294" s="833"/>
      <c r="AA3294" s="833"/>
      <c r="AB3294" s="833"/>
    </row>
    <row r="3297" spans="1:24">
      <c r="O3297" s="690"/>
    </row>
    <row r="3298" spans="1:24">
      <c r="A3298" s="481"/>
      <c r="B3298" s="495"/>
      <c r="C3298" s="495"/>
      <c r="D3298" s="495"/>
      <c r="E3298" s="495"/>
      <c r="F3298" s="495"/>
      <c r="G3298" s="495"/>
      <c r="H3298" s="495"/>
      <c r="I3298" s="495"/>
      <c r="J3298" s="496"/>
      <c r="K3298" s="497"/>
      <c r="L3298" s="495"/>
      <c r="M3298" s="495"/>
      <c r="N3298" s="495"/>
      <c r="O3298" s="498"/>
      <c r="P3298" s="499"/>
      <c r="Q3298" s="499"/>
      <c r="R3298" s="499"/>
      <c r="S3298" s="1340"/>
      <c r="V3298" s="500"/>
      <c r="W3298" s="500"/>
      <c r="X3298" s="500"/>
    </row>
    <row r="3299" spans="1:24">
      <c r="A3299" s="481"/>
      <c r="B3299" s="495"/>
      <c r="C3299" s="495"/>
      <c r="D3299" s="495"/>
      <c r="E3299" s="495"/>
      <c r="F3299" s="495"/>
      <c r="G3299" s="495"/>
      <c r="H3299" s="495"/>
      <c r="I3299" s="495"/>
      <c r="J3299" s="496"/>
      <c r="K3299" s="497"/>
      <c r="L3299" s="495"/>
      <c r="M3299" s="495"/>
      <c r="N3299" s="495"/>
      <c r="O3299" s="685"/>
      <c r="P3299" s="499"/>
      <c r="Q3299" s="499"/>
      <c r="R3299" s="499"/>
      <c r="S3299" s="1340"/>
      <c r="V3299" s="500"/>
      <c r="W3299" s="500"/>
      <c r="X3299" s="500"/>
    </row>
    <row r="3300" spans="1:24">
      <c r="A3300" s="481"/>
      <c r="B3300" s="495"/>
      <c r="C3300" s="495"/>
      <c r="D3300" s="495"/>
      <c r="E3300" s="495"/>
      <c r="F3300" s="495"/>
      <c r="G3300" s="495"/>
      <c r="H3300" s="495"/>
      <c r="I3300" s="495"/>
      <c r="J3300" s="496"/>
      <c r="K3300" s="497"/>
      <c r="L3300" s="495"/>
      <c r="M3300" s="495"/>
      <c r="N3300" s="495"/>
      <c r="O3300" s="498"/>
      <c r="P3300" s="499"/>
      <c r="Q3300" s="499"/>
      <c r="R3300" s="499"/>
      <c r="S3300" s="1340"/>
      <c r="V3300" s="500"/>
      <c r="W3300" s="500"/>
      <c r="X3300" s="500"/>
    </row>
  </sheetData>
  <autoFilter ref="A16:AB3277"/>
  <mergeCells count="80">
    <mergeCell ref="B3294:I3294"/>
    <mergeCell ref="L3294:N3294"/>
    <mergeCell ref="P3294:S3294"/>
    <mergeCell ref="B3274:I3274"/>
    <mergeCell ref="B722:C722"/>
    <mergeCell ref="B1237:C1237"/>
    <mergeCell ref="B2526:C2526"/>
    <mergeCell ref="B3266:I3266"/>
    <mergeCell ref="B3267:I3267"/>
    <mergeCell ref="B3290:I3290"/>
    <mergeCell ref="L3290:N3290"/>
    <mergeCell ref="P3290:S3290"/>
    <mergeCell ref="B3287:I3287"/>
    <mergeCell ref="L3287:N3287"/>
    <mergeCell ref="P3287:S3287"/>
    <mergeCell ref="P3286:S3286"/>
    <mergeCell ref="B456:C456"/>
    <mergeCell ref="B458:C458"/>
    <mergeCell ref="B503:C503"/>
    <mergeCell ref="B536:C536"/>
    <mergeCell ref="B617:C617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O14:O15"/>
    <mergeCell ref="D14:E14"/>
    <mergeCell ref="G14:G15"/>
    <mergeCell ref="Y14:Y15"/>
    <mergeCell ref="Z14:AB14"/>
    <mergeCell ref="T14:T15"/>
    <mergeCell ref="U14:U15"/>
    <mergeCell ref="V14:X14"/>
    <mergeCell ref="L3286:N3286"/>
    <mergeCell ref="B3268:I3268"/>
    <mergeCell ref="B3269:I3269"/>
    <mergeCell ref="B3270:I3270"/>
    <mergeCell ref="B3271:I3271"/>
    <mergeCell ref="B3272:I3272"/>
    <mergeCell ref="B3273:I3273"/>
    <mergeCell ref="B3275:I3275"/>
    <mergeCell ref="B3276:I3276"/>
    <mergeCell ref="B3291:I3291"/>
    <mergeCell ref="L3291:N3291"/>
    <mergeCell ref="P3291:S3291"/>
    <mergeCell ref="S14:S15"/>
    <mergeCell ref="P14:R14"/>
    <mergeCell ref="B3289:I3289"/>
    <mergeCell ref="L3289:N3289"/>
    <mergeCell ref="P3289:S3289"/>
    <mergeCell ref="B3258:I3258"/>
    <mergeCell ref="L3258:N3258"/>
    <mergeCell ref="P3258:S3258"/>
    <mergeCell ref="B3288:I3288"/>
    <mergeCell ref="L3288:N3288"/>
    <mergeCell ref="P3288:S3288"/>
    <mergeCell ref="B3286:I3286"/>
    <mergeCell ref="B351:C351"/>
    <mergeCell ref="B3293:I3293"/>
    <mergeCell ref="L3293:N3293"/>
    <mergeCell ref="P3293:S3293"/>
    <mergeCell ref="B3292:I3292"/>
    <mergeCell ref="L3292:N3292"/>
    <mergeCell ref="P3292:S3292"/>
    <mergeCell ref="B387:C387"/>
    <mergeCell ref="B18:C18"/>
    <mergeCell ref="B19:C19"/>
    <mergeCell ref="B67:C67"/>
    <mergeCell ref="B206:C206"/>
    <mergeCell ref="B279:C279"/>
    <mergeCell ref="B322:C322"/>
  </mergeCells>
  <phoneticPr fontId="2" type="noConversion"/>
  <printOptions horizontalCentered="1"/>
  <pageMargins left="0.25" right="0.2" top="0.75" bottom="0.75" header="0.3" footer="0.3"/>
  <pageSetup paperSize="5" scale="11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84"/>
  <sheetViews>
    <sheetView view="pageBreakPreview" topLeftCell="O17" zoomScale="85" zoomScaleSheetLayoutView="85" workbookViewId="0">
      <selection activeCell="T41" sqref="T41:AC49"/>
    </sheetView>
  </sheetViews>
  <sheetFormatPr defaultRowHeight="16.5"/>
  <cols>
    <col min="1" max="1" width="17.140625" style="5" customWidth="1"/>
    <col min="2" max="2" width="3.85546875" style="445" customWidth="1"/>
    <col min="3" max="3" width="24.5703125" style="445" customWidth="1"/>
    <col min="4" max="4" width="20.5703125" style="108" customWidth="1"/>
    <col min="5" max="5" width="14.140625" style="81" customWidth="1"/>
    <col min="6" max="6" width="12.7109375" style="81" customWidth="1"/>
    <col min="7" max="7" width="9.42578125" style="81" customWidth="1"/>
    <col min="8" max="8" width="11" style="81" customWidth="1"/>
    <col min="9" max="9" width="10.7109375" style="81" customWidth="1"/>
    <col min="10" max="10" width="7.28515625" style="81" customWidth="1"/>
    <col min="11" max="11" width="6.42578125" style="81" customWidth="1"/>
    <col min="12" max="12" width="13" style="104" customWidth="1"/>
    <col min="13" max="13" width="9.5703125" style="445" customWidth="1"/>
    <col min="14" max="14" width="10.42578125" style="445" customWidth="1"/>
    <col min="15" max="15" width="13.85546875" style="371" customWidth="1"/>
    <col min="16" max="16" width="6.5703125" style="445" customWidth="1"/>
    <col min="17" max="17" width="4.5703125" style="81" customWidth="1"/>
    <col min="18" max="18" width="5.42578125" style="81" customWidth="1"/>
    <col min="19" max="19" width="24.5703125" style="90" customWidth="1"/>
    <col min="20" max="20" width="18" style="5" customWidth="1"/>
    <col min="21" max="21" width="15.42578125" style="5" customWidth="1"/>
    <col min="22" max="22" width="15.5703125" style="5" customWidth="1"/>
    <col min="23" max="23" width="17.140625" style="5" customWidth="1"/>
    <col min="24" max="24" width="15.85546875" style="5" customWidth="1"/>
    <col min="25" max="25" width="14.85546875" style="5" bestFit="1" customWidth="1"/>
    <col min="26" max="27" width="16.28515625" style="5" bestFit="1" customWidth="1"/>
    <col min="28" max="28" width="14.28515625" style="5" bestFit="1" customWidth="1"/>
    <col min="29" max="16384" width="9.140625" style="5"/>
  </cols>
  <sheetData>
    <row r="1" spans="1:28">
      <c r="B1" s="1471" t="s">
        <v>136</v>
      </c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1471"/>
    </row>
    <row r="2" spans="1:28" s="438" customFormat="1">
      <c r="B2" s="1471" t="s">
        <v>66</v>
      </c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  <c r="S2" s="1471"/>
    </row>
    <row r="3" spans="1:28" s="438" customFormat="1">
      <c r="B3" s="1471" t="s">
        <v>67</v>
      </c>
      <c r="C3" s="1471"/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471"/>
      <c r="Q3" s="1471"/>
      <c r="R3" s="1471"/>
      <c r="S3" s="1471"/>
    </row>
    <row r="4" spans="1:28" s="438" customFormat="1">
      <c r="B4" s="1471" t="s">
        <v>1874</v>
      </c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1471"/>
    </row>
    <row r="5" spans="1:28" s="438" customFormat="1">
      <c r="B5" s="428"/>
      <c r="C5" s="428"/>
      <c r="D5" s="425"/>
      <c r="E5" s="425"/>
      <c r="F5" s="425"/>
      <c r="G5" s="425"/>
      <c r="H5" s="425"/>
      <c r="I5" s="425"/>
      <c r="J5" s="425"/>
      <c r="K5" s="425"/>
      <c r="L5" s="425"/>
      <c r="M5" s="428"/>
      <c r="N5" s="428"/>
      <c r="O5" s="368"/>
      <c r="P5" s="428"/>
      <c r="Q5" s="425"/>
      <c r="R5" s="425"/>
      <c r="S5" s="425"/>
    </row>
    <row r="6" spans="1:28" s="438" customFormat="1">
      <c r="B6" s="1509" t="s">
        <v>68</v>
      </c>
      <c r="C6" s="1509"/>
      <c r="D6" s="1509"/>
      <c r="E6" s="162" t="s">
        <v>69</v>
      </c>
      <c r="F6" s="163"/>
      <c r="G6" s="163"/>
      <c r="H6" s="163"/>
      <c r="I6" s="163"/>
      <c r="J6" s="163"/>
      <c r="K6" s="163"/>
      <c r="L6" s="439"/>
      <c r="M6" s="146"/>
      <c r="N6" s="146"/>
      <c r="O6" s="369"/>
      <c r="P6" s="146"/>
      <c r="Q6" s="163"/>
      <c r="R6" s="163"/>
      <c r="S6" s="440"/>
    </row>
    <row r="7" spans="1:28" s="438" customFormat="1">
      <c r="B7" s="1509" t="s">
        <v>70</v>
      </c>
      <c r="C7" s="1509"/>
      <c r="D7" s="1509"/>
      <c r="E7" s="162" t="s">
        <v>71</v>
      </c>
      <c r="F7" s="163"/>
      <c r="G7" s="163"/>
      <c r="H7" s="163"/>
      <c r="I7" s="163"/>
      <c r="J7" s="163"/>
      <c r="K7" s="163"/>
      <c r="L7" s="439"/>
      <c r="M7" s="146"/>
      <c r="N7" s="146"/>
      <c r="O7" s="369"/>
      <c r="P7" s="146"/>
      <c r="Q7" s="163"/>
      <c r="R7" s="163"/>
      <c r="S7" s="440"/>
    </row>
    <row r="8" spans="1:28" s="438" customFormat="1">
      <c r="B8" s="1509" t="s">
        <v>72</v>
      </c>
      <c r="C8" s="1509"/>
      <c r="D8" s="1509"/>
      <c r="E8" s="162" t="s">
        <v>262</v>
      </c>
      <c r="F8" s="163"/>
      <c r="G8" s="163"/>
      <c r="H8" s="163"/>
      <c r="I8" s="163"/>
      <c r="J8" s="163"/>
      <c r="K8" s="163"/>
      <c r="L8" s="439"/>
      <c r="M8" s="146"/>
      <c r="N8" s="146"/>
      <c r="O8" s="369"/>
      <c r="P8" s="146"/>
      <c r="Q8" s="163"/>
      <c r="R8" s="163"/>
      <c r="S8" s="440"/>
    </row>
    <row r="9" spans="1:28" s="438" customFormat="1">
      <c r="B9" s="1509" t="s">
        <v>73</v>
      </c>
      <c r="C9" s="1509"/>
      <c r="D9" s="1509"/>
      <c r="E9" s="162" t="s">
        <v>253</v>
      </c>
      <c r="F9" s="163"/>
      <c r="G9" s="163"/>
      <c r="H9" s="163"/>
      <c r="I9" s="163" t="s">
        <v>208</v>
      </c>
      <c r="J9" s="163"/>
      <c r="K9" s="163"/>
      <c r="L9" s="439"/>
      <c r="M9" s="146"/>
      <c r="N9" s="146"/>
      <c r="O9" s="369"/>
      <c r="P9" s="146"/>
      <c r="Q9" s="163"/>
      <c r="R9" s="163"/>
      <c r="S9" s="440"/>
    </row>
    <row r="10" spans="1:28" s="441" customFormat="1">
      <c r="B10" s="1509" t="s">
        <v>74</v>
      </c>
      <c r="C10" s="1509"/>
      <c r="D10" s="1509"/>
      <c r="E10" s="162" t="s">
        <v>75</v>
      </c>
      <c r="F10" s="163"/>
      <c r="G10" s="163"/>
      <c r="H10" s="163"/>
      <c r="I10" s="163"/>
      <c r="J10" s="163"/>
      <c r="K10" s="163"/>
      <c r="L10" s="439"/>
      <c r="M10" s="146"/>
      <c r="N10" s="146"/>
      <c r="O10" s="369"/>
      <c r="P10" s="146"/>
      <c r="Q10" s="163"/>
      <c r="R10" s="163"/>
      <c r="S10" s="440"/>
    </row>
    <row r="11" spans="1:28" s="438" customFormat="1">
      <c r="B11" s="1509" t="s">
        <v>76</v>
      </c>
      <c r="C11" s="1509"/>
      <c r="D11" s="1509"/>
      <c r="E11" s="162" t="s">
        <v>202</v>
      </c>
      <c r="F11" s="163"/>
      <c r="G11" s="163"/>
      <c r="H11" s="163"/>
      <c r="I11" s="163"/>
      <c r="J11" s="163"/>
      <c r="K11" s="163"/>
      <c r="L11" s="439"/>
      <c r="M11" s="146"/>
      <c r="N11" s="146"/>
      <c r="O11" s="369"/>
      <c r="P11" s="146"/>
      <c r="Q11" s="163"/>
      <c r="R11" s="163"/>
      <c r="S11" s="440"/>
    </row>
    <row r="12" spans="1:28" s="438" customFormat="1">
      <c r="B12" s="1509" t="s">
        <v>36</v>
      </c>
      <c r="C12" s="1509"/>
      <c r="D12" s="1509"/>
      <c r="E12" s="162" t="s">
        <v>102</v>
      </c>
      <c r="F12" s="163"/>
      <c r="G12" s="163"/>
      <c r="H12" s="163"/>
      <c r="I12" s="163"/>
      <c r="J12" s="163"/>
      <c r="K12" s="163"/>
      <c r="L12" s="439"/>
      <c r="M12" s="146"/>
      <c r="N12" s="146"/>
      <c r="O12" s="369"/>
      <c r="P12" s="146"/>
      <c r="Q12" s="163"/>
      <c r="R12" s="163"/>
      <c r="S12" s="440"/>
    </row>
    <row r="13" spans="1:28">
      <c r="B13" s="433"/>
      <c r="C13" s="177"/>
      <c r="D13" s="442"/>
      <c r="E13" s="156"/>
      <c r="F13" s="156"/>
      <c r="G13" s="156"/>
      <c r="H13" s="156"/>
      <c r="I13" s="156"/>
      <c r="J13" s="156"/>
      <c r="K13" s="156"/>
      <c r="L13" s="157"/>
      <c r="M13" s="147"/>
      <c r="N13" s="147"/>
      <c r="O13" s="370"/>
      <c r="P13" s="147"/>
      <c r="Q13" s="156"/>
      <c r="R13" s="156"/>
      <c r="S13" s="443"/>
    </row>
    <row r="14" spans="1:28" s="113" customFormat="1" ht="37.5" customHeight="1">
      <c r="B14" s="1466" t="s">
        <v>16</v>
      </c>
      <c r="C14" s="1507" t="s">
        <v>78</v>
      </c>
      <c r="D14" s="1503" t="s">
        <v>0</v>
      </c>
      <c r="E14" s="1504"/>
      <c r="F14" s="1496" t="s">
        <v>95</v>
      </c>
      <c r="G14" s="1496" t="s">
        <v>96</v>
      </c>
      <c r="H14" s="1496" t="s">
        <v>97</v>
      </c>
      <c r="I14" s="1496" t="s">
        <v>9</v>
      </c>
      <c r="J14" s="1514" t="s">
        <v>98</v>
      </c>
      <c r="K14" s="1479"/>
      <c r="L14" s="1516"/>
      <c r="M14" s="1468" t="s">
        <v>186</v>
      </c>
      <c r="N14" s="1468" t="s">
        <v>82</v>
      </c>
      <c r="O14" s="1512" t="s">
        <v>170</v>
      </c>
      <c r="P14" s="1456" t="s">
        <v>7</v>
      </c>
      <c r="Q14" s="1457"/>
      <c r="R14" s="1458"/>
      <c r="S14" s="1468" t="s">
        <v>2</v>
      </c>
      <c r="T14" s="1416" t="s">
        <v>213</v>
      </c>
      <c r="U14" s="1411" t="s">
        <v>214</v>
      </c>
      <c r="V14" s="1408" t="s">
        <v>215</v>
      </c>
      <c r="W14" s="1409"/>
      <c r="X14" s="1410"/>
      <c r="Y14" s="1411" t="s">
        <v>214</v>
      </c>
      <c r="Z14" s="1408" t="s">
        <v>1880</v>
      </c>
      <c r="AA14" s="1409"/>
      <c r="AB14" s="1410"/>
    </row>
    <row r="15" spans="1:28" s="113" customFormat="1" ht="39.75" customHeight="1">
      <c r="B15" s="1467"/>
      <c r="C15" s="1508"/>
      <c r="D15" s="114" t="s">
        <v>5</v>
      </c>
      <c r="E15" s="423" t="s">
        <v>23</v>
      </c>
      <c r="F15" s="1511"/>
      <c r="G15" s="1511"/>
      <c r="H15" s="1511"/>
      <c r="I15" s="1511"/>
      <c r="J15" s="1514" t="s">
        <v>37</v>
      </c>
      <c r="K15" s="1515"/>
      <c r="L15" s="444" t="s">
        <v>178</v>
      </c>
      <c r="M15" s="1510"/>
      <c r="N15" s="1510"/>
      <c r="O15" s="1513"/>
      <c r="P15" s="424" t="s">
        <v>99</v>
      </c>
      <c r="Q15" s="424" t="s">
        <v>100</v>
      </c>
      <c r="R15" s="424" t="s">
        <v>101</v>
      </c>
      <c r="S15" s="1510"/>
      <c r="T15" s="1417"/>
      <c r="U15" s="1412"/>
      <c r="V15" s="483" t="s">
        <v>217</v>
      </c>
      <c r="W15" s="483" t="s">
        <v>232</v>
      </c>
      <c r="X15" s="483" t="s">
        <v>1876</v>
      </c>
      <c r="Y15" s="1412"/>
      <c r="Z15" s="483" t="s">
        <v>1877</v>
      </c>
      <c r="AA15" s="483" t="s">
        <v>1878</v>
      </c>
      <c r="AB15" s="483" t="s">
        <v>1879</v>
      </c>
    </row>
    <row r="16" spans="1:28" s="113" customFormat="1" ht="12.75">
      <c r="A16" s="688" t="s">
        <v>464</v>
      </c>
      <c r="B16" s="459" t="s">
        <v>84</v>
      </c>
      <c r="C16" s="458" t="s">
        <v>85</v>
      </c>
      <c r="D16" s="257" t="s">
        <v>86</v>
      </c>
      <c r="E16" s="256" t="s">
        <v>87</v>
      </c>
      <c r="F16" s="256" t="s">
        <v>88</v>
      </c>
      <c r="G16" s="256" t="s">
        <v>89</v>
      </c>
      <c r="H16" s="256" t="s">
        <v>90</v>
      </c>
      <c r="I16" s="256" t="s">
        <v>20</v>
      </c>
      <c r="J16" s="256" t="s">
        <v>17</v>
      </c>
      <c r="K16" s="256" t="s">
        <v>15</v>
      </c>
      <c r="L16" s="460" t="s">
        <v>91</v>
      </c>
      <c r="M16" s="256" t="s">
        <v>92</v>
      </c>
      <c r="N16" s="256" t="s">
        <v>93</v>
      </c>
      <c r="O16" s="461" t="s">
        <v>18</v>
      </c>
      <c r="P16" s="460" t="s">
        <v>21</v>
      </c>
      <c r="Q16" s="256" t="s">
        <v>22</v>
      </c>
      <c r="R16" s="256" t="s">
        <v>19</v>
      </c>
      <c r="S16" s="256" t="s">
        <v>114</v>
      </c>
      <c r="T16" s="484">
        <v>19</v>
      </c>
      <c r="U16" s="485">
        <v>20</v>
      </c>
      <c r="V16" s="486">
        <v>21</v>
      </c>
      <c r="W16" s="486">
        <v>22</v>
      </c>
      <c r="X16" s="486">
        <v>23</v>
      </c>
      <c r="Y16" s="485">
        <v>24</v>
      </c>
      <c r="Z16" s="486">
        <v>25</v>
      </c>
      <c r="AA16" s="486">
        <v>26</v>
      </c>
      <c r="AB16" s="486">
        <v>27</v>
      </c>
    </row>
    <row r="17" spans="1:29" s="596" customFormat="1" ht="11.1" customHeight="1">
      <c r="A17" s="688" t="s">
        <v>464</v>
      </c>
      <c r="B17" s="1473" t="s">
        <v>278</v>
      </c>
      <c r="C17" s="1473"/>
      <c r="D17" s="601"/>
      <c r="E17" s="630"/>
      <c r="F17" s="630"/>
      <c r="G17" s="630"/>
      <c r="H17" s="630"/>
      <c r="I17" s="630"/>
      <c r="J17" s="630"/>
      <c r="K17" s="630"/>
      <c r="L17" s="620"/>
      <c r="M17" s="630"/>
      <c r="N17" s="630"/>
      <c r="O17" s="636"/>
      <c r="P17" s="620"/>
      <c r="Q17" s="630"/>
      <c r="R17" s="630"/>
      <c r="S17" s="630"/>
      <c r="T17" s="623"/>
      <c r="U17" s="623"/>
      <c r="V17" s="623"/>
      <c r="W17" s="623"/>
      <c r="X17" s="623"/>
      <c r="Y17" s="623"/>
      <c r="Z17" s="623"/>
      <c r="AA17" s="623"/>
      <c r="AB17" s="623"/>
    </row>
    <row r="18" spans="1:29" s="113" customFormat="1" ht="11.1" customHeight="1">
      <c r="A18" s="688" t="s">
        <v>464</v>
      </c>
      <c r="B18" s="1517" t="s">
        <v>302</v>
      </c>
      <c r="C18" s="1517"/>
      <c r="D18" s="601"/>
      <c r="E18" s="630"/>
      <c r="F18" s="630"/>
      <c r="G18" s="630"/>
      <c r="H18" s="630"/>
      <c r="I18" s="630"/>
      <c r="J18" s="630"/>
      <c r="K18" s="630"/>
      <c r="L18" s="620"/>
      <c r="M18" s="630"/>
      <c r="N18" s="630"/>
      <c r="O18" s="636"/>
      <c r="P18" s="620"/>
      <c r="Q18" s="630"/>
      <c r="R18" s="630"/>
      <c r="S18" s="630"/>
      <c r="T18" s="634"/>
      <c r="U18" s="634"/>
      <c r="V18" s="634"/>
      <c r="W18" s="634"/>
      <c r="X18" s="634"/>
      <c r="Y18" s="634"/>
      <c r="Z18" s="634"/>
      <c r="AA18" s="634"/>
      <c r="AB18" s="634"/>
    </row>
    <row r="19" spans="1:29" s="113" customFormat="1" ht="11.1" customHeight="1">
      <c r="A19" s="688" t="s">
        <v>464</v>
      </c>
      <c r="B19" s="601">
        <v>1</v>
      </c>
      <c r="C19" s="603" t="s">
        <v>1912</v>
      </c>
      <c r="D19" s="601" t="s">
        <v>616</v>
      </c>
      <c r="E19" s="631" t="s">
        <v>332</v>
      </c>
      <c r="F19" s="624" t="s">
        <v>612</v>
      </c>
      <c r="G19" s="631" t="s">
        <v>219</v>
      </c>
      <c r="H19" s="631" t="s">
        <v>219</v>
      </c>
      <c r="I19" s="530" t="s">
        <v>211</v>
      </c>
      <c r="J19" s="630">
        <v>1</v>
      </c>
      <c r="K19" s="630" t="s">
        <v>1893</v>
      </c>
      <c r="L19" s="792">
        <v>9000000</v>
      </c>
      <c r="M19" s="630">
        <v>2001</v>
      </c>
      <c r="N19" s="630"/>
      <c r="O19" s="640">
        <f>J19*L19</f>
        <v>9000000</v>
      </c>
      <c r="P19" s="620"/>
      <c r="Q19" s="630" t="s">
        <v>100</v>
      </c>
      <c r="R19" s="630"/>
      <c r="S19" s="630"/>
      <c r="T19" s="634">
        <v>5</v>
      </c>
      <c r="U19" s="634">
        <f>2005-M19+1</f>
        <v>5</v>
      </c>
      <c r="V19" s="635">
        <f>O19/T19</f>
        <v>1800000</v>
      </c>
      <c r="W19" s="635">
        <f>U19*V19</f>
        <v>9000000</v>
      </c>
      <c r="X19" s="635">
        <f>O19-W19</f>
        <v>0</v>
      </c>
      <c r="Y19" s="634">
        <f>2005-M19+1</f>
        <v>5</v>
      </c>
      <c r="Z19" s="635">
        <f>O19/T19</f>
        <v>1800000</v>
      </c>
      <c r="AA19" s="635">
        <f>Y19*Z19</f>
        <v>9000000</v>
      </c>
      <c r="AB19" s="635">
        <f>O19-AA19</f>
        <v>0</v>
      </c>
      <c r="AC19" s="113" t="b">
        <f>AA19+AB19=O19</f>
        <v>1</v>
      </c>
    </row>
    <row r="20" spans="1:29" s="113" customFormat="1" ht="11.1" customHeight="1">
      <c r="A20" s="688" t="s">
        <v>464</v>
      </c>
      <c r="B20" s="1473" t="s">
        <v>263</v>
      </c>
      <c r="C20" s="1473"/>
      <c r="D20" s="601"/>
      <c r="E20" s="630"/>
      <c r="F20" s="630"/>
      <c r="G20" s="630"/>
      <c r="H20" s="630"/>
      <c r="I20" s="630"/>
      <c r="J20" s="630"/>
      <c r="K20" s="630"/>
      <c r="L20" s="888"/>
      <c r="M20" s="630"/>
      <c r="N20" s="630"/>
      <c r="O20" s="640"/>
      <c r="P20" s="620"/>
      <c r="Q20" s="630"/>
      <c r="R20" s="630"/>
      <c r="S20" s="630"/>
      <c r="T20" s="634"/>
      <c r="U20" s="634"/>
      <c r="V20" s="635"/>
      <c r="W20" s="635"/>
      <c r="X20" s="635"/>
      <c r="Y20" s="634"/>
      <c r="Z20" s="635"/>
      <c r="AA20" s="635"/>
      <c r="AB20" s="635"/>
    </row>
    <row r="21" spans="1:29" s="113" customFormat="1" ht="11.1" customHeight="1">
      <c r="A21" s="688" t="s">
        <v>464</v>
      </c>
      <c r="B21" s="601">
        <v>1</v>
      </c>
      <c r="C21" s="603" t="s">
        <v>1912</v>
      </c>
      <c r="D21" s="601" t="s">
        <v>616</v>
      </c>
      <c r="E21" s="631" t="s">
        <v>332</v>
      </c>
      <c r="F21" s="885" t="s">
        <v>612</v>
      </c>
      <c r="G21" s="631" t="s">
        <v>219</v>
      </c>
      <c r="H21" s="631" t="s">
        <v>219</v>
      </c>
      <c r="I21" s="530" t="s">
        <v>211</v>
      </c>
      <c r="J21" s="630">
        <v>1</v>
      </c>
      <c r="K21" s="630" t="s">
        <v>1893</v>
      </c>
      <c r="L21" s="792">
        <v>9200000</v>
      </c>
      <c r="M21" s="630">
        <v>2004</v>
      </c>
      <c r="N21" s="630"/>
      <c r="O21" s="640">
        <f>J21*L21</f>
        <v>9200000</v>
      </c>
      <c r="P21" s="620"/>
      <c r="Q21" s="630" t="s">
        <v>100</v>
      </c>
      <c r="R21" s="630"/>
      <c r="S21" s="630"/>
      <c r="T21" s="634">
        <v>5</v>
      </c>
      <c r="U21" s="634">
        <f>2008-M21+1</f>
        <v>5</v>
      </c>
      <c r="V21" s="635">
        <f>O21/T21</f>
        <v>1840000</v>
      </c>
      <c r="W21" s="635">
        <f t="shared" ref="W21:W27" si="0">U21*V21</f>
        <v>9200000</v>
      </c>
      <c r="X21" s="635">
        <f>O21-W21</f>
        <v>0</v>
      </c>
      <c r="Y21" s="634">
        <f>2008-M21+1</f>
        <v>5</v>
      </c>
      <c r="Z21" s="635">
        <f>O21/T21</f>
        <v>1840000</v>
      </c>
      <c r="AA21" s="635">
        <f>Y21*Z21</f>
        <v>9200000</v>
      </c>
      <c r="AB21" s="635">
        <f>O21-AA21</f>
        <v>0</v>
      </c>
      <c r="AC21" s="596" t="b">
        <f t="shared" ref="AC21:AC53" si="1">AA21+AB21=O21</f>
        <v>1</v>
      </c>
    </row>
    <row r="22" spans="1:29" s="113" customFormat="1" ht="11.1" customHeight="1">
      <c r="A22" s="688" t="s">
        <v>464</v>
      </c>
      <c r="B22" s="601">
        <v>2</v>
      </c>
      <c r="C22" s="603" t="s">
        <v>609</v>
      </c>
      <c r="D22" s="601"/>
      <c r="E22" s="631" t="s">
        <v>332</v>
      </c>
      <c r="F22" s="641" t="s">
        <v>480</v>
      </c>
      <c r="G22" s="631" t="s">
        <v>219</v>
      </c>
      <c r="H22" s="631" t="s">
        <v>219</v>
      </c>
      <c r="I22" s="530" t="s">
        <v>211</v>
      </c>
      <c r="J22" s="630">
        <v>1</v>
      </c>
      <c r="K22" s="630" t="s">
        <v>1893</v>
      </c>
      <c r="L22" s="792">
        <v>1504000</v>
      </c>
      <c r="M22" s="630">
        <v>2006</v>
      </c>
      <c r="N22" s="630"/>
      <c r="O22" s="640">
        <f>J22*L22</f>
        <v>1504000</v>
      </c>
      <c r="P22" s="620"/>
      <c r="Q22" s="630" t="s">
        <v>100</v>
      </c>
      <c r="R22" s="630"/>
      <c r="S22" s="630"/>
      <c r="T22" s="634">
        <v>10</v>
      </c>
      <c r="U22" s="634">
        <f>2015-M22+1</f>
        <v>10</v>
      </c>
      <c r="V22" s="635">
        <f>O22/T22</f>
        <v>150400</v>
      </c>
      <c r="W22" s="635">
        <f t="shared" si="0"/>
        <v>1504000</v>
      </c>
      <c r="X22" s="635">
        <f>O22-W22</f>
        <v>0</v>
      </c>
      <c r="Y22" s="634">
        <f>2015-M22+1</f>
        <v>10</v>
      </c>
      <c r="Z22" s="635">
        <f>O22/T22</f>
        <v>150400</v>
      </c>
      <c r="AA22" s="635">
        <f>Y22*Z22</f>
        <v>1504000</v>
      </c>
      <c r="AB22" s="635">
        <f>O22-AA22</f>
        <v>0</v>
      </c>
      <c r="AC22" s="596" t="b">
        <f t="shared" si="1"/>
        <v>1</v>
      </c>
    </row>
    <row r="23" spans="1:29" s="113" customFormat="1" ht="11.1" customHeight="1">
      <c r="A23" s="688" t="s">
        <v>464</v>
      </c>
      <c r="B23" s="1524" t="s">
        <v>314</v>
      </c>
      <c r="C23" s="1524"/>
      <c r="D23" s="630"/>
      <c r="E23" s="630"/>
      <c r="F23" s="624"/>
      <c r="G23" s="630"/>
      <c r="H23" s="630"/>
      <c r="I23" s="641"/>
      <c r="J23" s="624"/>
      <c r="K23" s="630"/>
      <c r="L23" s="887"/>
      <c r="M23" s="627"/>
      <c r="N23" s="628"/>
      <c r="O23" s="640"/>
      <c r="P23" s="627"/>
      <c r="Q23" s="643"/>
      <c r="R23" s="643"/>
      <c r="S23" s="898"/>
      <c r="T23" s="634"/>
      <c r="U23" s="634"/>
      <c r="V23" s="635"/>
      <c r="W23" s="635"/>
      <c r="X23" s="635"/>
      <c r="Y23" s="634"/>
      <c r="Z23" s="635"/>
      <c r="AA23" s="635">
        <f>Y23*Z23</f>
        <v>0</v>
      </c>
      <c r="AB23" s="635"/>
      <c r="AC23" s="596" t="b">
        <f t="shared" si="1"/>
        <v>1</v>
      </c>
    </row>
    <row r="24" spans="1:29" s="113" customFormat="1" ht="11.1" customHeight="1">
      <c r="A24" s="688" t="s">
        <v>464</v>
      </c>
      <c r="B24" s="601">
        <v>1</v>
      </c>
      <c r="C24" s="689" t="s">
        <v>610</v>
      </c>
      <c r="D24" s="630" t="s">
        <v>618</v>
      </c>
      <c r="E24" s="631" t="s">
        <v>332</v>
      </c>
      <c r="F24" s="1031" t="s">
        <v>613</v>
      </c>
      <c r="G24" s="631" t="s">
        <v>219</v>
      </c>
      <c r="H24" s="630" t="s">
        <v>249</v>
      </c>
      <c r="I24" s="627" t="s">
        <v>614</v>
      </c>
      <c r="J24" s="624">
        <v>1</v>
      </c>
      <c r="K24" s="630" t="s">
        <v>1893</v>
      </c>
      <c r="L24" s="887">
        <v>19656000</v>
      </c>
      <c r="M24" s="627">
        <v>2013</v>
      </c>
      <c r="N24" s="628" t="s">
        <v>615</v>
      </c>
      <c r="O24" s="640">
        <f>J24*L24</f>
        <v>19656000</v>
      </c>
      <c r="P24" s="627"/>
      <c r="Q24" s="628" t="s">
        <v>100</v>
      </c>
      <c r="R24" s="643"/>
      <c r="S24" s="900"/>
      <c r="T24" s="634">
        <v>5</v>
      </c>
      <c r="U24" s="634">
        <f>2016-M24+1</f>
        <v>4</v>
      </c>
      <c r="V24" s="635">
        <f>O24/T24</f>
        <v>3931200</v>
      </c>
      <c r="W24" s="635">
        <f t="shared" si="0"/>
        <v>15724800</v>
      </c>
      <c r="X24" s="635">
        <f>O24-W24</f>
        <v>3931200</v>
      </c>
      <c r="Y24" s="634">
        <f>2017-M24+1</f>
        <v>5</v>
      </c>
      <c r="Z24" s="635">
        <f>O24/T24</f>
        <v>3931200</v>
      </c>
      <c r="AA24" s="635">
        <f>Y24*Z24</f>
        <v>19656000</v>
      </c>
      <c r="AB24" s="635">
        <f>O24-AA24</f>
        <v>0</v>
      </c>
      <c r="AC24" s="596" t="b">
        <f t="shared" si="1"/>
        <v>1</v>
      </c>
    </row>
    <row r="25" spans="1:29" s="113" customFormat="1" ht="11.1" customHeight="1">
      <c r="A25" s="688" t="s">
        <v>464</v>
      </c>
      <c r="B25" s="1522" t="s">
        <v>304</v>
      </c>
      <c r="C25" s="1522"/>
      <c r="D25" s="601"/>
      <c r="E25" s="631"/>
      <c r="F25" s="624"/>
      <c r="G25" s="632"/>
      <c r="H25" s="624"/>
      <c r="I25" s="686"/>
      <c r="J25" s="680"/>
      <c r="K25" s="624"/>
      <c r="L25" s="887"/>
      <c r="M25" s="630"/>
      <c r="N25" s="630"/>
      <c r="O25" s="640"/>
      <c r="P25" s="624"/>
      <c r="Q25" s="629"/>
      <c r="R25" s="629"/>
      <c r="S25" s="624"/>
      <c r="T25" s="634"/>
      <c r="U25" s="634"/>
      <c r="V25" s="635"/>
      <c r="W25" s="635"/>
      <c r="X25" s="635"/>
      <c r="Y25" s="634"/>
      <c r="Z25" s="635"/>
      <c r="AA25" s="635"/>
      <c r="AB25" s="635"/>
      <c r="AC25" s="596" t="b">
        <f t="shared" si="1"/>
        <v>1</v>
      </c>
    </row>
    <row r="26" spans="1:29" s="113" customFormat="1" ht="11.1" customHeight="1">
      <c r="A26" s="688" t="s">
        <v>464</v>
      </c>
      <c r="B26" s="601"/>
      <c r="C26" s="886" t="s">
        <v>611</v>
      </c>
      <c r="D26" s="601"/>
      <c r="E26" s="630"/>
      <c r="F26" s="630"/>
      <c r="G26" s="630"/>
      <c r="H26" s="630"/>
      <c r="I26" s="630"/>
      <c r="J26" s="619"/>
      <c r="K26" s="630"/>
      <c r="L26" s="888"/>
      <c r="M26" s="630"/>
      <c r="N26" s="630"/>
      <c r="O26" s="640"/>
      <c r="P26" s="687"/>
      <c r="Q26" s="630"/>
      <c r="R26" s="630"/>
      <c r="S26" s="630"/>
      <c r="T26" s="634"/>
      <c r="U26" s="634"/>
      <c r="V26" s="635"/>
      <c r="W26" s="635"/>
      <c r="X26" s="635"/>
      <c r="Y26" s="634"/>
      <c r="Z26" s="635"/>
      <c r="AA26" s="635"/>
      <c r="AB26" s="635"/>
      <c r="AC26" s="596" t="b">
        <f t="shared" si="1"/>
        <v>1</v>
      </c>
    </row>
    <row r="27" spans="1:29" s="113" customFormat="1" ht="11.1" customHeight="1">
      <c r="A27" s="688" t="s">
        <v>464</v>
      </c>
      <c r="B27" s="601">
        <v>1</v>
      </c>
      <c r="C27" s="603" t="s">
        <v>609</v>
      </c>
      <c r="D27" s="601" t="s">
        <v>617</v>
      </c>
      <c r="E27" s="631" t="s">
        <v>332</v>
      </c>
      <c r="F27" s="631" t="s">
        <v>219</v>
      </c>
      <c r="G27" s="631" t="s">
        <v>219</v>
      </c>
      <c r="H27" s="631" t="s">
        <v>219</v>
      </c>
      <c r="I27" s="530" t="s">
        <v>211</v>
      </c>
      <c r="J27" s="619">
        <v>1</v>
      </c>
      <c r="K27" s="630" t="s">
        <v>1893</v>
      </c>
      <c r="L27" s="792">
        <v>3060000</v>
      </c>
      <c r="M27" s="630">
        <v>2007</v>
      </c>
      <c r="N27" s="630"/>
      <c r="O27" s="640">
        <f>J27*L27</f>
        <v>3060000</v>
      </c>
      <c r="P27" s="687" t="s">
        <v>99</v>
      </c>
      <c r="Q27" s="630"/>
      <c r="R27" s="630"/>
      <c r="S27" s="630"/>
      <c r="T27" s="634">
        <v>10</v>
      </c>
      <c r="U27" s="634">
        <f>2016-M27+1</f>
        <v>10</v>
      </c>
      <c r="V27" s="635">
        <f>O27/T27</f>
        <v>306000</v>
      </c>
      <c r="W27" s="635">
        <f t="shared" si="0"/>
        <v>3060000</v>
      </c>
      <c r="X27" s="635">
        <f>O27-W27</f>
        <v>0</v>
      </c>
      <c r="Y27" s="634">
        <f>2016-M27+1</f>
        <v>10</v>
      </c>
      <c r="Z27" s="635">
        <f>O27/T27</f>
        <v>306000</v>
      </c>
      <c r="AA27" s="635">
        <f>Y27*Z27</f>
        <v>3060000</v>
      </c>
      <c r="AB27" s="635">
        <f>O27-AA27</f>
        <v>0</v>
      </c>
      <c r="AC27" s="596" t="b">
        <f t="shared" si="1"/>
        <v>1</v>
      </c>
    </row>
    <row r="28" spans="1:29" s="596" customFormat="1" ht="11.1" customHeight="1">
      <c r="A28" s="688" t="s">
        <v>464</v>
      </c>
      <c r="B28" s="1473" t="s">
        <v>266</v>
      </c>
      <c r="C28" s="1473"/>
      <c r="D28" s="601"/>
      <c r="E28" s="630"/>
      <c r="F28" s="630"/>
      <c r="G28" s="630"/>
      <c r="H28" s="630"/>
      <c r="I28" s="630"/>
      <c r="J28" s="619"/>
      <c r="K28" s="630"/>
      <c r="L28" s="620"/>
      <c r="M28" s="630"/>
      <c r="N28" s="630"/>
      <c r="O28" s="640"/>
      <c r="P28" s="687"/>
      <c r="Q28" s="630"/>
      <c r="R28" s="630"/>
      <c r="S28" s="630"/>
      <c r="T28" s="634"/>
      <c r="U28" s="634"/>
      <c r="V28" s="635"/>
      <c r="W28" s="635"/>
      <c r="X28" s="635"/>
      <c r="Y28" s="634"/>
      <c r="Z28" s="635"/>
      <c r="AA28" s="634"/>
      <c r="AB28" s="635"/>
      <c r="AC28" s="596" t="b">
        <f t="shared" si="1"/>
        <v>1</v>
      </c>
    </row>
    <row r="29" spans="1:29" s="596" customFormat="1" ht="11.1" customHeight="1">
      <c r="A29" s="688" t="s">
        <v>464</v>
      </c>
      <c r="B29" s="601">
        <v>1</v>
      </c>
      <c r="C29" s="603" t="s">
        <v>1912</v>
      </c>
      <c r="D29" s="601" t="s">
        <v>616</v>
      </c>
      <c r="E29" s="631" t="s">
        <v>332</v>
      </c>
      <c r="F29" s="641" t="s">
        <v>612</v>
      </c>
      <c r="G29" s="631" t="s">
        <v>219</v>
      </c>
      <c r="H29" s="631" t="s">
        <v>219</v>
      </c>
      <c r="I29" s="530" t="s">
        <v>211</v>
      </c>
      <c r="J29" s="630">
        <v>1</v>
      </c>
      <c r="K29" s="630" t="s">
        <v>1893</v>
      </c>
      <c r="L29" s="792">
        <v>9000000</v>
      </c>
      <c r="M29" s="630">
        <v>2007</v>
      </c>
      <c r="N29" s="630"/>
      <c r="O29" s="640">
        <f>J29*L29</f>
        <v>9000000</v>
      </c>
      <c r="P29" s="620"/>
      <c r="Q29" s="630" t="s">
        <v>100</v>
      </c>
      <c r="R29" s="630"/>
      <c r="S29" s="630"/>
      <c r="T29" s="634">
        <v>5</v>
      </c>
      <c r="U29" s="634">
        <f>2011-M29+1</f>
        <v>5</v>
      </c>
      <c r="V29" s="635">
        <f>O29/T29</f>
        <v>1800000</v>
      </c>
      <c r="W29" s="635">
        <f>U29*V29</f>
        <v>9000000</v>
      </c>
      <c r="X29" s="635">
        <f>O29-W29</f>
        <v>0</v>
      </c>
      <c r="Y29" s="634">
        <f>2011-M29+1</f>
        <v>5</v>
      </c>
      <c r="Z29" s="635">
        <f>O29/T29</f>
        <v>1800000</v>
      </c>
      <c r="AA29" s="635">
        <f>Y29*Z29</f>
        <v>9000000</v>
      </c>
      <c r="AB29" s="635">
        <f>O29-AA29</f>
        <v>0</v>
      </c>
      <c r="AC29" s="596" t="b">
        <f t="shared" si="1"/>
        <v>1</v>
      </c>
    </row>
    <row r="30" spans="1:29" s="596" customFormat="1" ht="11.1" customHeight="1">
      <c r="A30" s="688" t="s">
        <v>506</v>
      </c>
      <c r="B30" s="1473" t="s">
        <v>278</v>
      </c>
      <c r="C30" s="1473"/>
      <c r="D30" s="601"/>
      <c r="E30" s="642"/>
      <c r="F30" s="641"/>
      <c r="G30" s="630"/>
      <c r="H30" s="630"/>
      <c r="I30" s="641"/>
      <c r="J30" s="630"/>
      <c r="K30" s="630"/>
      <c r="L30" s="620"/>
      <c r="M30" s="630"/>
      <c r="N30" s="630"/>
      <c r="O30" s="640"/>
      <c r="P30" s="620"/>
      <c r="Q30" s="630"/>
      <c r="R30" s="630"/>
      <c r="S30" s="630"/>
      <c r="T30" s="634"/>
      <c r="U30" s="634"/>
      <c r="V30" s="635"/>
      <c r="W30" s="635"/>
      <c r="X30" s="635"/>
      <c r="Y30" s="634"/>
      <c r="Z30" s="635"/>
      <c r="AA30" s="635"/>
      <c r="AB30" s="635"/>
      <c r="AC30" s="596" t="b">
        <f t="shared" si="1"/>
        <v>1</v>
      </c>
    </row>
    <row r="31" spans="1:29" s="596" customFormat="1" ht="11.1" customHeight="1">
      <c r="A31" s="688" t="s">
        <v>506</v>
      </c>
      <c r="B31" s="601">
        <v>1</v>
      </c>
      <c r="C31" s="617" t="s">
        <v>619</v>
      </c>
      <c r="D31" s="548" t="s">
        <v>624</v>
      </c>
      <c r="E31" s="631" t="s">
        <v>332</v>
      </c>
      <c r="F31" s="530" t="s">
        <v>621</v>
      </c>
      <c r="G31" s="530" t="s">
        <v>622</v>
      </c>
      <c r="H31" s="631" t="s">
        <v>219</v>
      </c>
      <c r="I31" s="530" t="s">
        <v>211</v>
      </c>
      <c r="J31" s="630">
        <v>1</v>
      </c>
      <c r="K31" s="630" t="s">
        <v>1893</v>
      </c>
      <c r="L31" s="535">
        <v>11990000</v>
      </c>
      <c r="M31" s="630">
        <v>2012</v>
      </c>
      <c r="N31" s="630" t="s">
        <v>210</v>
      </c>
      <c r="O31" s="640">
        <f>J31*L31</f>
        <v>11990000</v>
      </c>
      <c r="P31" s="620" t="s">
        <v>99</v>
      </c>
      <c r="Q31" s="630"/>
      <c r="R31" s="630"/>
      <c r="S31" s="630"/>
      <c r="T31" s="634">
        <v>5</v>
      </c>
      <c r="U31" s="634">
        <f>2016-M31+1</f>
        <v>5</v>
      </c>
      <c r="V31" s="635">
        <f>O31/T31</f>
        <v>2398000</v>
      </c>
      <c r="W31" s="635">
        <f>U31*V31</f>
        <v>11990000</v>
      </c>
      <c r="X31" s="635">
        <f>O31-W31</f>
        <v>0</v>
      </c>
      <c r="Y31" s="634">
        <f>2016-M31+1</f>
        <v>5</v>
      </c>
      <c r="Z31" s="635">
        <f>O31/T31</f>
        <v>2398000</v>
      </c>
      <c r="AA31" s="635">
        <f>Y31*Z31</f>
        <v>11990000</v>
      </c>
      <c r="AB31" s="635">
        <f>O31-AA31</f>
        <v>0</v>
      </c>
      <c r="AC31" s="596" t="b">
        <f t="shared" si="1"/>
        <v>1</v>
      </c>
    </row>
    <row r="32" spans="1:29" s="596" customFormat="1" ht="11.1" customHeight="1">
      <c r="A32" s="688" t="s">
        <v>506</v>
      </c>
      <c r="B32" s="601">
        <v>2</v>
      </c>
      <c r="C32" s="617" t="s">
        <v>619</v>
      </c>
      <c r="D32" s="548" t="s">
        <v>624</v>
      </c>
      <c r="E32" s="631" t="s">
        <v>338</v>
      </c>
      <c r="F32" s="530" t="s">
        <v>621</v>
      </c>
      <c r="G32" s="530" t="s">
        <v>622</v>
      </c>
      <c r="H32" s="631" t="s">
        <v>219</v>
      </c>
      <c r="I32" s="530" t="s">
        <v>211</v>
      </c>
      <c r="J32" s="630">
        <v>1</v>
      </c>
      <c r="K32" s="630" t="s">
        <v>1893</v>
      </c>
      <c r="L32" s="535">
        <v>11990000</v>
      </c>
      <c r="M32" s="630">
        <v>2012</v>
      </c>
      <c r="N32" s="630" t="s">
        <v>210</v>
      </c>
      <c r="O32" s="640">
        <f t="shared" ref="O32:O34" si="2">J32*L32</f>
        <v>11990000</v>
      </c>
      <c r="P32" s="620" t="s">
        <v>99</v>
      </c>
      <c r="Q32" s="630"/>
      <c r="R32" s="630"/>
      <c r="S32" s="630"/>
      <c r="T32" s="634">
        <v>5</v>
      </c>
      <c r="U32" s="634">
        <f t="shared" ref="U32:U34" si="3">2016-M32+1</f>
        <v>5</v>
      </c>
      <c r="V32" s="635">
        <f t="shared" ref="V32:V34" si="4">O32/T32</f>
        <v>2398000</v>
      </c>
      <c r="W32" s="635">
        <f t="shared" ref="W32:W34" si="5">U32*V32</f>
        <v>11990000</v>
      </c>
      <c r="X32" s="635">
        <f t="shared" ref="X32:X34" si="6">O32-W32</f>
        <v>0</v>
      </c>
      <c r="Y32" s="634">
        <f t="shared" ref="Y32:Y34" si="7">2016-M32+1</f>
        <v>5</v>
      </c>
      <c r="Z32" s="635">
        <f t="shared" ref="Z32:Z34" si="8">O32/T32</f>
        <v>2398000</v>
      </c>
      <c r="AA32" s="635">
        <f t="shared" ref="AA32:AA34" si="9">Y32*Z32</f>
        <v>11990000</v>
      </c>
      <c r="AB32" s="635">
        <f t="shared" ref="AB32:AB34" si="10">O32-AA32</f>
        <v>0</v>
      </c>
      <c r="AC32" s="596" t="b">
        <f t="shared" ref="AC32:AC34" si="11">AA32+AB32=O32</f>
        <v>1</v>
      </c>
    </row>
    <row r="33" spans="1:29" s="596" customFormat="1" ht="11.1" customHeight="1">
      <c r="A33" s="688" t="s">
        <v>506</v>
      </c>
      <c r="B33" s="601">
        <v>3</v>
      </c>
      <c r="C33" s="617" t="s">
        <v>619</v>
      </c>
      <c r="D33" s="548" t="s">
        <v>624</v>
      </c>
      <c r="E33" s="631" t="s">
        <v>355</v>
      </c>
      <c r="F33" s="530" t="s">
        <v>621</v>
      </c>
      <c r="G33" s="530" t="s">
        <v>622</v>
      </c>
      <c r="H33" s="631" t="s">
        <v>219</v>
      </c>
      <c r="I33" s="530" t="s">
        <v>211</v>
      </c>
      <c r="J33" s="630">
        <v>1</v>
      </c>
      <c r="K33" s="630" t="s">
        <v>1893</v>
      </c>
      <c r="L33" s="535">
        <v>11990000</v>
      </c>
      <c r="M33" s="630">
        <v>2012</v>
      </c>
      <c r="N33" s="630" t="s">
        <v>210</v>
      </c>
      <c r="O33" s="640">
        <f t="shared" si="2"/>
        <v>11990000</v>
      </c>
      <c r="P33" s="620" t="s">
        <v>99</v>
      </c>
      <c r="Q33" s="630"/>
      <c r="R33" s="630"/>
      <c r="S33" s="630"/>
      <c r="T33" s="634">
        <v>5</v>
      </c>
      <c r="U33" s="634">
        <f t="shared" si="3"/>
        <v>5</v>
      </c>
      <c r="V33" s="635">
        <f t="shared" si="4"/>
        <v>2398000</v>
      </c>
      <c r="W33" s="635">
        <f t="shared" si="5"/>
        <v>11990000</v>
      </c>
      <c r="X33" s="635">
        <f t="shared" si="6"/>
        <v>0</v>
      </c>
      <c r="Y33" s="634">
        <f t="shared" si="7"/>
        <v>5</v>
      </c>
      <c r="Z33" s="635">
        <f t="shared" si="8"/>
        <v>2398000</v>
      </c>
      <c r="AA33" s="635">
        <f t="shared" si="9"/>
        <v>11990000</v>
      </c>
      <c r="AB33" s="635">
        <f t="shared" si="10"/>
        <v>0</v>
      </c>
      <c r="AC33" s="596" t="b">
        <f t="shared" si="11"/>
        <v>1</v>
      </c>
    </row>
    <row r="34" spans="1:29" s="596" customFormat="1" ht="11.1" customHeight="1">
      <c r="A34" s="688" t="s">
        <v>506</v>
      </c>
      <c r="B34" s="601">
        <v>4</v>
      </c>
      <c r="C34" s="617" t="s">
        <v>619</v>
      </c>
      <c r="D34" s="548" t="s">
        <v>624</v>
      </c>
      <c r="E34" s="631" t="s">
        <v>346</v>
      </c>
      <c r="F34" s="530" t="s">
        <v>621</v>
      </c>
      <c r="G34" s="530" t="s">
        <v>622</v>
      </c>
      <c r="H34" s="631" t="s">
        <v>219</v>
      </c>
      <c r="I34" s="530" t="s">
        <v>211</v>
      </c>
      <c r="J34" s="630">
        <v>1</v>
      </c>
      <c r="K34" s="630" t="s">
        <v>1893</v>
      </c>
      <c r="L34" s="535">
        <v>11990000</v>
      </c>
      <c r="M34" s="630">
        <v>2012</v>
      </c>
      <c r="N34" s="630" t="s">
        <v>210</v>
      </c>
      <c r="O34" s="640">
        <f t="shared" si="2"/>
        <v>11990000</v>
      </c>
      <c r="P34" s="620" t="s">
        <v>99</v>
      </c>
      <c r="Q34" s="630"/>
      <c r="R34" s="630"/>
      <c r="S34" s="630"/>
      <c r="T34" s="634">
        <v>5</v>
      </c>
      <c r="U34" s="634">
        <f t="shared" si="3"/>
        <v>5</v>
      </c>
      <c r="V34" s="635">
        <f t="shared" si="4"/>
        <v>2398000</v>
      </c>
      <c r="W34" s="635">
        <f t="shared" si="5"/>
        <v>11990000</v>
      </c>
      <c r="X34" s="635">
        <f t="shared" si="6"/>
        <v>0</v>
      </c>
      <c r="Y34" s="634">
        <f t="shared" si="7"/>
        <v>5</v>
      </c>
      <c r="Z34" s="635">
        <f t="shared" si="8"/>
        <v>2398000</v>
      </c>
      <c r="AA34" s="635">
        <f t="shared" si="9"/>
        <v>11990000</v>
      </c>
      <c r="AB34" s="635">
        <f t="shared" si="10"/>
        <v>0</v>
      </c>
      <c r="AC34" s="596" t="b">
        <f t="shared" si="11"/>
        <v>1</v>
      </c>
    </row>
    <row r="35" spans="1:29" s="596" customFormat="1" ht="11.1" customHeight="1">
      <c r="A35" s="688" t="s">
        <v>506</v>
      </c>
      <c r="B35" s="601">
        <v>5</v>
      </c>
      <c r="C35" s="894" t="s">
        <v>620</v>
      </c>
      <c r="D35" s="548" t="s">
        <v>625</v>
      </c>
      <c r="E35" s="631" t="s">
        <v>348</v>
      </c>
      <c r="F35" s="845" t="s">
        <v>621</v>
      </c>
      <c r="G35" s="530" t="s">
        <v>623</v>
      </c>
      <c r="H35" s="631" t="s">
        <v>219</v>
      </c>
      <c r="I35" s="530" t="s">
        <v>211</v>
      </c>
      <c r="J35" s="630">
        <v>1</v>
      </c>
      <c r="K35" s="630" t="s">
        <v>1893</v>
      </c>
      <c r="L35" s="895">
        <v>4994000</v>
      </c>
      <c r="M35" s="630">
        <v>2012</v>
      </c>
      <c r="N35" s="630" t="s">
        <v>210</v>
      </c>
      <c r="O35" s="640">
        <f>J35*L35</f>
        <v>4994000</v>
      </c>
      <c r="P35" s="620" t="s">
        <v>99</v>
      </c>
      <c r="Q35" s="630"/>
      <c r="R35" s="630"/>
      <c r="S35" s="630"/>
      <c r="T35" s="634">
        <v>5</v>
      </c>
      <c r="U35" s="634">
        <f>2016-M35+1</f>
        <v>5</v>
      </c>
      <c r="V35" s="635">
        <f>O35/T35</f>
        <v>998800</v>
      </c>
      <c r="W35" s="635">
        <f>U35*V35</f>
        <v>4994000</v>
      </c>
      <c r="X35" s="635">
        <f>O35-W35</f>
        <v>0</v>
      </c>
      <c r="Y35" s="634">
        <f>2016-M35+1</f>
        <v>5</v>
      </c>
      <c r="Z35" s="635">
        <f>O35/T35</f>
        <v>998800</v>
      </c>
      <c r="AA35" s="635">
        <f>Y35*Z35</f>
        <v>4994000</v>
      </c>
      <c r="AB35" s="635">
        <f>O35-AA35</f>
        <v>0</v>
      </c>
      <c r="AC35" s="596" t="b">
        <f t="shared" si="1"/>
        <v>1</v>
      </c>
    </row>
    <row r="36" spans="1:29" s="596" customFormat="1" ht="11.1" customHeight="1">
      <c r="A36" s="688" t="s">
        <v>506</v>
      </c>
      <c r="B36" s="601">
        <v>6</v>
      </c>
      <c r="C36" s="894" t="s">
        <v>620</v>
      </c>
      <c r="D36" s="548" t="s">
        <v>625</v>
      </c>
      <c r="E36" s="631" t="s">
        <v>364</v>
      </c>
      <c r="F36" s="1133" t="s">
        <v>621</v>
      </c>
      <c r="G36" s="530" t="s">
        <v>623</v>
      </c>
      <c r="H36" s="631" t="s">
        <v>219</v>
      </c>
      <c r="I36" s="530" t="s">
        <v>211</v>
      </c>
      <c r="J36" s="630">
        <v>1</v>
      </c>
      <c r="K36" s="630" t="s">
        <v>1893</v>
      </c>
      <c r="L36" s="895">
        <v>4994000</v>
      </c>
      <c r="M36" s="630">
        <v>2012</v>
      </c>
      <c r="N36" s="630" t="s">
        <v>210</v>
      </c>
      <c r="O36" s="640">
        <f t="shared" ref="O36:O38" si="12">J36*L36</f>
        <v>4994000</v>
      </c>
      <c r="P36" s="620"/>
      <c r="Q36" s="630"/>
      <c r="R36" s="630"/>
      <c r="S36" s="630"/>
      <c r="T36" s="634">
        <v>5</v>
      </c>
      <c r="U36" s="634">
        <f t="shared" ref="U36:U38" si="13">2016-M36+1</f>
        <v>5</v>
      </c>
      <c r="V36" s="635">
        <f t="shared" ref="V36:V38" si="14">O36/T36</f>
        <v>998800</v>
      </c>
      <c r="W36" s="635">
        <f t="shared" ref="W36:W38" si="15">U36*V36</f>
        <v>4994000</v>
      </c>
      <c r="X36" s="635">
        <f t="shared" ref="X36:X38" si="16">O36-W36</f>
        <v>0</v>
      </c>
      <c r="Y36" s="634">
        <f t="shared" ref="Y36:Y38" si="17">2016-M36+1</f>
        <v>5</v>
      </c>
      <c r="Z36" s="635">
        <f t="shared" ref="Z36:Z38" si="18">O36/T36</f>
        <v>998800</v>
      </c>
      <c r="AA36" s="635">
        <f t="shared" ref="AA36:AA38" si="19">Y36*Z36</f>
        <v>4994000</v>
      </c>
      <c r="AB36" s="635">
        <f t="shared" ref="AB36:AB38" si="20">O36-AA36</f>
        <v>0</v>
      </c>
      <c r="AC36" s="596" t="b">
        <f t="shared" ref="AC36:AC38" si="21">AA36+AB36=O36</f>
        <v>1</v>
      </c>
    </row>
    <row r="37" spans="1:29" s="596" customFormat="1" ht="11.1" customHeight="1">
      <c r="A37" s="688" t="s">
        <v>506</v>
      </c>
      <c r="B37" s="601">
        <v>7</v>
      </c>
      <c r="C37" s="894" t="s">
        <v>620</v>
      </c>
      <c r="D37" s="548" t="s">
        <v>625</v>
      </c>
      <c r="E37" s="631" t="s">
        <v>475</v>
      </c>
      <c r="F37" s="1133" t="s">
        <v>621</v>
      </c>
      <c r="G37" s="530" t="s">
        <v>623</v>
      </c>
      <c r="H37" s="631" t="s">
        <v>219</v>
      </c>
      <c r="I37" s="530" t="s">
        <v>211</v>
      </c>
      <c r="J37" s="630">
        <v>1</v>
      </c>
      <c r="K37" s="630" t="s">
        <v>1893</v>
      </c>
      <c r="L37" s="895">
        <v>4994000</v>
      </c>
      <c r="M37" s="630">
        <v>2012</v>
      </c>
      <c r="N37" s="630" t="s">
        <v>210</v>
      </c>
      <c r="O37" s="640">
        <f t="shared" si="12"/>
        <v>4994000</v>
      </c>
      <c r="P37" s="620"/>
      <c r="Q37" s="630"/>
      <c r="R37" s="630"/>
      <c r="S37" s="630"/>
      <c r="T37" s="634">
        <v>5</v>
      </c>
      <c r="U37" s="634">
        <f t="shared" si="13"/>
        <v>5</v>
      </c>
      <c r="V37" s="635">
        <f t="shared" si="14"/>
        <v>998800</v>
      </c>
      <c r="W37" s="635">
        <f t="shared" si="15"/>
        <v>4994000</v>
      </c>
      <c r="X37" s="635">
        <f t="shared" si="16"/>
        <v>0</v>
      </c>
      <c r="Y37" s="634">
        <f t="shared" si="17"/>
        <v>5</v>
      </c>
      <c r="Z37" s="635">
        <f t="shared" si="18"/>
        <v>998800</v>
      </c>
      <c r="AA37" s="635">
        <f t="shared" si="19"/>
        <v>4994000</v>
      </c>
      <c r="AB37" s="635">
        <f t="shared" si="20"/>
        <v>0</v>
      </c>
      <c r="AC37" s="596" t="b">
        <f t="shared" si="21"/>
        <v>1</v>
      </c>
    </row>
    <row r="38" spans="1:29" s="596" customFormat="1" ht="11.1" customHeight="1">
      <c r="A38" s="688" t="s">
        <v>506</v>
      </c>
      <c r="B38" s="601">
        <v>8</v>
      </c>
      <c r="C38" s="894" t="s">
        <v>620</v>
      </c>
      <c r="D38" s="548" t="s">
        <v>625</v>
      </c>
      <c r="E38" s="631" t="s">
        <v>414</v>
      </c>
      <c r="F38" s="1133" t="s">
        <v>621</v>
      </c>
      <c r="G38" s="530" t="s">
        <v>623</v>
      </c>
      <c r="H38" s="631" t="s">
        <v>219</v>
      </c>
      <c r="I38" s="530" t="s">
        <v>211</v>
      </c>
      <c r="J38" s="630">
        <v>1</v>
      </c>
      <c r="K38" s="630" t="s">
        <v>1893</v>
      </c>
      <c r="L38" s="895">
        <v>4994000</v>
      </c>
      <c r="M38" s="630">
        <v>2012</v>
      </c>
      <c r="N38" s="630" t="s">
        <v>210</v>
      </c>
      <c r="O38" s="640">
        <f t="shared" si="12"/>
        <v>4994000</v>
      </c>
      <c r="P38" s="620"/>
      <c r="Q38" s="630"/>
      <c r="R38" s="630"/>
      <c r="S38" s="630"/>
      <c r="T38" s="634">
        <v>5</v>
      </c>
      <c r="U38" s="634">
        <f t="shared" si="13"/>
        <v>5</v>
      </c>
      <c r="V38" s="635">
        <f t="shared" si="14"/>
        <v>998800</v>
      </c>
      <c r="W38" s="635">
        <f t="shared" si="15"/>
        <v>4994000</v>
      </c>
      <c r="X38" s="635">
        <f t="shared" si="16"/>
        <v>0</v>
      </c>
      <c r="Y38" s="634">
        <f t="shared" si="17"/>
        <v>5</v>
      </c>
      <c r="Z38" s="635">
        <f t="shared" si="18"/>
        <v>998800</v>
      </c>
      <c r="AA38" s="635">
        <f t="shared" si="19"/>
        <v>4994000</v>
      </c>
      <c r="AB38" s="635">
        <f t="shared" si="20"/>
        <v>0</v>
      </c>
      <c r="AC38" s="596" t="b">
        <f t="shared" si="21"/>
        <v>1</v>
      </c>
    </row>
    <row r="39" spans="1:29" s="596" customFormat="1" ht="11.1" customHeight="1">
      <c r="A39" s="688" t="s">
        <v>560</v>
      </c>
      <c r="B39" s="1473" t="s">
        <v>278</v>
      </c>
      <c r="C39" s="1473"/>
      <c r="D39" s="896"/>
      <c r="E39" s="897"/>
      <c r="F39" s="897"/>
      <c r="G39" s="897"/>
      <c r="H39" s="630"/>
      <c r="I39" s="641"/>
      <c r="J39" s="630"/>
      <c r="K39" s="630"/>
      <c r="L39" s="620"/>
      <c r="M39" s="630"/>
      <c r="N39" s="630"/>
      <c r="O39" s="640"/>
      <c r="P39" s="620"/>
      <c r="Q39" s="630"/>
      <c r="R39" s="630"/>
      <c r="S39" s="630"/>
      <c r="T39" s="634"/>
      <c r="U39" s="634"/>
      <c r="V39" s="635"/>
      <c r="W39" s="635"/>
      <c r="X39" s="635"/>
      <c r="Y39" s="634"/>
      <c r="Z39" s="635"/>
      <c r="AA39" s="635"/>
      <c r="AB39" s="635"/>
      <c r="AC39" s="596" t="b">
        <f t="shared" si="1"/>
        <v>1</v>
      </c>
    </row>
    <row r="40" spans="1:29" s="596" customFormat="1" ht="11.1" customHeight="1">
      <c r="A40" s="688" t="s">
        <v>560</v>
      </c>
      <c r="B40" s="601">
        <v>1</v>
      </c>
      <c r="C40" s="901" t="s">
        <v>626</v>
      </c>
      <c r="D40" s="601" t="s">
        <v>627</v>
      </c>
      <c r="E40" s="631" t="s">
        <v>332</v>
      </c>
      <c r="F40" s="631" t="s">
        <v>219</v>
      </c>
      <c r="G40" s="631" t="s">
        <v>219</v>
      </c>
      <c r="H40" s="631" t="s">
        <v>219</v>
      </c>
      <c r="I40" s="641" t="s">
        <v>211</v>
      </c>
      <c r="J40" s="630">
        <v>1</v>
      </c>
      <c r="K40" s="630" t="s">
        <v>1893</v>
      </c>
      <c r="L40" s="902">
        <v>14950000</v>
      </c>
      <c r="M40" s="630">
        <v>2014</v>
      </c>
      <c r="N40" s="630" t="s">
        <v>210</v>
      </c>
      <c r="O40" s="640">
        <f>J40*L40</f>
        <v>14950000</v>
      </c>
      <c r="P40" s="620" t="s">
        <v>99</v>
      </c>
      <c r="Q40" s="630"/>
      <c r="R40" s="630"/>
      <c r="S40" s="630"/>
      <c r="T40" s="634">
        <v>5</v>
      </c>
      <c r="U40" s="634">
        <f>2016-M40+1</f>
        <v>3</v>
      </c>
      <c r="V40" s="635">
        <f>O40/T40</f>
        <v>2990000</v>
      </c>
      <c r="W40" s="635">
        <f>U40*V40</f>
        <v>8970000</v>
      </c>
      <c r="X40" s="635">
        <f>O40-W40</f>
        <v>5980000</v>
      </c>
      <c r="Y40" s="634">
        <f>2017-M40+1</f>
        <v>4</v>
      </c>
      <c r="Z40" s="635">
        <f>O40/T40</f>
        <v>2990000</v>
      </c>
      <c r="AA40" s="635">
        <f>Y40*Z40</f>
        <v>11960000</v>
      </c>
      <c r="AB40" s="635">
        <f>O40-AA40</f>
        <v>2990000</v>
      </c>
      <c r="AC40" s="596" t="b">
        <f t="shared" si="1"/>
        <v>1</v>
      </c>
    </row>
    <row r="41" spans="1:29" s="596" customFormat="1" ht="11.1" customHeight="1">
      <c r="A41" s="688" t="s">
        <v>560</v>
      </c>
      <c r="B41" s="601">
        <v>2</v>
      </c>
      <c r="C41" s="901" t="s">
        <v>626</v>
      </c>
      <c r="D41" s="601" t="s">
        <v>627</v>
      </c>
      <c r="E41" s="631" t="s">
        <v>338</v>
      </c>
      <c r="F41" s="631" t="s">
        <v>219</v>
      </c>
      <c r="G41" s="631" t="s">
        <v>219</v>
      </c>
      <c r="H41" s="631" t="s">
        <v>219</v>
      </c>
      <c r="I41" s="641" t="s">
        <v>211</v>
      </c>
      <c r="J41" s="630">
        <v>1</v>
      </c>
      <c r="K41" s="630" t="s">
        <v>1893</v>
      </c>
      <c r="L41" s="902">
        <v>14950000</v>
      </c>
      <c r="M41" s="630">
        <v>2014</v>
      </c>
      <c r="N41" s="630" t="s">
        <v>210</v>
      </c>
      <c r="O41" s="640">
        <f t="shared" ref="O41:O49" si="22">J41*L41</f>
        <v>14950000</v>
      </c>
      <c r="P41" s="620" t="s">
        <v>99</v>
      </c>
      <c r="Q41" s="630"/>
      <c r="R41" s="630"/>
      <c r="S41" s="630"/>
      <c r="T41" s="634">
        <v>5</v>
      </c>
      <c r="U41" s="634">
        <f t="shared" ref="U41:U49" si="23">2016-M41+1</f>
        <v>3</v>
      </c>
      <c r="V41" s="635">
        <f t="shared" ref="V41:V49" si="24">O41/T41</f>
        <v>2990000</v>
      </c>
      <c r="W41" s="635">
        <f t="shared" ref="W41:W49" si="25">U41*V41</f>
        <v>8970000</v>
      </c>
      <c r="X41" s="635">
        <f t="shared" ref="X41:X49" si="26">O41-W41</f>
        <v>5980000</v>
      </c>
      <c r="Y41" s="634">
        <f t="shared" ref="Y41:Y49" si="27">2017-M41+1</f>
        <v>4</v>
      </c>
      <c r="Z41" s="635">
        <f t="shared" ref="Z41:Z49" si="28">O41/T41</f>
        <v>2990000</v>
      </c>
      <c r="AA41" s="635">
        <f t="shared" ref="AA41:AA49" si="29">Y41*Z41</f>
        <v>11960000</v>
      </c>
      <c r="AB41" s="635">
        <f t="shared" ref="AB41:AB49" si="30">O41-AA41</f>
        <v>2990000</v>
      </c>
      <c r="AC41" s="596" t="b">
        <f t="shared" ref="AC41:AC49" si="31">AA41+AB41=O41</f>
        <v>1</v>
      </c>
    </row>
    <row r="42" spans="1:29" s="596" customFormat="1" ht="11.1" customHeight="1">
      <c r="A42" s="688" t="s">
        <v>560</v>
      </c>
      <c r="B42" s="601">
        <v>3</v>
      </c>
      <c r="C42" s="901" t="s">
        <v>626</v>
      </c>
      <c r="D42" s="601" t="s">
        <v>627</v>
      </c>
      <c r="E42" s="631" t="s">
        <v>355</v>
      </c>
      <c r="F42" s="631" t="s">
        <v>219</v>
      </c>
      <c r="G42" s="631" t="s">
        <v>219</v>
      </c>
      <c r="H42" s="631" t="s">
        <v>219</v>
      </c>
      <c r="I42" s="641" t="s">
        <v>211</v>
      </c>
      <c r="J42" s="630">
        <v>1</v>
      </c>
      <c r="K42" s="630" t="s">
        <v>1893</v>
      </c>
      <c r="L42" s="902">
        <v>14950000</v>
      </c>
      <c r="M42" s="630">
        <v>2014</v>
      </c>
      <c r="N42" s="630" t="s">
        <v>210</v>
      </c>
      <c r="O42" s="640">
        <f t="shared" si="22"/>
        <v>14950000</v>
      </c>
      <c r="P42" s="620" t="s">
        <v>99</v>
      </c>
      <c r="Q42" s="630"/>
      <c r="R42" s="630"/>
      <c r="S42" s="630"/>
      <c r="T42" s="634">
        <v>5</v>
      </c>
      <c r="U42" s="634">
        <f t="shared" si="23"/>
        <v>3</v>
      </c>
      <c r="V42" s="635">
        <f t="shared" si="24"/>
        <v>2990000</v>
      </c>
      <c r="W42" s="635">
        <f t="shared" si="25"/>
        <v>8970000</v>
      </c>
      <c r="X42" s="635">
        <f t="shared" si="26"/>
        <v>5980000</v>
      </c>
      <c r="Y42" s="634">
        <f t="shared" si="27"/>
        <v>4</v>
      </c>
      <c r="Z42" s="635">
        <f t="shared" si="28"/>
        <v>2990000</v>
      </c>
      <c r="AA42" s="635">
        <f t="shared" si="29"/>
        <v>11960000</v>
      </c>
      <c r="AB42" s="635">
        <f t="shared" si="30"/>
        <v>2990000</v>
      </c>
      <c r="AC42" s="596" t="b">
        <f t="shared" si="31"/>
        <v>1</v>
      </c>
    </row>
    <row r="43" spans="1:29" s="596" customFormat="1" ht="11.1" customHeight="1">
      <c r="A43" s="688" t="s">
        <v>560</v>
      </c>
      <c r="B43" s="601">
        <v>4</v>
      </c>
      <c r="C43" s="901" t="s">
        <v>626</v>
      </c>
      <c r="D43" s="601" t="s">
        <v>627</v>
      </c>
      <c r="E43" s="631" t="s">
        <v>346</v>
      </c>
      <c r="F43" s="631" t="s">
        <v>219</v>
      </c>
      <c r="G43" s="631" t="s">
        <v>219</v>
      </c>
      <c r="H43" s="631" t="s">
        <v>219</v>
      </c>
      <c r="I43" s="641" t="s">
        <v>211</v>
      </c>
      <c r="J43" s="630">
        <v>1</v>
      </c>
      <c r="K43" s="630" t="s">
        <v>1893</v>
      </c>
      <c r="L43" s="902">
        <v>14950000</v>
      </c>
      <c r="M43" s="630">
        <v>2014</v>
      </c>
      <c r="N43" s="630" t="s">
        <v>210</v>
      </c>
      <c r="O43" s="640">
        <f t="shared" si="22"/>
        <v>14950000</v>
      </c>
      <c r="P43" s="620" t="s">
        <v>99</v>
      </c>
      <c r="Q43" s="630"/>
      <c r="R43" s="630"/>
      <c r="S43" s="630"/>
      <c r="T43" s="634">
        <v>5</v>
      </c>
      <c r="U43" s="634">
        <f t="shared" si="23"/>
        <v>3</v>
      </c>
      <c r="V43" s="635">
        <f t="shared" si="24"/>
        <v>2990000</v>
      </c>
      <c r="W43" s="635">
        <f t="shared" si="25"/>
        <v>8970000</v>
      </c>
      <c r="X43" s="635">
        <f t="shared" si="26"/>
        <v>5980000</v>
      </c>
      <c r="Y43" s="634">
        <f t="shared" si="27"/>
        <v>4</v>
      </c>
      <c r="Z43" s="635">
        <f t="shared" si="28"/>
        <v>2990000</v>
      </c>
      <c r="AA43" s="635">
        <f t="shared" si="29"/>
        <v>11960000</v>
      </c>
      <c r="AB43" s="635">
        <f t="shared" si="30"/>
        <v>2990000</v>
      </c>
      <c r="AC43" s="596" t="b">
        <f t="shared" si="31"/>
        <v>1</v>
      </c>
    </row>
    <row r="44" spans="1:29" s="596" customFormat="1" ht="11.1" customHeight="1">
      <c r="A44" s="688" t="s">
        <v>560</v>
      </c>
      <c r="B44" s="601">
        <v>5</v>
      </c>
      <c r="C44" s="901" t="s">
        <v>626</v>
      </c>
      <c r="D44" s="601" t="s">
        <v>627</v>
      </c>
      <c r="E44" s="631" t="s">
        <v>348</v>
      </c>
      <c r="F44" s="631" t="s">
        <v>219</v>
      </c>
      <c r="G44" s="631" t="s">
        <v>219</v>
      </c>
      <c r="H44" s="631" t="s">
        <v>219</v>
      </c>
      <c r="I44" s="641" t="s">
        <v>211</v>
      </c>
      <c r="J44" s="630">
        <v>1</v>
      </c>
      <c r="K44" s="630" t="s">
        <v>1893</v>
      </c>
      <c r="L44" s="902">
        <v>14950000</v>
      </c>
      <c r="M44" s="630">
        <v>2014</v>
      </c>
      <c r="N44" s="630" t="s">
        <v>210</v>
      </c>
      <c r="O44" s="640">
        <f t="shared" si="22"/>
        <v>14950000</v>
      </c>
      <c r="P44" s="620" t="s">
        <v>99</v>
      </c>
      <c r="Q44" s="630"/>
      <c r="R44" s="630"/>
      <c r="S44" s="630"/>
      <c r="T44" s="634">
        <v>5</v>
      </c>
      <c r="U44" s="634">
        <f t="shared" si="23"/>
        <v>3</v>
      </c>
      <c r="V44" s="635">
        <f t="shared" si="24"/>
        <v>2990000</v>
      </c>
      <c r="W44" s="635">
        <f t="shared" si="25"/>
        <v>8970000</v>
      </c>
      <c r="X44" s="635">
        <f t="shared" si="26"/>
        <v>5980000</v>
      </c>
      <c r="Y44" s="634">
        <f t="shared" si="27"/>
        <v>4</v>
      </c>
      <c r="Z44" s="635">
        <f t="shared" si="28"/>
        <v>2990000</v>
      </c>
      <c r="AA44" s="635">
        <f t="shared" si="29"/>
        <v>11960000</v>
      </c>
      <c r="AB44" s="635">
        <f t="shared" si="30"/>
        <v>2990000</v>
      </c>
      <c r="AC44" s="596" t="b">
        <f t="shared" si="31"/>
        <v>1</v>
      </c>
    </row>
    <row r="45" spans="1:29" s="596" customFormat="1" ht="11.1" customHeight="1">
      <c r="A45" s="688" t="s">
        <v>560</v>
      </c>
      <c r="B45" s="601">
        <v>6</v>
      </c>
      <c r="C45" s="901" t="s">
        <v>626</v>
      </c>
      <c r="D45" s="601" t="s">
        <v>627</v>
      </c>
      <c r="E45" s="631" t="s">
        <v>364</v>
      </c>
      <c r="F45" s="631" t="s">
        <v>219</v>
      </c>
      <c r="G45" s="631" t="s">
        <v>219</v>
      </c>
      <c r="H45" s="631" t="s">
        <v>219</v>
      </c>
      <c r="I45" s="641" t="s">
        <v>211</v>
      </c>
      <c r="J45" s="630">
        <v>1</v>
      </c>
      <c r="K45" s="630" t="s">
        <v>1893</v>
      </c>
      <c r="L45" s="902">
        <v>14950000</v>
      </c>
      <c r="M45" s="630">
        <v>2014</v>
      </c>
      <c r="N45" s="630" t="s">
        <v>210</v>
      </c>
      <c r="O45" s="640">
        <f t="shared" si="22"/>
        <v>14950000</v>
      </c>
      <c r="P45" s="620" t="s">
        <v>99</v>
      </c>
      <c r="Q45" s="630"/>
      <c r="R45" s="630"/>
      <c r="S45" s="630"/>
      <c r="T45" s="634">
        <v>5</v>
      </c>
      <c r="U45" s="634">
        <f t="shared" si="23"/>
        <v>3</v>
      </c>
      <c r="V45" s="635">
        <f t="shared" si="24"/>
        <v>2990000</v>
      </c>
      <c r="W45" s="635">
        <f t="shared" si="25"/>
        <v>8970000</v>
      </c>
      <c r="X45" s="635">
        <f t="shared" si="26"/>
        <v>5980000</v>
      </c>
      <c r="Y45" s="634">
        <f t="shared" si="27"/>
        <v>4</v>
      </c>
      <c r="Z45" s="635">
        <f t="shared" si="28"/>
        <v>2990000</v>
      </c>
      <c r="AA45" s="635">
        <f t="shared" si="29"/>
        <v>11960000</v>
      </c>
      <c r="AB45" s="635">
        <f t="shared" si="30"/>
        <v>2990000</v>
      </c>
      <c r="AC45" s="596" t="b">
        <f t="shared" si="31"/>
        <v>1</v>
      </c>
    </row>
    <row r="46" spans="1:29" s="596" customFormat="1" ht="11.1" customHeight="1">
      <c r="A46" s="688" t="s">
        <v>560</v>
      </c>
      <c r="B46" s="601">
        <v>7</v>
      </c>
      <c r="C46" s="901" t="s">
        <v>626</v>
      </c>
      <c r="D46" s="601" t="s">
        <v>627</v>
      </c>
      <c r="E46" s="631" t="s">
        <v>475</v>
      </c>
      <c r="F46" s="631" t="s">
        <v>219</v>
      </c>
      <c r="G46" s="631" t="s">
        <v>219</v>
      </c>
      <c r="H46" s="631" t="s">
        <v>219</v>
      </c>
      <c r="I46" s="641" t="s">
        <v>211</v>
      </c>
      <c r="J46" s="630">
        <v>1</v>
      </c>
      <c r="K46" s="630" t="s">
        <v>1893</v>
      </c>
      <c r="L46" s="902">
        <v>14950000</v>
      </c>
      <c r="M46" s="630">
        <v>2014</v>
      </c>
      <c r="N46" s="630" t="s">
        <v>210</v>
      </c>
      <c r="O46" s="640">
        <f t="shared" si="22"/>
        <v>14950000</v>
      </c>
      <c r="P46" s="620" t="s">
        <v>99</v>
      </c>
      <c r="Q46" s="630"/>
      <c r="R46" s="630"/>
      <c r="S46" s="630"/>
      <c r="T46" s="634">
        <v>5</v>
      </c>
      <c r="U46" s="634">
        <f t="shared" si="23"/>
        <v>3</v>
      </c>
      <c r="V46" s="635">
        <f t="shared" si="24"/>
        <v>2990000</v>
      </c>
      <c r="W46" s="635">
        <f t="shared" si="25"/>
        <v>8970000</v>
      </c>
      <c r="X46" s="635">
        <f t="shared" si="26"/>
        <v>5980000</v>
      </c>
      <c r="Y46" s="634">
        <f t="shared" si="27"/>
        <v>4</v>
      </c>
      <c r="Z46" s="635">
        <f t="shared" si="28"/>
        <v>2990000</v>
      </c>
      <c r="AA46" s="635">
        <f t="shared" si="29"/>
        <v>11960000</v>
      </c>
      <c r="AB46" s="635">
        <f t="shared" si="30"/>
        <v>2990000</v>
      </c>
      <c r="AC46" s="596" t="b">
        <f t="shared" si="31"/>
        <v>1</v>
      </c>
    </row>
    <row r="47" spans="1:29" s="596" customFormat="1" ht="11.1" customHeight="1">
      <c r="A47" s="688" t="s">
        <v>560</v>
      </c>
      <c r="B47" s="601">
        <v>8</v>
      </c>
      <c r="C47" s="901" t="s">
        <v>626</v>
      </c>
      <c r="D47" s="601" t="s">
        <v>627</v>
      </c>
      <c r="E47" s="631" t="s">
        <v>414</v>
      </c>
      <c r="F47" s="631" t="s">
        <v>219</v>
      </c>
      <c r="G47" s="631" t="s">
        <v>219</v>
      </c>
      <c r="H47" s="631" t="s">
        <v>219</v>
      </c>
      <c r="I47" s="641" t="s">
        <v>211</v>
      </c>
      <c r="J47" s="630">
        <v>1</v>
      </c>
      <c r="K47" s="630" t="s">
        <v>1893</v>
      </c>
      <c r="L47" s="902">
        <v>14950000</v>
      </c>
      <c r="M47" s="630">
        <v>2014</v>
      </c>
      <c r="N47" s="630" t="s">
        <v>210</v>
      </c>
      <c r="O47" s="640">
        <f t="shared" si="22"/>
        <v>14950000</v>
      </c>
      <c r="P47" s="620" t="s">
        <v>99</v>
      </c>
      <c r="Q47" s="630"/>
      <c r="R47" s="630"/>
      <c r="S47" s="630"/>
      <c r="T47" s="634">
        <v>5</v>
      </c>
      <c r="U47" s="634">
        <f t="shared" si="23"/>
        <v>3</v>
      </c>
      <c r="V47" s="635">
        <f t="shared" si="24"/>
        <v>2990000</v>
      </c>
      <c r="W47" s="635">
        <f t="shared" si="25"/>
        <v>8970000</v>
      </c>
      <c r="X47" s="635">
        <f t="shared" si="26"/>
        <v>5980000</v>
      </c>
      <c r="Y47" s="634">
        <f t="shared" si="27"/>
        <v>4</v>
      </c>
      <c r="Z47" s="635">
        <f t="shared" si="28"/>
        <v>2990000</v>
      </c>
      <c r="AA47" s="635">
        <f t="shared" si="29"/>
        <v>11960000</v>
      </c>
      <c r="AB47" s="635">
        <f t="shared" si="30"/>
        <v>2990000</v>
      </c>
      <c r="AC47" s="596" t="b">
        <f t="shared" si="31"/>
        <v>1</v>
      </c>
    </row>
    <row r="48" spans="1:29" s="596" customFormat="1" ht="11.1" customHeight="1">
      <c r="A48" s="688" t="s">
        <v>560</v>
      </c>
      <c r="B48" s="601">
        <v>9</v>
      </c>
      <c r="C48" s="901" t="s">
        <v>626</v>
      </c>
      <c r="D48" s="601" t="s">
        <v>627</v>
      </c>
      <c r="E48" s="631" t="s">
        <v>389</v>
      </c>
      <c r="F48" s="631" t="s">
        <v>219</v>
      </c>
      <c r="G48" s="631" t="s">
        <v>219</v>
      </c>
      <c r="H48" s="631" t="s">
        <v>219</v>
      </c>
      <c r="I48" s="641" t="s">
        <v>211</v>
      </c>
      <c r="J48" s="630">
        <v>1</v>
      </c>
      <c r="K48" s="630" t="s">
        <v>1893</v>
      </c>
      <c r="L48" s="902">
        <v>14950000</v>
      </c>
      <c r="M48" s="630">
        <v>2014</v>
      </c>
      <c r="N48" s="630" t="s">
        <v>210</v>
      </c>
      <c r="O48" s="640">
        <f t="shared" si="22"/>
        <v>14950000</v>
      </c>
      <c r="P48" s="620" t="s">
        <v>99</v>
      </c>
      <c r="Q48" s="630"/>
      <c r="R48" s="630"/>
      <c r="S48" s="630"/>
      <c r="T48" s="634">
        <v>5</v>
      </c>
      <c r="U48" s="634">
        <f t="shared" si="23"/>
        <v>3</v>
      </c>
      <c r="V48" s="635">
        <f t="shared" si="24"/>
        <v>2990000</v>
      </c>
      <c r="W48" s="635">
        <f t="shared" si="25"/>
        <v>8970000</v>
      </c>
      <c r="X48" s="635">
        <f t="shared" si="26"/>
        <v>5980000</v>
      </c>
      <c r="Y48" s="634">
        <f t="shared" si="27"/>
        <v>4</v>
      </c>
      <c r="Z48" s="635">
        <f t="shared" si="28"/>
        <v>2990000</v>
      </c>
      <c r="AA48" s="635">
        <f t="shared" si="29"/>
        <v>11960000</v>
      </c>
      <c r="AB48" s="635">
        <f t="shared" si="30"/>
        <v>2990000</v>
      </c>
      <c r="AC48" s="596" t="b">
        <f t="shared" si="31"/>
        <v>1</v>
      </c>
    </row>
    <row r="49" spans="1:29" s="596" customFormat="1" ht="11.1" customHeight="1">
      <c r="A49" s="688" t="s">
        <v>560</v>
      </c>
      <c r="B49" s="601">
        <v>10</v>
      </c>
      <c r="C49" s="901" t="s">
        <v>626</v>
      </c>
      <c r="D49" s="601" t="s">
        <v>627</v>
      </c>
      <c r="E49" s="631" t="s">
        <v>391</v>
      </c>
      <c r="F49" s="631" t="s">
        <v>219</v>
      </c>
      <c r="G49" s="631" t="s">
        <v>219</v>
      </c>
      <c r="H49" s="631" t="s">
        <v>219</v>
      </c>
      <c r="I49" s="641" t="s">
        <v>211</v>
      </c>
      <c r="J49" s="630">
        <v>1</v>
      </c>
      <c r="K49" s="630" t="s">
        <v>1893</v>
      </c>
      <c r="L49" s="902">
        <v>14950000</v>
      </c>
      <c r="M49" s="630">
        <v>2014</v>
      </c>
      <c r="N49" s="630" t="s">
        <v>210</v>
      </c>
      <c r="O49" s="640">
        <f t="shared" si="22"/>
        <v>14950000</v>
      </c>
      <c r="P49" s="620" t="s">
        <v>99</v>
      </c>
      <c r="Q49" s="630"/>
      <c r="R49" s="630"/>
      <c r="S49" s="630"/>
      <c r="T49" s="634">
        <v>5</v>
      </c>
      <c r="U49" s="634">
        <f t="shared" si="23"/>
        <v>3</v>
      </c>
      <c r="V49" s="635">
        <f t="shared" si="24"/>
        <v>2990000</v>
      </c>
      <c r="W49" s="635">
        <f t="shared" si="25"/>
        <v>8970000</v>
      </c>
      <c r="X49" s="635">
        <f t="shared" si="26"/>
        <v>5980000</v>
      </c>
      <c r="Y49" s="634">
        <f t="shared" si="27"/>
        <v>4</v>
      </c>
      <c r="Z49" s="635">
        <f t="shared" si="28"/>
        <v>2990000</v>
      </c>
      <c r="AA49" s="635">
        <f t="shared" si="29"/>
        <v>11960000</v>
      </c>
      <c r="AB49" s="635">
        <f t="shared" si="30"/>
        <v>2990000</v>
      </c>
      <c r="AC49" s="596" t="b">
        <f t="shared" si="31"/>
        <v>1</v>
      </c>
    </row>
    <row r="50" spans="1:29" s="596" customFormat="1" ht="11.1" customHeight="1">
      <c r="A50" s="688" t="s">
        <v>588</v>
      </c>
      <c r="B50" s="1473" t="s">
        <v>278</v>
      </c>
      <c r="C50" s="1473"/>
      <c r="D50" s="601"/>
      <c r="E50" s="642"/>
      <c r="F50" s="641"/>
      <c r="G50" s="630"/>
      <c r="H50" s="630"/>
      <c r="I50" s="641"/>
      <c r="J50" s="630"/>
      <c r="K50" s="630"/>
      <c r="L50" s="620"/>
      <c r="M50" s="630"/>
      <c r="N50" s="630"/>
      <c r="O50" s="640"/>
      <c r="P50" s="620"/>
      <c r="Q50" s="630"/>
      <c r="R50" s="630"/>
      <c r="S50" s="630"/>
      <c r="T50" s="634"/>
      <c r="U50" s="634"/>
      <c r="V50" s="635"/>
      <c r="W50" s="635"/>
      <c r="X50" s="635"/>
      <c r="Y50" s="634"/>
      <c r="Z50" s="635"/>
      <c r="AA50" s="635"/>
      <c r="AB50" s="635"/>
      <c r="AC50" s="596" t="b">
        <f t="shared" si="1"/>
        <v>1</v>
      </c>
    </row>
    <row r="51" spans="1:29" s="596" customFormat="1" ht="11.1" customHeight="1">
      <c r="A51" s="688" t="s">
        <v>588</v>
      </c>
      <c r="B51" s="601">
        <v>1</v>
      </c>
      <c r="C51" s="643" t="s">
        <v>628</v>
      </c>
      <c r="D51" s="601" t="s">
        <v>629</v>
      </c>
      <c r="E51" s="631" t="s">
        <v>332</v>
      </c>
      <c r="F51" s="641" t="s">
        <v>630</v>
      </c>
      <c r="G51" s="631" t="s">
        <v>219</v>
      </c>
      <c r="H51" s="631" t="s">
        <v>219</v>
      </c>
      <c r="I51" s="641" t="s">
        <v>211</v>
      </c>
      <c r="J51" s="630">
        <v>1</v>
      </c>
      <c r="K51" s="630" t="s">
        <v>1893</v>
      </c>
      <c r="L51" s="620">
        <v>10000000</v>
      </c>
      <c r="M51" s="630">
        <v>2015</v>
      </c>
      <c r="N51" s="630" t="s">
        <v>210</v>
      </c>
      <c r="O51" s="640">
        <f>J51*L51</f>
        <v>10000000</v>
      </c>
      <c r="P51" s="620" t="s">
        <v>99</v>
      </c>
      <c r="Q51" s="630"/>
      <c r="R51" s="630"/>
      <c r="S51" s="618" t="s">
        <v>631</v>
      </c>
      <c r="T51" s="634">
        <v>5</v>
      </c>
      <c r="U51" s="634">
        <f>2016-M51+1</f>
        <v>2</v>
      </c>
      <c r="V51" s="635">
        <f>O51/T51</f>
        <v>2000000</v>
      </c>
      <c r="W51" s="635">
        <f>U51*V51</f>
        <v>4000000</v>
      </c>
      <c r="X51" s="635">
        <f>O51-W51</f>
        <v>6000000</v>
      </c>
      <c r="Y51" s="634">
        <f>2017-M51+1</f>
        <v>3</v>
      </c>
      <c r="Z51" s="635">
        <f>O51/T51</f>
        <v>2000000</v>
      </c>
      <c r="AA51" s="635">
        <f>Y51*Z51</f>
        <v>6000000</v>
      </c>
      <c r="AB51" s="635">
        <f>O51-AA51</f>
        <v>4000000</v>
      </c>
      <c r="AC51" s="596" t="b">
        <f t="shared" si="1"/>
        <v>1</v>
      </c>
    </row>
    <row r="52" spans="1:29" s="596" customFormat="1" ht="15" customHeight="1">
      <c r="A52" s="688"/>
      <c r="B52" s="644"/>
      <c r="C52" s="903"/>
      <c r="D52" s="644"/>
      <c r="E52" s="904"/>
      <c r="F52" s="903"/>
      <c r="G52" s="645"/>
      <c r="H52" s="645"/>
      <c r="I52" s="903"/>
      <c r="J52" s="645"/>
      <c r="K52" s="645"/>
      <c r="L52" s="646"/>
      <c r="M52" s="645"/>
      <c r="N52" s="645"/>
      <c r="O52" s="905"/>
      <c r="P52" s="646"/>
      <c r="Q52" s="645"/>
      <c r="R52" s="645"/>
      <c r="S52" s="645"/>
      <c r="T52" s="634"/>
      <c r="U52" s="634"/>
      <c r="V52" s="635"/>
      <c r="W52" s="648"/>
      <c r="X52" s="635"/>
      <c r="Y52" s="634"/>
      <c r="Z52" s="648"/>
      <c r="AA52" s="648"/>
      <c r="AB52" s="635"/>
      <c r="AC52" s="596" t="b">
        <f t="shared" si="1"/>
        <v>1</v>
      </c>
    </row>
    <row r="53" spans="1:29">
      <c r="B53" s="1523" t="s">
        <v>94</v>
      </c>
      <c r="C53" s="1523"/>
      <c r="D53" s="1523"/>
      <c r="E53" s="1523"/>
      <c r="F53" s="1523"/>
      <c r="G53" s="1523"/>
      <c r="H53" s="1523"/>
      <c r="I53" s="1523"/>
      <c r="J53" s="204">
        <f>SUM(J19:J51)</f>
        <v>25</v>
      </c>
      <c r="K53" s="1104" t="s">
        <v>1893</v>
      </c>
      <c r="L53" s="204"/>
      <c r="M53" s="838"/>
      <c r="N53" s="838"/>
      <c r="O53" s="647">
        <f>SUM(O19:O51)</f>
        <v>278856000</v>
      </c>
      <c r="P53" s="839"/>
      <c r="Q53" s="843"/>
      <c r="R53" s="843"/>
      <c r="S53" s="843"/>
      <c r="V53" s="638">
        <f>SUM(V18:V51)</f>
        <v>55314800</v>
      </c>
      <c r="W53" s="639">
        <f>SUM(W18:W51)</f>
        <v>209124800</v>
      </c>
      <c r="X53" s="580">
        <f>SUM(X18:X51)</f>
        <v>69731200</v>
      </c>
      <c r="Z53" s="638">
        <f>SUM(Z18:Z51)</f>
        <v>55314800</v>
      </c>
      <c r="AA53" s="639">
        <f>SUM(AA18:AA51)</f>
        <v>244956000</v>
      </c>
      <c r="AB53" s="580">
        <f>SUM(AB18:AB51)</f>
        <v>33900000</v>
      </c>
      <c r="AC53" s="596" t="b">
        <f t="shared" si="1"/>
        <v>1</v>
      </c>
    </row>
    <row r="54" spans="1:29">
      <c r="B54" s="840"/>
      <c r="C54" s="840"/>
      <c r="D54" s="840"/>
      <c r="E54" s="840"/>
      <c r="F54" s="840"/>
      <c r="G54" s="840"/>
      <c r="H54" s="840"/>
      <c r="I54" s="840"/>
      <c r="J54" s="840"/>
      <c r="K54" s="840"/>
      <c r="L54" s="840"/>
      <c r="M54" s="844"/>
      <c r="N54" s="844"/>
      <c r="O54" s="907"/>
      <c r="P54" s="528"/>
      <c r="Q54" s="841"/>
      <c r="R54" s="841"/>
      <c r="S54" s="841"/>
      <c r="V54" s="908"/>
      <c r="W54" s="908"/>
      <c r="X54" s="908"/>
      <c r="Z54" s="908"/>
      <c r="AA54" s="908"/>
      <c r="AB54" s="908"/>
    </row>
    <row r="55" spans="1:29">
      <c r="B55" s="840"/>
      <c r="C55" s="840"/>
      <c r="D55" s="840"/>
      <c r="E55" s="840"/>
      <c r="F55" s="840"/>
      <c r="G55" s="840"/>
      <c r="H55" s="840"/>
      <c r="I55" s="840"/>
      <c r="J55" s="840"/>
      <c r="K55" s="840"/>
      <c r="L55" s="840"/>
      <c r="M55" s="844"/>
      <c r="N55" s="844"/>
      <c r="O55" s="907"/>
      <c r="P55" s="528"/>
      <c r="Q55" s="841"/>
      <c r="R55" s="841"/>
      <c r="S55" s="841"/>
      <c r="V55" s="909"/>
      <c r="W55" s="909"/>
      <c r="X55" s="909"/>
      <c r="Z55" s="909"/>
      <c r="AA55" s="909"/>
      <c r="AB55" s="909"/>
    </row>
    <row r="56" spans="1:29">
      <c r="B56" s="840"/>
      <c r="C56" s="840"/>
      <c r="D56" s="840"/>
      <c r="E56" s="840"/>
      <c r="F56" s="840"/>
      <c r="G56" s="840"/>
      <c r="H56" s="840"/>
      <c r="I56" s="840"/>
      <c r="J56" s="840"/>
      <c r="K56" s="840"/>
      <c r="L56" s="840"/>
      <c r="M56" s="844"/>
      <c r="N56" s="844"/>
      <c r="O56" s="907"/>
      <c r="P56" s="528"/>
      <c r="Q56" s="841"/>
      <c r="R56" s="841"/>
      <c r="S56" s="841"/>
      <c r="V56" s="909"/>
      <c r="W56" s="909"/>
      <c r="X56" s="909"/>
      <c r="Z56" s="909"/>
      <c r="AA56" s="909"/>
      <c r="AB56" s="909"/>
    </row>
    <row r="57" spans="1:29">
      <c r="B57" s="840"/>
      <c r="C57" s="840"/>
      <c r="D57" s="840"/>
      <c r="E57" s="840"/>
      <c r="F57" s="840"/>
      <c r="G57" s="840"/>
      <c r="H57" s="840"/>
      <c r="I57" s="840"/>
      <c r="J57" s="840"/>
      <c r="K57" s="840"/>
      <c r="L57" s="840"/>
      <c r="M57" s="844"/>
      <c r="N57" s="844"/>
      <c r="O57" s="907"/>
      <c r="P57" s="528"/>
      <c r="Q57" s="841"/>
      <c r="R57" s="841"/>
      <c r="S57" s="841"/>
      <c r="V57" s="909"/>
      <c r="W57" s="909"/>
      <c r="X57" s="909"/>
      <c r="Z57" s="909"/>
      <c r="AA57" s="909"/>
      <c r="AB57" s="909"/>
    </row>
    <row r="58" spans="1:29">
      <c r="B58" s="840"/>
      <c r="C58" s="840"/>
      <c r="D58" s="840"/>
      <c r="E58" s="840"/>
      <c r="F58" s="840"/>
      <c r="G58" s="840"/>
      <c r="H58" s="840"/>
      <c r="I58" s="840"/>
      <c r="J58" s="840"/>
      <c r="K58" s="840"/>
      <c r="L58" s="840"/>
      <c r="M58" s="844"/>
      <c r="N58" s="844"/>
      <c r="O58" s="907"/>
      <c r="P58" s="528"/>
      <c r="Q58" s="841"/>
      <c r="R58" s="841"/>
      <c r="S58" s="841"/>
      <c r="V58" s="910"/>
      <c r="W58" s="910"/>
      <c r="X58" s="910"/>
      <c r="Z58" s="910"/>
      <c r="AA58" s="910"/>
      <c r="AB58" s="910"/>
    </row>
    <row r="59" spans="1:29" ht="12.75">
      <c r="A59" s="688" t="s">
        <v>464</v>
      </c>
      <c r="B59" s="1518" t="s">
        <v>94</v>
      </c>
      <c r="C59" s="1518"/>
      <c r="D59" s="1518"/>
      <c r="E59" s="1518"/>
      <c r="F59" s="1518"/>
      <c r="G59" s="1518"/>
      <c r="H59" s="1518"/>
      <c r="I59" s="1518"/>
      <c r="J59" s="890"/>
      <c r="K59" s="890"/>
      <c r="L59" s="890"/>
      <c r="M59" s="891"/>
      <c r="N59" s="891"/>
      <c r="O59" s="647">
        <f>SUM(O19:O29)</f>
        <v>51420000</v>
      </c>
      <c r="P59" s="842"/>
      <c r="Q59" s="892"/>
      <c r="R59" s="892"/>
      <c r="S59" s="892"/>
      <c r="T59" s="654"/>
      <c r="U59" s="654"/>
      <c r="V59" s="889">
        <f>SUM(V19:V29)</f>
        <v>9827600</v>
      </c>
      <c r="W59" s="889">
        <f>SUM(W19:W29)</f>
        <v>47488800</v>
      </c>
      <c r="X59" s="889">
        <f>SUM(X19:X29)</f>
        <v>3931200</v>
      </c>
      <c r="Y59" s="654"/>
      <c r="Z59" s="889">
        <f>SUM(Z19:Z29)</f>
        <v>9827600</v>
      </c>
      <c r="AA59" s="889">
        <f>SUM(AA19:AA29)</f>
        <v>51420000</v>
      </c>
      <c r="AB59" s="889">
        <f>SUM(AB19:AB29)</f>
        <v>0</v>
      </c>
    </row>
    <row r="60" spans="1:29" s="893" customFormat="1" ht="12.75">
      <c r="A60" s="688" t="s">
        <v>506</v>
      </c>
      <c r="B60" s="1519" t="s">
        <v>94</v>
      </c>
      <c r="C60" s="1520"/>
      <c r="D60" s="1520"/>
      <c r="E60" s="1520"/>
      <c r="F60" s="1520"/>
      <c r="G60" s="1520"/>
      <c r="H60" s="1520"/>
      <c r="I60" s="1521"/>
      <c r="J60" s="890"/>
      <c r="K60" s="890"/>
      <c r="L60" s="890"/>
      <c r="M60" s="891"/>
      <c r="N60" s="891"/>
      <c r="O60" s="647">
        <f>SUM(O31:O35)</f>
        <v>52954000</v>
      </c>
      <c r="P60" s="842"/>
      <c r="Q60" s="892"/>
      <c r="R60" s="892"/>
      <c r="S60" s="892"/>
      <c r="V60" s="889">
        <f>SUM(V31:V35)</f>
        <v>10590800</v>
      </c>
      <c r="W60" s="889">
        <f>SUM(W30:W35)</f>
        <v>52954000</v>
      </c>
      <c r="X60" s="889">
        <f>SUM(X31:X35)</f>
        <v>0</v>
      </c>
      <c r="Y60" s="654"/>
      <c r="Z60" s="889">
        <f>SUM(Z31:Z36)</f>
        <v>11589600</v>
      </c>
      <c r="AA60" s="889">
        <f>SUM(AA31:AA35)</f>
        <v>52954000</v>
      </c>
      <c r="AB60" s="889">
        <f>SUM(AB31:AB35)</f>
        <v>0</v>
      </c>
    </row>
    <row r="61" spans="1:29" ht="16.5" customHeight="1">
      <c r="A61" s="688" t="s">
        <v>560</v>
      </c>
      <c r="B61" s="1519" t="s">
        <v>94</v>
      </c>
      <c r="C61" s="1520"/>
      <c r="D61" s="1520"/>
      <c r="E61" s="1520"/>
      <c r="F61" s="1520"/>
      <c r="G61" s="1520"/>
      <c r="H61" s="1520"/>
      <c r="I61" s="1521"/>
      <c r="J61" s="890"/>
      <c r="K61" s="890"/>
      <c r="L61" s="890"/>
      <c r="M61" s="891"/>
      <c r="N61" s="891"/>
      <c r="O61" s="647">
        <f>SUM(O40)</f>
        <v>14950000</v>
      </c>
      <c r="P61" s="842"/>
      <c r="Q61" s="892"/>
      <c r="R61" s="892"/>
      <c r="S61" s="892"/>
      <c r="T61" s="893"/>
      <c r="U61" s="893"/>
      <c r="V61" s="889">
        <f>SUM(V40)</f>
        <v>2990000</v>
      </c>
      <c r="W61" s="889">
        <f>SUM(W40)</f>
        <v>8970000</v>
      </c>
      <c r="X61" s="889">
        <f>SUM(X40)</f>
        <v>5980000</v>
      </c>
      <c r="Y61" s="654"/>
      <c r="Z61" s="889">
        <f>SUM(Z40)</f>
        <v>2990000</v>
      </c>
      <c r="AA61" s="889">
        <f>SUM(AA40)</f>
        <v>11960000</v>
      </c>
      <c r="AB61" s="889">
        <f>SUM(AB40)</f>
        <v>2990000</v>
      </c>
    </row>
    <row r="62" spans="1:29" ht="12.75">
      <c r="A62" s="688" t="s">
        <v>588</v>
      </c>
      <c r="B62" s="1519" t="s">
        <v>94</v>
      </c>
      <c r="C62" s="1520"/>
      <c r="D62" s="1520"/>
      <c r="E62" s="1520"/>
      <c r="F62" s="1520"/>
      <c r="G62" s="1520"/>
      <c r="H62" s="1520"/>
      <c r="I62" s="1521"/>
      <c r="J62" s="890"/>
      <c r="K62" s="890"/>
      <c r="L62" s="906"/>
      <c r="M62" s="891"/>
      <c r="N62" s="891"/>
      <c r="O62" s="647">
        <f>SUM(O51)</f>
        <v>10000000</v>
      </c>
      <c r="P62" s="842"/>
      <c r="Q62" s="892"/>
      <c r="R62" s="892"/>
      <c r="S62" s="892"/>
      <c r="T62" s="893"/>
      <c r="U62" s="893"/>
      <c r="V62" s="889">
        <f>SUM(V51)</f>
        <v>2000000</v>
      </c>
      <c r="W62" s="889">
        <f>SUM(W51)</f>
        <v>4000000</v>
      </c>
      <c r="X62" s="889">
        <f>SUM(X51)</f>
        <v>6000000</v>
      </c>
      <c r="Y62" s="654"/>
      <c r="Z62" s="889">
        <f>SUM(Z51)</f>
        <v>2000000</v>
      </c>
      <c r="AA62" s="889">
        <f>SUM(AA51)</f>
        <v>6000000</v>
      </c>
      <c r="AB62" s="889">
        <f>SUM(AB51)</f>
        <v>4000000</v>
      </c>
    </row>
    <row r="63" spans="1:29">
      <c r="B63" s="462"/>
      <c r="C63" s="462"/>
      <c r="D63" s="462"/>
      <c r="E63" s="462"/>
      <c r="F63" s="462"/>
      <c r="G63" s="462"/>
      <c r="H63" s="462"/>
      <c r="I63" s="462"/>
      <c r="J63" s="462"/>
      <c r="K63" s="462"/>
      <c r="L63" s="462"/>
      <c r="M63" s="479"/>
      <c r="N63" s="479"/>
      <c r="O63" s="527"/>
      <c r="P63" s="528"/>
      <c r="Q63" s="499"/>
      <c r="R63" s="499"/>
      <c r="S63" s="499"/>
    </row>
    <row r="64" spans="1:29">
      <c r="B64" s="462"/>
      <c r="C64" s="462"/>
      <c r="D64" s="462"/>
      <c r="E64" s="462"/>
      <c r="F64" s="462"/>
      <c r="G64" s="462"/>
      <c r="H64" s="462"/>
      <c r="I64" s="462"/>
      <c r="J64" s="462"/>
      <c r="K64" s="462"/>
      <c r="L64" s="462"/>
      <c r="M64" s="479"/>
      <c r="N64" s="479"/>
      <c r="O64" s="527"/>
      <c r="P64" s="528"/>
      <c r="Q64" s="499"/>
      <c r="R64" s="499"/>
      <c r="S64" s="499"/>
    </row>
    <row r="65" spans="2:19" s="434" customFormat="1" ht="12.75">
      <c r="H65" s="437"/>
      <c r="I65" s="437"/>
      <c r="J65" s="437"/>
      <c r="K65" s="437"/>
      <c r="L65" s="437"/>
    </row>
    <row r="66" spans="2:19" s="434" customFormat="1" ht="12.75">
      <c r="H66" s="437"/>
      <c r="I66" s="437"/>
      <c r="J66" s="437"/>
      <c r="K66" s="437"/>
      <c r="L66" s="437"/>
    </row>
    <row r="67" spans="2:19" s="434" customFormat="1" ht="12.75">
      <c r="H67" s="437"/>
      <c r="I67" s="437"/>
      <c r="J67" s="437"/>
      <c r="K67" s="437"/>
      <c r="L67" s="437"/>
    </row>
    <row r="68" spans="2:19" s="434" customFormat="1" ht="12.75">
      <c r="H68" s="437"/>
      <c r="I68" s="437"/>
      <c r="J68" s="437"/>
      <c r="K68" s="437"/>
      <c r="L68" s="437"/>
    </row>
    <row r="69" spans="2:19" s="434" customFormat="1" ht="12.75">
      <c r="H69" s="437"/>
      <c r="I69" s="437"/>
      <c r="J69" s="437"/>
      <c r="K69" s="437"/>
      <c r="L69" s="437"/>
    </row>
    <row r="71" spans="2:19" s="64" customFormat="1" ht="18" customHeight="1">
      <c r="B71" s="124"/>
      <c r="C71" s="124"/>
      <c r="D71" s="62"/>
      <c r="E71" s="62"/>
      <c r="F71" s="62"/>
      <c r="G71" s="62"/>
      <c r="H71" s="62"/>
      <c r="I71" s="62"/>
      <c r="J71" s="62"/>
      <c r="K71" s="62"/>
      <c r="L71" s="99"/>
      <c r="M71" s="124"/>
      <c r="N71" s="124"/>
      <c r="O71" s="361"/>
      <c r="P71" s="124"/>
      <c r="Q71" s="63"/>
      <c r="R71" s="63"/>
      <c r="S71" s="62"/>
    </row>
    <row r="72" spans="2:19" s="64" customFormat="1" ht="18" customHeight="1">
      <c r="B72" s="124"/>
      <c r="C72" s="124"/>
      <c r="D72" s="62"/>
      <c r="E72" s="62"/>
      <c r="F72" s="62"/>
      <c r="G72" s="62"/>
      <c r="H72" s="62"/>
      <c r="I72" s="62"/>
      <c r="J72" s="62"/>
      <c r="K72" s="62"/>
      <c r="L72" s="99"/>
      <c r="M72" s="124"/>
      <c r="N72" s="124"/>
      <c r="O72" s="361"/>
      <c r="P72" s="124"/>
      <c r="Q72" s="63"/>
      <c r="R72" s="63"/>
      <c r="S72" s="62"/>
    </row>
    <row r="73" spans="2:19" s="64" customFormat="1" ht="18" customHeight="1">
      <c r="B73" s="362"/>
      <c r="C73" s="363"/>
      <c r="D73" s="57"/>
      <c r="E73" s="57"/>
      <c r="F73" s="48"/>
      <c r="G73" s="48"/>
      <c r="H73" s="48"/>
      <c r="I73" s="48"/>
      <c r="J73" s="48"/>
      <c r="K73" s="58"/>
      <c r="L73" s="100"/>
      <c r="M73" s="59"/>
      <c r="N73" s="59"/>
      <c r="O73" s="361"/>
      <c r="P73" s="365"/>
      <c r="Q73" s="45"/>
      <c r="R73" s="57"/>
      <c r="S73" s="62"/>
    </row>
    <row r="74" spans="2:19" s="64" customFormat="1" ht="18" customHeight="1">
      <c r="B74" s="362"/>
      <c r="C74" s="363"/>
      <c r="D74" s="57"/>
      <c r="E74" s="57"/>
      <c r="F74" s="48"/>
      <c r="G74" s="48"/>
      <c r="H74" s="48"/>
      <c r="I74" s="48"/>
      <c r="J74" s="48"/>
      <c r="K74" s="58"/>
      <c r="L74" s="100"/>
      <c r="M74" s="59"/>
      <c r="N74" s="59"/>
      <c r="O74" s="361"/>
      <c r="P74" s="365"/>
      <c r="Q74" s="65"/>
      <c r="R74" s="57"/>
      <c r="S74" s="62"/>
    </row>
    <row r="75" spans="2:19" s="64" customFormat="1" ht="18" customHeight="1">
      <c r="B75" s="362"/>
      <c r="C75" s="363"/>
      <c r="D75" s="57"/>
      <c r="E75" s="57"/>
      <c r="F75" s="60"/>
      <c r="G75" s="60"/>
      <c r="H75" s="60"/>
      <c r="I75" s="66"/>
      <c r="J75" s="66"/>
      <c r="K75" s="58"/>
      <c r="L75" s="100"/>
      <c r="M75" s="59"/>
      <c r="N75" s="59"/>
      <c r="O75" s="361"/>
      <c r="P75" s="365"/>
      <c r="Q75" s="45"/>
      <c r="R75" s="57"/>
      <c r="S75" s="62"/>
    </row>
    <row r="76" spans="2:19" s="64" customFormat="1" ht="18" customHeight="1">
      <c r="B76" s="362"/>
      <c r="C76" s="363"/>
      <c r="D76" s="57"/>
      <c r="E76" s="57"/>
      <c r="F76" s="60"/>
      <c r="G76" s="60"/>
      <c r="H76" s="60"/>
      <c r="I76" s="66"/>
      <c r="J76" s="66"/>
      <c r="K76" s="58"/>
      <c r="L76" s="100"/>
      <c r="M76" s="59"/>
      <c r="N76" s="59"/>
      <c r="O76" s="361"/>
      <c r="P76" s="365"/>
      <c r="Q76" s="45"/>
      <c r="R76" s="57"/>
      <c r="S76" s="62"/>
    </row>
    <row r="77" spans="2:19" s="64" customFormat="1" ht="18" customHeight="1">
      <c r="B77" s="362"/>
      <c r="C77" s="363"/>
      <c r="D77" s="57"/>
      <c r="E77" s="57"/>
      <c r="F77" s="60"/>
      <c r="G77" s="60"/>
      <c r="H77" s="60"/>
      <c r="I77" s="66"/>
      <c r="J77" s="66"/>
      <c r="K77" s="58"/>
      <c r="L77" s="100"/>
      <c r="M77" s="59"/>
      <c r="N77" s="59"/>
      <c r="O77" s="361"/>
      <c r="P77" s="365"/>
      <c r="Q77" s="45"/>
      <c r="R77" s="57"/>
      <c r="S77" s="62"/>
    </row>
    <row r="78" spans="2:19" s="64" customFormat="1" ht="18" customHeight="1">
      <c r="B78" s="362"/>
      <c r="C78" s="363"/>
      <c r="D78" s="57"/>
      <c r="E78" s="57"/>
      <c r="F78" s="60"/>
      <c r="G78" s="60"/>
      <c r="H78" s="60"/>
      <c r="I78" s="67"/>
      <c r="J78" s="67"/>
      <c r="K78" s="58"/>
      <c r="L78" s="100"/>
      <c r="M78" s="59"/>
      <c r="N78" s="59"/>
      <c r="O78" s="361"/>
      <c r="P78" s="365"/>
      <c r="Q78" s="45"/>
      <c r="R78" s="57"/>
      <c r="S78" s="62"/>
    </row>
    <row r="79" spans="2:19" s="64" customFormat="1" ht="18" customHeight="1">
      <c r="B79" s="362"/>
      <c r="C79" s="363"/>
      <c r="D79" s="57"/>
      <c r="E79" s="57"/>
      <c r="F79" s="61"/>
      <c r="G79" s="60"/>
      <c r="H79" s="60"/>
      <c r="I79" s="67"/>
      <c r="J79" s="67"/>
      <c r="K79" s="58"/>
      <c r="L79" s="100"/>
      <c r="M79" s="59"/>
      <c r="N79" s="59"/>
      <c r="O79" s="361"/>
      <c r="P79" s="365"/>
      <c r="Q79" s="60"/>
      <c r="R79" s="57"/>
      <c r="S79" s="62"/>
    </row>
    <row r="80" spans="2:19" s="64" customFormat="1" ht="18" customHeight="1">
      <c r="B80" s="362"/>
      <c r="C80" s="363"/>
      <c r="D80" s="57"/>
      <c r="E80" s="57"/>
      <c r="F80" s="61"/>
      <c r="G80" s="60"/>
      <c r="H80" s="60"/>
      <c r="I80" s="66"/>
      <c r="J80" s="66"/>
      <c r="K80" s="58"/>
      <c r="L80" s="100"/>
      <c r="M80" s="59"/>
      <c r="N80" s="59"/>
      <c r="O80" s="361"/>
      <c r="P80" s="365"/>
      <c r="Q80" s="60"/>
      <c r="R80" s="57"/>
      <c r="S80" s="62"/>
    </row>
    <row r="81" spans="2:19" s="64" customFormat="1" ht="18" customHeight="1">
      <c r="B81" s="124"/>
      <c r="C81" s="124"/>
      <c r="D81" s="68"/>
      <c r="E81" s="63"/>
      <c r="F81" s="48"/>
      <c r="G81" s="48"/>
      <c r="H81" s="48"/>
      <c r="I81" s="48"/>
      <c r="J81" s="48"/>
      <c r="K81" s="63"/>
      <c r="L81" s="101"/>
      <c r="M81" s="124"/>
      <c r="N81" s="124"/>
      <c r="O81" s="364"/>
      <c r="P81" s="365"/>
      <c r="Q81" s="65"/>
      <c r="R81" s="63"/>
      <c r="S81" s="62"/>
    </row>
    <row r="82" spans="2:19" s="64" customFormat="1" ht="18" customHeight="1">
      <c r="B82" s="124"/>
      <c r="C82" s="124"/>
      <c r="D82" s="68"/>
      <c r="E82" s="63"/>
      <c r="F82" s="68"/>
      <c r="G82" s="68"/>
      <c r="H82" s="68"/>
      <c r="I82" s="68"/>
      <c r="J82" s="68"/>
      <c r="K82" s="63"/>
      <c r="L82" s="101"/>
      <c r="M82" s="124"/>
      <c r="N82" s="124"/>
      <c r="O82" s="364"/>
      <c r="P82" s="124"/>
      <c r="Q82" s="68"/>
      <c r="R82" s="63"/>
      <c r="S82" s="62"/>
    </row>
    <row r="83" spans="2:19" s="64" customFormat="1" ht="18" customHeight="1">
      <c r="B83" s="124"/>
      <c r="C83" s="124"/>
      <c r="D83" s="68"/>
      <c r="E83" s="63"/>
      <c r="F83" s="68"/>
      <c r="G83" s="68"/>
      <c r="H83" s="68"/>
      <c r="I83" s="68"/>
      <c r="J83" s="68"/>
      <c r="K83" s="63"/>
      <c r="L83" s="101"/>
      <c r="M83" s="124"/>
      <c r="N83" s="124"/>
      <c r="O83" s="364"/>
      <c r="P83" s="124"/>
      <c r="Q83" s="68"/>
      <c r="R83" s="63"/>
      <c r="S83" s="62"/>
    </row>
    <row r="84" spans="2:19" ht="18" customHeight="1"/>
  </sheetData>
  <autoFilter ref="A16:AB62"/>
  <mergeCells count="44">
    <mergeCell ref="B17:C17"/>
    <mergeCell ref="B18:C18"/>
    <mergeCell ref="B59:I59"/>
    <mergeCell ref="B60:I60"/>
    <mergeCell ref="B62:I62"/>
    <mergeCell ref="B61:I61"/>
    <mergeCell ref="B25:C25"/>
    <mergeCell ref="B28:C28"/>
    <mergeCell ref="B30:C30"/>
    <mergeCell ref="B39:C39"/>
    <mergeCell ref="B50:C50"/>
    <mergeCell ref="B53:I53"/>
    <mergeCell ref="B20:C20"/>
    <mergeCell ref="B23:C23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H14:H15"/>
    <mergeCell ref="I14:I15"/>
    <mergeCell ref="B1:S1"/>
    <mergeCell ref="B2:S2"/>
    <mergeCell ref="B3:S3"/>
    <mergeCell ref="B4:S4"/>
    <mergeCell ref="B6:D6"/>
    <mergeCell ref="D14:E14"/>
    <mergeCell ref="C14:C15"/>
    <mergeCell ref="B14:B15"/>
    <mergeCell ref="B7:D7"/>
    <mergeCell ref="B8:D8"/>
    <mergeCell ref="B9:D9"/>
    <mergeCell ref="B11:D11"/>
    <mergeCell ref="B12:D12"/>
    <mergeCell ref="B10:D10"/>
  </mergeCells>
  <phoneticPr fontId="2" type="noConversion"/>
  <printOptions horizontalCentered="1"/>
  <pageMargins left="0.7" right="0.15" top="0.75" bottom="0.75" header="0.3" footer="0.3"/>
  <pageSetup paperSize="512" scale="37" orientation="landscape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7" zoomScaleSheetLayoutView="100" workbookViewId="0">
      <selection activeCell="O29" sqref="O29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389" t="s">
        <v>136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</row>
    <row r="2" spans="1:18" ht="16.5">
      <c r="A2" s="1389" t="s">
        <v>66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</row>
    <row r="3" spans="1:18" ht="16.5">
      <c r="A3" s="1389" t="s">
        <v>67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</row>
    <row r="4" spans="1:18" ht="16.5">
      <c r="A4" s="1389" t="s">
        <v>1874</v>
      </c>
      <c r="B4" s="1389"/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</row>
    <row r="5" spans="1:18" ht="16.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93"/>
      <c r="O5" s="132"/>
      <c r="P5" s="132"/>
      <c r="Q5" s="132"/>
      <c r="R5" s="132"/>
    </row>
    <row r="6" spans="1:18" ht="16.5">
      <c r="A6" s="126" t="s">
        <v>68</v>
      </c>
      <c r="B6" s="10"/>
      <c r="C6" s="9" t="s">
        <v>69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72"/>
    </row>
    <row r="7" spans="1:18" ht="16.5">
      <c r="A7" s="126" t="s">
        <v>70</v>
      </c>
      <c r="B7" s="10"/>
      <c r="C7" s="9" t="s">
        <v>71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72"/>
    </row>
    <row r="8" spans="1:18" ht="16.5">
      <c r="A8" s="126" t="s">
        <v>72</v>
      </c>
      <c r="B8" s="10"/>
      <c r="C8" s="597" t="s">
        <v>262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72"/>
    </row>
    <row r="9" spans="1:18" ht="16.5">
      <c r="A9" s="126" t="s">
        <v>73</v>
      </c>
      <c r="B9" s="10"/>
      <c r="C9" s="597" t="s">
        <v>253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72"/>
    </row>
    <row r="10" spans="1:18" ht="16.5">
      <c r="A10" s="126" t="s">
        <v>74</v>
      </c>
      <c r="B10" s="10"/>
      <c r="C10" s="9" t="s">
        <v>75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72"/>
    </row>
    <row r="11" spans="1:18" ht="16.5">
      <c r="A11" s="126" t="s">
        <v>76</v>
      </c>
      <c r="B11" s="10"/>
      <c r="C11" s="9" t="s">
        <v>201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72"/>
    </row>
    <row r="12" spans="1:18" ht="16.5">
      <c r="A12" s="126" t="s">
        <v>36</v>
      </c>
      <c r="B12" s="10"/>
      <c r="C12" s="9" t="s">
        <v>149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72"/>
    </row>
    <row r="13" spans="1:18" ht="16.5">
      <c r="A13" s="12"/>
      <c r="B13" s="13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73"/>
    </row>
    <row r="14" spans="1:18" ht="22.5" customHeight="1">
      <c r="A14" s="1530" t="s">
        <v>16</v>
      </c>
      <c r="B14" s="1530" t="s">
        <v>78</v>
      </c>
      <c r="C14" s="1533" t="s">
        <v>0</v>
      </c>
      <c r="D14" s="1534"/>
      <c r="E14" s="1525" t="s">
        <v>95</v>
      </c>
      <c r="F14" s="1525" t="s">
        <v>96</v>
      </c>
      <c r="G14" s="1525" t="s">
        <v>97</v>
      </c>
      <c r="H14" s="1525" t="s">
        <v>9</v>
      </c>
      <c r="I14" s="1527" t="s">
        <v>98</v>
      </c>
      <c r="J14" s="1528"/>
      <c r="K14" s="1528"/>
      <c r="L14" s="1525" t="s">
        <v>186</v>
      </c>
      <c r="M14" s="1525" t="s">
        <v>156</v>
      </c>
      <c r="N14" s="1525" t="s">
        <v>170</v>
      </c>
      <c r="O14" s="1527" t="s">
        <v>7</v>
      </c>
      <c r="P14" s="1528"/>
      <c r="Q14" s="1528"/>
      <c r="R14" s="1387" t="s">
        <v>2</v>
      </c>
    </row>
    <row r="15" spans="1:18" ht="30.75" customHeight="1">
      <c r="A15" s="1532"/>
      <c r="B15" s="1531"/>
      <c r="C15" s="43" t="s">
        <v>5</v>
      </c>
      <c r="D15" s="133" t="s">
        <v>23</v>
      </c>
      <c r="E15" s="1526"/>
      <c r="F15" s="1526"/>
      <c r="G15" s="1526"/>
      <c r="H15" s="1526"/>
      <c r="I15" s="1527" t="s">
        <v>37</v>
      </c>
      <c r="J15" s="1529"/>
      <c r="K15" s="196" t="s">
        <v>178</v>
      </c>
      <c r="L15" s="1526"/>
      <c r="M15" s="1526"/>
      <c r="N15" s="1526"/>
      <c r="O15" s="196" t="s">
        <v>99</v>
      </c>
      <c r="P15" s="133" t="s">
        <v>100</v>
      </c>
      <c r="Q15" s="133" t="s">
        <v>101</v>
      </c>
      <c r="R15" s="1387"/>
    </row>
    <row r="16" spans="1:18">
      <c r="A16" s="138" t="s">
        <v>84</v>
      </c>
      <c r="B16" s="264" t="s">
        <v>85</v>
      </c>
      <c r="C16" s="259" t="s">
        <v>86</v>
      </c>
      <c r="D16" s="260" t="s">
        <v>87</v>
      </c>
      <c r="E16" s="260" t="s">
        <v>88</v>
      </c>
      <c r="F16" s="260" t="s">
        <v>89</v>
      </c>
      <c r="G16" s="260" t="s">
        <v>90</v>
      </c>
      <c r="H16" s="260" t="s">
        <v>20</v>
      </c>
      <c r="I16" s="260" t="s">
        <v>17</v>
      </c>
      <c r="J16" s="260" t="s">
        <v>15</v>
      </c>
      <c r="K16" s="260" t="s">
        <v>91</v>
      </c>
      <c r="L16" s="260">
        <v>12</v>
      </c>
      <c r="M16" s="260">
        <v>13</v>
      </c>
      <c r="N16" s="260">
        <v>14</v>
      </c>
      <c r="O16" s="139">
        <v>15</v>
      </c>
      <c r="P16" s="139">
        <v>16</v>
      </c>
      <c r="Q16" s="139">
        <v>17</v>
      </c>
      <c r="R16" s="139">
        <v>18</v>
      </c>
    </row>
    <row r="17" spans="1:18" ht="16.5">
      <c r="A17" s="345"/>
      <c r="B17" s="324"/>
      <c r="C17" s="324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46"/>
      <c r="P17" s="346"/>
      <c r="Q17" s="346"/>
      <c r="R17" s="385"/>
    </row>
    <row r="18" spans="1:18" ht="16.5">
      <c r="A18" s="307"/>
      <c r="B18" s="308"/>
      <c r="C18" s="309"/>
      <c r="D18" s="308"/>
      <c r="E18" s="308"/>
      <c r="F18" s="308"/>
      <c r="G18" s="308"/>
      <c r="H18" s="308"/>
      <c r="I18" s="310"/>
      <c r="J18" s="308"/>
      <c r="K18" s="311"/>
      <c r="L18" s="308"/>
      <c r="M18" s="308"/>
      <c r="N18" s="308"/>
      <c r="O18" s="312"/>
      <c r="P18" s="312"/>
      <c r="Q18" s="312"/>
      <c r="R18" s="386"/>
    </row>
    <row r="19" spans="1:18" ht="16.5">
      <c r="A19" s="307"/>
      <c r="B19" s="308"/>
      <c r="C19" s="309"/>
      <c r="D19" s="308"/>
      <c r="E19" s="308"/>
      <c r="F19" s="308"/>
      <c r="G19" s="308"/>
      <c r="H19" s="308"/>
      <c r="I19" s="310"/>
      <c r="J19" s="308"/>
      <c r="K19" s="311"/>
      <c r="L19" s="308"/>
      <c r="M19" s="308"/>
      <c r="N19" s="308"/>
      <c r="O19" s="312"/>
      <c r="P19" s="312"/>
      <c r="Q19" s="312"/>
      <c r="R19" s="386"/>
    </row>
    <row r="20" spans="1:18" ht="16.5">
      <c r="A20" s="307"/>
      <c r="B20" s="308"/>
      <c r="C20" s="309"/>
      <c r="D20" s="308"/>
      <c r="E20" s="308"/>
      <c r="F20" s="308"/>
      <c r="G20" s="308"/>
      <c r="H20" s="308"/>
      <c r="I20" s="310"/>
      <c r="J20" s="308"/>
      <c r="K20" s="311"/>
      <c r="L20" s="308"/>
      <c r="M20" s="308"/>
      <c r="N20" s="308"/>
      <c r="O20" s="312"/>
      <c r="P20" s="312"/>
      <c r="Q20" s="312"/>
      <c r="R20" s="386"/>
    </row>
    <row r="21" spans="1:18" ht="16.5">
      <c r="A21" s="307"/>
      <c r="B21" s="308"/>
      <c r="C21" s="309"/>
      <c r="D21" s="308"/>
      <c r="E21" s="308"/>
      <c r="F21" s="308"/>
      <c r="G21" s="308"/>
      <c r="H21" s="308"/>
      <c r="I21" s="310"/>
      <c r="J21" s="308"/>
      <c r="K21" s="311"/>
      <c r="L21" s="308"/>
      <c r="M21" s="308"/>
      <c r="N21" s="308"/>
      <c r="O21" s="312"/>
      <c r="P21" s="312"/>
      <c r="Q21" s="312"/>
      <c r="R21" s="386"/>
    </row>
    <row r="22" spans="1:18" ht="16.5">
      <c r="A22" s="307"/>
      <c r="B22" s="308"/>
      <c r="C22" s="309"/>
      <c r="D22" s="308"/>
      <c r="E22" s="308"/>
      <c r="F22" s="308"/>
      <c r="G22" s="308"/>
      <c r="H22" s="308"/>
      <c r="I22" s="310"/>
      <c r="J22" s="308"/>
      <c r="K22" s="311"/>
      <c r="L22" s="308"/>
      <c r="M22" s="308"/>
      <c r="N22" s="308"/>
      <c r="O22" s="312"/>
      <c r="P22" s="312"/>
      <c r="Q22" s="312"/>
      <c r="R22" s="386"/>
    </row>
    <row r="23" spans="1:18" ht="16.5">
      <c r="A23" s="307"/>
      <c r="B23" s="312"/>
      <c r="C23" s="309"/>
      <c r="D23" s="308"/>
      <c r="E23" s="308"/>
      <c r="F23" s="308"/>
      <c r="G23" s="308"/>
      <c r="H23" s="308"/>
      <c r="I23" s="310"/>
      <c r="J23" s="308"/>
      <c r="K23" s="313"/>
      <c r="L23" s="308"/>
      <c r="M23" s="308"/>
      <c r="N23" s="308"/>
      <c r="O23" s="312"/>
      <c r="P23" s="312"/>
      <c r="Q23" s="312"/>
      <c r="R23" s="334"/>
    </row>
    <row r="24" spans="1:18" ht="16.5">
      <c r="A24" s="307"/>
      <c r="B24" s="308"/>
      <c r="C24" s="309"/>
      <c r="D24" s="308"/>
      <c r="E24" s="308"/>
      <c r="F24" s="308"/>
      <c r="G24" s="308"/>
      <c r="H24" s="308"/>
      <c r="I24" s="310"/>
      <c r="J24" s="308"/>
      <c r="K24" s="314"/>
      <c r="L24" s="308"/>
      <c r="M24" s="308"/>
      <c r="N24" s="308"/>
      <c r="O24" s="312"/>
      <c r="P24" s="312"/>
      <c r="Q24" s="312"/>
      <c r="R24" s="386"/>
    </row>
    <row r="25" spans="1:18" ht="16.5">
      <c r="A25" s="315"/>
      <c r="B25" s="316"/>
      <c r="C25" s="317"/>
      <c r="D25" s="316"/>
      <c r="E25" s="316"/>
      <c r="F25" s="316"/>
      <c r="G25" s="316"/>
      <c r="H25" s="316"/>
      <c r="I25" s="318"/>
      <c r="J25" s="316"/>
      <c r="K25" s="319"/>
      <c r="L25" s="316"/>
      <c r="M25" s="316"/>
      <c r="N25" s="316"/>
      <c r="O25" s="320"/>
      <c r="P25" s="320"/>
      <c r="Q25" s="320"/>
      <c r="R25" s="387"/>
    </row>
    <row r="26" spans="1:18" ht="16.5">
      <c r="A26" s="1394" t="s">
        <v>94</v>
      </c>
      <c r="B26" s="1395"/>
      <c r="C26" s="1395"/>
      <c r="D26" s="1395"/>
      <c r="E26" s="1395"/>
      <c r="F26" s="1395"/>
      <c r="G26" s="1395"/>
      <c r="H26" s="1396"/>
      <c r="I26" s="117"/>
      <c r="J26" s="117"/>
      <c r="K26" s="1394"/>
      <c r="L26" s="1395"/>
      <c r="M26" s="1396"/>
      <c r="N26" s="118"/>
      <c r="O26" s="1397"/>
      <c r="P26" s="1398"/>
      <c r="Q26" s="1398"/>
      <c r="R26" s="1399"/>
    </row>
    <row r="27" spans="1:18" s="434" customFormat="1">
      <c r="C27" s="435"/>
      <c r="F27" s="435"/>
      <c r="G27" s="436"/>
      <c r="H27" s="436"/>
      <c r="I27" s="436"/>
      <c r="J27" s="436"/>
      <c r="K27" s="436"/>
    </row>
    <row r="28" spans="1:18" s="434" customFormat="1">
      <c r="G28" s="437"/>
      <c r="H28" s="437"/>
      <c r="I28" s="437"/>
      <c r="J28" s="437"/>
      <c r="K28" s="437"/>
    </row>
    <row r="29" spans="1:18" s="434" customFormat="1">
      <c r="G29" s="437"/>
      <c r="H29" s="437"/>
      <c r="I29" s="437"/>
      <c r="J29" s="437"/>
      <c r="K29" s="437"/>
    </row>
    <row r="30" spans="1:18" s="434" customFormat="1">
      <c r="G30" s="437"/>
      <c r="H30" s="437"/>
      <c r="I30" s="437"/>
      <c r="J30" s="437"/>
      <c r="K30" s="437"/>
    </row>
    <row r="31" spans="1:18" s="434" customFormat="1">
      <c r="G31" s="437"/>
      <c r="H31" s="437"/>
      <c r="I31" s="437"/>
      <c r="J31" s="437"/>
      <c r="K31" s="437"/>
    </row>
    <row r="32" spans="1:18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ageMargins left="2.13" right="0.7" top="0.75" bottom="0.75" header="0.3" footer="0.3"/>
  <pageSetup paperSize="512" scale="6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5"/>
  <sheetViews>
    <sheetView topLeftCell="A10" zoomScaleSheetLayoutView="100" workbookViewId="0">
      <selection activeCell="A5" sqref="A5"/>
    </sheetView>
  </sheetViews>
  <sheetFormatPr defaultRowHeight="12.75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>
      <c r="A1" s="1389" t="s">
        <v>136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</row>
    <row r="2" spans="1:18" ht="16.5">
      <c r="A2" s="1389" t="s">
        <v>66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</row>
    <row r="3" spans="1:18" ht="16.5">
      <c r="A3" s="1389" t="s">
        <v>67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</row>
    <row r="4" spans="1:18" ht="16.5">
      <c r="A4" s="1389" t="s">
        <v>1874</v>
      </c>
      <c r="B4" s="1389"/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</row>
    <row r="5" spans="1:18" ht="16.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93"/>
      <c r="O5" s="132"/>
      <c r="P5" s="132"/>
      <c r="Q5" s="132"/>
      <c r="R5" s="132"/>
    </row>
    <row r="6" spans="1:18" ht="16.5">
      <c r="A6" s="20" t="s">
        <v>68</v>
      </c>
      <c r="B6" s="10"/>
      <c r="C6" s="11"/>
      <c r="D6" s="20" t="s">
        <v>69</v>
      </c>
      <c r="E6" s="21"/>
      <c r="F6" s="21"/>
      <c r="G6" s="21"/>
      <c r="H6" s="21"/>
      <c r="I6" s="21"/>
      <c r="J6" s="21"/>
      <c r="K6" s="175"/>
      <c r="L6" s="21"/>
      <c r="M6" s="21"/>
      <c r="N6" s="21"/>
      <c r="O6" s="21"/>
      <c r="P6" s="21"/>
      <c r="Q6" s="21"/>
      <c r="R6" s="21"/>
    </row>
    <row r="7" spans="1:18" ht="16.5">
      <c r="A7" s="20" t="s">
        <v>70</v>
      </c>
      <c r="B7" s="10"/>
      <c r="C7" s="11"/>
      <c r="D7" s="20" t="s">
        <v>71</v>
      </c>
      <c r="E7" s="21"/>
      <c r="F7" s="21"/>
      <c r="G7" s="21"/>
      <c r="H7" s="21"/>
      <c r="I7" s="21"/>
      <c r="J7" s="21"/>
      <c r="K7" s="175"/>
      <c r="L7" s="21"/>
      <c r="M7" s="21"/>
      <c r="N7" s="21"/>
      <c r="O7" s="21"/>
      <c r="P7" s="21"/>
      <c r="Q7" s="21"/>
      <c r="R7" s="21"/>
    </row>
    <row r="8" spans="1:18" ht="16.5">
      <c r="A8" s="20" t="s">
        <v>72</v>
      </c>
      <c r="B8" s="10"/>
      <c r="C8" s="11"/>
      <c r="D8" s="597" t="s">
        <v>262</v>
      </c>
      <c r="E8" s="21"/>
      <c r="F8" s="21"/>
      <c r="G8" s="21"/>
      <c r="H8" s="21"/>
      <c r="I8" s="21"/>
      <c r="J8" s="21"/>
      <c r="K8" s="175"/>
      <c r="L8" s="21"/>
      <c r="M8" s="21"/>
      <c r="N8" s="21"/>
      <c r="O8" s="21"/>
      <c r="P8" s="21"/>
      <c r="Q8" s="21"/>
      <c r="R8" s="21"/>
    </row>
    <row r="9" spans="1:18" ht="16.5">
      <c r="A9" s="20" t="s">
        <v>73</v>
      </c>
      <c r="B9" s="10"/>
      <c r="C9" s="11"/>
      <c r="D9" s="597" t="s">
        <v>253</v>
      </c>
      <c r="E9" s="21"/>
      <c r="F9" s="21"/>
      <c r="G9" s="21"/>
      <c r="H9" s="21"/>
      <c r="I9" s="21"/>
      <c r="J9" s="21"/>
      <c r="K9" s="175"/>
      <c r="L9" s="21"/>
      <c r="M9" s="21"/>
      <c r="N9" s="21"/>
      <c r="O9" s="21"/>
      <c r="P9" s="21"/>
      <c r="Q9" s="21"/>
      <c r="R9" s="21"/>
    </row>
    <row r="10" spans="1:18" ht="16.5">
      <c r="A10" s="20" t="s">
        <v>74</v>
      </c>
      <c r="B10" s="10"/>
      <c r="C10" s="11"/>
      <c r="D10" s="20" t="s">
        <v>75</v>
      </c>
      <c r="E10" s="21"/>
      <c r="F10" s="21"/>
      <c r="G10" s="21"/>
      <c r="H10" s="21"/>
      <c r="I10" s="21"/>
      <c r="J10" s="21"/>
      <c r="K10" s="175"/>
      <c r="L10" s="21"/>
      <c r="M10" s="21"/>
      <c r="N10" s="21"/>
      <c r="O10" s="21"/>
      <c r="P10" s="21"/>
      <c r="Q10" s="21"/>
      <c r="R10" s="21"/>
    </row>
    <row r="11" spans="1:18" ht="16.5">
      <c r="A11" s="20" t="s">
        <v>76</v>
      </c>
      <c r="B11" s="10"/>
      <c r="C11" s="5"/>
      <c r="D11" s="20" t="s">
        <v>200</v>
      </c>
      <c r="E11" s="21"/>
      <c r="F11" s="21"/>
      <c r="G11" s="21"/>
      <c r="H11" s="21"/>
      <c r="I11" s="21"/>
      <c r="J11" s="21"/>
      <c r="K11" s="175"/>
      <c r="L11" s="21"/>
      <c r="M11" s="21"/>
      <c r="N11" s="21"/>
      <c r="O11" s="21"/>
      <c r="P11" s="21"/>
      <c r="Q11" s="21"/>
      <c r="R11" s="21"/>
    </row>
    <row r="12" spans="1:18" ht="16.5">
      <c r="A12" s="20" t="s">
        <v>36</v>
      </c>
      <c r="B12" s="10"/>
      <c r="C12" s="5"/>
      <c r="D12" s="20" t="s">
        <v>150</v>
      </c>
      <c r="E12" s="21"/>
      <c r="F12" s="21"/>
      <c r="G12" s="21"/>
      <c r="H12" s="21"/>
      <c r="I12" s="21"/>
      <c r="J12" s="21"/>
      <c r="K12" s="175"/>
      <c r="L12" s="21"/>
      <c r="M12" s="21"/>
      <c r="N12" s="21"/>
      <c r="O12" s="21"/>
      <c r="P12" s="21"/>
      <c r="Q12" s="21"/>
      <c r="R12" s="21"/>
    </row>
    <row r="13" spans="1:18" ht="16.5">
      <c r="A13" s="22"/>
      <c r="B13" s="24"/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33" customHeight="1">
      <c r="A14" s="1530" t="s">
        <v>16</v>
      </c>
      <c r="B14" s="1525" t="s">
        <v>181</v>
      </c>
      <c r="C14" s="1527" t="s">
        <v>0</v>
      </c>
      <c r="D14" s="1529"/>
      <c r="E14" s="1525" t="s">
        <v>95</v>
      </c>
      <c r="F14" s="1525" t="s">
        <v>96</v>
      </c>
      <c r="G14" s="1525" t="s">
        <v>97</v>
      </c>
      <c r="H14" s="1525" t="s">
        <v>9</v>
      </c>
      <c r="I14" s="1527" t="s">
        <v>98</v>
      </c>
      <c r="J14" s="1528"/>
      <c r="K14" s="1528"/>
      <c r="L14" s="1525" t="s">
        <v>186</v>
      </c>
      <c r="M14" s="1535" t="s">
        <v>82</v>
      </c>
      <c r="N14" s="1387" t="s">
        <v>199</v>
      </c>
      <c r="O14" s="1528" t="s">
        <v>7</v>
      </c>
      <c r="P14" s="1528"/>
      <c r="Q14" s="1528"/>
      <c r="R14" s="1387" t="s">
        <v>2</v>
      </c>
    </row>
    <row r="15" spans="1:18" ht="33.75" customHeight="1">
      <c r="A15" s="1543"/>
      <c r="B15" s="1526"/>
      <c r="C15" s="43" t="s">
        <v>5</v>
      </c>
      <c r="D15" s="133" t="s">
        <v>23</v>
      </c>
      <c r="E15" s="1526"/>
      <c r="F15" s="1526"/>
      <c r="G15" s="1526"/>
      <c r="H15" s="1526"/>
      <c r="I15" s="1527" t="s">
        <v>37</v>
      </c>
      <c r="J15" s="1529"/>
      <c r="K15" s="196" t="s">
        <v>178</v>
      </c>
      <c r="L15" s="1526"/>
      <c r="M15" s="1536"/>
      <c r="N15" s="1387"/>
      <c r="O15" s="322" t="s">
        <v>99</v>
      </c>
      <c r="P15" s="133" t="s">
        <v>100</v>
      </c>
      <c r="Q15" s="133" t="s">
        <v>101</v>
      </c>
      <c r="R15" s="1387"/>
    </row>
    <row r="16" spans="1:18">
      <c r="A16" s="304" t="s">
        <v>84</v>
      </c>
      <c r="B16" s="305" t="s">
        <v>85</v>
      </c>
      <c r="C16" s="259" t="s">
        <v>86</v>
      </c>
      <c r="D16" s="260" t="s">
        <v>87</v>
      </c>
      <c r="E16" s="260" t="s">
        <v>88</v>
      </c>
      <c r="F16" s="260" t="s">
        <v>89</v>
      </c>
      <c r="G16" s="260" t="s">
        <v>90</v>
      </c>
      <c r="H16" s="260" t="s">
        <v>20</v>
      </c>
      <c r="I16" s="260" t="s">
        <v>17</v>
      </c>
      <c r="J16" s="260" t="s">
        <v>15</v>
      </c>
      <c r="K16" s="304" t="s">
        <v>91</v>
      </c>
      <c r="L16" s="305" t="s">
        <v>92</v>
      </c>
      <c r="M16" s="259" t="s">
        <v>93</v>
      </c>
      <c r="N16" s="260" t="s">
        <v>18</v>
      </c>
      <c r="O16" s="260" t="s">
        <v>21</v>
      </c>
      <c r="P16" s="260" t="s">
        <v>22</v>
      </c>
      <c r="Q16" s="260" t="s">
        <v>19</v>
      </c>
      <c r="R16" s="384" t="s">
        <v>114</v>
      </c>
    </row>
    <row r="17" spans="1:18" ht="16.5">
      <c r="A17" s="323"/>
      <c r="B17" s="324"/>
      <c r="C17" s="324"/>
      <c r="D17" s="325"/>
      <c r="E17" s="306"/>
      <c r="F17" s="306"/>
      <c r="G17" s="306"/>
      <c r="H17" s="306"/>
      <c r="I17" s="306"/>
      <c r="J17" s="306"/>
      <c r="K17" s="326"/>
      <c r="L17" s="306"/>
      <c r="M17" s="306"/>
      <c r="N17" s="306"/>
      <c r="O17" s="306"/>
      <c r="P17" s="306"/>
      <c r="Q17" s="306"/>
      <c r="R17" s="327"/>
    </row>
    <row r="18" spans="1:18" ht="16.5">
      <c r="A18" s="328"/>
      <c r="B18" s="329"/>
      <c r="C18" s="329"/>
      <c r="D18" s="330"/>
      <c r="E18" s="331"/>
      <c r="F18" s="331"/>
      <c r="G18" s="331"/>
      <c r="H18" s="331"/>
      <c r="I18" s="331"/>
      <c r="J18" s="331"/>
      <c r="K18" s="332"/>
      <c r="L18" s="331"/>
      <c r="M18" s="331"/>
      <c r="N18" s="331"/>
      <c r="O18" s="331"/>
      <c r="P18" s="331"/>
      <c r="Q18" s="331"/>
      <c r="R18" s="333"/>
    </row>
    <row r="19" spans="1:18" ht="16.5">
      <c r="A19" s="328"/>
      <c r="B19" s="329"/>
      <c r="C19" s="329"/>
      <c r="D19" s="330"/>
      <c r="E19" s="331"/>
      <c r="F19" s="331"/>
      <c r="G19" s="331"/>
      <c r="H19" s="331"/>
      <c r="I19" s="331"/>
      <c r="J19" s="331"/>
      <c r="K19" s="332"/>
      <c r="L19" s="331"/>
      <c r="M19" s="331"/>
      <c r="N19" s="331"/>
      <c r="O19" s="331"/>
      <c r="P19" s="331"/>
      <c r="Q19" s="331"/>
      <c r="R19" s="333"/>
    </row>
    <row r="20" spans="1:18" ht="16.5">
      <c r="A20" s="328"/>
      <c r="B20" s="329"/>
      <c r="C20" s="329"/>
      <c r="D20" s="330"/>
      <c r="E20" s="331"/>
      <c r="F20" s="331"/>
      <c r="G20" s="331"/>
      <c r="H20" s="331"/>
      <c r="I20" s="331"/>
      <c r="J20" s="331"/>
      <c r="K20" s="332"/>
      <c r="L20" s="331"/>
      <c r="M20" s="331"/>
      <c r="N20" s="331"/>
      <c r="O20" s="331"/>
      <c r="P20" s="331"/>
      <c r="Q20" s="331"/>
      <c r="R20" s="333"/>
    </row>
    <row r="21" spans="1:18" ht="16.5">
      <c r="A21" s="328"/>
      <c r="B21" s="329"/>
      <c r="C21" s="329"/>
      <c r="D21" s="330"/>
      <c r="E21" s="331"/>
      <c r="F21" s="331"/>
      <c r="G21" s="331"/>
      <c r="H21" s="331"/>
      <c r="I21" s="331"/>
      <c r="J21" s="331"/>
      <c r="K21" s="332"/>
      <c r="L21" s="331"/>
      <c r="M21" s="331"/>
      <c r="N21" s="331"/>
      <c r="O21" s="331"/>
      <c r="P21" s="331"/>
      <c r="Q21" s="331"/>
      <c r="R21" s="333"/>
    </row>
    <row r="22" spans="1:18" ht="16.5">
      <c r="A22" s="328"/>
      <c r="B22" s="329"/>
      <c r="C22" s="329"/>
      <c r="D22" s="330"/>
      <c r="E22" s="331"/>
      <c r="F22" s="331"/>
      <c r="G22" s="331"/>
      <c r="H22" s="331"/>
      <c r="I22" s="331"/>
      <c r="J22" s="331"/>
      <c r="K22" s="332"/>
      <c r="L22" s="331"/>
      <c r="M22" s="331"/>
      <c r="N22" s="331"/>
      <c r="O22" s="331"/>
      <c r="P22" s="331"/>
      <c r="Q22" s="331"/>
      <c r="R22" s="333"/>
    </row>
    <row r="23" spans="1:18" ht="16.5">
      <c r="A23" s="307"/>
      <c r="B23" s="308"/>
      <c r="C23" s="309"/>
      <c r="D23" s="308"/>
      <c r="E23" s="308"/>
      <c r="F23" s="308"/>
      <c r="G23" s="308"/>
      <c r="H23" s="308"/>
      <c r="I23" s="310"/>
      <c r="J23" s="308"/>
      <c r="K23" s="311"/>
      <c r="L23" s="308"/>
      <c r="M23" s="308"/>
      <c r="N23" s="308"/>
      <c r="O23" s="308"/>
      <c r="P23" s="312"/>
      <c r="Q23" s="312"/>
      <c r="R23" s="334"/>
    </row>
    <row r="24" spans="1:18" ht="16.5">
      <c r="A24" s="307"/>
      <c r="B24" s="308"/>
      <c r="C24" s="309"/>
      <c r="D24" s="308"/>
      <c r="E24" s="308"/>
      <c r="F24" s="308"/>
      <c r="G24" s="308"/>
      <c r="H24" s="308"/>
      <c r="I24" s="310"/>
      <c r="J24" s="308"/>
      <c r="K24" s="311"/>
      <c r="L24" s="308"/>
      <c r="M24" s="308"/>
      <c r="N24" s="308"/>
      <c r="O24" s="312"/>
      <c r="P24" s="312"/>
      <c r="Q24" s="312"/>
      <c r="R24" s="334"/>
    </row>
    <row r="25" spans="1:18" ht="16.5">
      <c r="A25" s="335"/>
      <c r="B25" s="336"/>
      <c r="C25" s="337"/>
      <c r="D25" s="336"/>
      <c r="E25" s="336"/>
      <c r="F25" s="336"/>
      <c r="G25" s="336"/>
      <c r="H25" s="336"/>
      <c r="I25" s="338"/>
      <c r="J25" s="336"/>
      <c r="K25" s="339"/>
      <c r="L25" s="336"/>
      <c r="M25" s="336"/>
      <c r="N25" s="336"/>
      <c r="O25" s="340"/>
      <c r="P25" s="340"/>
      <c r="Q25" s="341"/>
      <c r="R25" s="342"/>
    </row>
    <row r="26" spans="1:18" ht="16.5">
      <c r="A26" s="1540" t="s">
        <v>94</v>
      </c>
      <c r="B26" s="1541"/>
      <c r="C26" s="1541"/>
      <c r="D26" s="1541"/>
      <c r="E26" s="1541"/>
      <c r="F26" s="1541"/>
      <c r="G26" s="1541"/>
      <c r="H26" s="1542"/>
      <c r="I26" s="344"/>
      <c r="J26" s="344"/>
      <c r="K26" s="343"/>
      <c r="L26" s="1537"/>
      <c r="M26" s="1539"/>
      <c r="N26" s="18"/>
      <c r="O26" s="1537"/>
      <c r="P26" s="1538"/>
      <c r="Q26" s="1538"/>
      <c r="R26" s="1539"/>
    </row>
    <row r="27" spans="1:18" s="434" customFormat="1">
      <c r="C27" s="435"/>
      <c r="F27" s="435"/>
      <c r="G27" s="436"/>
      <c r="H27" s="436"/>
      <c r="I27" s="436"/>
      <c r="J27" s="436"/>
      <c r="K27" s="436"/>
    </row>
    <row r="28" spans="1:18" s="434" customFormat="1">
      <c r="G28" s="437"/>
      <c r="H28" s="437"/>
      <c r="I28" s="437"/>
      <c r="J28" s="437"/>
      <c r="K28" s="437"/>
    </row>
    <row r="29" spans="1:18" s="434" customFormat="1">
      <c r="G29" s="437"/>
      <c r="H29" s="437"/>
      <c r="I29" s="437"/>
      <c r="J29" s="437"/>
      <c r="K29" s="437"/>
    </row>
    <row r="30" spans="1:18" s="434" customFormat="1">
      <c r="G30" s="437"/>
      <c r="H30" s="437"/>
      <c r="I30" s="437"/>
      <c r="J30" s="437"/>
      <c r="K30" s="437"/>
    </row>
    <row r="31" spans="1:18" s="434" customFormat="1">
      <c r="G31" s="437"/>
      <c r="H31" s="437"/>
      <c r="I31" s="437"/>
      <c r="J31" s="437"/>
      <c r="K31" s="437"/>
    </row>
    <row r="32" spans="1:18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</sheetData>
  <mergeCells count="21"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  <mergeCell ref="A1:R1"/>
    <mergeCell ref="I14:K14"/>
    <mergeCell ref="L14:L15"/>
    <mergeCell ref="M14:M15"/>
    <mergeCell ref="O14:Q14"/>
    <mergeCell ref="A3:R3"/>
    <mergeCell ref="A2:R2"/>
    <mergeCell ref="A4:R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topLeftCell="A7" zoomScaleSheetLayoutView="100" workbookViewId="0">
      <selection activeCell="B5" sqref="B5"/>
    </sheetView>
  </sheetViews>
  <sheetFormatPr defaultRowHeight="12.75"/>
  <cols>
    <col min="1" max="1" width="15.42578125" customWidth="1"/>
    <col min="2" max="2" width="4.7109375" customWidth="1"/>
    <col min="3" max="3" width="19.140625" customWidth="1"/>
    <col min="4" max="4" width="13.42578125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 ht="16.5">
      <c r="B1" s="1389" t="s">
        <v>136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  <c r="S1" s="1389"/>
    </row>
    <row r="2" spans="1:28" ht="16.5">
      <c r="B2" s="1389" t="s">
        <v>66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</row>
    <row r="3" spans="1:28" ht="16.5">
      <c r="B3" s="1389" t="s">
        <v>67</v>
      </c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</row>
    <row r="4" spans="1:28" ht="16.5">
      <c r="B4" s="1389" t="s">
        <v>1874</v>
      </c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</row>
    <row r="5" spans="1:28" ht="16.5"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28" ht="16.5">
      <c r="B6" s="126" t="s">
        <v>68</v>
      </c>
      <c r="C6" s="10"/>
      <c r="D6" s="9" t="s">
        <v>69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72"/>
    </row>
    <row r="7" spans="1:28" ht="16.5">
      <c r="B7" s="126" t="s">
        <v>70</v>
      </c>
      <c r="C7" s="10"/>
      <c r="D7" s="9" t="s">
        <v>71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72"/>
    </row>
    <row r="8" spans="1:28" ht="16.5">
      <c r="B8" s="126" t="s">
        <v>72</v>
      </c>
      <c r="C8" s="10"/>
      <c r="D8" s="597" t="s">
        <v>262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72"/>
    </row>
    <row r="9" spans="1:28" ht="16.5">
      <c r="B9" s="126" t="s">
        <v>73</v>
      </c>
      <c r="C9" s="10"/>
      <c r="D9" s="597" t="s">
        <v>253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72"/>
    </row>
    <row r="10" spans="1:28" ht="16.5">
      <c r="B10" s="126" t="s">
        <v>74</v>
      </c>
      <c r="C10" s="10"/>
      <c r="D10" s="9" t="s">
        <v>75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72"/>
    </row>
    <row r="11" spans="1:28" ht="16.5">
      <c r="B11" s="126" t="s">
        <v>76</v>
      </c>
      <c r="C11" s="10"/>
      <c r="D11" s="9" t="s">
        <v>198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72"/>
    </row>
    <row r="12" spans="1:28" ht="16.5">
      <c r="B12" s="126" t="s">
        <v>36</v>
      </c>
      <c r="C12" s="10"/>
      <c r="D12" s="9" t="s">
        <v>165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72"/>
    </row>
    <row r="13" spans="1:28" ht="16.5">
      <c r="B13" s="12"/>
      <c r="C13" s="13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73"/>
    </row>
    <row r="14" spans="1:28" ht="21" customHeight="1">
      <c r="B14" s="1530" t="s">
        <v>16</v>
      </c>
      <c r="C14" s="1530" t="s">
        <v>78</v>
      </c>
      <c r="D14" s="1533" t="s">
        <v>0</v>
      </c>
      <c r="E14" s="1534"/>
      <c r="F14" s="1525" t="s">
        <v>95</v>
      </c>
      <c r="G14" s="1525" t="s">
        <v>96</v>
      </c>
      <c r="H14" s="1525" t="s">
        <v>97</v>
      </c>
      <c r="I14" s="1525" t="s">
        <v>9</v>
      </c>
      <c r="J14" s="1527" t="s">
        <v>98</v>
      </c>
      <c r="K14" s="1528"/>
      <c r="L14" s="1528"/>
      <c r="M14" s="1525" t="s">
        <v>186</v>
      </c>
      <c r="N14" s="1525" t="s">
        <v>156</v>
      </c>
      <c r="O14" s="1525" t="s">
        <v>170</v>
      </c>
      <c r="P14" s="1527" t="s">
        <v>7</v>
      </c>
      <c r="Q14" s="1528"/>
      <c r="R14" s="1528"/>
      <c r="S14" s="1387" t="s">
        <v>2</v>
      </c>
      <c r="T14" s="1416" t="s">
        <v>213</v>
      </c>
      <c r="U14" s="1411" t="s">
        <v>214</v>
      </c>
      <c r="V14" s="1408" t="s">
        <v>230</v>
      </c>
      <c r="W14" s="1409"/>
      <c r="X14" s="1410"/>
      <c r="Y14" s="1411" t="s">
        <v>214</v>
      </c>
      <c r="Z14" s="1408" t="s">
        <v>215</v>
      </c>
      <c r="AA14" s="1409"/>
      <c r="AB14" s="1410"/>
    </row>
    <row r="15" spans="1:28" ht="38.25" customHeight="1">
      <c r="B15" s="1532"/>
      <c r="C15" s="1531"/>
      <c r="D15" s="43" t="s">
        <v>5</v>
      </c>
      <c r="E15" s="196" t="s">
        <v>23</v>
      </c>
      <c r="F15" s="1526"/>
      <c r="G15" s="1526"/>
      <c r="H15" s="1526"/>
      <c r="I15" s="1526"/>
      <c r="J15" s="1527" t="s">
        <v>37</v>
      </c>
      <c r="K15" s="1529"/>
      <c r="L15" s="196" t="s">
        <v>178</v>
      </c>
      <c r="M15" s="1526"/>
      <c r="N15" s="1531"/>
      <c r="O15" s="1544"/>
      <c r="P15" s="196" t="s">
        <v>99</v>
      </c>
      <c r="Q15" s="196" t="s">
        <v>100</v>
      </c>
      <c r="R15" s="196" t="s">
        <v>101</v>
      </c>
      <c r="S15" s="1387"/>
      <c r="T15" s="1417"/>
      <c r="U15" s="1412"/>
      <c r="V15" s="483" t="s">
        <v>231</v>
      </c>
      <c r="W15" s="483" t="s">
        <v>232</v>
      </c>
      <c r="X15" s="483" t="s">
        <v>233</v>
      </c>
      <c r="Y15" s="1412"/>
      <c r="Z15" s="483" t="s">
        <v>217</v>
      </c>
      <c r="AA15" s="483" t="s">
        <v>234</v>
      </c>
      <c r="AB15" s="483" t="s">
        <v>235</v>
      </c>
    </row>
    <row r="16" spans="1:28" ht="13.5">
      <c r="A16" s="653"/>
      <c r="B16" s="304" t="s">
        <v>84</v>
      </c>
      <c r="C16" s="305" t="s">
        <v>85</v>
      </c>
      <c r="D16" s="259" t="s">
        <v>86</v>
      </c>
      <c r="E16" s="260" t="s">
        <v>87</v>
      </c>
      <c r="F16" s="260" t="s">
        <v>88</v>
      </c>
      <c r="G16" s="260" t="s">
        <v>89</v>
      </c>
      <c r="H16" s="260" t="s">
        <v>90</v>
      </c>
      <c r="I16" s="260" t="s">
        <v>20</v>
      </c>
      <c r="J16" s="260" t="s">
        <v>17</v>
      </c>
      <c r="K16" s="260" t="s">
        <v>15</v>
      </c>
      <c r="L16" s="304" t="s">
        <v>91</v>
      </c>
      <c r="M16" s="305" t="s">
        <v>92</v>
      </c>
      <c r="N16" s="259" t="s">
        <v>93</v>
      </c>
      <c r="O16" s="260" t="s">
        <v>18</v>
      </c>
      <c r="P16" s="260" t="s">
        <v>21</v>
      </c>
      <c r="Q16" s="260" t="s">
        <v>22</v>
      </c>
      <c r="R16" s="260" t="s">
        <v>19</v>
      </c>
      <c r="S16" s="383" t="s">
        <v>114</v>
      </c>
      <c r="T16" s="484">
        <v>19</v>
      </c>
      <c r="U16" s="485">
        <v>20</v>
      </c>
      <c r="V16" s="486">
        <v>21</v>
      </c>
      <c r="W16" s="486">
        <v>22</v>
      </c>
      <c r="X16" s="486">
        <v>23</v>
      </c>
      <c r="Y16" s="485">
        <v>24</v>
      </c>
      <c r="Z16" s="486">
        <v>25</v>
      </c>
      <c r="AA16" s="486">
        <v>26</v>
      </c>
      <c r="AB16" s="486">
        <v>27</v>
      </c>
    </row>
    <row r="17" spans="1:28" s="616" customFormat="1" ht="15" customHeight="1">
      <c r="A17" s="653"/>
      <c r="B17" s="656"/>
      <c r="C17" s="657"/>
      <c r="D17" s="658"/>
      <c r="E17" s="658"/>
      <c r="F17" s="658"/>
      <c r="G17" s="658"/>
      <c r="H17" s="658"/>
      <c r="I17" s="658"/>
      <c r="J17" s="658"/>
      <c r="K17" s="658"/>
      <c r="L17" s="658"/>
      <c r="M17" s="658"/>
      <c r="N17" s="658"/>
      <c r="O17" s="658"/>
      <c r="P17" s="658"/>
      <c r="Q17" s="658"/>
      <c r="R17" s="658"/>
      <c r="S17" s="659"/>
      <c r="T17" s="674"/>
    </row>
    <row r="18" spans="1:28" s="616" customFormat="1" ht="15" customHeight="1">
      <c r="A18" s="653"/>
      <c r="B18" s="660"/>
      <c r="C18" s="672"/>
      <c r="D18" s="661"/>
      <c r="E18" s="624"/>
      <c r="F18" s="624"/>
      <c r="G18" s="624"/>
      <c r="H18" s="624"/>
      <c r="I18" s="637"/>
      <c r="J18" s="662"/>
      <c r="K18" s="637"/>
      <c r="L18" s="663"/>
      <c r="M18" s="637"/>
      <c r="N18" s="637"/>
      <c r="O18" s="673"/>
      <c r="P18" s="664"/>
      <c r="Q18" s="664"/>
      <c r="R18" s="664"/>
      <c r="S18" s="664"/>
      <c r="T18" s="674"/>
      <c r="U18" s="651"/>
      <c r="V18" s="591"/>
      <c r="W18" s="591"/>
      <c r="X18" s="592"/>
      <c r="Y18" s="651"/>
      <c r="Z18" s="591"/>
      <c r="AA18" s="591"/>
      <c r="AB18" s="592"/>
    </row>
    <row r="19" spans="1:28" s="616" customFormat="1" ht="15" customHeight="1">
      <c r="A19" s="653"/>
      <c r="B19" s="660"/>
      <c r="C19" s="672"/>
      <c r="D19" s="661"/>
      <c r="E19" s="624"/>
      <c r="F19" s="624"/>
      <c r="G19" s="624"/>
      <c r="H19" s="624"/>
      <c r="I19" s="637"/>
      <c r="J19" s="662"/>
      <c r="K19" s="637"/>
      <c r="L19" s="663"/>
      <c r="M19" s="637"/>
      <c r="N19" s="637"/>
      <c r="O19" s="673"/>
      <c r="P19" s="664"/>
      <c r="Q19" s="664"/>
      <c r="R19" s="664"/>
      <c r="S19" s="664"/>
      <c r="T19" s="674"/>
      <c r="U19" s="651"/>
      <c r="V19" s="591"/>
      <c r="W19" s="591"/>
      <c r="X19" s="592"/>
      <c r="Y19" s="651"/>
      <c r="Z19" s="591"/>
      <c r="AA19" s="591"/>
      <c r="AB19" s="592"/>
    </row>
    <row r="20" spans="1:28" s="616" customFormat="1" ht="15" customHeight="1">
      <c r="A20" s="653"/>
      <c r="B20" s="660"/>
      <c r="C20" s="672"/>
      <c r="D20" s="661"/>
      <c r="E20" s="624"/>
      <c r="F20" s="624"/>
      <c r="G20" s="624"/>
      <c r="H20" s="624"/>
      <c r="I20" s="637"/>
      <c r="J20" s="662"/>
      <c r="K20" s="637"/>
      <c r="L20" s="663"/>
      <c r="M20" s="637"/>
      <c r="N20" s="637"/>
      <c r="O20" s="673"/>
      <c r="P20" s="664"/>
      <c r="Q20" s="664"/>
      <c r="R20" s="664"/>
      <c r="S20" s="664"/>
      <c r="T20" s="674"/>
      <c r="U20" s="651"/>
      <c r="V20" s="591"/>
      <c r="W20" s="591"/>
      <c r="X20" s="592"/>
      <c r="Y20" s="651"/>
      <c r="Z20" s="591"/>
      <c r="AA20" s="591"/>
      <c r="AB20" s="592"/>
    </row>
    <row r="21" spans="1:28" s="616" customFormat="1" ht="15" customHeight="1">
      <c r="A21" s="653"/>
      <c r="B21" s="660"/>
      <c r="C21" s="672"/>
      <c r="D21" s="661"/>
      <c r="E21" s="624"/>
      <c r="F21" s="624"/>
      <c r="G21" s="624"/>
      <c r="H21" s="624"/>
      <c r="I21" s="637"/>
      <c r="J21" s="662"/>
      <c r="K21" s="637"/>
      <c r="L21" s="663"/>
      <c r="M21" s="637"/>
      <c r="N21" s="637"/>
      <c r="O21" s="673"/>
      <c r="P21" s="664"/>
      <c r="Q21" s="664"/>
      <c r="R21" s="664"/>
      <c r="S21" s="664"/>
      <c r="T21" s="674"/>
      <c r="U21" s="651"/>
      <c r="V21" s="591"/>
      <c r="W21" s="591"/>
      <c r="X21" s="592"/>
      <c r="Y21" s="651"/>
      <c r="Z21" s="591"/>
      <c r="AA21" s="591"/>
      <c r="AB21" s="592"/>
    </row>
    <row r="22" spans="1:28" s="616" customFormat="1" ht="15" customHeight="1">
      <c r="A22" s="653"/>
      <c r="B22" s="660"/>
      <c r="C22" s="672"/>
      <c r="D22" s="661"/>
      <c r="E22" s="624"/>
      <c r="F22" s="624"/>
      <c r="G22" s="624"/>
      <c r="H22" s="624"/>
      <c r="I22" s="637"/>
      <c r="J22" s="662"/>
      <c r="K22" s="637"/>
      <c r="L22" s="663"/>
      <c r="M22" s="637"/>
      <c r="N22" s="637"/>
      <c r="O22" s="673"/>
      <c r="P22" s="664"/>
      <c r="Q22" s="664"/>
      <c r="R22" s="664"/>
      <c r="S22" s="664"/>
      <c r="T22" s="674"/>
      <c r="U22" s="651"/>
      <c r="V22" s="591"/>
      <c r="W22" s="591"/>
      <c r="X22" s="592"/>
      <c r="Y22" s="651"/>
      <c r="Z22" s="591"/>
      <c r="AA22" s="591"/>
      <c r="AB22" s="592"/>
    </row>
    <row r="23" spans="1:28" s="616" customFormat="1" ht="15" customHeight="1">
      <c r="A23" s="653"/>
      <c r="B23" s="660"/>
      <c r="C23" s="672"/>
      <c r="D23" s="661"/>
      <c r="E23" s="637"/>
      <c r="F23" s="637"/>
      <c r="G23" s="637"/>
      <c r="H23" s="637"/>
      <c r="I23" s="637"/>
      <c r="J23" s="662"/>
      <c r="K23" s="637"/>
      <c r="L23" s="663"/>
      <c r="M23" s="637"/>
      <c r="N23" s="637"/>
      <c r="O23" s="637"/>
      <c r="P23" s="664"/>
      <c r="Q23" s="664"/>
      <c r="R23" s="664"/>
      <c r="S23" s="664"/>
    </row>
    <row r="24" spans="1:28" s="616" customFormat="1" ht="15" customHeight="1">
      <c r="B24" s="660"/>
      <c r="C24" s="637"/>
      <c r="D24" s="661"/>
      <c r="E24" s="637"/>
      <c r="F24" s="637"/>
      <c r="G24" s="637"/>
      <c r="H24" s="637"/>
      <c r="I24" s="637"/>
      <c r="J24" s="662"/>
      <c r="K24" s="637"/>
      <c r="L24" s="665"/>
      <c r="M24" s="637"/>
      <c r="N24" s="637"/>
      <c r="O24" s="637"/>
      <c r="P24" s="664"/>
      <c r="Q24" s="664"/>
      <c r="R24" s="664"/>
      <c r="S24" s="664"/>
    </row>
    <row r="25" spans="1:28" s="616" customFormat="1" ht="15" customHeight="1">
      <c r="B25" s="666"/>
      <c r="C25" s="655"/>
      <c r="D25" s="668"/>
      <c r="E25" s="667"/>
      <c r="F25" s="667"/>
      <c r="G25" s="667"/>
      <c r="H25" s="667"/>
      <c r="I25" s="667"/>
      <c r="J25" s="669"/>
      <c r="K25" s="667"/>
      <c r="L25" s="670"/>
      <c r="M25" s="667"/>
      <c r="N25" s="667"/>
      <c r="O25" s="667"/>
      <c r="P25" s="671"/>
      <c r="Q25" s="671"/>
      <c r="R25" s="671"/>
      <c r="S25" s="671"/>
    </row>
    <row r="26" spans="1:28" ht="16.5">
      <c r="B26" s="1519" t="s">
        <v>94</v>
      </c>
      <c r="C26" s="1520"/>
      <c r="D26" s="1520"/>
      <c r="E26" s="1520"/>
      <c r="F26" s="1520"/>
      <c r="G26" s="1520"/>
      <c r="H26" s="1520"/>
      <c r="I26" s="1521"/>
      <c r="J26" s="117"/>
      <c r="K26" s="117"/>
      <c r="L26" s="160"/>
      <c r="M26" s="195"/>
      <c r="N26" s="321"/>
      <c r="O26" s="675"/>
      <c r="P26" s="1397"/>
      <c r="Q26" s="1398"/>
      <c r="R26" s="1398"/>
      <c r="S26" s="1399"/>
      <c r="T26" s="616"/>
      <c r="U26" s="616"/>
      <c r="V26" s="590"/>
      <c r="W26" s="589"/>
      <c r="X26" s="676"/>
      <c r="Y26" s="579"/>
      <c r="Z26" s="590"/>
      <c r="AA26" s="589"/>
      <c r="AB26" s="676"/>
    </row>
    <row r="27" spans="1:28" s="434" customFormat="1">
      <c r="D27" s="435"/>
      <c r="G27" s="435"/>
      <c r="H27" s="436"/>
      <c r="I27" s="436"/>
      <c r="J27" s="436"/>
      <c r="K27" s="436"/>
      <c r="L27" s="436"/>
    </row>
    <row r="28" spans="1:28" s="434" customFormat="1">
      <c r="H28" s="437"/>
      <c r="I28" s="437"/>
      <c r="J28" s="437"/>
      <c r="K28" s="437"/>
      <c r="L28" s="437"/>
    </row>
    <row r="29" spans="1:28" s="434" customFormat="1">
      <c r="H29" s="437"/>
      <c r="I29" s="437"/>
      <c r="J29" s="437"/>
      <c r="K29" s="437"/>
      <c r="L29" s="437"/>
    </row>
    <row r="30" spans="1:28" s="434" customFormat="1">
      <c r="H30" s="437"/>
      <c r="I30" s="437"/>
      <c r="J30" s="437"/>
      <c r="K30" s="437"/>
      <c r="L30" s="437"/>
    </row>
    <row r="31" spans="1:28" s="434" customFormat="1">
      <c r="H31" s="437"/>
      <c r="I31" s="437"/>
      <c r="J31" s="437"/>
      <c r="K31" s="437"/>
      <c r="L31" s="437"/>
    </row>
    <row r="32" spans="1:28" s="434" customFormat="1">
      <c r="H32" s="437"/>
      <c r="I32" s="437"/>
      <c r="J32" s="437"/>
      <c r="K32" s="437"/>
      <c r="L32" s="437"/>
    </row>
    <row r="33" spans="8:12" s="434" customFormat="1">
      <c r="H33" s="437"/>
      <c r="I33" s="437"/>
      <c r="J33" s="437"/>
      <c r="K33" s="437"/>
      <c r="L33" s="437"/>
    </row>
    <row r="34" spans="8:12" s="434" customFormat="1">
      <c r="H34" s="437"/>
      <c r="I34" s="437"/>
      <c r="J34" s="437"/>
      <c r="K34" s="437"/>
      <c r="L34" s="437"/>
    </row>
    <row r="35" spans="8:12" s="434" customFormat="1">
      <c r="H35" s="437"/>
      <c r="I35" s="437"/>
      <c r="J35" s="437"/>
      <c r="K35" s="437"/>
      <c r="L35" s="437"/>
    </row>
  </sheetData>
  <mergeCells count="25">
    <mergeCell ref="T14:T15"/>
    <mergeCell ref="U14:U15"/>
    <mergeCell ref="V14:X14"/>
    <mergeCell ref="Y14:Y15"/>
    <mergeCell ref="Z14:AB14"/>
    <mergeCell ref="P26:S26"/>
    <mergeCell ref="B26:I26"/>
    <mergeCell ref="I14:I15"/>
    <mergeCell ref="J14:L14"/>
    <mergeCell ref="M14:M15"/>
    <mergeCell ref="N14:N15"/>
    <mergeCell ref="P14:R14"/>
    <mergeCell ref="S14:S15"/>
    <mergeCell ref="J15:K15"/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</mergeCells>
  <pageMargins left="2" right="0.7" top="0.75" bottom="0.75" header="0.3" footer="0.3"/>
  <pageSetup paperSize="512" scale="63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AEM523"/>
  <sheetViews>
    <sheetView view="pageBreakPreview" topLeftCell="A454" zoomScale="89" zoomScaleSheetLayoutView="89" workbookViewId="0">
      <selection activeCell="D466" sqref="D466"/>
    </sheetView>
  </sheetViews>
  <sheetFormatPr defaultRowHeight="16.5"/>
  <cols>
    <col min="1" max="1" width="23.140625" style="5" customWidth="1"/>
    <col min="2" max="2" width="4.28515625" style="108" customWidth="1"/>
    <col min="3" max="3" width="31" style="90" customWidth="1"/>
    <col min="4" max="4" width="14" style="108" customWidth="1"/>
    <col min="5" max="5" width="10.5703125" style="81" customWidth="1"/>
    <col min="6" max="6" width="28.140625" style="81" customWidth="1"/>
    <col min="7" max="7" width="9.28515625" style="81" customWidth="1"/>
    <col min="8" max="8" width="12.85546875" style="81" customWidth="1"/>
    <col min="9" max="9" width="11.85546875" style="81" customWidth="1"/>
    <col min="10" max="10" width="12.28515625" style="81" customWidth="1"/>
    <col min="11" max="11" width="10.140625" style="81" customWidth="1"/>
    <col min="12" max="12" width="8.5703125" style="81" customWidth="1"/>
    <col min="13" max="13" width="9.140625" style="81" customWidth="1"/>
    <col min="14" max="14" width="10" style="81" customWidth="1"/>
    <col min="15" max="15" width="9.7109375" style="81" customWidth="1"/>
    <col min="16" max="16" width="9.85546875" style="81" customWidth="1"/>
    <col min="17" max="17" width="13.42578125" style="81" customWidth="1"/>
    <col min="18" max="18" width="13.5703125" style="81" customWidth="1"/>
    <col min="19" max="19" width="14.140625" style="81" customWidth="1"/>
    <col min="20" max="20" width="4.42578125" style="81" customWidth="1"/>
    <col min="21" max="21" width="6.42578125" style="81" customWidth="1"/>
    <col min="22" max="22" width="12.28515625" style="104" customWidth="1"/>
    <col min="23" max="23" width="16.140625" style="104" customWidth="1"/>
    <col min="24" max="24" width="4.140625" style="33" customWidth="1"/>
    <col min="25" max="25" width="3.7109375" style="81" customWidth="1"/>
    <col min="26" max="26" width="3.85546875" style="81" customWidth="1"/>
    <col min="27" max="27" width="24.85546875" style="81" customWidth="1"/>
    <col min="28" max="28" width="14" style="5" customWidth="1"/>
    <col min="29" max="29" width="13.28515625" style="5" customWidth="1"/>
    <col min="30" max="30" width="13.85546875" style="5" customWidth="1"/>
    <col min="31" max="31" width="14.28515625" style="5" customWidth="1"/>
    <col min="32" max="32" width="14.5703125" style="5" customWidth="1"/>
    <col min="33" max="33" width="13.7109375" style="5" customWidth="1"/>
    <col min="34" max="34" width="13.28515625" style="5" customWidth="1"/>
    <col min="35" max="35" width="14.140625" style="5" customWidth="1"/>
    <col min="36" max="36" width="14.85546875" style="5" customWidth="1"/>
    <col min="37" max="16384" width="9.140625" style="5"/>
  </cols>
  <sheetData>
    <row r="1" spans="1:819">
      <c r="B1" s="1471" t="s">
        <v>136</v>
      </c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1471"/>
      <c r="T1" s="1471"/>
      <c r="U1" s="1471"/>
      <c r="V1" s="1471"/>
      <c r="W1" s="1471"/>
      <c r="X1" s="1471"/>
      <c r="Y1" s="1471"/>
      <c r="Z1" s="1471"/>
      <c r="AA1" s="1471"/>
    </row>
    <row r="2" spans="1:819" s="446" customFormat="1" ht="18">
      <c r="B2" s="1471" t="s">
        <v>66</v>
      </c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  <c r="S2" s="1471"/>
      <c r="T2" s="1471"/>
      <c r="U2" s="1471"/>
      <c r="V2" s="1471"/>
      <c r="W2" s="1471"/>
      <c r="X2" s="1471"/>
      <c r="Y2" s="1471"/>
      <c r="Z2" s="1471"/>
      <c r="AA2" s="1471"/>
    </row>
    <row r="3" spans="1:819" s="446" customFormat="1" ht="18">
      <c r="B3" s="1471" t="s">
        <v>105</v>
      </c>
      <c r="C3" s="1471"/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471"/>
      <c r="Q3" s="1471"/>
      <c r="R3" s="1471"/>
      <c r="S3" s="1471"/>
      <c r="T3" s="1471"/>
      <c r="U3" s="1471"/>
      <c r="V3" s="1471"/>
      <c r="W3" s="1471"/>
      <c r="X3" s="1471"/>
      <c r="Y3" s="1471"/>
      <c r="Z3" s="1471"/>
      <c r="AA3" s="1471"/>
    </row>
    <row r="4" spans="1:819" s="446" customFormat="1" ht="18">
      <c r="B4" s="1471" t="s">
        <v>1874</v>
      </c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1471"/>
      <c r="T4" s="1471"/>
      <c r="U4" s="1471"/>
      <c r="V4" s="1471"/>
      <c r="W4" s="1471"/>
      <c r="X4" s="1471"/>
      <c r="Y4" s="1471"/>
      <c r="Z4" s="1471"/>
      <c r="AA4" s="1471"/>
    </row>
    <row r="5" spans="1:819" s="446" customFormat="1" ht="18"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</row>
    <row r="6" spans="1:819" s="446" customFormat="1" ht="18">
      <c r="B6" s="489" t="s">
        <v>68</v>
      </c>
      <c r="C6" s="490"/>
      <c r="D6" s="489" t="s">
        <v>69</v>
      </c>
      <c r="E6" s="490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4"/>
      <c r="W6" s="144"/>
      <c r="X6" s="142"/>
      <c r="Y6" s="142"/>
      <c r="Z6" s="142"/>
      <c r="AA6" s="142"/>
    </row>
    <row r="7" spans="1:819" s="446" customFormat="1" ht="18">
      <c r="B7" s="489" t="s">
        <v>70</v>
      </c>
      <c r="C7" s="490"/>
      <c r="D7" s="489" t="s">
        <v>71</v>
      </c>
      <c r="E7" s="490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4"/>
      <c r="W7" s="144"/>
      <c r="X7" s="142"/>
      <c r="Y7" s="142"/>
      <c r="Z7" s="142"/>
      <c r="AA7" s="142"/>
    </row>
    <row r="8" spans="1:819" s="446" customFormat="1" ht="18">
      <c r="B8" s="489" t="s">
        <v>72</v>
      </c>
      <c r="C8" s="490"/>
      <c r="D8" s="491" t="s">
        <v>262</v>
      </c>
      <c r="E8" s="490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4"/>
      <c r="W8" s="144"/>
      <c r="X8" s="142"/>
      <c r="Y8" s="142"/>
      <c r="Z8" s="142"/>
      <c r="AA8" s="142"/>
    </row>
    <row r="9" spans="1:819" s="446" customFormat="1" ht="18">
      <c r="B9" s="492" t="s">
        <v>73</v>
      </c>
      <c r="C9" s="490"/>
      <c r="D9" s="491" t="s">
        <v>253</v>
      </c>
      <c r="E9" s="490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4"/>
      <c r="W9" s="144"/>
      <c r="X9" s="142"/>
      <c r="Y9" s="142"/>
      <c r="Z9" s="142"/>
      <c r="AA9" s="142"/>
    </row>
    <row r="10" spans="1:819" s="446" customFormat="1" ht="18">
      <c r="B10" s="489" t="s">
        <v>74</v>
      </c>
      <c r="C10" s="490"/>
      <c r="D10" s="489" t="s">
        <v>129</v>
      </c>
      <c r="E10" s="49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4"/>
      <c r="W10" s="144"/>
      <c r="X10" s="142"/>
      <c r="Y10" s="142"/>
      <c r="Z10" s="142"/>
      <c r="AA10" s="142"/>
    </row>
    <row r="11" spans="1:819" s="446" customFormat="1" ht="18">
      <c r="B11" s="489" t="s">
        <v>76</v>
      </c>
      <c r="C11" s="490"/>
      <c r="D11" s="489" t="s">
        <v>194</v>
      </c>
      <c r="E11" s="49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4"/>
      <c r="W11" s="144"/>
      <c r="X11" s="142"/>
      <c r="Y11" s="142"/>
      <c r="Z11" s="142"/>
      <c r="AA11" s="142"/>
    </row>
    <row r="12" spans="1:819" s="447" customFormat="1" ht="18">
      <c r="B12" s="489" t="s">
        <v>36</v>
      </c>
      <c r="C12" s="490"/>
      <c r="D12" s="489" t="s">
        <v>134</v>
      </c>
      <c r="E12" s="490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4"/>
      <c r="W12" s="144"/>
      <c r="X12" s="142"/>
      <c r="Y12" s="142"/>
      <c r="Z12" s="142"/>
      <c r="AA12" s="142"/>
    </row>
    <row r="13" spans="1:819" s="449" customFormat="1">
      <c r="B13" s="493"/>
      <c r="C13" s="494"/>
      <c r="D13" s="493"/>
      <c r="E13" s="494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7"/>
      <c r="R13" s="167"/>
      <c r="S13" s="167"/>
      <c r="T13" s="166"/>
      <c r="U13" s="166"/>
      <c r="V13" s="448"/>
      <c r="W13" s="448"/>
      <c r="X13" s="166"/>
      <c r="Y13" s="166"/>
      <c r="Z13" s="166"/>
      <c r="AA13" s="167"/>
    </row>
    <row r="14" spans="1:819" s="596" customFormat="1" ht="29.25" customHeight="1">
      <c r="B14" s="1568" t="s">
        <v>16</v>
      </c>
      <c r="C14" s="1568" t="s">
        <v>78</v>
      </c>
      <c r="D14" s="1572" t="s">
        <v>0</v>
      </c>
      <c r="E14" s="1573"/>
      <c r="F14" s="1586" t="s">
        <v>106</v>
      </c>
      <c r="G14" s="1586" t="s">
        <v>107</v>
      </c>
      <c r="H14" s="1579" t="s">
        <v>132</v>
      </c>
      <c r="I14" s="1580"/>
      <c r="J14" s="1579" t="s">
        <v>108</v>
      </c>
      <c r="K14" s="1580"/>
      <c r="L14" s="1579" t="s">
        <v>133</v>
      </c>
      <c r="M14" s="1585"/>
      <c r="N14" s="1580"/>
      <c r="O14" s="1586" t="s">
        <v>186</v>
      </c>
      <c r="P14" s="1570" t="s">
        <v>156</v>
      </c>
      <c r="Q14" s="1581" t="s">
        <v>236</v>
      </c>
      <c r="R14" s="1581" t="s">
        <v>237</v>
      </c>
      <c r="S14" s="1583" t="s">
        <v>238</v>
      </c>
      <c r="T14" s="1577" t="s">
        <v>98</v>
      </c>
      <c r="U14" s="1577"/>
      <c r="V14" s="1578"/>
      <c r="W14" s="1575" t="s">
        <v>170</v>
      </c>
      <c r="X14" s="1579" t="s">
        <v>7</v>
      </c>
      <c r="Y14" s="1585"/>
      <c r="Z14" s="1585"/>
      <c r="AA14" s="1574" t="s">
        <v>2</v>
      </c>
      <c r="AB14" s="1558" t="s">
        <v>213</v>
      </c>
      <c r="AC14" s="1563" t="s">
        <v>240</v>
      </c>
      <c r="AD14" s="1565" t="s">
        <v>215</v>
      </c>
      <c r="AE14" s="1566"/>
      <c r="AF14" s="1567"/>
      <c r="AG14" s="1563" t="s">
        <v>214</v>
      </c>
      <c r="AH14" s="1565" t="s">
        <v>1880</v>
      </c>
      <c r="AI14" s="1566"/>
      <c r="AJ14" s="1567"/>
    </row>
    <row r="15" spans="1:819" s="596" customFormat="1" ht="35.25" customHeight="1">
      <c r="A15" s="634"/>
      <c r="B15" s="1569"/>
      <c r="C15" s="1569"/>
      <c r="D15" s="487" t="s">
        <v>5</v>
      </c>
      <c r="E15" s="1050" t="s">
        <v>23</v>
      </c>
      <c r="F15" s="1587"/>
      <c r="G15" s="1587"/>
      <c r="H15" s="1049" t="s">
        <v>109</v>
      </c>
      <c r="I15" s="1049" t="s">
        <v>110</v>
      </c>
      <c r="J15" s="1050" t="s">
        <v>0</v>
      </c>
      <c r="K15" s="1050" t="s">
        <v>24</v>
      </c>
      <c r="L15" s="1049" t="s">
        <v>111</v>
      </c>
      <c r="M15" s="1050" t="s">
        <v>112</v>
      </c>
      <c r="N15" s="1050" t="s">
        <v>113</v>
      </c>
      <c r="O15" s="1587"/>
      <c r="P15" s="1571"/>
      <c r="Q15" s="1582"/>
      <c r="R15" s="1582"/>
      <c r="S15" s="1584"/>
      <c r="T15" s="1588" t="s">
        <v>37</v>
      </c>
      <c r="U15" s="1574"/>
      <c r="V15" s="488" t="s">
        <v>1914</v>
      </c>
      <c r="W15" s="1576"/>
      <c r="X15" s="1050" t="s">
        <v>99</v>
      </c>
      <c r="Y15" s="1050" t="s">
        <v>100</v>
      </c>
      <c r="Z15" s="1050" t="s">
        <v>101</v>
      </c>
      <c r="AA15" s="1574"/>
      <c r="AB15" s="1559"/>
      <c r="AC15" s="1564"/>
      <c r="AD15" s="1056" t="s">
        <v>239</v>
      </c>
      <c r="AE15" s="1056" t="s">
        <v>1882</v>
      </c>
      <c r="AF15" s="1056" t="s">
        <v>1883</v>
      </c>
      <c r="AG15" s="1564"/>
      <c r="AH15" s="1056" t="s">
        <v>1884</v>
      </c>
      <c r="AI15" s="1056" t="s">
        <v>1885</v>
      </c>
      <c r="AJ15" s="1056" t="s">
        <v>1886</v>
      </c>
      <c r="AK15" s="917"/>
      <c r="AL15" s="578"/>
      <c r="AM15" s="578"/>
      <c r="AN15" s="578"/>
      <c r="AO15" s="578"/>
      <c r="AP15" s="578"/>
      <c r="AQ15" s="578"/>
      <c r="AR15" s="578"/>
      <c r="AS15" s="578"/>
      <c r="AT15" s="578"/>
      <c r="AU15" s="578"/>
      <c r="AV15" s="578"/>
      <c r="AW15" s="578"/>
      <c r="AX15" s="578"/>
      <c r="AY15" s="578"/>
      <c r="AZ15" s="578"/>
      <c r="BA15" s="578"/>
      <c r="BB15" s="578"/>
      <c r="BC15" s="578"/>
      <c r="BD15" s="578"/>
      <c r="BE15" s="578"/>
      <c r="BF15" s="578"/>
      <c r="BG15" s="578"/>
      <c r="BH15" s="578"/>
      <c r="BI15" s="578"/>
      <c r="BJ15" s="578"/>
      <c r="BK15" s="578"/>
      <c r="BL15" s="578"/>
      <c r="BM15" s="578"/>
      <c r="BN15" s="578"/>
      <c r="BO15" s="578"/>
      <c r="BP15" s="578"/>
      <c r="BQ15" s="578"/>
      <c r="BR15" s="578"/>
      <c r="BS15" s="578"/>
      <c r="BT15" s="578"/>
      <c r="BU15" s="578"/>
      <c r="BV15" s="578"/>
      <c r="BW15" s="578"/>
      <c r="BX15" s="578"/>
      <c r="BY15" s="578"/>
      <c r="BZ15" s="578"/>
      <c r="CA15" s="578"/>
      <c r="CB15" s="578"/>
      <c r="CC15" s="578"/>
      <c r="CD15" s="578"/>
      <c r="CE15" s="578"/>
      <c r="CF15" s="578"/>
      <c r="CG15" s="578"/>
      <c r="CH15" s="578"/>
      <c r="CI15" s="578"/>
      <c r="CJ15" s="578"/>
      <c r="CK15" s="578"/>
      <c r="CL15" s="578"/>
      <c r="CM15" s="578"/>
      <c r="CN15" s="578"/>
      <c r="CO15" s="578"/>
      <c r="CP15" s="578"/>
      <c r="CQ15" s="578"/>
      <c r="CR15" s="578"/>
      <c r="CS15" s="578"/>
      <c r="CT15" s="578"/>
      <c r="CU15" s="578"/>
      <c r="CV15" s="578"/>
      <c r="CW15" s="578"/>
      <c r="CX15" s="578"/>
      <c r="CY15" s="578"/>
      <c r="CZ15" s="578"/>
      <c r="DA15" s="578"/>
      <c r="DB15" s="578"/>
      <c r="DC15" s="578"/>
      <c r="DD15" s="578"/>
      <c r="DE15" s="578"/>
      <c r="DF15" s="578"/>
      <c r="DG15" s="578"/>
      <c r="DH15" s="578"/>
      <c r="DI15" s="578"/>
      <c r="DJ15" s="578"/>
      <c r="DK15" s="578"/>
      <c r="DL15" s="578"/>
      <c r="DM15" s="578"/>
      <c r="DN15" s="578"/>
      <c r="DO15" s="578"/>
      <c r="DP15" s="578"/>
      <c r="DQ15" s="578"/>
      <c r="DR15" s="578"/>
      <c r="DS15" s="578"/>
      <c r="DT15" s="578"/>
      <c r="DU15" s="578"/>
      <c r="DV15" s="578"/>
      <c r="DW15" s="578"/>
      <c r="DX15" s="578"/>
      <c r="DY15" s="578"/>
      <c r="DZ15" s="578"/>
      <c r="EA15" s="578"/>
      <c r="EB15" s="578"/>
      <c r="EC15" s="578"/>
      <c r="ED15" s="578"/>
      <c r="EE15" s="578"/>
      <c r="EF15" s="578"/>
      <c r="EG15" s="578"/>
      <c r="EH15" s="578"/>
      <c r="EI15" s="578"/>
      <c r="EJ15" s="578"/>
      <c r="EK15" s="578"/>
      <c r="EL15" s="578"/>
      <c r="EM15" s="578"/>
      <c r="EN15" s="578"/>
      <c r="EO15" s="578"/>
      <c r="EP15" s="578"/>
      <c r="EQ15" s="578"/>
      <c r="ER15" s="578"/>
      <c r="ES15" s="578"/>
      <c r="ET15" s="578"/>
      <c r="EU15" s="578"/>
      <c r="EV15" s="578"/>
      <c r="EW15" s="578"/>
      <c r="EX15" s="578"/>
      <c r="EY15" s="578"/>
      <c r="EZ15" s="578"/>
      <c r="FA15" s="578"/>
      <c r="FB15" s="578"/>
      <c r="FC15" s="578"/>
      <c r="FD15" s="578"/>
      <c r="FE15" s="578"/>
      <c r="FF15" s="578"/>
      <c r="FG15" s="578"/>
      <c r="FH15" s="578"/>
      <c r="FI15" s="578"/>
      <c r="FJ15" s="578"/>
      <c r="FK15" s="578"/>
      <c r="FL15" s="578"/>
      <c r="FM15" s="578"/>
      <c r="FN15" s="578"/>
      <c r="FO15" s="578"/>
      <c r="FP15" s="578"/>
      <c r="FQ15" s="578"/>
      <c r="FR15" s="578"/>
      <c r="FS15" s="578"/>
      <c r="FT15" s="578"/>
      <c r="FU15" s="578"/>
      <c r="FV15" s="578"/>
      <c r="FW15" s="578"/>
      <c r="FX15" s="578"/>
      <c r="FY15" s="578"/>
      <c r="FZ15" s="578"/>
      <c r="GA15" s="578"/>
      <c r="GB15" s="578"/>
      <c r="GC15" s="578"/>
      <c r="GD15" s="578"/>
      <c r="GE15" s="578"/>
      <c r="GF15" s="578"/>
      <c r="GG15" s="578"/>
      <c r="GH15" s="578"/>
      <c r="GI15" s="578"/>
      <c r="GJ15" s="578"/>
      <c r="GK15" s="578"/>
      <c r="GL15" s="578"/>
      <c r="GM15" s="578"/>
      <c r="GN15" s="578"/>
      <c r="GO15" s="578"/>
      <c r="GP15" s="578"/>
      <c r="GQ15" s="578"/>
      <c r="GR15" s="578"/>
      <c r="GS15" s="578"/>
      <c r="GT15" s="578"/>
      <c r="GU15" s="578"/>
      <c r="GV15" s="578"/>
      <c r="GW15" s="578"/>
      <c r="GX15" s="578"/>
      <c r="GY15" s="578"/>
      <c r="GZ15" s="578"/>
      <c r="HA15" s="578"/>
      <c r="HB15" s="578"/>
      <c r="HC15" s="578"/>
      <c r="HD15" s="578"/>
      <c r="HE15" s="578"/>
      <c r="HF15" s="578"/>
      <c r="HG15" s="578"/>
      <c r="HH15" s="578"/>
      <c r="HI15" s="578"/>
      <c r="HJ15" s="578"/>
      <c r="HK15" s="578"/>
      <c r="HL15" s="578"/>
      <c r="HM15" s="578"/>
      <c r="HN15" s="578"/>
      <c r="HO15" s="578"/>
      <c r="HP15" s="578"/>
      <c r="HQ15" s="578"/>
      <c r="HR15" s="578"/>
      <c r="HS15" s="578"/>
      <c r="HT15" s="578"/>
      <c r="HU15" s="578"/>
      <c r="HV15" s="578"/>
      <c r="HW15" s="578"/>
      <c r="HX15" s="578"/>
      <c r="HY15" s="578"/>
      <c r="HZ15" s="578"/>
      <c r="IA15" s="578"/>
      <c r="IB15" s="578"/>
      <c r="IC15" s="578"/>
      <c r="ID15" s="578"/>
      <c r="IE15" s="578"/>
      <c r="IF15" s="578"/>
      <c r="IG15" s="578"/>
      <c r="IH15" s="578"/>
      <c r="II15" s="578"/>
      <c r="IJ15" s="578"/>
      <c r="IK15" s="578"/>
      <c r="IL15" s="578"/>
      <c r="IM15" s="578"/>
      <c r="IN15" s="578"/>
      <c r="IO15" s="578"/>
      <c r="IP15" s="578"/>
      <c r="IQ15" s="578"/>
      <c r="IR15" s="578"/>
      <c r="IS15" s="578"/>
      <c r="IT15" s="578"/>
      <c r="IU15" s="578"/>
      <c r="IV15" s="578"/>
      <c r="IW15" s="578"/>
      <c r="IX15" s="578"/>
      <c r="IY15" s="578"/>
      <c r="IZ15" s="578"/>
      <c r="JA15" s="578"/>
      <c r="JB15" s="578"/>
      <c r="JC15" s="578"/>
      <c r="JD15" s="578"/>
      <c r="JE15" s="578"/>
      <c r="JF15" s="578"/>
      <c r="JG15" s="578"/>
      <c r="JH15" s="578"/>
      <c r="JI15" s="578"/>
      <c r="JJ15" s="578"/>
      <c r="JK15" s="578"/>
      <c r="JL15" s="578"/>
      <c r="JM15" s="578"/>
      <c r="JN15" s="578"/>
      <c r="JO15" s="578"/>
      <c r="JP15" s="578"/>
      <c r="JQ15" s="578"/>
      <c r="JR15" s="578"/>
      <c r="JS15" s="578"/>
      <c r="JT15" s="578"/>
      <c r="JU15" s="578"/>
      <c r="JV15" s="578"/>
      <c r="JW15" s="578"/>
      <c r="JX15" s="578"/>
      <c r="JY15" s="578"/>
      <c r="JZ15" s="578"/>
      <c r="KA15" s="578"/>
      <c r="KB15" s="578"/>
      <c r="KC15" s="578"/>
      <c r="KD15" s="578"/>
      <c r="KE15" s="578"/>
      <c r="KF15" s="578"/>
      <c r="KG15" s="578"/>
      <c r="KH15" s="578"/>
      <c r="KI15" s="578"/>
      <c r="KJ15" s="578"/>
      <c r="KK15" s="578"/>
      <c r="KL15" s="578"/>
      <c r="KM15" s="578"/>
      <c r="KN15" s="578"/>
      <c r="KO15" s="578"/>
      <c r="KP15" s="578"/>
      <c r="KQ15" s="578"/>
      <c r="KR15" s="578"/>
      <c r="KS15" s="578"/>
      <c r="KT15" s="578"/>
      <c r="KU15" s="578"/>
      <c r="KV15" s="578"/>
      <c r="KW15" s="578"/>
      <c r="KX15" s="578"/>
      <c r="KY15" s="578"/>
      <c r="KZ15" s="578"/>
      <c r="LA15" s="578"/>
      <c r="LB15" s="578"/>
      <c r="LC15" s="578"/>
      <c r="LD15" s="578"/>
      <c r="LE15" s="578"/>
      <c r="LF15" s="578"/>
      <c r="LG15" s="578"/>
      <c r="LH15" s="578"/>
      <c r="LI15" s="578"/>
      <c r="LJ15" s="578"/>
      <c r="LK15" s="578"/>
      <c r="LL15" s="578"/>
      <c r="LM15" s="578"/>
      <c r="LN15" s="578"/>
      <c r="LO15" s="578"/>
      <c r="LP15" s="578"/>
      <c r="LQ15" s="578"/>
      <c r="LR15" s="578"/>
      <c r="LS15" s="578"/>
      <c r="LT15" s="578"/>
      <c r="LU15" s="578"/>
      <c r="LV15" s="578"/>
      <c r="LW15" s="578"/>
      <c r="LX15" s="578"/>
      <c r="LY15" s="578"/>
      <c r="LZ15" s="578"/>
      <c r="MA15" s="578"/>
      <c r="MB15" s="578"/>
      <c r="MC15" s="578"/>
      <c r="MD15" s="578"/>
      <c r="ME15" s="578"/>
      <c r="MF15" s="578"/>
      <c r="MG15" s="578"/>
      <c r="MH15" s="578"/>
      <c r="MI15" s="578"/>
      <c r="MJ15" s="578"/>
      <c r="MK15" s="578"/>
      <c r="ML15" s="578"/>
      <c r="MM15" s="578"/>
      <c r="MN15" s="578"/>
      <c r="MO15" s="578"/>
      <c r="MP15" s="578"/>
      <c r="MQ15" s="578"/>
      <c r="MR15" s="578"/>
      <c r="MS15" s="578"/>
      <c r="MT15" s="578"/>
      <c r="MU15" s="578"/>
      <c r="MV15" s="578"/>
      <c r="MW15" s="578"/>
      <c r="MX15" s="578"/>
      <c r="MY15" s="578"/>
      <c r="MZ15" s="578"/>
      <c r="NA15" s="578"/>
      <c r="NB15" s="578"/>
      <c r="NC15" s="578"/>
      <c r="ND15" s="578"/>
      <c r="NE15" s="578"/>
      <c r="NF15" s="578"/>
      <c r="NG15" s="578"/>
      <c r="NH15" s="578"/>
      <c r="NI15" s="578"/>
      <c r="NJ15" s="578"/>
      <c r="NK15" s="578"/>
      <c r="NL15" s="578"/>
      <c r="NM15" s="578"/>
      <c r="NN15" s="578"/>
      <c r="NO15" s="578"/>
      <c r="NP15" s="578"/>
      <c r="NQ15" s="578"/>
      <c r="NR15" s="578"/>
      <c r="NS15" s="578"/>
      <c r="NT15" s="578"/>
      <c r="NU15" s="578"/>
      <c r="NV15" s="578"/>
      <c r="NW15" s="578"/>
      <c r="NX15" s="578"/>
      <c r="NY15" s="578"/>
      <c r="NZ15" s="578"/>
      <c r="OA15" s="578"/>
      <c r="OB15" s="578"/>
      <c r="OC15" s="578"/>
      <c r="OD15" s="578"/>
      <c r="OE15" s="578"/>
      <c r="OF15" s="578"/>
      <c r="OG15" s="578"/>
      <c r="OH15" s="578"/>
      <c r="OI15" s="578"/>
      <c r="OJ15" s="578"/>
      <c r="OK15" s="578"/>
      <c r="OL15" s="578"/>
      <c r="OM15" s="578"/>
      <c r="ON15" s="578"/>
      <c r="OO15" s="578"/>
      <c r="OP15" s="578"/>
      <c r="OQ15" s="578"/>
      <c r="OR15" s="578"/>
      <c r="OS15" s="578"/>
      <c r="OT15" s="578"/>
      <c r="OU15" s="578"/>
      <c r="OV15" s="578"/>
      <c r="OW15" s="578"/>
      <c r="OX15" s="578"/>
      <c r="OY15" s="578"/>
      <c r="OZ15" s="578"/>
      <c r="PA15" s="578"/>
      <c r="PB15" s="578"/>
      <c r="PC15" s="578"/>
      <c r="PD15" s="578"/>
      <c r="PE15" s="578"/>
      <c r="PF15" s="578"/>
      <c r="PG15" s="578"/>
      <c r="PH15" s="578"/>
      <c r="PI15" s="578"/>
      <c r="PJ15" s="578"/>
      <c r="PK15" s="578"/>
      <c r="PL15" s="578"/>
      <c r="PM15" s="578"/>
      <c r="PN15" s="578"/>
      <c r="PO15" s="578"/>
      <c r="PP15" s="578"/>
      <c r="PQ15" s="578"/>
      <c r="PR15" s="578"/>
      <c r="PS15" s="578"/>
      <c r="PT15" s="578"/>
      <c r="PU15" s="578"/>
      <c r="PV15" s="578"/>
      <c r="PW15" s="578"/>
      <c r="PX15" s="578"/>
      <c r="PY15" s="578"/>
      <c r="PZ15" s="578"/>
      <c r="QA15" s="578"/>
      <c r="QB15" s="578"/>
      <c r="QC15" s="578"/>
      <c r="QD15" s="578"/>
      <c r="QE15" s="578"/>
      <c r="QF15" s="578"/>
      <c r="QG15" s="578"/>
      <c r="QH15" s="578"/>
      <c r="QI15" s="578"/>
      <c r="QJ15" s="578"/>
      <c r="QK15" s="578"/>
      <c r="QL15" s="578"/>
      <c r="QM15" s="578"/>
      <c r="QN15" s="578"/>
      <c r="QO15" s="578"/>
      <c r="QP15" s="578"/>
      <c r="QQ15" s="578"/>
      <c r="QR15" s="578"/>
      <c r="QS15" s="578"/>
      <c r="QT15" s="578"/>
      <c r="QU15" s="578"/>
      <c r="QV15" s="578"/>
      <c r="QW15" s="578"/>
      <c r="QX15" s="578"/>
      <c r="QY15" s="578"/>
      <c r="QZ15" s="578"/>
      <c r="RA15" s="578"/>
      <c r="RB15" s="578"/>
      <c r="RC15" s="578"/>
      <c r="RD15" s="578"/>
      <c r="RE15" s="578"/>
      <c r="RF15" s="578"/>
      <c r="RG15" s="578"/>
      <c r="RH15" s="578"/>
      <c r="RI15" s="578"/>
      <c r="RJ15" s="578"/>
      <c r="RK15" s="578"/>
      <c r="RL15" s="578"/>
      <c r="RM15" s="578"/>
      <c r="RN15" s="578"/>
      <c r="RO15" s="578"/>
      <c r="RP15" s="578"/>
      <c r="RQ15" s="578"/>
      <c r="RR15" s="578"/>
      <c r="RS15" s="578"/>
      <c r="RT15" s="578"/>
      <c r="RU15" s="578"/>
      <c r="RV15" s="578"/>
      <c r="RW15" s="578"/>
      <c r="RX15" s="578"/>
      <c r="RY15" s="578"/>
      <c r="RZ15" s="578"/>
      <c r="SA15" s="578"/>
      <c r="SB15" s="578"/>
      <c r="SC15" s="578"/>
      <c r="SD15" s="578"/>
      <c r="SE15" s="578"/>
      <c r="SF15" s="578"/>
      <c r="SG15" s="578"/>
      <c r="SH15" s="578"/>
      <c r="SI15" s="578"/>
      <c r="SJ15" s="578"/>
      <c r="SK15" s="578"/>
      <c r="SL15" s="578"/>
      <c r="SM15" s="578"/>
      <c r="SN15" s="578"/>
      <c r="SO15" s="578"/>
      <c r="SP15" s="578"/>
      <c r="SQ15" s="578"/>
      <c r="SR15" s="578"/>
      <c r="SS15" s="578"/>
      <c r="ST15" s="578"/>
      <c r="SU15" s="578"/>
      <c r="SV15" s="578"/>
      <c r="SW15" s="578"/>
      <c r="SX15" s="578"/>
      <c r="SY15" s="578"/>
      <c r="SZ15" s="578"/>
      <c r="TA15" s="578"/>
      <c r="TB15" s="578"/>
      <c r="TC15" s="578"/>
      <c r="TD15" s="578"/>
      <c r="TE15" s="578"/>
      <c r="TF15" s="578"/>
      <c r="TG15" s="578"/>
      <c r="TH15" s="578"/>
      <c r="TI15" s="578"/>
      <c r="TJ15" s="578"/>
      <c r="TK15" s="578"/>
      <c r="TL15" s="578"/>
      <c r="TM15" s="578"/>
      <c r="TN15" s="578"/>
      <c r="TO15" s="578"/>
      <c r="TP15" s="578"/>
      <c r="TQ15" s="578"/>
      <c r="TR15" s="578"/>
      <c r="TS15" s="578"/>
      <c r="TT15" s="578"/>
      <c r="TU15" s="578"/>
      <c r="TV15" s="578"/>
      <c r="TW15" s="578"/>
      <c r="TX15" s="578"/>
      <c r="TY15" s="578"/>
      <c r="TZ15" s="578"/>
      <c r="UA15" s="578"/>
      <c r="UB15" s="578"/>
      <c r="UC15" s="578"/>
      <c r="UD15" s="578"/>
      <c r="UE15" s="578"/>
      <c r="UF15" s="578"/>
      <c r="UG15" s="578"/>
      <c r="UH15" s="578"/>
      <c r="UI15" s="578"/>
      <c r="UJ15" s="578"/>
      <c r="UK15" s="578"/>
      <c r="UL15" s="578"/>
      <c r="UM15" s="578"/>
      <c r="UN15" s="578"/>
      <c r="UO15" s="578"/>
      <c r="UP15" s="578"/>
      <c r="UQ15" s="578"/>
      <c r="UR15" s="578"/>
      <c r="US15" s="578"/>
      <c r="UT15" s="578"/>
      <c r="UU15" s="578"/>
      <c r="UV15" s="578"/>
      <c r="UW15" s="578"/>
      <c r="UX15" s="578"/>
      <c r="UY15" s="578"/>
      <c r="UZ15" s="578"/>
      <c r="VA15" s="578"/>
      <c r="VB15" s="578"/>
      <c r="VC15" s="578"/>
      <c r="VD15" s="578"/>
      <c r="VE15" s="578"/>
      <c r="VF15" s="578"/>
      <c r="VG15" s="578"/>
      <c r="VH15" s="578"/>
      <c r="VI15" s="578"/>
      <c r="VJ15" s="578"/>
      <c r="VK15" s="578"/>
      <c r="VL15" s="578"/>
      <c r="VM15" s="578"/>
      <c r="VN15" s="578"/>
      <c r="VO15" s="578"/>
      <c r="VP15" s="578"/>
      <c r="VQ15" s="578"/>
      <c r="VR15" s="578"/>
      <c r="VS15" s="578"/>
      <c r="VT15" s="578"/>
      <c r="VU15" s="578"/>
      <c r="VV15" s="578"/>
      <c r="VW15" s="578"/>
      <c r="VX15" s="578"/>
      <c r="VY15" s="578"/>
      <c r="VZ15" s="578"/>
      <c r="WA15" s="578"/>
      <c r="WB15" s="578"/>
      <c r="WC15" s="578"/>
      <c r="WD15" s="578"/>
      <c r="WE15" s="578"/>
      <c r="WF15" s="578"/>
      <c r="WG15" s="578"/>
      <c r="WH15" s="578"/>
      <c r="WI15" s="578"/>
      <c r="WJ15" s="578"/>
      <c r="WK15" s="578"/>
      <c r="WL15" s="578"/>
      <c r="WM15" s="578"/>
      <c r="WN15" s="578"/>
      <c r="WO15" s="578"/>
      <c r="WP15" s="578"/>
      <c r="WQ15" s="578"/>
      <c r="WR15" s="578"/>
      <c r="WS15" s="578"/>
      <c r="WT15" s="578"/>
      <c r="WU15" s="578"/>
      <c r="WV15" s="578"/>
      <c r="WW15" s="578"/>
      <c r="WX15" s="578"/>
      <c r="WY15" s="578"/>
      <c r="WZ15" s="578"/>
      <c r="XA15" s="578"/>
      <c r="XB15" s="578"/>
      <c r="XC15" s="578"/>
      <c r="XD15" s="578"/>
      <c r="XE15" s="578"/>
      <c r="XF15" s="578"/>
      <c r="XG15" s="578"/>
      <c r="XH15" s="578"/>
      <c r="XI15" s="578"/>
      <c r="XJ15" s="578"/>
      <c r="XK15" s="578"/>
      <c r="XL15" s="578"/>
      <c r="XM15" s="578"/>
      <c r="XN15" s="578"/>
      <c r="XO15" s="578"/>
      <c r="XP15" s="578"/>
      <c r="XQ15" s="578"/>
      <c r="XR15" s="578"/>
      <c r="XS15" s="578"/>
      <c r="XT15" s="578"/>
      <c r="XU15" s="578"/>
      <c r="XV15" s="578"/>
      <c r="XW15" s="578"/>
      <c r="XX15" s="578"/>
      <c r="XY15" s="578"/>
      <c r="XZ15" s="578"/>
      <c r="YA15" s="578"/>
      <c r="YB15" s="578"/>
      <c r="YC15" s="578"/>
      <c r="YD15" s="578"/>
      <c r="YE15" s="578"/>
      <c r="YF15" s="578"/>
      <c r="YG15" s="578"/>
      <c r="YH15" s="578"/>
      <c r="YI15" s="578"/>
      <c r="YJ15" s="578"/>
      <c r="YK15" s="578"/>
      <c r="YL15" s="578"/>
      <c r="YM15" s="578"/>
      <c r="YN15" s="578"/>
      <c r="YO15" s="578"/>
      <c r="YP15" s="578"/>
      <c r="YQ15" s="578"/>
      <c r="YR15" s="578"/>
      <c r="YS15" s="578"/>
      <c r="YT15" s="578"/>
      <c r="YU15" s="578"/>
      <c r="YV15" s="578"/>
      <c r="YW15" s="578"/>
      <c r="YX15" s="578"/>
      <c r="YY15" s="578"/>
      <c r="YZ15" s="578"/>
      <c r="ZA15" s="578"/>
      <c r="ZB15" s="578"/>
      <c r="ZC15" s="578"/>
      <c r="ZD15" s="578"/>
      <c r="ZE15" s="578"/>
      <c r="ZF15" s="578"/>
      <c r="ZG15" s="578"/>
      <c r="ZH15" s="578"/>
      <c r="ZI15" s="578"/>
      <c r="ZJ15" s="578"/>
      <c r="ZK15" s="578"/>
      <c r="ZL15" s="578"/>
      <c r="ZM15" s="578"/>
      <c r="ZN15" s="578"/>
      <c r="ZO15" s="578"/>
      <c r="ZP15" s="578"/>
      <c r="ZQ15" s="578"/>
      <c r="ZR15" s="578"/>
      <c r="ZS15" s="578"/>
      <c r="ZT15" s="578"/>
      <c r="ZU15" s="578"/>
      <c r="ZV15" s="578"/>
      <c r="ZW15" s="578"/>
      <c r="ZX15" s="578"/>
      <c r="ZY15" s="578"/>
      <c r="ZZ15" s="578"/>
      <c r="AAA15" s="578"/>
      <c r="AAB15" s="578"/>
      <c r="AAC15" s="578"/>
      <c r="AAD15" s="578"/>
      <c r="AAE15" s="578"/>
      <c r="AAF15" s="578"/>
      <c r="AAG15" s="578"/>
      <c r="AAH15" s="578"/>
      <c r="AAI15" s="578"/>
      <c r="AAJ15" s="578"/>
      <c r="AAK15" s="578"/>
      <c r="AAL15" s="578"/>
      <c r="AAM15" s="578"/>
      <c r="AAN15" s="578"/>
      <c r="AAO15" s="578"/>
      <c r="AAP15" s="578"/>
      <c r="AAQ15" s="578"/>
      <c r="AAR15" s="578"/>
      <c r="AAS15" s="578"/>
      <c r="AAT15" s="578"/>
      <c r="AAU15" s="578"/>
      <c r="AAV15" s="578"/>
      <c r="AAW15" s="578"/>
      <c r="AAX15" s="578"/>
      <c r="AAY15" s="578"/>
      <c r="AAZ15" s="578"/>
      <c r="ABA15" s="578"/>
      <c r="ABB15" s="578"/>
      <c r="ABC15" s="578"/>
      <c r="ABD15" s="578"/>
      <c r="ABE15" s="578"/>
      <c r="ABF15" s="578"/>
      <c r="ABG15" s="578"/>
      <c r="ABH15" s="578"/>
      <c r="ABI15" s="578"/>
      <c r="ABJ15" s="578"/>
      <c r="ABK15" s="578"/>
      <c r="ABL15" s="578"/>
      <c r="ABM15" s="578"/>
      <c r="ABN15" s="578"/>
      <c r="ABO15" s="578"/>
      <c r="ABP15" s="578"/>
      <c r="ABQ15" s="578"/>
      <c r="ABR15" s="578"/>
      <c r="ABS15" s="578"/>
      <c r="ABT15" s="578"/>
      <c r="ABU15" s="578"/>
      <c r="ABV15" s="578"/>
      <c r="ABW15" s="578"/>
      <c r="ABX15" s="578"/>
      <c r="ABY15" s="578"/>
      <c r="ABZ15" s="578"/>
      <c r="ACA15" s="578"/>
      <c r="ACB15" s="578"/>
      <c r="ACC15" s="578"/>
      <c r="ACD15" s="578"/>
      <c r="ACE15" s="578"/>
      <c r="ACF15" s="578"/>
      <c r="ACG15" s="578"/>
      <c r="ACH15" s="578"/>
      <c r="ACI15" s="578"/>
      <c r="ACJ15" s="578"/>
      <c r="ACK15" s="578"/>
      <c r="ACL15" s="578"/>
      <c r="ACM15" s="578"/>
      <c r="ACN15" s="578"/>
      <c r="ACO15" s="578"/>
      <c r="ACP15" s="578"/>
      <c r="ACQ15" s="578"/>
      <c r="ACR15" s="578"/>
      <c r="ACS15" s="578"/>
      <c r="ACT15" s="578"/>
      <c r="ACU15" s="578"/>
      <c r="ACV15" s="578"/>
      <c r="ACW15" s="578"/>
      <c r="ACX15" s="578"/>
      <c r="ACY15" s="578"/>
      <c r="ACZ15" s="578"/>
      <c r="ADA15" s="578"/>
      <c r="ADB15" s="578"/>
      <c r="ADC15" s="578"/>
      <c r="ADD15" s="578"/>
      <c r="ADE15" s="578"/>
      <c r="ADF15" s="578"/>
      <c r="ADG15" s="578"/>
      <c r="ADH15" s="578"/>
      <c r="ADI15" s="578"/>
      <c r="ADJ15" s="578"/>
      <c r="ADK15" s="578"/>
      <c r="ADL15" s="578"/>
      <c r="ADM15" s="578"/>
      <c r="ADN15" s="578"/>
      <c r="ADO15" s="578"/>
      <c r="ADP15" s="578"/>
      <c r="ADQ15" s="578"/>
      <c r="ADR15" s="578"/>
      <c r="ADS15" s="578"/>
      <c r="ADT15" s="578"/>
      <c r="ADU15" s="578"/>
      <c r="ADV15" s="578"/>
      <c r="ADW15" s="578"/>
      <c r="ADX15" s="578"/>
      <c r="ADY15" s="578"/>
      <c r="ADZ15" s="578"/>
      <c r="AEA15" s="578"/>
      <c r="AEB15" s="578"/>
      <c r="AEC15" s="578"/>
      <c r="AED15" s="578"/>
      <c r="AEE15" s="578"/>
      <c r="AEF15" s="578"/>
      <c r="AEG15" s="578"/>
      <c r="AEH15" s="578"/>
      <c r="AEI15" s="578"/>
      <c r="AEJ15" s="578"/>
      <c r="AEK15" s="578"/>
      <c r="AEL15" s="578"/>
      <c r="AEM15" s="578"/>
    </row>
    <row r="16" spans="1:819" s="625" customFormat="1" ht="11.1" customHeight="1">
      <c r="A16" s="677" t="s">
        <v>464</v>
      </c>
      <c r="B16" s="1212" t="s">
        <v>84</v>
      </c>
      <c r="C16" s="1213" t="s">
        <v>85</v>
      </c>
      <c r="D16" s="1212" t="s">
        <v>86</v>
      </c>
      <c r="E16" s="1213" t="s">
        <v>87</v>
      </c>
      <c r="F16" s="1213" t="s">
        <v>88</v>
      </c>
      <c r="G16" s="1213" t="s">
        <v>89</v>
      </c>
      <c r="H16" s="1212" t="s">
        <v>90</v>
      </c>
      <c r="I16" s="1213" t="s">
        <v>20</v>
      </c>
      <c r="J16" s="1213" t="s">
        <v>17</v>
      </c>
      <c r="K16" s="1213" t="s">
        <v>15</v>
      </c>
      <c r="L16" s="1212" t="s">
        <v>91</v>
      </c>
      <c r="M16" s="1213" t="s">
        <v>92</v>
      </c>
      <c r="N16" s="1213" t="s">
        <v>93</v>
      </c>
      <c r="O16" s="1213" t="s">
        <v>18</v>
      </c>
      <c r="P16" s="1212" t="s">
        <v>21</v>
      </c>
      <c r="Q16" s="601"/>
      <c r="R16" s="601"/>
      <c r="S16" s="601"/>
      <c r="T16" s="1213" t="s">
        <v>22</v>
      </c>
      <c r="U16" s="1213" t="s">
        <v>19</v>
      </c>
      <c r="V16" s="1213" t="s">
        <v>114</v>
      </c>
      <c r="W16" s="1212" t="s">
        <v>115</v>
      </c>
      <c r="X16" s="1213" t="s">
        <v>116</v>
      </c>
      <c r="Y16" s="1213" t="s">
        <v>188</v>
      </c>
      <c r="Z16" s="1213" t="s">
        <v>196</v>
      </c>
      <c r="AA16" s="1213" t="s">
        <v>197</v>
      </c>
      <c r="AB16" s="1214">
        <v>24</v>
      </c>
      <c r="AC16" s="1215">
        <v>25</v>
      </c>
      <c r="AD16" s="1216">
        <v>26</v>
      </c>
      <c r="AE16" s="1216">
        <v>27</v>
      </c>
      <c r="AF16" s="1216">
        <v>28</v>
      </c>
      <c r="AG16" s="1215">
        <v>29</v>
      </c>
      <c r="AH16" s="1216">
        <v>30</v>
      </c>
      <c r="AI16" s="1216">
        <v>31</v>
      </c>
      <c r="AJ16" s="1216">
        <v>32</v>
      </c>
      <c r="AK16" s="916"/>
      <c r="AL16" s="623"/>
      <c r="AM16" s="623"/>
      <c r="AN16" s="623"/>
      <c r="AO16" s="623"/>
      <c r="AP16" s="623"/>
      <c r="AQ16" s="623"/>
      <c r="AR16" s="623"/>
      <c r="AS16" s="623"/>
      <c r="AT16" s="623"/>
      <c r="AU16" s="623"/>
      <c r="AV16" s="623"/>
      <c r="AW16" s="623"/>
      <c r="AX16" s="623"/>
      <c r="AY16" s="623"/>
      <c r="AZ16" s="623"/>
      <c r="BA16" s="623"/>
      <c r="BB16" s="623"/>
      <c r="BC16" s="623"/>
      <c r="BD16" s="623"/>
      <c r="BE16" s="623"/>
      <c r="BF16" s="623"/>
      <c r="BG16" s="623"/>
      <c r="BH16" s="623"/>
      <c r="BI16" s="623"/>
      <c r="BJ16" s="623"/>
      <c r="BK16" s="623"/>
      <c r="BL16" s="623"/>
      <c r="BM16" s="623"/>
      <c r="BN16" s="623"/>
      <c r="BO16" s="623"/>
      <c r="BP16" s="623"/>
      <c r="BQ16" s="623"/>
      <c r="BR16" s="623"/>
      <c r="BS16" s="623"/>
      <c r="BT16" s="623"/>
      <c r="BU16" s="623"/>
      <c r="BV16" s="623"/>
      <c r="BW16" s="623"/>
      <c r="BX16" s="623"/>
      <c r="BY16" s="623"/>
      <c r="BZ16" s="623"/>
      <c r="CA16" s="623"/>
      <c r="CB16" s="623"/>
      <c r="CC16" s="623"/>
      <c r="CD16" s="623"/>
      <c r="CE16" s="623"/>
      <c r="CF16" s="623"/>
      <c r="CG16" s="623"/>
      <c r="CH16" s="623"/>
      <c r="CI16" s="623"/>
      <c r="CJ16" s="623"/>
      <c r="CK16" s="623"/>
      <c r="CL16" s="623"/>
      <c r="CM16" s="623"/>
      <c r="CN16" s="623"/>
      <c r="CO16" s="623"/>
      <c r="CP16" s="623"/>
      <c r="CQ16" s="623"/>
      <c r="CR16" s="623"/>
      <c r="CS16" s="623"/>
      <c r="CT16" s="623"/>
      <c r="CU16" s="623"/>
      <c r="CV16" s="623"/>
      <c r="CW16" s="623"/>
      <c r="CX16" s="623"/>
      <c r="CY16" s="623"/>
      <c r="CZ16" s="623"/>
      <c r="DA16" s="623"/>
      <c r="DB16" s="623"/>
      <c r="DC16" s="623"/>
      <c r="DD16" s="623"/>
      <c r="DE16" s="623"/>
      <c r="DF16" s="623"/>
      <c r="DG16" s="623"/>
      <c r="DH16" s="623"/>
      <c r="DI16" s="623"/>
      <c r="DJ16" s="623"/>
      <c r="DK16" s="623"/>
      <c r="DL16" s="623"/>
      <c r="DM16" s="623"/>
      <c r="DN16" s="623"/>
      <c r="DO16" s="623"/>
      <c r="DP16" s="623"/>
      <c r="DQ16" s="623"/>
      <c r="DR16" s="623"/>
      <c r="DS16" s="623"/>
      <c r="DT16" s="623"/>
      <c r="DU16" s="623"/>
      <c r="DV16" s="623"/>
      <c r="DW16" s="623"/>
      <c r="DX16" s="623"/>
      <c r="DY16" s="623"/>
      <c r="DZ16" s="623"/>
      <c r="EA16" s="623"/>
      <c r="EB16" s="623"/>
      <c r="EC16" s="623"/>
      <c r="ED16" s="623"/>
      <c r="EE16" s="623"/>
      <c r="EF16" s="623"/>
      <c r="EG16" s="623"/>
      <c r="EH16" s="623"/>
      <c r="EI16" s="623"/>
      <c r="EJ16" s="623"/>
      <c r="EK16" s="623"/>
      <c r="EL16" s="623"/>
      <c r="EM16" s="623"/>
      <c r="EN16" s="623"/>
      <c r="EO16" s="623"/>
      <c r="EP16" s="623"/>
      <c r="EQ16" s="623"/>
      <c r="ER16" s="623"/>
      <c r="ES16" s="623"/>
      <c r="ET16" s="623"/>
      <c r="EU16" s="623"/>
      <c r="EV16" s="623"/>
      <c r="EW16" s="623"/>
      <c r="EX16" s="623"/>
      <c r="EY16" s="623"/>
      <c r="EZ16" s="623"/>
      <c r="FA16" s="623"/>
      <c r="FB16" s="623"/>
      <c r="FC16" s="623"/>
      <c r="FD16" s="623"/>
      <c r="FE16" s="623"/>
      <c r="FF16" s="623"/>
      <c r="FG16" s="623"/>
      <c r="FH16" s="623"/>
      <c r="FI16" s="623"/>
      <c r="FJ16" s="623"/>
      <c r="FK16" s="623"/>
      <c r="FL16" s="623"/>
      <c r="FM16" s="623"/>
      <c r="FN16" s="623"/>
      <c r="FO16" s="623"/>
      <c r="FP16" s="623"/>
      <c r="FQ16" s="623"/>
      <c r="FR16" s="623"/>
      <c r="FS16" s="623"/>
      <c r="FT16" s="623"/>
      <c r="FU16" s="623"/>
      <c r="FV16" s="623"/>
      <c r="FW16" s="623"/>
      <c r="FX16" s="623"/>
      <c r="FY16" s="623"/>
      <c r="FZ16" s="623"/>
      <c r="GA16" s="623"/>
      <c r="GB16" s="623"/>
      <c r="GC16" s="623"/>
      <c r="GD16" s="623"/>
      <c r="GE16" s="623"/>
      <c r="GF16" s="623"/>
      <c r="GG16" s="623"/>
      <c r="GH16" s="623"/>
      <c r="GI16" s="623"/>
      <c r="GJ16" s="623"/>
      <c r="GK16" s="623"/>
      <c r="GL16" s="623"/>
      <c r="GM16" s="623"/>
      <c r="GN16" s="623"/>
      <c r="GO16" s="623"/>
      <c r="GP16" s="623"/>
      <c r="GQ16" s="623"/>
      <c r="GR16" s="623"/>
      <c r="GS16" s="623"/>
      <c r="GT16" s="623"/>
      <c r="GU16" s="623"/>
      <c r="GV16" s="623"/>
      <c r="GW16" s="623"/>
      <c r="GX16" s="623"/>
      <c r="GY16" s="623"/>
      <c r="GZ16" s="623"/>
      <c r="HA16" s="623"/>
      <c r="HB16" s="623"/>
      <c r="HC16" s="623"/>
      <c r="HD16" s="623"/>
      <c r="HE16" s="623"/>
      <c r="HF16" s="623"/>
      <c r="HG16" s="623"/>
      <c r="HH16" s="623"/>
      <c r="HI16" s="623"/>
      <c r="HJ16" s="623"/>
      <c r="HK16" s="623"/>
      <c r="HL16" s="623"/>
      <c r="HM16" s="623"/>
      <c r="HN16" s="623"/>
      <c r="HO16" s="623"/>
      <c r="HP16" s="623"/>
      <c r="HQ16" s="623"/>
      <c r="HR16" s="623"/>
      <c r="HS16" s="623"/>
      <c r="HT16" s="623"/>
      <c r="HU16" s="623"/>
      <c r="HV16" s="623"/>
      <c r="HW16" s="623"/>
      <c r="HX16" s="623"/>
      <c r="HY16" s="623"/>
      <c r="HZ16" s="623"/>
      <c r="IA16" s="623"/>
      <c r="IB16" s="623"/>
      <c r="IC16" s="623"/>
      <c r="ID16" s="623"/>
      <c r="IE16" s="623"/>
      <c r="IF16" s="623"/>
      <c r="IG16" s="623"/>
      <c r="IH16" s="623"/>
      <c r="II16" s="623"/>
      <c r="IJ16" s="623"/>
      <c r="IK16" s="623"/>
      <c r="IL16" s="623"/>
      <c r="IM16" s="623"/>
      <c r="IN16" s="623"/>
      <c r="IO16" s="623"/>
      <c r="IP16" s="623"/>
      <c r="IQ16" s="623"/>
      <c r="IR16" s="623"/>
      <c r="IS16" s="623"/>
      <c r="IT16" s="623"/>
      <c r="IU16" s="623"/>
      <c r="IV16" s="623"/>
      <c r="IW16" s="623"/>
      <c r="IX16" s="623"/>
      <c r="IY16" s="623"/>
      <c r="IZ16" s="623"/>
      <c r="JA16" s="623"/>
      <c r="JB16" s="623"/>
      <c r="JC16" s="623"/>
      <c r="JD16" s="623"/>
      <c r="JE16" s="623"/>
      <c r="JF16" s="623"/>
      <c r="JG16" s="623"/>
      <c r="JH16" s="623"/>
      <c r="JI16" s="623"/>
      <c r="JJ16" s="623"/>
      <c r="JK16" s="623"/>
      <c r="JL16" s="623"/>
      <c r="JM16" s="623"/>
      <c r="JN16" s="623"/>
      <c r="JO16" s="623"/>
      <c r="JP16" s="623"/>
      <c r="JQ16" s="623"/>
      <c r="JR16" s="623"/>
      <c r="JS16" s="623"/>
      <c r="JT16" s="623"/>
      <c r="JU16" s="623"/>
      <c r="JV16" s="623"/>
      <c r="JW16" s="623"/>
      <c r="JX16" s="623"/>
      <c r="JY16" s="623"/>
      <c r="JZ16" s="623"/>
      <c r="KA16" s="623"/>
      <c r="KB16" s="623"/>
      <c r="KC16" s="623"/>
      <c r="KD16" s="623"/>
      <c r="KE16" s="623"/>
      <c r="KF16" s="623"/>
      <c r="KG16" s="623"/>
      <c r="KH16" s="623"/>
      <c r="KI16" s="623"/>
      <c r="KJ16" s="623"/>
      <c r="KK16" s="623"/>
      <c r="KL16" s="623"/>
      <c r="KM16" s="623"/>
      <c r="KN16" s="623"/>
      <c r="KO16" s="623"/>
      <c r="KP16" s="623"/>
      <c r="KQ16" s="623"/>
      <c r="KR16" s="623"/>
      <c r="KS16" s="623"/>
      <c r="KT16" s="623"/>
      <c r="KU16" s="623"/>
      <c r="KV16" s="623"/>
      <c r="KW16" s="623"/>
      <c r="KX16" s="623"/>
      <c r="KY16" s="623"/>
      <c r="KZ16" s="623"/>
      <c r="LA16" s="623"/>
      <c r="LB16" s="623"/>
      <c r="LC16" s="623"/>
      <c r="LD16" s="623"/>
      <c r="LE16" s="623"/>
      <c r="LF16" s="623"/>
      <c r="LG16" s="623"/>
      <c r="LH16" s="623"/>
      <c r="LI16" s="623"/>
      <c r="LJ16" s="623"/>
      <c r="LK16" s="623"/>
      <c r="LL16" s="623"/>
      <c r="LM16" s="623"/>
      <c r="LN16" s="623"/>
      <c r="LO16" s="623"/>
      <c r="LP16" s="623"/>
      <c r="LQ16" s="623"/>
      <c r="LR16" s="623"/>
      <c r="LS16" s="623"/>
      <c r="LT16" s="623"/>
      <c r="LU16" s="623"/>
      <c r="LV16" s="623"/>
      <c r="LW16" s="623"/>
      <c r="LX16" s="623"/>
      <c r="LY16" s="623"/>
      <c r="LZ16" s="623"/>
      <c r="MA16" s="623"/>
      <c r="MB16" s="623"/>
      <c r="MC16" s="623"/>
      <c r="MD16" s="623"/>
      <c r="ME16" s="623"/>
      <c r="MF16" s="623"/>
      <c r="MG16" s="623"/>
      <c r="MH16" s="623"/>
      <c r="MI16" s="623"/>
      <c r="MJ16" s="623"/>
      <c r="MK16" s="623"/>
      <c r="ML16" s="623"/>
      <c r="MM16" s="623"/>
      <c r="MN16" s="623"/>
      <c r="MO16" s="623"/>
      <c r="MP16" s="623"/>
      <c r="MQ16" s="623"/>
      <c r="MR16" s="623"/>
      <c r="MS16" s="623"/>
      <c r="MT16" s="623"/>
      <c r="MU16" s="623"/>
      <c r="MV16" s="623"/>
      <c r="MW16" s="623"/>
      <c r="MX16" s="623"/>
      <c r="MY16" s="623"/>
      <c r="MZ16" s="623"/>
      <c r="NA16" s="623"/>
      <c r="NB16" s="623"/>
      <c r="NC16" s="623"/>
      <c r="ND16" s="623"/>
      <c r="NE16" s="623"/>
      <c r="NF16" s="623"/>
      <c r="NG16" s="623"/>
      <c r="NH16" s="623"/>
      <c r="NI16" s="623"/>
      <c r="NJ16" s="623"/>
      <c r="NK16" s="623"/>
      <c r="NL16" s="623"/>
      <c r="NM16" s="623"/>
      <c r="NN16" s="623"/>
      <c r="NO16" s="623"/>
      <c r="NP16" s="623"/>
      <c r="NQ16" s="623"/>
      <c r="NR16" s="623"/>
      <c r="NS16" s="623"/>
      <c r="NT16" s="623"/>
      <c r="NU16" s="623"/>
      <c r="NV16" s="623"/>
      <c r="NW16" s="623"/>
      <c r="NX16" s="623"/>
      <c r="NY16" s="623"/>
      <c r="NZ16" s="623"/>
      <c r="OA16" s="623"/>
      <c r="OB16" s="623"/>
      <c r="OC16" s="623"/>
      <c r="OD16" s="623"/>
      <c r="OE16" s="623"/>
      <c r="OF16" s="623"/>
      <c r="OG16" s="623"/>
      <c r="OH16" s="623"/>
      <c r="OI16" s="623"/>
      <c r="OJ16" s="623"/>
      <c r="OK16" s="623"/>
      <c r="OL16" s="623"/>
      <c r="OM16" s="623"/>
      <c r="ON16" s="623"/>
      <c r="OO16" s="623"/>
      <c r="OP16" s="623"/>
      <c r="OQ16" s="623"/>
      <c r="OR16" s="623"/>
      <c r="OS16" s="623"/>
      <c r="OT16" s="623"/>
      <c r="OU16" s="623"/>
      <c r="OV16" s="623"/>
      <c r="OW16" s="623"/>
      <c r="OX16" s="623"/>
      <c r="OY16" s="623"/>
      <c r="OZ16" s="623"/>
      <c r="PA16" s="623"/>
      <c r="PB16" s="623"/>
      <c r="PC16" s="623"/>
      <c r="PD16" s="623"/>
      <c r="PE16" s="623"/>
      <c r="PF16" s="623"/>
      <c r="PG16" s="623"/>
      <c r="PH16" s="623"/>
      <c r="PI16" s="623"/>
      <c r="PJ16" s="623"/>
      <c r="PK16" s="623"/>
      <c r="PL16" s="623"/>
      <c r="PM16" s="623"/>
      <c r="PN16" s="623"/>
      <c r="PO16" s="623"/>
      <c r="PP16" s="623"/>
      <c r="PQ16" s="623"/>
      <c r="PR16" s="623"/>
      <c r="PS16" s="623"/>
      <c r="PT16" s="623"/>
      <c r="PU16" s="623"/>
      <c r="PV16" s="623"/>
      <c r="PW16" s="623"/>
      <c r="PX16" s="623"/>
      <c r="PY16" s="623"/>
      <c r="PZ16" s="623"/>
      <c r="QA16" s="623"/>
      <c r="QB16" s="623"/>
      <c r="QC16" s="623"/>
      <c r="QD16" s="623"/>
      <c r="QE16" s="623"/>
      <c r="QF16" s="623"/>
      <c r="QG16" s="623"/>
      <c r="QH16" s="623"/>
      <c r="QI16" s="623"/>
      <c r="QJ16" s="623"/>
      <c r="QK16" s="623"/>
      <c r="QL16" s="623"/>
      <c r="QM16" s="623"/>
      <c r="QN16" s="623"/>
      <c r="QO16" s="623"/>
      <c r="QP16" s="623"/>
      <c r="QQ16" s="623"/>
      <c r="QR16" s="623"/>
      <c r="QS16" s="623"/>
      <c r="QT16" s="623"/>
      <c r="QU16" s="623"/>
      <c r="QV16" s="623"/>
      <c r="QW16" s="623"/>
      <c r="QX16" s="623"/>
      <c r="QY16" s="623"/>
      <c r="QZ16" s="623"/>
      <c r="RA16" s="623"/>
      <c r="RB16" s="623"/>
      <c r="RC16" s="623"/>
      <c r="RD16" s="623"/>
      <c r="RE16" s="623"/>
      <c r="RF16" s="623"/>
      <c r="RG16" s="623"/>
      <c r="RH16" s="623"/>
      <c r="RI16" s="623"/>
      <c r="RJ16" s="623"/>
      <c r="RK16" s="623"/>
      <c r="RL16" s="623"/>
      <c r="RM16" s="623"/>
      <c r="RN16" s="623"/>
      <c r="RO16" s="623"/>
      <c r="RP16" s="623"/>
      <c r="RQ16" s="623"/>
      <c r="RR16" s="623"/>
      <c r="RS16" s="623"/>
      <c r="RT16" s="623"/>
      <c r="RU16" s="623"/>
      <c r="RV16" s="623"/>
      <c r="RW16" s="623"/>
      <c r="RX16" s="623"/>
      <c r="RY16" s="623"/>
      <c r="RZ16" s="623"/>
      <c r="SA16" s="623"/>
      <c r="SB16" s="623"/>
      <c r="SC16" s="623"/>
      <c r="SD16" s="623"/>
      <c r="SE16" s="623"/>
      <c r="SF16" s="623"/>
      <c r="SG16" s="623"/>
      <c r="SH16" s="623"/>
      <c r="SI16" s="623"/>
      <c r="SJ16" s="623"/>
      <c r="SK16" s="623"/>
      <c r="SL16" s="623"/>
      <c r="SM16" s="623"/>
      <c r="SN16" s="623"/>
      <c r="SO16" s="623"/>
      <c r="SP16" s="623"/>
      <c r="SQ16" s="623"/>
      <c r="SR16" s="623"/>
      <c r="SS16" s="623"/>
      <c r="ST16" s="623"/>
      <c r="SU16" s="623"/>
      <c r="SV16" s="623"/>
      <c r="SW16" s="623"/>
      <c r="SX16" s="623"/>
      <c r="SY16" s="623"/>
      <c r="SZ16" s="623"/>
      <c r="TA16" s="623"/>
      <c r="TB16" s="623"/>
      <c r="TC16" s="623"/>
      <c r="TD16" s="623"/>
      <c r="TE16" s="623"/>
      <c r="TF16" s="623"/>
      <c r="TG16" s="623"/>
      <c r="TH16" s="623"/>
      <c r="TI16" s="623"/>
      <c r="TJ16" s="623"/>
      <c r="TK16" s="623"/>
      <c r="TL16" s="623"/>
      <c r="TM16" s="623"/>
      <c r="TN16" s="623"/>
      <c r="TO16" s="623"/>
      <c r="TP16" s="623"/>
      <c r="TQ16" s="623"/>
      <c r="TR16" s="623"/>
      <c r="TS16" s="623"/>
      <c r="TT16" s="623"/>
      <c r="TU16" s="623"/>
      <c r="TV16" s="623"/>
      <c r="TW16" s="623"/>
      <c r="TX16" s="623"/>
      <c r="TY16" s="623"/>
      <c r="TZ16" s="623"/>
      <c r="UA16" s="623"/>
      <c r="UB16" s="623"/>
      <c r="UC16" s="623"/>
      <c r="UD16" s="623"/>
      <c r="UE16" s="623"/>
      <c r="UF16" s="623"/>
      <c r="UG16" s="623"/>
      <c r="UH16" s="623"/>
      <c r="UI16" s="623"/>
      <c r="UJ16" s="623"/>
      <c r="UK16" s="623"/>
      <c r="UL16" s="623"/>
      <c r="UM16" s="623"/>
      <c r="UN16" s="623"/>
      <c r="UO16" s="623"/>
      <c r="UP16" s="623"/>
      <c r="UQ16" s="623"/>
      <c r="UR16" s="623"/>
      <c r="US16" s="623"/>
      <c r="UT16" s="623"/>
      <c r="UU16" s="623"/>
      <c r="UV16" s="623"/>
      <c r="UW16" s="623"/>
      <c r="UX16" s="623"/>
      <c r="UY16" s="623"/>
      <c r="UZ16" s="623"/>
      <c r="VA16" s="623"/>
      <c r="VB16" s="623"/>
      <c r="VC16" s="623"/>
      <c r="VD16" s="623"/>
      <c r="VE16" s="623"/>
      <c r="VF16" s="623"/>
      <c r="VG16" s="623"/>
      <c r="VH16" s="623"/>
      <c r="VI16" s="623"/>
      <c r="VJ16" s="623"/>
      <c r="VK16" s="623"/>
      <c r="VL16" s="623"/>
      <c r="VM16" s="623"/>
      <c r="VN16" s="623"/>
      <c r="VO16" s="623"/>
      <c r="VP16" s="623"/>
      <c r="VQ16" s="623"/>
      <c r="VR16" s="623"/>
      <c r="VS16" s="623"/>
      <c r="VT16" s="623"/>
      <c r="VU16" s="623"/>
      <c r="VV16" s="623"/>
      <c r="VW16" s="623"/>
      <c r="VX16" s="623"/>
      <c r="VY16" s="623"/>
      <c r="VZ16" s="623"/>
      <c r="WA16" s="623"/>
      <c r="WB16" s="623"/>
      <c r="WC16" s="623"/>
      <c r="WD16" s="623"/>
      <c r="WE16" s="623"/>
      <c r="WF16" s="623"/>
      <c r="WG16" s="623"/>
      <c r="WH16" s="623"/>
      <c r="WI16" s="623"/>
      <c r="WJ16" s="623"/>
      <c r="WK16" s="623"/>
      <c r="WL16" s="623"/>
      <c r="WM16" s="623"/>
      <c r="WN16" s="623"/>
      <c r="WO16" s="623"/>
      <c r="WP16" s="623"/>
      <c r="WQ16" s="623"/>
      <c r="WR16" s="623"/>
      <c r="WS16" s="623"/>
      <c r="WT16" s="623"/>
      <c r="WU16" s="623"/>
      <c r="WV16" s="623"/>
      <c r="WW16" s="623"/>
      <c r="WX16" s="623"/>
      <c r="WY16" s="623"/>
      <c r="WZ16" s="623"/>
      <c r="XA16" s="623"/>
      <c r="XB16" s="623"/>
      <c r="XC16" s="623"/>
      <c r="XD16" s="623"/>
      <c r="XE16" s="623"/>
      <c r="XF16" s="623"/>
      <c r="XG16" s="623"/>
      <c r="XH16" s="623"/>
      <c r="XI16" s="623"/>
      <c r="XJ16" s="623"/>
      <c r="XK16" s="623"/>
      <c r="XL16" s="623"/>
      <c r="XM16" s="623"/>
      <c r="XN16" s="623"/>
      <c r="XO16" s="623"/>
      <c r="XP16" s="623"/>
      <c r="XQ16" s="623"/>
      <c r="XR16" s="623"/>
      <c r="XS16" s="623"/>
      <c r="XT16" s="623"/>
      <c r="XU16" s="623"/>
      <c r="XV16" s="623"/>
      <c r="XW16" s="623"/>
      <c r="XX16" s="623"/>
      <c r="XY16" s="623"/>
      <c r="XZ16" s="623"/>
      <c r="YA16" s="623"/>
      <c r="YB16" s="623"/>
      <c r="YC16" s="623"/>
      <c r="YD16" s="623"/>
      <c r="YE16" s="623"/>
      <c r="YF16" s="623"/>
      <c r="YG16" s="623"/>
      <c r="YH16" s="623"/>
      <c r="YI16" s="623"/>
      <c r="YJ16" s="623"/>
      <c r="YK16" s="623"/>
      <c r="YL16" s="623"/>
      <c r="YM16" s="623"/>
      <c r="YN16" s="623"/>
      <c r="YO16" s="623"/>
      <c r="YP16" s="623"/>
      <c r="YQ16" s="623"/>
      <c r="YR16" s="623"/>
      <c r="YS16" s="623"/>
      <c r="YT16" s="623"/>
      <c r="YU16" s="623"/>
      <c r="YV16" s="623"/>
      <c r="YW16" s="623"/>
      <c r="YX16" s="623"/>
      <c r="YY16" s="623"/>
      <c r="YZ16" s="623"/>
      <c r="ZA16" s="623"/>
      <c r="ZB16" s="623"/>
      <c r="ZC16" s="623"/>
      <c r="ZD16" s="623"/>
      <c r="ZE16" s="623"/>
      <c r="ZF16" s="623"/>
      <c r="ZG16" s="623"/>
      <c r="ZH16" s="623"/>
      <c r="ZI16" s="623"/>
      <c r="ZJ16" s="623"/>
      <c r="ZK16" s="623"/>
      <c r="ZL16" s="623"/>
      <c r="ZM16" s="623"/>
      <c r="ZN16" s="623"/>
      <c r="ZO16" s="623"/>
      <c r="ZP16" s="623"/>
      <c r="ZQ16" s="623"/>
      <c r="ZR16" s="623"/>
      <c r="ZS16" s="623"/>
      <c r="ZT16" s="623"/>
      <c r="ZU16" s="623"/>
      <c r="ZV16" s="623"/>
      <c r="ZW16" s="623"/>
      <c r="ZX16" s="623"/>
      <c r="ZY16" s="623"/>
      <c r="ZZ16" s="623"/>
      <c r="AAA16" s="623"/>
      <c r="AAB16" s="623"/>
      <c r="AAC16" s="623"/>
      <c r="AAD16" s="623"/>
      <c r="AAE16" s="623"/>
      <c r="AAF16" s="623"/>
      <c r="AAG16" s="623"/>
      <c r="AAH16" s="623"/>
      <c r="AAI16" s="623"/>
      <c r="AAJ16" s="623"/>
      <c r="AAK16" s="623"/>
      <c r="AAL16" s="623"/>
      <c r="AAM16" s="623"/>
      <c r="AAN16" s="623"/>
      <c r="AAO16" s="623"/>
      <c r="AAP16" s="623"/>
      <c r="AAQ16" s="623"/>
      <c r="AAR16" s="623"/>
      <c r="AAS16" s="623"/>
      <c r="AAT16" s="623"/>
      <c r="AAU16" s="623"/>
      <c r="AAV16" s="623"/>
      <c r="AAW16" s="623"/>
      <c r="AAX16" s="623"/>
      <c r="AAY16" s="623"/>
      <c r="AAZ16" s="623"/>
      <c r="ABA16" s="623"/>
      <c r="ABB16" s="623"/>
      <c r="ABC16" s="623"/>
      <c r="ABD16" s="623"/>
      <c r="ABE16" s="623"/>
      <c r="ABF16" s="623"/>
      <c r="ABG16" s="623"/>
      <c r="ABH16" s="623"/>
      <c r="ABI16" s="623"/>
      <c r="ABJ16" s="623"/>
      <c r="ABK16" s="623"/>
      <c r="ABL16" s="623"/>
      <c r="ABM16" s="623"/>
      <c r="ABN16" s="623"/>
      <c r="ABO16" s="623"/>
      <c r="ABP16" s="623"/>
      <c r="ABQ16" s="623"/>
      <c r="ABR16" s="623"/>
      <c r="ABS16" s="623"/>
      <c r="ABT16" s="623"/>
      <c r="ABU16" s="623"/>
      <c r="ABV16" s="623"/>
      <c r="ABW16" s="623"/>
      <c r="ABX16" s="623"/>
      <c r="ABY16" s="623"/>
      <c r="ABZ16" s="623"/>
      <c r="ACA16" s="623"/>
      <c r="ACB16" s="623"/>
      <c r="ACC16" s="623"/>
      <c r="ACD16" s="623"/>
      <c r="ACE16" s="623"/>
      <c r="ACF16" s="623"/>
      <c r="ACG16" s="623"/>
      <c r="ACH16" s="623"/>
      <c r="ACI16" s="623"/>
      <c r="ACJ16" s="623"/>
      <c r="ACK16" s="623"/>
      <c r="ACL16" s="623"/>
      <c r="ACM16" s="623"/>
      <c r="ACN16" s="623"/>
      <c r="ACO16" s="623"/>
      <c r="ACP16" s="623"/>
      <c r="ACQ16" s="623"/>
      <c r="ACR16" s="623"/>
      <c r="ACS16" s="623"/>
      <c r="ACT16" s="623"/>
      <c r="ACU16" s="623"/>
      <c r="ACV16" s="623"/>
      <c r="ACW16" s="623"/>
      <c r="ACX16" s="623"/>
      <c r="ACY16" s="623"/>
      <c r="ACZ16" s="623"/>
      <c r="ADA16" s="623"/>
      <c r="ADB16" s="623"/>
      <c r="ADC16" s="623"/>
      <c r="ADD16" s="623"/>
      <c r="ADE16" s="623"/>
      <c r="ADF16" s="623"/>
      <c r="ADG16" s="623"/>
      <c r="ADH16" s="623"/>
      <c r="ADI16" s="623"/>
      <c r="ADJ16" s="623"/>
      <c r="ADK16" s="623"/>
      <c r="ADL16" s="623"/>
      <c r="ADM16" s="623"/>
      <c r="ADN16" s="623"/>
      <c r="ADO16" s="623"/>
      <c r="ADP16" s="623"/>
      <c r="ADQ16" s="623"/>
      <c r="ADR16" s="623"/>
      <c r="ADS16" s="623"/>
      <c r="ADT16" s="623"/>
      <c r="ADU16" s="623"/>
      <c r="ADV16" s="623"/>
      <c r="ADW16" s="623"/>
      <c r="ADX16" s="623"/>
      <c r="ADY16" s="623"/>
      <c r="ADZ16" s="623"/>
      <c r="AEA16" s="623"/>
      <c r="AEB16" s="623"/>
      <c r="AEC16" s="623"/>
      <c r="AED16" s="623"/>
      <c r="AEE16" s="623"/>
      <c r="AEF16" s="623"/>
      <c r="AEG16" s="623"/>
      <c r="AEH16" s="623"/>
      <c r="AEI16" s="623"/>
      <c r="AEJ16" s="623"/>
      <c r="AEK16" s="623"/>
      <c r="AEL16" s="623"/>
      <c r="AEM16" s="623"/>
    </row>
    <row r="17" spans="1:37" s="1225" customFormat="1" ht="21.75" customHeight="1">
      <c r="A17" s="1217" t="s">
        <v>464</v>
      </c>
      <c r="B17" s="1560" t="s">
        <v>278</v>
      </c>
      <c r="C17" s="1560"/>
      <c r="D17" s="1218"/>
      <c r="E17" s="1219"/>
      <c r="F17" s="1220"/>
      <c r="G17" s="1220"/>
      <c r="H17" s="1220"/>
      <c r="I17" s="1220"/>
      <c r="J17" s="1221"/>
      <c r="K17" s="1221"/>
      <c r="L17" s="1218"/>
      <c r="M17" s="1221"/>
      <c r="N17" s="1221"/>
      <c r="O17" s="1221"/>
      <c r="P17" s="1218"/>
      <c r="Q17" s="1218"/>
      <c r="R17" s="1218"/>
      <c r="S17" s="1218"/>
      <c r="T17" s="1221"/>
      <c r="U17" s="1221"/>
      <c r="V17" s="1221"/>
      <c r="W17" s="1218"/>
      <c r="X17" s="1221"/>
      <c r="Y17" s="1221"/>
      <c r="Z17" s="1221"/>
      <c r="AA17" s="1221"/>
      <c r="AB17" s="1222"/>
      <c r="AC17" s="1223"/>
      <c r="AD17" s="1224"/>
      <c r="AE17" s="1224"/>
      <c r="AF17" s="1224"/>
      <c r="AG17" s="1223"/>
      <c r="AH17" s="1224"/>
      <c r="AI17" s="1224"/>
      <c r="AJ17" s="1224"/>
    </row>
    <row r="18" spans="1:37" s="1184" customFormat="1" ht="21.75" customHeight="1">
      <c r="A18" s="1226" t="s">
        <v>464</v>
      </c>
      <c r="B18" s="1561" t="s">
        <v>301</v>
      </c>
      <c r="C18" s="1561"/>
      <c r="D18" s="1227"/>
      <c r="E18" s="1191"/>
      <c r="F18" s="1191"/>
      <c r="G18" s="1191"/>
      <c r="H18" s="1227"/>
      <c r="I18" s="1191"/>
      <c r="J18" s="1191"/>
      <c r="K18" s="1191"/>
      <c r="L18" s="1227"/>
      <c r="M18" s="1191"/>
      <c r="N18" s="1191"/>
      <c r="O18" s="1191"/>
      <c r="P18" s="1227"/>
      <c r="Q18" s="1227"/>
      <c r="R18" s="1227"/>
      <c r="S18" s="1227"/>
      <c r="T18" s="1191"/>
      <c r="U18" s="1191"/>
      <c r="V18" s="1191"/>
      <c r="W18" s="1227"/>
      <c r="X18" s="1191"/>
      <c r="Y18" s="1191"/>
      <c r="Z18" s="1191"/>
      <c r="AA18" s="1191"/>
      <c r="AB18" s="1228"/>
      <c r="AC18" s="1229"/>
      <c r="AD18" s="1230"/>
      <c r="AE18" s="1230"/>
      <c r="AF18" s="1230"/>
      <c r="AG18" s="1229"/>
      <c r="AH18" s="1230"/>
      <c r="AI18" s="1230"/>
      <c r="AJ18" s="1230"/>
    </row>
    <row r="19" spans="1:37" s="1184" customFormat="1" ht="21.75" customHeight="1">
      <c r="A19" s="1226" t="s">
        <v>464</v>
      </c>
      <c r="B19" s="1227">
        <v>1</v>
      </c>
      <c r="C19" s="1231" t="s">
        <v>632</v>
      </c>
      <c r="D19" s="1227" t="s">
        <v>709</v>
      </c>
      <c r="E19" s="1144" t="s">
        <v>332</v>
      </c>
      <c r="F19" s="1232" t="s">
        <v>643</v>
      </c>
      <c r="G19" s="1233">
        <v>252</v>
      </c>
      <c r="H19" s="1144" t="s">
        <v>655</v>
      </c>
      <c r="I19" s="1144" t="s">
        <v>655</v>
      </c>
      <c r="J19" s="1142" t="s">
        <v>219</v>
      </c>
      <c r="K19" s="1191"/>
      <c r="L19" s="1227"/>
      <c r="M19" s="1191"/>
      <c r="N19" s="1191"/>
      <c r="O19" s="1191">
        <v>2007</v>
      </c>
      <c r="P19" s="1227"/>
      <c r="Q19" s="1227"/>
      <c r="R19" s="1227"/>
      <c r="S19" s="1227"/>
      <c r="T19" s="1191">
        <v>1</v>
      </c>
      <c r="U19" s="1234" t="s">
        <v>1893</v>
      </c>
      <c r="V19" s="1235">
        <v>464100000</v>
      </c>
      <c r="W19" s="1236">
        <f>T19*V19</f>
        <v>464100000</v>
      </c>
      <c r="X19" s="1191"/>
      <c r="Y19" s="1191" t="s">
        <v>100</v>
      </c>
      <c r="Z19" s="1191"/>
      <c r="AA19" s="1237" t="s">
        <v>656</v>
      </c>
      <c r="AB19" s="1228">
        <v>25</v>
      </c>
      <c r="AC19" s="1229">
        <f>2016-O19+1</f>
        <v>10</v>
      </c>
      <c r="AD19" s="1238">
        <f>W19/AB19</f>
        <v>18564000</v>
      </c>
      <c r="AE19" s="1238">
        <f>AC19*AD19</f>
        <v>185640000</v>
      </c>
      <c r="AF19" s="1238">
        <f>W19-AE19</f>
        <v>278460000</v>
      </c>
      <c r="AG19" s="1229">
        <f>2017-O19+1</f>
        <v>11</v>
      </c>
      <c r="AH19" s="1238">
        <f>W19/AB19</f>
        <v>18564000</v>
      </c>
      <c r="AI19" s="1238">
        <f>AG19*AH19</f>
        <v>204204000</v>
      </c>
      <c r="AJ19" s="1238">
        <f>W19-AI19</f>
        <v>259896000</v>
      </c>
      <c r="AK19" s="1184" t="b">
        <f>AI19+AJ19=W19</f>
        <v>1</v>
      </c>
    </row>
    <row r="20" spans="1:37" s="1184" customFormat="1" ht="21.75" customHeight="1">
      <c r="A20" s="1226" t="s">
        <v>464</v>
      </c>
      <c r="B20" s="1227">
        <v>2</v>
      </c>
      <c r="C20" s="1231" t="s">
        <v>633</v>
      </c>
      <c r="D20" s="1227" t="s">
        <v>715</v>
      </c>
      <c r="E20" s="1144" t="s">
        <v>332</v>
      </c>
      <c r="F20" s="1232" t="s">
        <v>643</v>
      </c>
      <c r="G20" s="1233">
        <v>9</v>
      </c>
      <c r="H20" s="1144" t="s">
        <v>655</v>
      </c>
      <c r="I20" s="1144" t="s">
        <v>655</v>
      </c>
      <c r="J20" s="1142" t="s">
        <v>219</v>
      </c>
      <c r="K20" s="1239"/>
      <c r="L20" s="1239"/>
      <c r="M20" s="1239"/>
      <c r="N20" s="1239"/>
      <c r="O20" s="1191">
        <v>2007</v>
      </c>
      <c r="P20" s="1227"/>
      <c r="Q20" s="1227"/>
      <c r="R20" s="1227"/>
      <c r="S20" s="1227"/>
      <c r="T20" s="1191">
        <v>1</v>
      </c>
      <c r="U20" s="1234" t="s">
        <v>1893</v>
      </c>
      <c r="V20" s="1235">
        <v>4144000</v>
      </c>
      <c r="W20" s="1236">
        <f t="shared" ref="W20:W81" si="0">T20*V20</f>
        <v>4144000</v>
      </c>
      <c r="X20" s="1191"/>
      <c r="Y20" s="1191" t="s">
        <v>100</v>
      </c>
      <c r="Z20" s="1191"/>
      <c r="AA20" s="1237" t="s">
        <v>360</v>
      </c>
      <c r="AB20" s="1228">
        <v>25</v>
      </c>
      <c r="AC20" s="1229">
        <f>2016-O20+1</f>
        <v>10</v>
      </c>
      <c r="AD20" s="1238">
        <f t="shared" ref="AD20:AD81" si="1">W20/AB20</f>
        <v>165760</v>
      </c>
      <c r="AE20" s="1238">
        <f t="shared" ref="AE20:AE81" si="2">AC20*AD20</f>
        <v>1657600</v>
      </c>
      <c r="AF20" s="1238">
        <f t="shared" ref="AF20:AF81" si="3">W20-AE20</f>
        <v>2486400</v>
      </c>
      <c r="AG20" s="1229">
        <f>2017-O20+1</f>
        <v>11</v>
      </c>
      <c r="AH20" s="1238">
        <f t="shared" ref="AH20:AH81" si="4">W20/AB20</f>
        <v>165760</v>
      </c>
      <c r="AI20" s="1238">
        <f t="shared" ref="AI20:AI81" si="5">AG20*AH20</f>
        <v>1823360</v>
      </c>
      <c r="AJ20" s="1238">
        <f t="shared" ref="AJ20:AJ81" si="6">W20-AI20</f>
        <v>2320640</v>
      </c>
      <c r="AK20" s="1184" t="b">
        <f t="shared" ref="AK20:AK81" si="7">AI20+AJ20=W20</f>
        <v>1</v>
      </c>
    </row>
    <row r="21" spans="1:37" s="1184" customFormat="1" ht="21.75" customHeight="1">
      <c r="A21" s="1226" t="s">
        <v>464</v>
      </c>
      <c r="B21" s="1227">
        <v>3</v>
      </c>
      <c r="C21" s="1231" t="s">
        <v>634</v>
      </c>
      <c r="D21" s="1227" t="s">
        <v>713</v>
      </c>
      <c r="E21" s="1144" t="s">
        <v>332</v>
      </c>
      <c r="F21" s="1232" t="s">
        <v>643</v>
      </c>
      <c r="G21" s="1233">
        <v>25</v>
      </c>
      <c r="H21" s="1144" t="s">
        <v>655</v>
      </c>
      <c r="I21" s="1144" t="s">
        <v>655</v>
      </c>
      <c r="J21" s="1142" t="s">
        <v>219</v>
      </c>
      <c r="K21" s="1239"/>
      <c r="L21" s="1239"/>
      <c r="M21" s="1239"/>
      <c r="N21" s="1239"/>
      <c r="O21" s="1191">
        <v>2007</v>
      </c>
      <c r="P21" s="1227"/>
      <c r="Q21" s="1227"/>
      <c r="R21" s="1227"/>
      <c r="S21" s="1227"/>
      <c r="T21" s="1191">
        <v>1</v>
      </c>
      <c r="U21" s="1234" t="s">
        <v>1893</v>
      </c>
      <c r="V21" s="1235">
        <v>9563000</v>
      </c>
      <c r="W21" s="1236">
        <f t="shared" si="0"/>
        <v>9563000</v>
      </c>
      <c r="X21" s="1191" t="s">
        <v>99</v>
      </c>
      <c r="Y21" s="1191"/>
      <c r="Z21" s="1191"/>
      <c r="AA21" s="1237" t="s">
        <v>657</v>
      </c>
      <c r="AB21" s="1228">
        <v>25</v>
      </c>
      <c r="AC21" s="1229">
        <f>2016-O21+1</f>
        <v>10</v>
      </c>
      <c r="AD21" s="1238">
        <f t="shared" si="1"/>
        <v>382520</v>
      </c>
      <c r="AE21" s="1238">
        <f t="shared" si="2"/>
        <v>3825200</v>
      </c>
      <c r="AF21" s="1238">
        <f t="shared" si="3"/>
        <v>5737800</v>
      </c>
      <c r="AG21" s="1229">
        <f>2017-O21+1</f>
        <v>11</v>
      </c>
      <c r="AH21" s="1238">
        <f t="shared" si="4"/>
        <v>382520</v>
      </c>
      <c r="AI21" s="1238">
        <f t="shared" si="5"/>
        <v>4207720</v>
      </c>
      <c r="AJ21" s="1238">
        <f t="shared" si="6"/>
        <v>5355280</v>
      </c>
      <c r="AK21" s="1184" t="b">
        <f t="shared" si="7"/>
        <v>1</v>
      </c>
    </row>
    <row r="22" spans="1:37" s="1184" customFormat="1" ht="21.75" customHeight="1">
      <c r="A22" s="1226" t="s">
        <v>464</v>
      </c>
      <c r="B22" s="1561" t="s">
        <v>642</v>
      </c>
      <c r="C22" s="1561"/>
      <c r="D22" s="1240"/>
      <c r="E22" s="1239"/>
      <c r="F22" s="1239"/>
      <c r="G22" s="1241"/>
      <c r="H22" s="1239"/>
      <c r="I22" s="1144"/>
      <c r="J22" s="1142" t="s">
        <v>219</v>
      </c>
      <c r="K22" s="1191"/>
      <c r="L22" s="1227"/>
      <c r="M22" s="1191"/>
      <c r="N22" s="1191"/>
      <c r="O22" s="1191">
        <v>2007</v>
      </c>
      <c r="P22" s="1227"/>
      <c r="Q22" s="1227"/>
      <c r="R22" s="1227"/>
      <c r="S22" s="1227"/>
      <c r="T22" s="1191"/>
      <c r="U22" s="1191"/>
      <c r="V22" s="1187"/>
      <c r="W22" s="1236"/>
      <c r="X22" s="1191"/>
      <c r="Y22" s="1191"/>
      <c r="Z22" s="1191"/>
      <c r="AA22" s="1242"/>
      <c r="AB22" s="1228"/>
      <c r="AC22" s="1229"/>
      <c r="AD22" s="1238"/>
      <c r="AE22" s="1238"/>
      <c r="AF22" s="1238"/>
      <c r="AG22" s="1229"/>
      <c r="AH22" s="1238"/>
      <c r="AI22" s="1238"/>
      <c r="AJ22" s="1238"/>
      <c r="AK22" s="1184" t="b">
        <f t="shared" si="7"/>
        <v>1</v>
      </c>
    </row>
    <row r="23" spans="1:37" s="1184" customFormat="1" ht="21.75" customHeight="1">
      <c r="A23" s="1226" t="s">
        <v>464</v>
      </c>
      <c r="B23" s="1227">
        <v>1</v>
      </c>
      <c r="C23" s="1237" t="s">
        <v>632</v>
      </c>
      <c r="D23" s="1227" t="s">
        <v>709</v>
      </c>
      <c r="E23" s="1144" t="s">
        <v>332</v>
      </c>
      <c r="F23" s="1232" t="s">
        <v>644</v>
      </c>
      <c r="G23" s="1233">
        <v>108</v>
      </c>
      <c r="H23" s="1144" t="str">
        <f>'BANGUNAN GEDUNG'!A16</f>
        <v>Sekretariat Distrik 2007</v>
      </c>
      <c r="I23" s="1144" t="s">
        <v>655</v>
      </c>
      <c r="J23" s="1142" t="s">
        <v>219</v>
      </c>
      <c r="K23" s="1191"/>
      <c r="L23" s="1227"/>
      <c r="M23" s="1191"/>
      <c r="N23" s="1191"/>
      <c r="O23" s="1191">
        <v>2007</v>
      </c>
      <c r="P23" s="1227"/>
      <c r="Q23" s="1227"/>
      <c r="R23" s="1227"/>
      <c r="S23" s="1227"/>
      <c r="T23" s="1191">
        <v>1</v>
      </c>
      <c r="U23" s="1234" t="s">
        <v>1893</v>
      </c>
      <c r="V23" s="1235">
        <v>325037000</v>
      </c>
      <c r="W23" s="1236">
        <f t="shared" si="0"/>
        <v>325037000</v>
      </c>
      <c r="X23" s="1191" t="s">
        <v>99</v>
      </c>
      <c r="Y23" s="1191"/>
      <c r="Z23" s="1191"/>
      <c r="AA23" s="1237" t="s">
        <v>658</v>
      </c>
      <c r="AB23" s="1228">
        <v>25</v>
      </c>
      <c r="AC23" s="1229">
        <f t="shared" ref="AC23:AC84" si="8">2016-O23+1</f>
        <v>10</v>
      </c>
      <c r="AD23" s="1238">
        <f t="shared" si="1"/>
        <v>13001480</v>
      </c>
      <c r="AE23" s="1238">
        <f t="shared" si="2"/>
        <v>130014800</v>
      </c>
      <c r="AF23" s="1238">
        <f t="shared" si="3"/>
        <v>195022200</v>
      </c>
      <c r="AG23" s="1229">
        <f t="shared" ref="AG23:AG84" si="9">2017-O23+1</f>
        <v>11</v>
      </c>
      <c r="AH23" s="1238">
        <f t="shared" si="4"/>
        <v>13001480</v>
      </c>
      <c r="AI23" s="1238">
        <f t="shared" si="5"/>
        <v>143016280</v>
      </c>
      <c r="AJ23" s="1238">
        <f t="shared" si="6"/>
        <v>182020720</v>
      </c>
      <c r="AK23" s="1184" t="b">
        <f t="shared" si="7"/>
        <v>1</v>
      </c>
    </row>
    <row r="24" spans="1:37" s="1184" customFormat="1" ht="21.75" customHeight="1">
      <c r="A24" s="1226" t="s">
        <v>464</v>
      </c>
      <c r="B24" s="1227">
        <v>2</v>
      </c>
      <c r="C24" s="1237" t="s">
        <v>632</v>
      </c>
      <c r="D24" s="1227" t="s">
        <v>709</v>
      </c>
      <c r="E24" s="1144" t="s">
        <v>332</v>
      </c>
      <c r="F24" s="1232" t="s">
        <v>644</v>
      </c>
      <c r="G24" s="1233">
        <v>64</v>
      </c>
      <c r="H24" s="1144" t="s">
        <v>655</v>
      </c>
      <c r="I24" s="1144" t="s">
        <v>655</v>
      </c>
      <c r="J24" s="1142" t="s">
        <v>219</v>
      </c>
      <c r="K24" s="1191"/>
      <c r="L24" s="1227"/>
      <c r="M24" s="1191"/>
      <c r="N24" s="1191"/>
      <c r="O24" s="1191">
        <v>2007</v>
      </c>
      <c r="P24" s="1227"/>
      <c r="Q24" s="1227"/>
      <c r="R24" s="1227"/>
      <c r="S24" s="1227"/>
      <c r="T24" s="1191">
        <v>1</v>
      </c>
      <c r="U24" s="1234" t="s">
        <v>1893</v>
      </c>
      <c r="V24" s="1235">
        <v>111973000</v>
      </c>
      <c r="W24" s="1236">
        <f t="shared" si="0"/>
        <v>111973000</v>
      </c>
      <c r="X24" s="1191"/>
      <c r="Y24" s="1191" t="s">
        <v>100</v>
      </c>
      <c r="Z24" s="1191"/>
      <c r="AA24" s="1237" t="s">
        <v>659</v>
      </c>
      <c r="AB24" s="1228">
        <v>25</v>
      </c>
      <c r="AC24" s="1229">
        <f t="shared" si="8"/>
        <v>10</v>
      </c>
      <c r="AD24" s="1238">
        <f t="shared" si="1"/>
        <v>4478920</v>
      </c>
      <c r="AE24" s="1238">
        <f t="shared" si="2"/>
        <v>44789200</v>
      </c>
      <c r="AF24" s="1238">
        <f t="shared" si="3"/>
        <v>67183800</v>
      </c>
      <c r="AG24" s="1229">
        <f t="shared" si="9"/>
        <v>11</v>
      </c>
      <c r="AH24" s="1238">
        <f t="shared" si="4"/>
        <v>4478920</v>
      </c>
      <c r="AI24" s="1238">
        <f t="shared" si="5"/>
        <v>49268120</v>
      </c>
      <c r="AJ24" s="1238">
        <f t="shared" si="6"/>
        <v>62704880</v>
      </c>
      <c r="AK24" s="1184" t="b">
        <f t="shared" si="7"/>
        <v>1</v>
      </c>
    </row>
    <row r="25" spans="1:37" s="1184" customFormat="1" ht="21.75" customHeight="1">
      <c r="A25" s="1226" t="s">
        <v>464</v>
      </c>
      <c r="B25" s="1227">
        <v>3</v>
      </c>
      <c r="C25" s="1237" t="s">
        <v>635</v>
      </c>
      <c r="D25" s="1227" t="s">
        <v>710</v>
      </c>
      <c r="E25" s="1144" t="s">
        <v>332</v>
      </c>
      <c r="F25" s="1232" t="s">
        <v>644</v>
      </c>
      <c r="G25" s="1233">
        <v>130</v>
      </c>
      <c r="H25" s="1144" t="s">
        <v>655</v>
      </c>
      <c r="I25" s="1144" t="s">
        <v>655</v>
      </c>
      <c r="J25" s="1142" t="s">
        <v>219</v>
      </c>
      <c r="K25" s="1191"/>
      <c r="L25" s="1227"/>
      <c r="M25" s="1191"/>
      <c r="N25" s="1191"/>
      <c r="O25" s="1191">
        <v>2007</v>
      </c>
      <c r="P25" s="1227"/>
      <c r="Q25" s="1227"/>
      <c r="R25" s="1227"/>
      <c r="S25" s="1227"/>
      <c r="T25" s="1191">
        <v>1</v>
      </c>
      <c r="U25" s="1234" t="s">
        <v>1893</v>
      </c>
      <c r="V25" s="1235">
        <v>391248000</v>
      </c>
      <c r="W25" s="1236">
        <f t="shared" si="0"/>
        <v>391248000</v>
      </c>
      <c r="X25" s="1191" t="s">
        <v>99</v>
      </c>
      <c r="Y25" s="1191"/>
      <c r="Z25" s="1191"/>
      <c r="AA25" s="1237" t="s">
        <v>660</v>
      </c>
      <c r="AB25" s="1228">
        <v>25</v>
      </c>
      <c r="AC25" s="1229">
        <f t="shared" si="8"/>
        <v>10</v>
      </c>
      <c r="AD25" s="1238">
        <f t="shared" si="1"/>
        <v>15649920</v>
      </c>
      <c r="AE25" s="1238">
        <f t="shared" si="2"/>
        <v>156499200</v>
      </c>
      <c r="AF25" s="1238">
        <f t="shared" si="3"/>
        <v>234748800</v>
      </c>
      <c r="AG25" s="1229">
        <f t="shared" si="9"/>
        <v>11</v>
      </c>
      <c r="AH25" s="1238">
        <f t="shared" si="4"/>
        <v>15649920</v>
      </c>
      <c r="AI25" s="1238">
        <f t="shared" si="5"/>
        <v>172149120</v>
      </c>
      <c r="AJ25" s="1238">
        <f t="shared" si="6"/>
        <v>219098880</v>
      </c>
      <c r="AK25" s="1184" t="b">
        <f t="shared" si="7"/>
        <v>1</v>
      </c>
    </row>
    <row r="26" spans="1:37" s="1184" customFormat="1" ht="21.75" customHeight="1">
      <c r="A26" s="1226" t="s">
        <v>464</v>
      </c>
      <c r="B26" s="1227">
        <v>4</v>
      </c>
      <c r="C26" s="1237" t="s">
        <v>635</v>
      </c>
      <c r="D26" s="1227" t="s">
        <v>710</v>
      </c>
      <c r="E26" s="1144" t="s">
        <v>332</v>
      </c>
      <c r="F26" s="1232" t="s">
        <v>644</v>
      </c>
      <c r="G26" s="1233">
        <v>72</v>
      </c>
      <c r="H26" s="1144" t="s">
        <v>655</v>
      </c>
      <c r="I26" s="1144" t="s">
        <v>655</v>
      </c>
      <c r="J26" s="1142" t="s">
        <v>219</v>
      </c>
      <c r="K26" s="1191"/>
      <c r="L26" s="1227"/>
      <c r="M26" s="1191"/>
      <c r="N26" s="1191"/>
      <c r="O26" s="1191">
        <v>2007</v>
      </c>
      <c r="P26" s="1227"/>
      <c r="Q26" s="1227"/>
      <c r="R26" s="1227"/>
      <c r="S26" s="1227"/>
      <c r="T26" s="1191">
        <v>1</v>
      </c>
      <c r="U26" s="1234" t="s">
        <v>1893</v>
      </c>
      <c r="V26" s="1235">
        <v>216691000</v>
      </c>
      <c r="W26" s="1236">
        <f t="shared" si="0"/>
        <v>216691000</v>
      </c>
      <c r="X26" s="1191" t="s">
        <v>99</v>
      </c>
      <c r="Y26" s="1191"/>
      <c r="Z26" s="1191"/>
      <c r="AA26" s="1237" t="s">
        <v>661</v>
      </c>
      <c r="AB26" s="1228">
        <v>25</v>
      </c>
      <c r="AC26" s="1229">
        <f t="shared" si="8"/>
        <v>10</v>
      </c>
      <c r="AD26" s="1238">
        <f t="shared" si="1"/>
        <v>8667640</v>
      </c>
      <c r="AE26" s="1238">
        <f t="shared" si="2"/>
        <v>86676400</v>
      </c>
      <c r="AF26" s="1238">
        <f t="shared" si="3"/>
        <v>130014600</v>
      </c>
      <c r="AG26" s="1229">
        <f t="shared" si="9"/>
        <v>11</v>
      </c>
      <c r="AH26" s="1238">
        <f t="shared" si="4"/>
        <v>8667640</v>
      </c>
      <c r="AI26" s="1238">
        <f t="shared" si="5"/>
        <v>95344040</v>
      </c>
      <c r="AJ26" s="1238">
        <f t="shared" si="6"/>
        <v>121346960</v>
      </c>
      <c r="AK26" s="1184" t="b">
        <f t="shared" si="7"/>
        <v>1</v>
      </c>
    </row>
    <row r="27" spans="1:37" s="1184" customFormat="1" ht="21.75" customHeight="1">
      <c r="A27" s="1226" t="s">
        <v>464</v>
      </c>
      <c r="B27" s="1227">
        <v>5</v>
      </c>
      <c r="C27" s="1237" t="s">
        <v>635</v>
      </c>
      <c r="D27" s="1227" t="s">
        <v>710</v>
      </c>
      <c r="E27" s="1144" t="s">
        <v>332</v>
      </c>
      <c r="F27" s="1232" t="s">
        <v>644</v>
      </c>
      <c r="G27" s="1233">
        <v>72</v>
      </c>
      <c r="H27" s="1144" t="s">
        <v>655</v>
      </c>
      <c r="I27" s="1144" t="s">
        <v>655</v>
      </c>
      <c r="J27" s="1142" t="s">
        <v>219</v>
      </c>
      <c r="K27" s="1191"/>
      <c r="L27" s="1227"/>
      <c r="M27" s="1191"/>
      <c r="N27" s="1191"/>
      <c r="O27" s="1191">
        <v>2007</v>
      </c>
      <c r="P27" s="1227"/>
      <c r="Q27" s="1227"/>
      <c r="R27" s="1227"/>
      <c r="S27" s="1227"/>
      <c r="T27" s="1191">
        <v>1</v>
      </c>
      <c r="U27" s="1234" t="s">
        <v>1893</v>
      </c>
      <c r="V27" s="1235">
        <v>216691000</v>
      </c>
      <c r="W27" s="1236">
        <f t="shared" si="0"/>
        <v>216691000</v>
      </c>
      <c r="X27" s="1191" t="s">
        <v>99</v>
      </c>
      <c r="Y27" s="1191"/>
      <c r="Z27" s="1191"/>
      <c r="AA27" s="1237" t="s">
        <v>661</v>
      </c>
      <c r="AB27" s="1228">
        <v>25</v>
      </c>
      <c r="AC27" s="1229">
        <f t="shared" si="8"/>
        <v>10</v>
      </c>
      <c r="AD27" s="1238">
        <f t="shared" si="1"/>
        <v>8667640</v>
      </c>
      <c r="AE27" s="1238">
        <f t="shared" si="2"/>
        <v>86676400</v>
      </c>
      <c r="AF27" s="1238">
        <f t="shared" si="3"/>
        <v>130014600</v>
      </c>
      <c r="AG27" s="1229">
        <f t="shared" si="9"/>
        <v>11</v>
      </c>
      <c r="AH27" s="1238">
        <f t="shared" si="4"/>
        <v>8667640</v>
      </c>
      <c r="AI27" s="1238">
        <f t="shared" si="5"/>
        <v>95344040</v>
      </c>
      <c r="AJ27" s="1238">
        <f t="shared" si="6"/>
        <v>121346960</v>
      </c>
      <c r="AK27" s="1184" t="b">
        <f t="shared" si="7"/>
        <v>1</v>
      </c>
    </row>
    <row r="28" spans="1:37" s="1184" customFormat="1" ht="21.75" customHeight="1">
      <c r="A28" s="1226" t="s">
        <v>464</v>
      </c>
      <c r="B28" s="1227">
        <v>6</v>
      </c>
      <c r="C28" s="1237" t="s">
        <v>635</v>
      </c>
      <c r="D28" s="1227" t="s">
        <v>710</v>
      </c>
      <c r="E28" s="1144" t="s">
        <v>332</v>
      </c>
      <c r="F28" s="1232" t="s">
        <v>644</v>
      </c>
      <c r="G28" s="1233">
        <v>72</v>
      </c>
      <c r="H28" s="1144" t="s">
        <v>655</v>
      </c>
      <c r="I28" s="1144" t="s">
        <v>655</v>
      </c>
      <c r="J28" s="1142" t="s">
        <v>219</v>
      </c>
      <c r="K28" s="1191"/>
      <c r="L28" s="1227"/>
      <c r="M28" s="1191"/>
      <c r="N28" s="1191"/>
      <c r="O28" s="1191">
        <v>2007</v>
      </c>
      <c r="P28" s="1227"/>
      <c r="Q28" s="1227"/>
      <c r="R28" s="1227"/>
      <c r="S28" s="1227"/>
      <c r="T28" s="1191">
        <v>1</v>
      </c>
      <c r="U28" s="1234" t="s">
        <v>1893</v>
      </c>
      <c r="V28" s="1235">
        <v>216691000</v>
      </c>
      <c r="W28" s="1236">
        <f t="shared" si="0"/>
        <v>216691000</v>
      </c>
      <c r="X28" s="1191" t="s">
        <v>99</v>
      </c>
      <c r="Y28" s="1191"/>
      <c r="Z28" s="1191"/>
      <c r="AA28" s="1237" t="s">
        <v>661</v>
      </c>
      <c r="AB28" s="1228">
        <v>25</v>
      </c>
      <c r="AC28" s="1229">
        <f t="shared" si="8"/>
        <v>10</v>
      </c>
      <c r="AD28" s="1238">
        <f t="shared" si="1"/>
        <v>8667640</v>
      </c>
      <c r="AE28" s="1238">
        <f t="shared" si="2"/>
        <v>86676400</v>
      </c>
      <c r="AF28" s="1238">
        <f t="shared" si="3"/>
        <v>130014600</v>
      </c>
      <c r="AG28" s="1229">
        <f t="shared" si="9"/>
        <v>11</v>
      </c>
      <c r="AH28" s="1238">
        <f t="shared" si="4"/>
        <v>8667640</v>
      </c>
      <c r="AI28" s="1238">
        <f t="shared" si="5"/>
        <v>95344040</v>
      </c>
      <c r="AJ28" s="1238">
        <f t="shared" si="6"/>
        <v>121346960</v>
      </c>
      <c r="AK28" s="1184" t="b">
        <f t="shared" si="7"/>
        <v>1</v>
      </c>
    </row>
    <row r="29" spans="1:37" s="1184" customFormat="1" ht="21.75" customHeight="1">
      <c r="A29" s="1226" t="s">
        <v>464</v>
      </c>
      <c r="B29" s="1227">
        <v>7</v>
      </c>
      <c r="C29" s="1237" t="s">
        <v>635</v>
      </c>
      <c r="D29" s="1227" t="s">
        <v>710</v>
      </c>
      <c r="E29" s="1144" t="s">
        <v>332</v>
      </c>
      <c r="F29" s="1232" t="s">
        <v>644</v>
      </c>
      <c r="G29" s="1233">
        <v>72</v>
      </c>
      <c r="H29" s="1144" t="s">
        <v>655</v>
      </c>
      <c r="I29" s="1144" t="s">
        <v>655</v>
      </c>
      <c r="J29" s="1142" t="s">
        <v>219</v>
      </c>
      <c r="K29" s="1191"/>
      <c r="L29" s="1227"/>
      <c r="M29" s="1191"/>
      <c r="N29" s="1191"/>
      <c r="O29" s="1191">
        <v>2007</v>
      </c>
      <c r="P29" s="1227"/>
      <c r="Q29" s="1227"/>
      <c r="R29" s="1227"/>
      <c r="S29" s="1227"/>
      <c r="T29" s="1191">
        <v>1</v>
      </c>
      <c r="U29" s="1234" t="s">
        <v>1893</v>
      </c>
      <c r="V29" s="1235">
        <v>216691000</v>
      </c>
      <c r="W29" s="1236">
        <f t="shared" si="0"/>
        <v>216691000</v>
      </c>
      <c r="X29" s="1191" t="s">
        <v>99</v>
      </c>
      <c r="Y29" s="1191"/>
      <c r="Z29" s="1191"/>
      <c r="AA29" s="1237" t="s">
        <v>661</v>
      </c>
      <c r="AB29" s="1228">
        <v>25</v>
      </c>
      <c r="AC29" s="1229">
        <f t="shared" si="8"/>
        <v>10</v>
      </c>
      <c r="AD29" s="1238">
        <f t="shared" si="1"/>
        <v>8667640</v>
      </c>
      <c r="AE29" s="1238">
        <f t="shared" si="2"/>
        <v>86676400</v>
      </c>
      <c r="AF29" s="1238">
        <f t="shared" si="3"/>
        <v>130014600</v>
      </c>
      <c r="AG29" s="1229">
        <f t="shared" si="9"/>
        <v>11</v>
      </c>
      <c r="AH29" s="1238">
        <f t="shared" si="4"/>
        <v>8667640</v>
      </c>
      <c r="AI29" s="1238">
        <f t="shared" si="5"/>
        <v>95344040</v>
      </c>
      <c r="AJ29" s="1238">
        <f t="shared" si="6"/>
        <v>121346960</v>
      </c>
      <c r="AK29" s="1184" t="b">
        <f t="shared" si="7"/>
        <v>1</v>
      </c>
    </row>
    <row r="30" spans="1:37" s="1184" customFormat="1" ht="21.75" customHeight="1">
      <c r="A30" s="1226" t="s">
        <v>464</v>
      </c>
      <c r="B30" s="1227">
        <v>8</v>
      </c>
      <c r="C30" s="1237" t="s">
        <v>635</v>
      </c>
      <c r="D30" s="1227" t="s">
        <v>710</v>
      </c>
      <c r="E30" s="1144" t="s">
        <v>332</v>
      </c>
      <c r="F30" s="1232" t="s">
        <v>644</v>
      </c>
      <c r="G30" s="1233">
        <v>72</v>
      </c>
      <c r="H30" s="1144" t="s">
        <v>655</v>
      </c>
      <c r="I30" s="1144" t="s">
        <v>655</v>
      </c>
      <c r="J30" s="1142" t="s">
        <v>219</v>
      </c>
      <c r="K30" s="1191"/>
      <c r="L30" s="1227"/>
      <c r="M30" s="1191"/>
      <c r="N30" s="1191"/>
      <c r="O30" s="1191">
        <v>2007</v>
      </c>
      <c r="P30" s="1227"/>
      <c r="Q30" s="1227"/>
      <c r="R30" s="1227"/>
      <c r="S30" s="1227"/>
      <c r="T30" s="1191">
        <v>1</v>
      </c>
      <c r="U30" s="1234" t="s">
        <v>1893</v>
      </c>
      <c r="V30" s="1235">
        <v>216691000</v>
      </c>
      <c r="W30" s="1236">
        <f t="shared" si="0"/>
        <v>216691000</v>
      </c>
      <c r="X30" s="1191" t="s">
        <v>99</v>
      </c>
      <c r="Y30" s="1191"/>
      <c r="Z30" s="1191"/>
      <c r="AA30" s="1237" t="s">
        <v>661</v>
      </c>
      <c r="AB30" s="1228">
        <v>25</v>
      </c>
      <c r="AC30" s="1229">
        <f t="shared" si="8"/>
        <v>10</v>
      </c>
      <c r="AD30" s="1238">
        <f t="shared" si="1"/>
        <v>8667640</v>
      </c>
      <c r="AE30" s="1238">
        <f t="shared" si="2"/>
        <v>86676400</v>
      </c>
      <c r="AF30" s="1238">
        <f t="shared" si="3"/>
        <v>130014600</v>
      </c>
      <c r="AG30" s="1229">
        <f t="shared" si="9"/>
        <v>11</v>
      </c>
      <c r="AH30" s="1238">
        <f t="shared" si="4"/>
        <v>8667640</v>
      </c>
      <c r="AI30" s="1238">
        <f t="shared" si="5"/>
        <v>95344040</v>
      </c>
      <c r="AJ30" s="1238">
        <f t="shared" si="6"/>
        <v>121346960</v>
      </c>
      <c r="AK30" s="1184" t="b">
        <f t="shared" si="7"/>
        <v>1</v>
      </c>
    </row>
    <row r="31" spans="1:37" s="1184" customFormat="1" ht="21.75" customHeight="1">
      <c r="A31" s="1226" t="s">
        <v>464</v>
      </c>
      <c r="B31" s="1227">
        <v>9</v>
      </c>
      <c r="C31" s="1237" t="s">
        <v>635</v>
      </c>
      <c r="D31" s="1227" t="s">
        <v>710</v>
      </c>
      <c r="E31" s="1144" t="s">
        <v>332</v>
      </c>
      <c r="F31" s="1232" t="s">
        <v>644</v>
      </c>
      <c r="G31" s="1233">
        <v>72</v>
      </c>
      <c r="H31" s="1144" t="s">
        <v>655</v>
      </c>
      <c r="I31" s="1144" t="s">
        <v>655</v>
      </c>
      <c r="J31" s="1142" t="s">
        <v>219</v>
      </c>
      <c r="K31" s="1191"/>
      <c r="L31" s="1227"/>
      <c r="M31" s="1191"/>
      <c r="N31" s="1191"/>
      <c r="O31" s="1191">
        <v>2007</v>
      </c>
      <c r="P31" s="1227"/>
      <c r="Q31" s="1227"/>
      <c r="R31" s="1227"/>
      <c r="S31" s="1227"/>
      <c r="T31" s="1191">
        <v>1</v>
      </c>
      <c r="U31" s="1234" t="s">
        <v>1893</v>
      </c>
      <c r="V31" s="1235">
        <v>216691000</v>
      </c>
      <c r="W31" s="1236">
        <f t="shared" si="0"/>
        <v>216691000</v>
      </c>
      <c r="X31" s="1191" t="s">
        <v>99</v>
      </c>
      <c r="Y31" s="1191"/>
      <c r="Z31" s="1191"/>
      <c r="AA31" s="1237" t="s">
        <v>661</v>
      </c>
      <c r="AB31" s="1228">
        <v>25</v>
      </c>
      <c r="AC31" s="1229">
        <f t="shared" si="8"/>
        <v>10</v>
      </c>
      <c r="AD31" s="1238">
        <f t="shared" si="1"/>
        <v>8667640</v>
      </c>
      <c r="AE31" s="1238">
        <f t="shared" si="2"/>
        <v>86676400</v>
      </c>
      <c r="AF31" s="1238">
        <f t="shared" si="3"/>
        <v>130014600</v>
      </c>
      <c r="AG31" s="1229">
        <f t="shared" si="9"/>
        <v>11</v>
      </c>
      <c r="AH31" s="1238">
        <f t="shared" si="4"/>
        <v>8667640</v>
      </c>
      <c r="AI31" s="1238">
        <f t="shared" si="5"/>
        <v>95344040</v>
      </c>
      <c r="AJ31" s="1238">
        <f t="shared" si="6"/>
        <v>121346960</v>
      </c>
      <c r="AK31" s="1184" t="b">
        <f t="shared" si="7"/>
        <v>1</v>
      </c>
    </row>
    <row r="32" spans="1:37" s="1184" customFormat="1" ht="21.75" customHeight="1">
      <c r="A32" s="1226" t="s">
        <v>464</v>
      </c>
      <c r="B32" s="1227">
        <v>10</v>
      </c>
      <c r="C32" s="1237" t="s">
        <v>635</v>
      </c>
      <c r="D32" s="1227" t="s">
        <v>710</v>
      </c>
      <c r="E32" s="1144" t="s">
        <v>332</v>
      </c>
      <c r="F32" s="1232" t="s">
        <v>644</v>
      </c>
      <c r="G32" s="1233">
        <v>72</v>
      </c>
      <c r="H32" s="1144" t="s">
        <v>655</v>
      </c>
      <c r="I32" s="1144" t="s">
        <v>655</v>
      </c>
      <c r="J32" s="1142" t="s">
        <v>219</v>
      </c>
      <c r="K32" s="1191"/>
      <c r="L32" s="1227"/>
      <c r="M32" s="1191"/>
      <c r="N32" s="1191"/>
      <c r="O32" s="1191">
        <v>2007</v>
      </c>
      <c r="P32" s="1227"/>
      <c r="Q32" s="1227"/>
      <c r="R32" s="1227"/>
      <c r="S32" s="1227"/>
      <c r="T32" s="1191">
        <v>1</v>
      </c>
      <c r="U32" s="1234" t="s">
        <v>1893</v>
      </c>
      <c r="V32" s="1235">
        <v>216691000</v>
      </c>
      <c r="W32" s="1236">
        <f t="shared" si="0"/>
        <v>216691000</v>
      </c>
      <c r="X32" s="1191" t="s">
        <v>99</v>
      </c>
      <c r="Y32" s="1191"/>
      <c r="Z32" s="1191"/>
      <c r="AA32" s="1237" t="s">
        <v>661</v>
      </c>
      <c r="AB32" s="1228">
        <v>25</v>
      </c>
      <c r="AC32" s="1229">
        <f t="shared" si="8"/>
        <v>10</v>
      </c>
      <c r="AD32" s="1238">
        <f t="shared" si="1"/>
        <v>8667640</v>
      </c>
      <c r="AE32" s="1238">
        <f t="shared" si="2"/>
        <v>86676400</v>
      </c>
      <c r="AF32" s="1238">
        <f t="shared" si="3"/>
        <v>130014600</v>
      </c>
      <c r="AG32" s="1229">
        <f t="shared" si="9"/>
        <v>11</v>
      </c>
      <c r="AH32" s="1238">
        <f t="shared" si="4"/>
        <v>8667640</v>
      </c>
      <c r="AI32" s="1238">
        <f t="shared" si="5"/>
        <v>95344040</v>
      </c>
      <c r="AJ32" s="1238">
        <f t="shared" si="6"/>
        <v>121346960</v>
      </c>
      <c r="AK32" s="1184" t="b">
        <f t="shared" si="7"/>
        <v>1</v>
      </c>
    </row>
    <row r="33" spans="1:37" s="1184" customFormat="1" ht="21.75" customHeight="1">
      <c r="A33" s="1226" t="s">
        <v>464</v>
      </c>
      <c r="B33" s="1227">
        <v>11</v>
      </c>
      <c r="C33" s="1237" t="s">
        <v>635</v>
      </c>
      <c r="D33" s="1227" t="s">
        <v>710</v>
      </c>
      <c r="E33" s="1144" t="s">
        <v>332</v>
      </c>
      <c r="F33" s="1232" t="s">
        <v>644</v>
      </c>
      <c r="G33" s="1233">
        <v>72</v>
      </c>
      <c r="H33" s="1144" t="s">
        <v>655</v>
      </c>
      <c r="I33" s="1144" t="s">
        <v>655</v>
      </c>
      <c r="J33" s="1142" t="s">
        <v>219</v>
      </c>
      <c r="K33" s="1191"/>
      <c r="L33" s="1227"/>
      <c r="M33" s="1191"/>
      <c r="N33" s="1191"/>
      <c r="O33" s="1191">
        <v>2007</v>
      </c>
      <c r="P33" s="1227"/>
      <c r="Q33" s="1227"/>
      <c r="R33" s="1227"/>
      <c r="S33" s="1227"/>
      <c r="T33" s="1191">
        <v>1</v>
      </c>
      <c r="U33" s="1234" t="s">
        <v>1893</v>
      </c>
      <c r="V33" s="1235">
        <v>216691000</v>
      </c>
      <c r="W33" s="1236">
        <f t="shared" si="0"/>
        <v>216691000</v>
      </c>
      <c r="X33" s="1191" t="s">
        <v>99</v>
      </c>
      <c r="Y33" s="1191"/>
      <c r="Z33" s="1191"/>
      <c r="AA33" s="1237" t="s">
        <v>661</v>
      </c>
      <c r="AB33" s="1228">
        <v>25</v>
      </c>
      <c r="AC33" s="1229">
        <f t="shared" si="8"/>
        <v>10</v>
      </c>
      <c r="AD33" s="1238">
        <f t="shared" si="1"/>
        <v>8667640</v>
      </c>
      <c r="AE33" s="1238">
        <f t="shared" si="2"/>
        <v>86676400</v>
      </c>
      <c r="AF33" s="1238">
        <f t="shared" si="3"/>
        <v>130014600</v>
      </c>
      <c r="AG33" s="1229">
        <f t="shared" si="9"/>
        <v>11</v>
      </c>
      <c r="AH33" s="1238">
        <f t="shared" si="4"/>
        <v>8667640</v>
      </c>
      <c r="AI33" s="1238">
        <f t="shared" si="5"/>
        <v>95344040</v>
      </c>
      <c r="AJ33" s="1238">
        <f t="shared" si="6"/>
        <v>121346960</v>
      </c>
      <c r="AK33" s="1184" t="b">
        <f t="shared" si="7"/>
        <v>1</v>
      </c>
    </row>
    <row r="34" spans="1:37" s="1184" customFormat="1" ht="21.75" customHeight="1">
      <c r="A34" s="1226" t="s">
        <v>464</v>
      </c>
      <c r="B34" s="1227">
        <v>12</v>
      </c>
      <c r="C34" s="1237" t="s">
        <v>635</v>
      </c>
      <c r="D34" s="1227" t="s">
        <v>710</v>
      </c>
      <c r="E34" s="1144" t="s">
        <v>332</v>
      </c>
      <c r="F34" s="1232" t="s">
        <v>644</v>
      </c>
      <c r="G34" s="1233">
        <v>72</v>
      </c>
      <c r="H34" s="1144" t="s">
        <v>655</v>
      </c>
      <c r="I34" s="1144" t="s">
        <v>655</v>
      </c>
      <c r="J34" s="1142" t="s">
        <v>219</v>
      </c>
      <c r="K34" s="1191"/>
      <c r="L34" s="1227"/>
      <c r="M34" s="1191"/>
      <c r="N34" s="1191"/>
      <c r="O34" s="1191">
        <v>2007</v>
      </c>
      <c r="P34" s="1227"/>
      <c r="Q34" s="1227"/>
      <c r="R34" s="1227"/>
      <c r="S34" s="1227"/>
      <c r="T34" s="1191">
        <v>1</v>
      </c>
      <c r="U34" s="1234" t="s">
        <v>1893</v>
      </c>
      <c r="V34" s="1235">
        <v>216691000</v>
      </c>
      <c r="W34" s="1236">
        <f t="shared" si="0"/>
        <v>216691000</v>
      </c>
      <c r="X34" s="1191" t="s">
        <v>99</v>
      </c>
      <c r="Y34" s="1191"/>
      <c r="Z34" s="1191"/>
      <c r="AA34" s="1237" t="s">
        <v>661</v>
      </c>
      <c r="AB34" s="1228">
        <v>25</v>
      </c>
      <c r="AC34" s="1229">
        <f t="shared" si="8"/>
        <v>10</v>
      </c>
      <c r="AD34" s="1238">
        <f t="shared" si="1"/>
        <v>8667640</v>
      </c>
      <c r="AE34" s="1238">
        <f t="shared" si="2"/>
        <v>86676400</v>
      </c>
      <c r="AF34" s="1238">
        <f t="shared" si="3"/>
        <v>130014600</v>
      </c>
      <c r="AG34" s="1229">
        <f t="shared" si="9"/>
        <v>11</v>
      </c>
      <c r="AH34" s="1238">
        <f t="shared" si="4"/>
        <v>8667640</v>
      </c>
      <c r="AI34" s="1238">
        <f t="shared" si="5"/>
        <v>95344040</v>
      </c>
      <c r="AJ34" s="1238">
        <f t="shared" si="6"/>
        <v>121346960</v>
      </c>
      <c r="AK34" s="1184" t="b">
        <f t="shared" si="7"/>
        <v>1</v>
      </c>
    </row>
    <row r="35" spans="1:37" s="1184" customFormat="1" ht="21.75" customHeight="1">
      <c r="A35" s="1226" t="s">
        <v>464</v>
      </c>
      <c r="B35" s="1227">
        <v>13</v>
      </c>
      <c r="C35" s="1237" t="s">
        <v>635</v>
      </c>
      <c r="D35" s="1227" t="s">
        <v>710</v>
      </c>
      <c r="E35" s="1144" t="s">
        <v>332</v>
      </c>
      <c r="F35" s="1232" t="s">
        <v>644</v>
      </c>
      <c r="G35" s="1233">
        <v>72</v>
      </c>
      <c r="H35" s="1144" t="s">
        <v>655</v>
      </c>
      <c r="I35" s="1144" t="s">
        <v>655</v>
      </c>
      <c r="J35" s="1142" t="s">
        <v>219</v>
      </c>
      <c r="K35" s="1191"/>
      <c r="L35" s="1227"/>
      <c r="M35" s="1191"/>
      <c r="N35" s="1191"/>
      <c r="O35" s="1191">
        <v>2007</v>
      </c>
      <c r="P35" s="1227"/>
      <c r="Q35" s="1227"/>
      <c r="R35" s="1227"/>
      <c r="S35" s="1227"/>
      <c r="T35" s="1191">
        <v>1</v>
      </c>
      <c r="U35" s="1234" t="s">
        <v>1893</v>
      </c>
      <c r="V35" s="1235">
        <v>216691000</v>
      </c>
      <c r="W35" s="1236">
        <f t="shared" si="0"/>
        <v>216691000</v>
      </c>
      <c r="X35" s="1191" t="s">
        <v>99</v>
      </c>
      <c r="Y35" s="1191"/>
      <c r="Z35" s="1191"/>
      <c r="AA35" s="1237" t="s">
        <v>661</v>
      </c>
      <c r="AB35" s="1228">
        <v>25</v>
      </c>
      <c r="AC35" s="1229">
        <f t="shared" si="8"/>
        <v>10</v>
      </c>
      <c r="AD35" s="1238">
        <f t="shared" si="1"/>
        <v>8667640</v>
      </c>
      <c r="AE35" s="1238">
        <f t="shared" si="2"/>
        <v>86676400</v>
      </c>
      <c r="AF35" s="1238">
        <f t="shared" si="3"/>
        <v>130014600</v>
      </c>
      <c r="AG35" s="1229">
        <f t="shared" si="9"/>
        <v>11</v>
      </c>
      <c r="AH35" s="1238">
        <f t="shared" si="4"/>
        <v>8667640</v>
      </c>
      <c r="AI35" s="1238">
        <f t="shared" si="5"/>
        <v>95344040</v>
      </c>
      <c r="AJ35" s="1238">
        <f t="shared" si="6"/>
        <v>121346960</v>
      </c>
      <c r="AK35" s="1184" t="b">
        <f t="shared" si="7"/>
        <v>1</v>
      </c>
    </row>
    <row r="36" spans="1:37" s="1184" customFormat="1" ht="21.75" customHeight="1">
      <c r="A36" s="1226" t="s">
        <v>464</v>
      </c>
      <c r="B36" s="1227">
        <v>14</v>
      </c>
      <c r="C36" s="1237" t="s">
        <v>635</v>
      </c>
      <c r="D36" s="1227" t="s">
        <v>710</v>
      </c>
      <c r="E36" s="1144" t="s">
        <v>332</v>
      </c>
      <c r="F36" s="1232" t="s">
        <v>644</v>
      </c>
      <c r="G36" s="1233">
        <v>72</v>
      </c>
      <c r="H36" s="1144" t="s">
        <v>655</v>
      </c>
      <c r="I36" s="1144" t="s">
        <v>655</v>
      </c>
      <c r="J36" s="1142" t="s">
        <v>219</v>
      </c>
      <c r="K36" s="1191"/>
      <c r="L36" s="1227"/>
      <c r="M36" s="1191"/>
      <c r="N36" s="1191"/>
      <c r="O36" s="1191">
        <v>2007</v>
      </c>
      <c r="P36" s="1227"/>
      <c r="Q36" s="1227"/>
      <c r="R36" s="1227"/>
      <c r="S36" s="1227"/>
      <c r="T36" s="1191">
        <v>1</v>
      </c>
      <c r="U36" s="1234" t="s">
        <v>1893</v>
      </c>
      <c r="V36" s="1235">
        <v>216691000</v>
      </c>
      <c r="W36" s="1236">
        <f t="shared" si="0"/>
        <v>216691000</v>
      </c>
      <c r="X36" s="1191" t="s">
        <v>99</v>
      </c>
      <c r="Y36" s="1191"/>
      <c r="Z36" s="1191"/>
      <c r="AA36" s="1237" t="s">
        <v>661</v>
      </c>
      <c r="AB36" s="1228">
        <v>25</v>
      </c>
      <c r="AC36" s="1229">
        <f t="shared" si="8"/>
        <v>10</v>
      </c>
      <c r="AD36" s="1238">
        <f t="shared" si="1"/>
        <v>8667640</v>
      </c>
      <c r="AE36" s="1238">
        <f t="shared" si="2"/>
        <v>86676400</v>
      </c>
      <c r="AF36" s="1238">
        <f t="shared" si="3"/>
        <v>130014600</v>
      </c>
      <c r="AG36" s="1229">
        <f t="shared" si="9"/>
        <v>11</v>
      </c>
      <c r="AH36" s="1238">
        <f t="shared" si="4"/>
        <v>8667640</v>
      </c>
      <c r="AI36" s="1238">
        <f t="shared" si="5"/>
        <v>95344040</v>
      </c>
      <c r="AJ36" s="1238">
        <f t="shared" si="6"/>
        <v>121346960</v>
      </c>
      <c r="AK36" s="1184" t="b">
        <f t="shared" si="7"/>
        <v>1</v>
      </c>
    </row>
    <row r="37" spans="1:37" s="1184" customFormat="1" ht="21.75" customHeight="1">
      <c r="A37" s="1226" t="s">
        <v>464</v>
      </c>
      <c r="B37" s="1227">
        <v>15</v>
      </c>
      <c r="C37" s="1237" t="s">
        <v>635</v>
      </c>
      <c r="D37" s="1227" t="s">
        <v>710</v>
      </c>
      <c r="E37" s="1144" t="s">
        <v>332</v>
      </c>
      <c r="F37" s="1232" t="s">
        <v>644</v>
      </c>
      <c r="G37" s="1233">
        <v>72</v>
      </c>
      <c r="H37" s="1144" t="s">
        <v>655</v>
      </c>
      <c r="I37" s="1144" t="s">
        <v>655</v>
      </c>
      <c r="J37" s="1142" t="s">
        <v>219</v>
      </c>
      <c r="K37" s="1191"/>
      <c r="L37" s="1227"/>
      <c r="M37" s="1191"/>
      <c r="N37" s="1191"/>
      <c r="O37" s="1191">
        <v>2007</v>
      </c>
      <c r="P37" s="1227"/>
      <c r="Q37" s="1227"/>
      <c r="R37" s="1227"/>
      <c r="S37" s="1227"/>
      <c r="T37" s="1191">
        <v>1</v>
      </c>
      <c r="U37" s="1234" t="s">
        <v>1893</v>
      </c>
      <c r="V37" s="1235">
        <v>216691000</v>
      </c>
      <c r="W37" s="1236">
        <f t="shared" si="0"/>
        <v>216691000</v>
      </c>
      <c r="X37" s="1191" t="s">
        <v>99</v>
      </c>
      <c r="Y37" s="1191"/>
      <c r="Z37" s="1191"/>
      <c r="AA37" s="1237" t="s">
        <v>661</v>
      </c>
      <c r="AB37" s="1228">
        <v>25</v>
      </c>
      <c r="AC37" s="1229">
        <f t="shared" si="8"/>
        <v>10</v>
      </c>
      <c r="AD37" s="1238">
        <f t="shared" si="1"/>
        <v>8667640</v>
      </c>
      <c r="AE37" s="1238">
        <f t="shared" si="2"/>
        <v>86676400</v>
      </c>
      <c r="AF37" s="1238">
        <f t="shared" si="3"/>
        <v>130014600</v>
      </c>
      <c r="AG37" s="1229">
        <f t="shared" si="9"/>
        <v>11</v>
      </c>
      <c r="AH37" s="1238">
        <f t="shared" si="4"/>
        <v>8667640</v>
      </c>
      <c r="AI37" s="1238">
        <f t="shared" si="5"/>
        <v>95344040</v>
      </c>
      <c r="AJ37" s="1238">
        <f t="shared" si="6"/>
        <v>121346960</v>
      </c>
      <c r="AK37" s="1184" t="b">
        <f t="shared" si="7"/>
        <v>1</v>
      </c>
    </row>
    <row r="38" spans="1:37" s="1184" customFormat="1" ht="21.75" customHeight="1">
      <c r="A38" s="1226" t="s">
        <v>464</v>
      </c>
      <c r="B38" s="1227">
        <v>16</v>
      </c>
      <c r="C38" s="1237" t="s">
        <v>635</v>
      </c>
      <c r="D38" s="1227" t="s">
        <v>710</v>
      </c>
      <c r="E38" s="1144" t="s">
        <v>332</v>
      </c>
      <c r="F38" s="1232" t="s">
        <v>644</v>
      </c>
      <c r="G38" s="1233">
        <v>72</v>
      </c>
      <c r="H38" s="1144" t="s">
        <v>655</v>
      </c>
      <c r="I38" s="1144" t="s">
        <v>655</v>
      </c>
      <c r="J38" s="1142" t="s">
        <v>219</v>
      </c>
      <c r="K38" s="1191"/>
      <c r="L38" s="1227"/>
      <c r="M38" s="1191"/>
      <c r="N38" s="1191"/>
      <c r="O38" s="1191">
        <v>2007</v>
      </c>
      <c r="P38" s="1227"/>
      <c r="Q38" s="1227"/>
      <c r="R38" s="1227"/>
      <c r="S38" s="1227"/>
      <c r="T38" s="1191">
        <v>1</v>
      </c>
      <c r="U38" s="1234" t="s">
        <v>1893</v>
      </c>
      <c r="V38" s="1235">
        <v>216691000</v>
      </c>
      <c r="W38" s="1236">
        <f t="shared" si="0"/>
        <v>216691000</v>
      </c>
      <c r="X38" s="1191" t="s">
        <v>99</v>
      </c>
      <c r="Y38" s="1191"/>
      <c r="Z38" s="1191"/>
      <c r="AA38" s="1237" t="s">
        <v>661</v>
      </c>
      <c r="AB38" s="1228">
        <v>25</v>
      </c>
      <c r="AC38" s="1229">
        <f t="shared" si="8"/>
        <v>10</v>
      </c>
      <c r="AD38" s="1238">
        <f t="shared" si="1"/>
        <v>8667640</v>
      </c>
      <c r="AE38" s="1238">
        <f t="shared" si="2"/>
        <v>86676400</v>
      </c>
      <c r="AF38" s="1238">
        <f t="shared" si="3"/>
        <v>130014600</v>
      </c>
      <c r="AG38" s="1229">
        <f t="shared" si="9"/>
        <v>11</v>
      </c>
      <c r="AH38" s="1238">
        <f t="shared" si="4"/>
        <v>8667640</v>
      </c>
      <c r="AI38" s="1238">
        <f t="shared" si="5"/>
        <v>95344040</v>
      </c>
      <c r="AJ38" s="1238">
        <f t="shared" si="6"/>
        <v>121346960</v>
      </c>
      <c r="AK38" s="1184" t="b">
        <f t="shared" si="7"/>
        <v>1</v>
      </c>
    </row>
    <row r="39" spans="1:37" s="1184" customFormat="1" ht="21.75" customHeight="1">
      <c r="A39" s="1226" t="s">
        <v>464</v>
      </c>
      <c r="B39" s="1227">
        <v>17</v>
      </c>
      <c r="C39" s="1237" t="s">
        <v>635</v>
      </c>
      <c r="D39" s="1227" t="s">
        <v>710</v>
      </c>
      <c r="E39" s="1144" t="s">
        <v>332</v>
      </c>
      <c r="F39" s="1232" t="s">
        <v>644</v>
      </c>
      <c r="G39" s="1233">
        <v>72</v>
      </c>
      <c r="H39" s="1144" t="s">
        <v>655</v>
      </c>
      <c r="I39" s="1144" t="s">
        <v>655</v>
      </c>
      <c r="J39" s="1142" t="s">
        <v>219</v>
      </c>
      <c r="K39" s="1191"/>
      <c r="L39" s="1227"/>
      <c r="M39" s="1191"/>
      <c r="N39" s="1191"/>
      <c r="O39" s="1191">
        <v>2007</v>
      </c>
      <c r="P39" s="1227"/>
      <c r="Q39" s="1227"/>
      <c r="R39" s="1227"/>
      <c r="S39" s="1227"/>
      <c r="T39" s="1191">
        <v>1</v>
      </c>
      <c r="U39" s="1234" t="s">
        <v>1893</v>
      </c>
      <c r="V39" s="1235">
        <v>216691000</v>
      </c>
      <c r="W39" s="1236">
        <f t="shared" si="0"/>
        <v>216691000</v>
      </c>
      <c r="X39" s="1191" t="s">
        <v>99</v>
      </c>
      <c r="Y39" s="1191"/>
      <c r="Z39" s="1191"/>
      <c r="AA39" s="1237" t="s">
        <v>661</v>
      </c>
      <c r="AB39" s="1228">
        <v>25</v>
      </c>
      <c r="AC39" s="1229">
        <f t="shared" si="8"/>
        <v>10</v>
      </c>
      <c r="AD39" s="1238">
        <f t="shared" si="1"/>
        <v>8667640</v>
      </c>
      <c r="AE39" s="1238">
        <f t="shared" si="2"/>
        <v>86676400</v>
      </c>
      <c r="AF39" s="1238">
        <f t="shared" si="3"/>
        <v>130014600</v>
      </c>
      <c r="AG39" s="1229">
        <f t="shared" si="9"/>
        <v>11</v>
      </c>
      <c r="AH39" s="1238">
        <f t="shared" si="4"/>
        <v>8667640</v>
      </c>
      <c r="AI39" s="1238">
        <f t="shared" si="5"/>
        <v>95344040</v>
      </c>
      <c r="AJ39" s="1238">
        <f t="shared" si="6"/>
        <v>121346960</v>
      </c>
      <c r="AK39" s="1184" t="b">
        <f t="shared" si="7"/>
        <v>1</v>
      </c>
    </row>
    <row r="40" spans="1:37" s="1184" customFormat="1" ht="21.75" customHeight="1">
      <c r="A40" s="1226" t="s">
        <v>464</v>
      </c>
      <c r="B40" s="1227">
        <v>18</v>
      </c>
      <c r="C40" s="1237" t="s">
        <v>635</v>
      </c>
      <c r="D40" s="1227" t="s">
        <v>710</v>
      </c>
      <c r="E40" s="1144" t="s">
        <v>332</v>
      </c>
      <c r="F40" s="1232" t="s">
        <v>644</v>
      </c>
      <c r="G40" s="1233">
        <v>72</v>
      </c>
      <c r="H40" s="1144" t="s">
        <v>655</v>
      </c>
      <c r="I40" s="1144" t="s">
        <v>655</v>
      </c>
      <c r="J40" s="1142" t="s">
        <v>219</v>
      </c>
      <c r="K40" s="1191"/>
      <c r="L40" s="1227"/>
      <c r="M40" s="1191"/>
      <c r="N40" s="1191"/>
      <c r="O40" s="1191">
        <v>2007</v>
      </c>
      <c r="P40" s="1227"/>
      <c r="Q40" s="1227"/>
      <c r="R40" s="1227"/>
      <c r="S40" s="1227"/>
      <c r="T40" s="1191">
        <v>1</v>
      </c>
      <c r="U40" s="1234" t="s">
        <v>1893</v>
      </c>
      <c r="V40" s="1235">
        <v>216691000</v>
      </c>
      <c r="W40" s="1236">
        <f t="shared" si="0"/>
        <v>216691000</v>
      </c>
      <c r="X40" s="1191" t="s">
        <v>99</v>
      </c>
      <c r="Y40" s="1191"/>
      <c r="Z40" s="1191"/>
      <c r="AA40" s="1237" t="s">
        <v>661</v>
      </c>
      <c r="AB40" s="1228">
        <v>25</v>
      </c>
      <c r="AC40" s="1229">
        <f t="shared" si="8"/>
        <v>10</v>
      </c>
      <c r="AD40" s="1238">
        <f t="shared" si="1"/>
        <v>8667640</v>
      </c>
      <c r="AE40" s="1238">
        <f t="shared" si="2"/>
        <v>86676400</v>
      </c>
      <c r="AF40" s="1238">
        <f t="shared" si="3"/>
        <v>130014600</v>
      </c>
      <c r="AG40" s="1229">
        <f t="shared" si="9"/>
        <v>11</v>
      </c>
      <c r="AH40" s="1238">
        <f t="shared" si="4"/>
        <v>8667640</v>
      </c>
      <c r="AI40" s="1238">
        <f t="shared" si="5"/>
        <v>95344040</v>
      </c>
      <c r="AJ40" s="1238">
        <f t="shared" si="6"/>
        <v>121346960</v>
      </c>
      <c r="AK40" s="1184" t="b">
        <f t="shared" si="7"/>
        <v>1</v>
      </c>
    </row>
    <row r="41" spans="1:37" s="1184" customFormat="1" ht="21.75" customHeight="1">
      <c r="A41" s="1226" t="s">
        <v>464</v>
      </c>
      <c r="B41" s="1227">
        <v>19</v>
      </c>
      <c r="C41" s="1237" t="s">
        <v>635</v>
      </c>
      <c r="D41" s="1227" t="s">
        <v>710</v>
      </c>
      <c r="E41" s="1144" t="s">
        <v>332</v>
      </c>
      <c r="F41" s="1232" t="s">
        <v>644</v>
      </c>
      <c r="G41" s="1233">
        <v>72</v>
      </c>
      <c r="H41" s="1144" t="s">
        <v>655</v>
      </c>
      <c r="I41" s="1144" t="s">
        <v>655</v>
      </c>
      <c r="J41" s="1142" t="s">
        <v>219</v>
      </c>
      <c r="K41" s="1191"/>
      <c r="L41" s="1227"/>
      <c r="M41" s="1191"/>
      <c r="N41" s="1191"/>
      <c r="O41" s="1191">
        <v>2007</v>
      </c>
      <c r="P41" s="1227"/>
      <c r="Q41" s="1227"/>
      <c r="R41" s="1227"/>
      <c r="S41" s="1227"/>
      <c r="T41" s="1191">
        <v>1</v>
      </c>
      <c r="U41" s="1234" t="s">
        <v>1893</v>
      </c>
      <c r="V41" s="1235">
        <v>196992000</v>
      </c>
      <c r="W41" s="1236">
        <f t="shared" si="0"/>
        <v>196992000</v>
      </c>
      <c r="X41" s="1191" t="s">
        <v>99</v>
      </c>
      <c r="Y41" s="1191"/>
      <c r="Z41" s="1191"/>
      <c r="AA41" s="1237" t="s">
        <v>661</v>
      </c>
      <c r="AB41" s="1228">
        <v>25</v>
      </c>
      <c r="AC41" s="1229">
        <f t="shared" si="8"/>
        <v>10</v>
      </c>
      <c r="AD41" s="1238">
        <f t="shared" si="1"/>
        <v>7879680</v>
      </c>
      <c r="AE41" s="1238">
        <f t="shared" si="2"/>
        <v>78796800</v>
      </c>
      <c r="AF41" s="1238">
        <f t="shared" si="3"/>
        <v>118195200</v>
      </c>
      <c r="AG41" s="1229">
        <f t="shared" si="9"/>
        <v>11</v>
      </c>
      <c r="AH41" s="1238">
        <f t="shared" si="4"/>
        <v>7879680</v>
      </c>
      <c r="AI41" s="1238">
        <f t="shared" si="5"/>
        <v>86676480</v>
      </c>
      <c r="AJ41" s="1238">
        <f t="shared" si="6"/>
        <v>110315520</v>
      </c>
      <c r="AK41" s="1184" t="b">
        <f t="shared" si="7"/>
        <v>1</v>
      </c>
    </row>
    <row r="42" spans="1:37" s="1184" customFormat="1" ht="21.75" customHeight="1">
      <c r="A42" s="1226" t="s">
        <v>464</v>
      </c>
      <c r="B42" s="1227">
        <v>20</v>
      </c>
      <c r="C42" s="1237" t="s">
        <v>635</v>
      </c>
      <c r="D42" s="1227" t="s">
        <v>710</v>
      </c>
      <c r="E42" s="1144" t="s">
        <v>332</v>
      </c>
      <c r="F42" s="1232" t="s">
        <v>644</v>
      </c>
      <c r="G42" s="1233">
        <v>72</v>
      </c>
      <c r="H42" s="1144" t="s">
        <v>655</v>
      </c>
      <c r="I42" s="1144" t="s">
        <v>655</v>
      </c>
      <c r="J42" s="1142" t="s">
        <v>219</v>
      </c>
      <c r="K42" s="1191"/>
      <c r="L42" s="1227"/>
      <c r="M42" s="1191"/>
      <c r="N42" s="1191"/>
      <c r="O42" s="1191">
        <v>2007</v>
      </c>
      <c r="P42" s="1227"/>
      <c r="Q42" s="1227"/>
      <c r="R42" s="1227"/>
      <c r="S42" s="1227"/>
      <c r="T42" s="1191">
        <v>1</v>
      </c>
      <c r="U42" s="1234" t="s">
        <v>1893</v>
      </c>
      <c r="V42" s="1235">
        <v>216691000</v>
      </c>
      <c r="W42" s="1236">
        <f t="shared" si="0"/>
        <v>216691000</v>
      </c>
      <c r="X42" s="1191" t="s">
        <v>99</v>
      </c>
      <c r="Y42" s="1191"/>
      <c r="Z42" s="1191"/>
      <c r="AA42" s="1237" t="s">
        <v>661</v>
      </c>
      <c r="AB42" s="1228">
        <v>25</v>
      </c>
      <c r="AC42" s="1229">
        <f t="shared" si="8"/>
        <v>10</v>
      </c>
      <c r="AD42" s="1238">
        <f t="shared" si="1"/>
        <v>8667640</v>
      </c>
      <c r="AE42" s="1238">
        <f t="shared" si="2"/>
        <v>86676400</v>
      </c>
      <c r="AF42" s="1238">
        <f t="shared" si="3"/>
        <v>130014600</v>
      </c>
      <c r="AG42" s="1229">
        <f t="shared" si="9"/>
        <v>11</v>
      </c>
      <c r="AH42" s="1238">
        <f t="shared" si="4"/>
        <v>8667640</v>
      </c>
      <c r="AI42" s="1238">
        <f t="shared" si="5"/>
        <v>95344040</v>
      </c>
      <c r="AJ42" s="1238">
        <f t="shared" si="6"/>
        <v>121346960</v>
      </c>
      <c r="AK42" s="1184" t="b">
        <f t="shared" si="7"/>
        <v>1</v>
      </c>
    </row>
    <row r="43" spans="1:37" s="1184" customFormat="1" ht="21.75" customHeight="1">
      <c r="A43" s="1226" t="s">
        <v>464</v>
      </c>
      <c r="B43" s="1227">
        <v>21</v>
      </c>
      <c r="C43" s="1237" t="s">
        <v>635</v>
      </c>
      <c r="D43" s="1227" t="s">
        <v>710</v>
      </c>
      <c r="E43" s="1144" t="s">
        <v>332</v>
      </c>
      <c r="F43" s="1232" t="s">
        <v>644</v>
      </c>
      <c r="G43" s="1233">
        <v>72</v>
      </c>
      <c r="H43" s="1144" t="s">
        <v>655</v>
      </c>
      <c r="I43" s="1144" t="s">
        <v>655</v>
      </c>
      <c r="J43" s="1142" t="s">
        <v>219</v>
      </c>
      <c r="K43" s="1191"/>
      <c r="L43" s="1227"/>
      <c r="M43" s="1191"/>
      <c r="N43" s="1191"/>
      <c r="O43" s="1191">
        <v>2007</v>
      </c>
      <c r="P43" s="1227"/>
      <c r="Q43" s="1227"/>
      <c r="R43" s="1227"/>
      <c r="S43" s="1227"/>
      <c r="T43" s="1191">
        <v>1</v>
      </c>
      <c r="U43" s="1234" t="s">
        <v>1893</v>
      </c>
      <c r="V43" s="1235">
        <v>216691000</v>
      </c>
      <c r="W43" s="1236">
        <f t="shared" si="0"/>
        <v>216691000</v>
      </c>
      <c r="X43" s="1191" t="s">
        <v>99</v>
      </c>
      <c r="Y43" s="1191"/>
      <c r="Z43" s="1191"/>
      <c r="AA43" s="1237" t="s">
        <v>661</v>
      </c>
      <c r="AB43" s="1228">
        <v>25</v>
      </c>
      <c r="AC43" s="1229">
        <f t="shared" si="8"/>
        <v>10</v>
      </c>
      <c r="AD43" s="1238">
        <f t="shared" si="1"/>
        <v>8667640</v>
      </c>
      <c r="AE43" s="1238">
        <f t="shared" si="2"/>
        <v>86676400</v>
      </c>
      <c r="AF43" s="1238">
        <f t="shared" si="3"/>
        <v>130014600</v>
      </c>
      <c r="AG43" s="1229">
        <f t="shared" si="9"/>
        <v>11</v>
      </c>
      <c r="AH43" s="1238">
        <f t="shared" si="4"/>
        <v>8667640</v>
      </c>
      <c r="AI43" s="1238">
        <f t="shared" si="5"/>
        <v>95344040</v>
      </c>
      <c r="AJ43" s="1238">
        <f t="shared" si="6"/>
        <v>121346960</v>
      </c>
      <c r="AK43" s="1184" t="b">
        <f t="shared" si="7"/>
        <v>1</v>
      </c>
    </row>
    <row r="44" spans="1:37" s="1184" customFormat="1" ht="21.75" customHeight="1">
      <c r="A44" s="1226" t="s">
        <v>464</v>
      </c>
      <c r="B44" s="1227">
        <v>22</v>
      </c>
      <c r="C44" s="1237" t="s">
        <v>635</v>
      </c>
      <c r="D44" s="1227" t="s">
        <v>710</v>
      </c>
      <c r="E44" s="1144" t="s">
        <v>332</v>
      </c>
      <c r="F44" s="1232" t="s">
        <v>644</v>
      </c>
      <c r="G44" s="1233">
        <v>72</v>
      </c>
      <c r="H44" s="1144" t="s">
        <v>655</v>
      </c>
      <c r="I44" s="1144" t="s">
        <v>655</v>
      </c>
      <c r="J44" s="1142" t="s">
        <v>219</v>
      </c>
      <c r="K44" s="1191"/>
      <c r="L44" s="1227"/>
      <c r="M44" s="1191"/>
      <c r="N44" s="1191"/>
      <c r="O44" s="1191">
        <v>2007</v>
      </c>
      <c r="P44" s="1227"/>
      <c r="Q44" s="1227"/>
      <c r="R44" s="1227"/>
      <c r="S44" s="1227"/>
      <c r="T44" s="1191">
        <v>1</v>
      </c>
      <c r="U44" s="1234" t="s">
        <v>1893</v>
      </c>
      <c r="V44" s="1235">
        <v>216691000</v>
      </c>
      <c r="W44" s="1236">
        <f t="shared" si="0"/>
        <v>216691000</v>
      </c>
      <c r="X44" s="1191" t="s">
        <v>99</v>
      </c>
      <c r="Y44" s="1191"/>
      <c r="Z44" s="1191"/>
      <c r="AA44" s="1237" t="s">
        <v>661</v>
      </c>
      <c r="AB44" s="1228">
        <v>25</v>
      </c>
      <c r="AC44" s="1229">
        <f t="shared" si="8"/>
        <v>10</v>
      </c>
      <c r="AD44" s="1238">
        <f t="shared" si="1"/>
        <v>8667640</v>
      </c>
      <c r="AE44" s="1238">
        <f t="shared" si="2"/>
        <v>86676400</v>
      </c>
      <c r="AF44" s="1238">
        <f t="shared" si="3"/>
        <v>130014600</v>
      </c>
      <c r="AG44" s="1229">
        <f t="shared" si="9"/>
        <v>11</v>
      </c>
      <c r="AH44" s="1238">
        <f t="shared" si="4"/>
        <v>8667640</v>
      </c>
      <c r="AI44" s="1238">
        <f t="shared" si="5"/>
        <v>95344040</v>
      </c>
      <c r="AJ44" s="1238">
        <f t="shared" si="6"/>
        <v>121346960</v>
      </c>
      <c r="AK44" s="1184" t="b">
        <f t="shared" si="7"/>
        <v>1</v>
      </c>
    </row>
    <row r="45" spans="1:37" s="1184" customFormat="1" ht="21.75" customHeight="1">
      <c r="A45" s="1226" t="s">
        <v>464</v>
      </c>
      <c r="B45" s="1227">
        <v>23</v>
      </c>
      <c r="C45" s="1237" t="s">
        <v>635</v>
      </c>
      <c r="D45" s="1227" t="s">
        <v>710</v>
      </c>
      <c r="E45" s="1144" t="s">
        <v>332</v>
      </c>
      <c r="F45" s="1232" t="s">
        <v>644</v>
      </c>
      <c r="G45" s="1233">
        <v>72</v>
      </c>
      <c r="H45" s="1144" t="s">
        <v>655</v>
      </c>
      <c r="I45" s="1144" t="s">
        <v>655</v>
      </c>
      <c r="J45" s="1142" t="s">
        <v>219</v>
      </c>
      <c r="K45" s="1191"/>
      <c r="L45" s="1227"/>
      <c r="M45" s="1191"/>
      <c r="N45" s="1191"/>
      <c r="O45" s="1191">
        <v>2007</v>
      </c>
      <c r="P45" s="1227"/>
      <c r="Q45" s="1227"/>
      <c r="R45" s="1227"/>
      <c r="S45" s="1227"/>
      <c r="T45" s="1191">
        <v>1</v>
      </c>
      <c r="U45" s="1234" t="s">
        <v>1893</v>
      </c>
      <c r="V45" s="1235">
        <v>216691000</v>
      </c>
      <c r="W45" s="1236">
        <f t="shared" si="0"/>
        <v>216691000</v>
      </c>
      <c r="X45" s="1191" t="s">
        <v>99</v>
      </c>
      <c r="Y45" s="1191"/>
      <c r="Z45" s="1191"/>
      <c r="AA45" s="1237" t="s">
        <v>661</v>
      </c>
      <c r="AB45" s="1228">
        <v>25</v>
      </c>
      <c r="AC45" s="1229">
        <f t="shared" si="8"/>
        <v>10</v>
      </c>
      <c r="AD45" s="1238">
        <f t="shared" si="1"/>
        <v>8667640</v>
      </c>
      <c r="AE45" s="1238">
        <f t="shared" si="2"/>
        <v>86676400</v>
      </c>
      <c r="AF45" s="1238">
        <f t="shared" si="3"/>
        <v>130014600</v>
      </c>
      <c r="AG45" s="1229">
        <f t="shared" si="9"/>
        <v>11</v>
      </c>
      <c r="AH45" s="1238">
        <f t="shared" si="4"/>
        <v>8667640</v>
      </c>
      <c r="AI45" s="1238">
        <f t="shared" si="5"/>
        <v>95344040</v>
      </c>
      <c r="AJ45" s="1238">
        <f t="shared" si="6"/>
        <v>121346960</v>
      </c>
      <c r="AK45" s="1184" t="b">
        <f t="shared" si="7"/>
        <v>1</v>
      </c>
    </row>
    <row r="46" spans="1:37" s="1184" customFormat="1" ht="21.75" customHeight="1">
      <c r="A46" s="1226" t="s">
        <v>464</v>
      </c>
      <c r="B46" s="1227">
        <v>24</v>
      </c>
      <c r="C46" s="1237" t="s">
        <v>635</v>
      </c>
      <c r="D46" s="1227" t="s">
        <v>710</v>
      </c>
      <c r="E46" s="1144" t="s">
        <v>332</v>
      </c>
      <c r="F46" s="1232" t="s">
        <v>644</v>
      </c>
      <c r="G46" s="1233">
        <v>72</v>
      </c>
      <c r="H46" s="1144" t="s">
        <v>655</v>
      </c>
      <c r="I46" s="1144" t="s">
        <v>655</v>
      </c>
      <c r="J46" s="1142" t="s">
        <v>219</v>
      </c>
      <c r="K46" s="1191"/>
      <c r="L46" s="1227"/>
      <c r="M46" s="1191"/>
      <c r="N46" s="1191"/>
      <c r="O46" s="1191">
        <v>2007</v>
      </c>
      <c r="P46" s="1227"/>
      <c r="Q46" s="1227"/>
      <c r="R46" s="1227"/>
      <c r="S46" s="1227"/>
      <c r="T46" s="1191">
        <v>1</v>
      </c>
      <c r="U46" s="1234" t="s">
        <v>1893</v>
      </c>
      <c r="V46" s="1235">
        <v>216691000</v>
      </c>
      <c r="W46" s="1236">
        <f t="shared" si="0"/>
        <v>216691000</v>
      </c>
      <c r="X46" s="1191" t="s">
        <v>99</v>
      </c>
      <c r="Y46" s="1191"/>
      <c r="Z46" s="1191"/>
      <c r="AA46" s="1237" t="s">
        <v>661</v>
      </c>
      <c r="AB46" s="1228">
        <v>25</v>
      </c>
      <c r="AC46" s="1229">
        <f t="shared" si="8"/>
        <v>10</v>
      </c>
      <c r="AD46" s="1238">
        <f t="shared" si="1"/>
        <v>8667640</v>
      </c>
      <c r="AE46" s="1238">
        <f t="shared" si="2"/>
        <v>86676400</v>
      </c>
      <c r="AF46" s="1238">
        <f t="shared" si="3"/>
        <v>130014600</v>
      </c>
      <c r="AG46" s="1229">
        <f t="shared" si="9"/>
        <v>11</v>
      </c>
      <c r="AH46" s="1238">
        <f t="shared" si="4"/>
        <v>8667640</v>
      </c>
      <c r="AI46" s="1238">
        <f t="shared" si="5"/>
        <v>95344040</v>
      </c>
      <c r="AJ46" s="1238">
        <f t="shared" si="6"/>
        <v>121346960</v>
      </c>
      <c r="AK46" s="1184" t="b">
        <f t="shared" si="7"/>
        <v>1</v>
      </c>
    </row>
    <row r="47" spans="1:37" s="1184" customFormat="1" ht="21.75" customHeight="1">
      <c r="A47" s="1226" t="s">
        <v>464</v>
      </c>
      <c r="B47" s="1227">
        <v>25</v>
      </c>
      <c r="C47" s="1237" t="s">
        <v>635</v>
      </c>
      <c r="D47" s="1227" t="s">
        <v>710</v>
      </c>
      <c r="E47" s="1144" t="s">
        <v>332</v>
      </c>
      <c r="F47" s="1232" t="s">
        <v>644</v>
      </c>
      <c r="G47" s="1233">
        <v>72</v>
      </c>
      <c r="H47" s="1144" t="s">
        <v>655</v>
      </c>
      <c r="I47" s="1144" t="s">
        <v>655</v>
      </c>
      <c r="J47" s="1142" t="s">
        <v>219</v>
      </c>
      <c r="K47" s="1191"/>
      <c r="L47" s="1227"/>
      <c r="M47" s="1191"/>
      <c r="N47" s="1191"/>
      <c r="O47" s="1191">
        <v>2007</v>
      </c>
      <c r="P47" s="1227"/>
      <c r="Q47" s="1227"/>
      <c r="R47" s="1227"/>
      <c r="S47" s="1227"/>
      <c r="T47" s="1191">
        <v>1</v>
      </c>
      <c r="U47" s="1234" t="s">
        <v>1893</v>
      </c>
      <c r="V47" s="1235">
        <v>216691000</v>
      </c>
      <c r="W47" s="1236">
        <f t="shared" si="0"/>
        <v>216691000</v>
      </c>
      <c r="X47" s="1191" t="s">
        <v>99</v>
      </c>
      <c r="Y47" s="1191"/>
      <c r="Z47" s="1191"/>
      <c r="AA47" s="1237" t="s">
        <v>661</v>
      </c>
      <c r="AB47" s="1228">
        <v>25</v>
      </c>
      <c r="AC47" s="1229">
        <f t="shared" si="8"/>
        <v>10</v>
      </c>
      <c r="AD47" s="1238">
        <f t="shared" si="1"/>
        <v>8667640</v>
      </c>
      <c r="AE47" s="1238">
        <f t="shared" si="2"/>
        <v>86676400</v>
      </c>
      <c r="AF47" s="1238">
        <f t="shared" si="3"/>
        <v>130014600</v>
      </c>
      <c r="AG47" s="1229">
        <f t="shared" si="9"/>
        <v>11</v>
      </c>
      <c r="AH47" s="1238">
        <f t="shared" si="4"/>
        <v>8667640</v>
      </c>
      <c r="AI47" s="1238">
        <f t="shared" si="5"/>
        <v>95344040</v>
      </c>
      <c r="AJ47" s="1238">
        <f t="shared" si="6"/>
        <v>121346960</v>
      </c>
      <c r="AK47" s="1184" t="b">
        <f t="shared" si="7"/>
        <v>1</v>
      </c>
    </row>
    <row r="48" spans="1:37" s="1184" customFormat="1" ht="21.75" customHeight="1">
      <c r="A48" s="1226" t="s">
        <v>464</v>
      </c>
      <c r="B48" s="1227">
        <v>26</v>
      </c>
      <c r="C48" s="1237" t="s">
        <v>636</v>
      </c>
      <c r="D48" s="1227" t="s">
        <v>711</v>
      </c>
      <c r="E48" s="1144" t="s">
        <v>332</v>
      </c>
      <c r="F48" s="1232" t="s">
        <v>644</v>
      </c>
      <c r="G48" s="1233">
        <v>36</v>
      </c>
      <c r="H48" s="1144" t="s">
        <v>655</v>
      </c>
      <c r="I48" s="1144" t="s">
        <v>655</v>
      </c>
      <c r="J48" s="1142" t="s">
        <v>219</v>
      </c>
      <c r="K48" s="1191"/>
      <c r="L48" s="1227"/>
      <c r="M48" s="1191"/>
      <c r="N48" s="1191"/>
      <c r="O48" s="1191">
        <v>2007</v>
      </c>
      <c r="P48" s="1227"/>
      <c r="Q48" s="1227"/>
      <c r="R48" s="1227"/>
      <c r="S48" s="1227"/>
      <c r="T48" s="1191">
        <v>1</v>
      </c>
      <c r="U48" s="1234" t="s">
        <v>1893</v>
      </c>
      <c r="V48" s="1235">
        <v>81259000</v>
      </c>
      <c r="W48" s="1236">
        <f t="shared" si="0"/>
        <v>81259000</v>
      </c>
      <c r="X48" s="1191" t="s">
        <v>99</v>
      </c>
      <c r="Y48" s="1191"/>
      <c r="Z48" s="1191"/>
      <c r="AA48" s="1237" t="s">
        <v>662</v>
      </c>
      <c r="AB48" s="1228">
        <v>25</v>
      </c>
      <c r="AC48" s="1229">
        <f t="shared" si="8"/>
        <v>10</v>
      </c>
      <c r="AD48" s="1238">
        <f t="shared" si="1"/>
        <v>3250360</v>
      </c>
      <c r="AE48" s="1238">
        <f t="shared" si="2"/>
        <v>32503600</v>
      </c>
      <c r="AF48" s="1238">
        <f t="shared" si="3"/>
        <v>48755400</v>
      </c>
      <c r="AG48" s="1229">
        <f t="shared" si="9"/>
        <v>11</v>
      </c>
      <c r="AH48" s="1238">
        <f t="shared" si="4"/>
        <v>3250360</v>
      </c>
      <c r="AI48" s="1238">
        <f t="shared" si="5"/>
        <v>35753960</v>
      </c>
      <c r="AJ48" s="1238">
        <f t="shared" si="6"/>
        <v>45505040</v>
      </c>
      <c r="AK48" s="1184" t="b">
        <f t="shared" si="7"/>
        <v>1</v>
      </c>
    </row>
    <row r="49" spans="1:37" s="1184" customFormat="1" ht="21.75" customHeight="1">
      <c r="A49" s="1226" t="s">
        <v>464</v>
      </c>
      <c r="B49" s="1227">
        <v>27</v>
      </c>
      <c r="C49" s="1237" t="s">
        <v>637</v>
      </c>
      <c r="D49" s="1227" t="s">
        <v>717</v>
      </c>
      <c r="E49" s="1144" t="s">
        <v>332</v>
      </c>
      <c r="F49" s="1232" t="s">
        <v>645</v>
      </c>
      <c r="G49" s="1233">
        <v>308</v>
      </c>
      <c r="H49" s="1144" t="s">
        <v>655</v>
      </c>
      <c r="I49" s="1144" t="s">
        <v>655</v>
      </c>
      <c r="J49" s="1142" t="s">
        <v>219</v>
      </c>
      <c r="K49" s="1239"/>
      <c r="L49" s="1239"/>
      <c r="M49" s="1239"/>
      <c r="N49" s="1239"/>
      <c r="O49" s="1191">
        <v>2007</v>
      </c>
      <c r="P49" s="1227"/>
      <c r="Q49" s="1227"/>
      <c r="R49" s="1227"/>
      <c r="S49" s="1227"/>
      <c r="T49" s="1191">
        <v>1</v>
      </c>
      <c r="U49" s="1234" t="s">
        <v>1893</v>
      </c>
      <c r="V49" s="1235">
        <v>141667000</v>
      </c>
      <c r="W49" s="1236">
        <f t="shared" si="0"/>
        <v>141667000</v>
      </c>
      <c r="X49" s="1191"/>
      <c r="Y49" s="1191"/>
      <c r="Z49" s="1191" t="s">
        <v>101</v>
      </c>
      <c r="AA49" s="1237" t="s">
        <v>663</v>
      </c>
      <c r="AB49" s="1228">
        <v>25</v>
      </c>
      <c r="AC49" s="1229">
        <f t="shared" si="8"/>
        <v>10</v>
      </c>
      <c r="AD49" s="1238">
        <f t="shared" si="1"/>
        <v>5666680</v>
      </c>
      <c r="AE49" s="1238">
        <f t="shared" si="2"/>
        <v>56666800</v>
      </c>
      <c r="AF49" s="1238">
        <f t="shared" si="3"/>
        <v>85000200</v>
      </c>
      <c r="AG49" s="1229">
        <f t="shared" si="9"/>
        <v>11</v>
      </c>
      <c r="AH49" s="1238">
        <f t="shared" si="4"/>
        <v>5666680</v>
      </c>
      <c r="AI49" s="1238">
        <f t="shared" si="5"/>
        <v>62333480</v>
      </c>
      <c r="AJ49" s="1238">
        <f t="shared" si="6"/>
        <v>79333520</v>
      </c>
      <c r="AK49" s="1184" t="b">
        <f t="shared" si="7"/>
        <v>1</v>
      </c>
    </row>
    <row r="50" spans="1:37" s="1184" customFormat="1" ht="21.75" customHeight="1">
      <c r="A50" s="1226" t="s">
        <v>464</v>
      </c>
      <c r="B50" s="1227">
        <v>28</v>
      </c>
      <c r="C50" s="1237" t="s">
        <v>637</v>
      </c>
      <c r="D50" s="1227" t="s">
        <v>717</v>
      </c>
      <c r="E50" s="1144" t="s">
        <v>332</v>
      </c>
      <c r="F50" s="1232" t="s">
        <v>645</v>
      </c>
      <c r="G50" s="1233">
        <v>78</v>
      </c>
      <c r="H50" s="1144" t="s">
        <v>655</v>
      </c>
      <c r="I50" s="1144" t="s">
        <v>655</v>
      </c>
      <c r="J50" s="1142" t="s">
        <v>219</v>
      </c>
      <c r="K50" s="1191"/>
      <c r="L50" s="1227"/>
      <c r="M50" s="1191"/>
      <c r="N50" s="1191"/>
      <c r="O50" s="1191">
        <v>2007</v>
      </c>
      <c r="P50" s="1227"/>
      <c r="Q50" s="1227"/>
      <c r="R50" s="1227"/>
      <c r="S50" s="1227"/>
      <c r="T50" s="1191">
        <v>1</v>
      </c>
      <c r="U50" s="1234" t="s">
        <v>1893</v>
      </c>
      <c r="V50" s="1235">
        <v>35877000</v>
      </c>
      <c r="W50" s="1236">
        <f t="shared" si="0"/>
        <v>35877000</v>
      </c>
      <c r="X50" s="1191"/>
      <c r="Y50" s="1191"/>
      <c r="Z50" s="1191" t="s">
        <v>101</v>
      </c>
      <c r="AA50" s="1237" t="s">
        <v>664</v>
      </c>
      <c r="AB50" s="1228">
        <v>25</v>
      </c>
      <c r="AC50" s="1229">
        <f t="shared" si="8"/>
        <v>10</v>
      </c>
      <c r="AD50" s="1238">
        <f t="shared" si="1"/>
        <v>1435080</v>
      </c>
      <c r="AE50" s="1238">
        <f t="shared" si="2"/>
        <v>14350800</v>
      </c>
      <c r="AF50" s="1238">
        <f t="shared" si="3"/>
        <v>21526200</v>
      </c>
      <c r="AG50" s="1229">
        <f t="shared" si="9"/>
        <v>11</v>
      </c>
      <c r="AH50" s="1238">
        <f t="shared" si="4"/>
        <v>1435080</v>
      </c>
      <c r="AI50" s="1238">
        <f t="shared" si="5"/>
        <v>15785880</v>
      </c>
      <c r="AJ50" s="1238">
        <f t="shared" si="6"/>
        <v>20091120</v>
      </c>
      <c r="AK50" s="1184" t="b">
        <f t="shared" si="7"/>
        <v>1</v>
      </c>
    </row>
    <row r="51" spans="1:37" s="1184" customFormat="1" ht="21.75" customHeight="1">
      <c r="A51" s="1226" t="s">
        <v>464</v>
      </c>
      <c r="B51" s="1227">
        <v>29</v>
      </c>
      <c r="C51" s="1237" t="s">
        <v>637</v>
      </c>
      <c r="D51" s="1227" t="s">
        <v>717</v>
      </c>
      <c r="E51" s="1144" t="s">
        <v>332</v>
      </c>
      <c r="F51" s="1232" t="s">
        <v>645</v>
      </c>
      <c r="G51" s="1233">
        <v>162</v>
      </c>
      <c r="H51" s="1144" t="s">
        <v>655</v>
      </c>
      <c r="I51" s="1144" t="s">
        <v>655</v>
      </c>
      <c r="J51" s="1142" t="s">
        <v>219</v>
      </c>
      <c r="K51" s="1191"/>
      <c r="L51" s="1227"/>
      <c r="M51" s="1191"/>
      <c r="N51" s="1191"/>
      <c r="O51" s="1191">
        <v>2007</v>
      </c>
      <c r="P51" s="1227"/>
      <c r="Q51" s="1227"/>
      <c r="R51" s="1227"/>
      <c r="S51" s="1227"/>
      <c r="T51" s="1191">
        <v>1</v>
      </c>
      <c r="U51" s="1234" t="s">
        <v>1893</v>
      </c>
      <c r="V51" s="1235">
        <v>74513000</v>
      </c>
      <c r="W51" s="1236">
        <f t="shared" si="0"/>
        <v>74513000</v>
      </c>
      <c r="X51" s="1191"/>
      <c r="Y51" s="1191"/>
      <c r="Z51" s="1191" t="s">
        <v>101</v>
      </c>
      <c r="AA51" s="1237" t="s">
        <v>665</v>
      </c>
      <c r="AB51" s="1228">
        <v>25</v>
      </c>
      <c r="AC51" s="1229">
        <f t="shared" si="8"/>
        <v>10</v>
      </c>
      <c r="AD51" s="1238">
        <f t="shared" si="1"/>
        <v>2980520</v>
      </c>
      <c r="AE51" s="1238">
        <f t="shared" si="2"/>
        <v>29805200</v>
      </c>
      <c r="AF51" s="1238">
        <f t="shared" si="3"/>
        <v>44707800</v>
      </c>
      <c r="AG51" s="1229">
        <f t="shared" si="9"/>
        <v>11</v>
      </c>
      <c r="AH51" s="1238">
        <f t="shared" si="4"/>
        <v>2980520</v>
      </c>
      <c r="AI51" s="1238">
        <f t="shared" si="5"/>
        <v>32785720</v>
      </c>
      <c r="AJ51" s="1238">
        <f t="shared" si="6"/>
        <v>41727280</v>
      </c>
      <c r="AK51" s="1184" t="b">
        <f t="shared" si="7"/>
        <v>1</v>
      </c>
    </row>
    <row r="52" spans="1:37" s="1184" customFormat="1" ht="21.75" customHeight="1">
      <c r="A52" s="1226" t="s">
        <v>464</v>
      </c>
      <c r="B52" s="1227">
        <v>30</v>
      </c>
      <c r="C52" s="1237" t="s">
        <v>637</v>
      </c>
      <c r="D52" s="1227" t="s">
        <v>717</v>
      </c>
      <c r="E52" s="1144" t="s">
        <v>332</v>
      </c>
      <c r="F52" s="1232" t="s">
        <v>645</v>
      </c>
      <c r="G52" s="1233">
        <v>180</v>
      </c>
      <c r="H52" s="1144" t="s">
        <v>655</v>
      </c>
      <c r="I52" s="1144" t="s">
        <v>655</v>
      </c>
      <c r="J52" s="1142" t="s">
        <v>219</v>
      </c>
      <c r="K52" s="1239"/>
      <c r="L52" s="1239"/>
      <c r="M52" s="1239"/>
      <c r="N52" s="1239"/>
      <c r="O52" s="1191">
        <v>2007</v>
      </c>
      <c r="P52" s="1227"/>
      <c r="Q52" s="1227"/>
      <c r="R52" s="1227"/>
      <c r="S52" s="1227"/>
      <c r="T52" s="1191">
        <v>1</v>
      </c>
      <c r="U52" s="1234" t="s">
        <v>1893</v>
      </c>
      <c r="V52" s="1235">
        <v>82793000</v>
      </c>
      <c r="W52" s="1236">
        <f t="shared" si="0"/>
        <v>82793000</v>
      </c>
      <c r="X52" s="1191"/>
      <c r="Y52" s="1191"/>
      <c r="Z52" s="1191" t="s">
        <v>101</v>
      </c>
      <c r="AA52" s="1237" t="s">
        <v>666</v>
      </c>
      <c r="AB52" s="1228">
        <v>25</v>
      </c>
      <c r="AC52" s="1229">
        <f t="shared" si="8"/>
        <v>10</v>
      </c>
      <c r="AD52" s="1238">
        <f t="shared" si="1"/>
        <v>3311720</v>
      </c>
      <c r="AE52" s="1238">
        <f t="shared" si="2"/>
        <v>33117200</v>
      </c>
      <c r="AF52" s="1238">
        <f t="shared" si="3"/>
        <v>49675800</v>
      </c>
      <c r="AG52" s="1229">
        <f t="shared" si="9"/>
        <v>11</v>
      </c>
      <c r="AH52" s="1238">
        <f t="shared" si="4"/>
        <v>3311720</v>
      </c>
      <c r="AI52" s="1238">
        <f t="shared" si="5"/>
        <v>36428920</v>
      </c>
      <c r="AJ52" s="1238">
        <f t="shared" si="6"/>
        <v>46364080</v>
      </c>
      <c r="AK52" s="1184" t="b">
        <f t="shared" si="7"/>
        <v>1</v>
      </c>
    </row>
    <row r="53" spans="1:37" s="1184" customFormat="1" ht="21.75" customHeight="1">
      <c r="A53" s="1226" t="s">
        <v>464</v>
      </c>
      <c r="B53" s="1227">
        <v>31</v>
      </c>
      <c r="C53" s="1237" t="s">
        <v>637</v>
      </c>
      <c r="D53" s="1227" t="s">
        <v>717</v>
      </c>
      <c r="E53" s="1144" t="s">
        <v>332</v>
      </c>
      <c r="F53" s="1232" t="s">
        <v>645</v>
      </c>
      <c r="G53" s="1233">
        <v>126</v>
      </c>
      <c r="H53" s="1144" t="s">
        <v>655</v>
      </c>
      <c r="I53" s="1144" t="s">
        <v>655</v>
      </c>
      <c r="J53" s="1142" t="s">
        <v>219</v>
      </c>
      <c r="K53" s="1191"/>
      <c r="L53" s="1227"/>
      <c r="M53" s="1191"/>
      <c r="N53" s="1191"/>
      <c r="O53" s="1191">
        <v>2007</v>
      </c>
      <c r="P53" s="1227"/>
      <c r="Q53" s="1227"/>
      <c r="R53" s="1227"/>
      <c r="S53" s="1227"/>
      <c r="T53" s="1191">
        <v>1</v>
      </c>
      <c r="U53" s="1234" t="s">
        <v>1893</v>
      </c>
      <c r="V53" s="1235">
        <v>314213000</v>
      </c>
      <c r="W53" s="1236">
        <f t="shared" si="0"/>
        <v>314213000</v>
      </c>
      <c r="X53" s="1191"/>
      <c r="Y53" s="1191"/>
      <c r="Z53" s="1191" t="s">
        <v>101</v>
      </c>
      <c r="AA53" s="1237" t="s">
        <v>667</v>
      </c>
      <c r="AB53" s="1228">
        <v>25</v>
      </c>
      <c r="AC53" s="1229">
        <f t="shared" si="8"/>
        <v>10</v>
      </c>
      <c r="AD53" s="1238">
        <f t="shared" si="1"/>
        <v>12568520</v>
      </c>
      <c r="AE53" s="1238">
        <f t="shared" si="2"/>
        <v>125685200</v>
      </c>
      <c r="AF53" s="1238">
        <f t="shared" si="3"/>
        <v>188527800</v>
      </c>
      <c r="AG53" s="1229">
        <f t="shared" si="9"/>
        <v>11</v>
      </c>
      <c r="AH53" s="1238">
        <f t="shared" si="4"/>
        <v>12568520</v>
      </c>
      <c r="AI53" s="1238">
        <f t="shared" si="5"/>
        <v>138253720</v>
      </c>
      <c r="AJ53" s="1238">
        <f t="shared" si="6"/>
        <v>175959280</v>
      </c>
      <c r="AK53" s="1184" t="b">
        <f t="shared" si="7"/>
        <v>1</v>
      </c>
    </row>
    <row r="54" spans="1:37" s="1184" customFormat="1" ht="21.75" customHeight="1">
      <c r="A54" s="1226" t="s">
        <v>464</v>
      </c>
      <c r="B54" s="1227">
        <v>32</v>
      </c>
      <c r="C54" s="1237" t="s">
        <v>637</v>
      </c>
      <c r="D54" s="1227" t="s">
        <v>717</v>
      </c>
      <c r="E54" s="1144" t="s">
        <v>332</v>
      </c>
      <c r="F54" s="1232" t="s">
        <v>645</v>
      </c>
      <c r="G54" s="1233">
        <v>210</v>
      </c>
      <c r="H54" s="1144" t="s">
        <v>655</v>
      </c>
      <c r="I54" s="1144" t="s">
        <v>655</v>
      </c>
      <c r="J54" s="1142" t="s">
        <v>219</v>
      </c>
      <c r="K54" s="1191"/>
      <c r="L54" s="1227"/>
      <c r="M54" s="1191"/>
      <c r="N54" s="1191"/>
      <c r="O54" s="1191">
        <v>2007</v>
      </c>
      <c r="P54" s="1227"/>
      <c r="Q54" s="1227"/>
      <c r="R54" s="1227"/>
      <c r="S54" s="1227"/>
      <c r="T54" s="1191">
        <v>1</v>
      </c>
      <c r="U54" s="1234" t="s">
        <v>1893</v>
      </c>
      <c r="V54" s="1235">
        <v>96591000</v>
      </c>
      <c r="W54" s="1236">
        <f t="shared" si="0"/>
        <v>96591000</v>
      </c>
      <c r="X54" s="1191"/>
      <c r="Y54" s="1191"/>
      <c r="Z54" s="1191" t="s">
        <v>101</v>
      </c>
      <c r="AA54" s="1237" t="s">
        <v>668</v>
      </c>
      <c r="AB54" s="1228">
        <v>25</v>
      </c>
      <c r="AC54" s="1229">
        <f t="shared" si="8"/>
        <v>10</v>
      </c>
      <c r="AD54" s="1238">
        <f t="shared" si="1"/>
        <v>3863640</v>
      </c>
      <c r="AE54" s="1238">
        <f t="shared" si="2"/>
        <v>38636400</v>
      </c>
      <c r="AF54" s="1238">
        <f t="shared" si="3"/>
        <v>57954600</v>
      </c>
      <c r="AG54" s="1229">
        <f t="shared" si="9"/>
        <v>11</v>
      </c>
      <c r="AH54" s="1238">
        <f t="shared" si="4"/>
        <v>3863640</v>
      </c>
      <c r="AI54" s="1238">
        <f t="shared" si="5"/>
        <v>42500040</v>
      </c>
      <c r="AJ54" s="1238">
        <f t="shared" si="6"/>
        <v>54090960</v>
      </c>
      <c r="AK54" s="1184" t="b">
        <f t="shared" si="7"/>
        <v>1</v>
      </c>
    </row>
    <row r="55" spans="1:37" s="1184" customFormat="1" ht="21.75" customHeight="1">
      <c r="A55" s="1226" t="s">
        <v>464</v>
      </c>
      <c r="B55" s="1561" t="s">
        <v>263</v>
      </c>
      <c r="C55" s="1561"/>
      <c r="D55" s="1227"/>
      <c r="E55" s="1243"/>
      <c r="F55" s="1242"/>
      <c r="G55" s="1244"/>
      <c r="H55" s="1144"/>
      <c r="I55" s="1144"/>
      <c r="J55" s="1142"/>
      <c r="K55" s="1191"/>
      <c r="L55" s="1227"/>
      <c r="M55" s="1191"/>
      <c r="N55" s="1191"/>
      <c r="O55" s="1191"/>
      <c r="P55" s="1227"/>
      <c r="Q55" s="1227"/>
      <c r="R55" s="1227"/>
      <c r="S55" s="1227"/>
      <c r="T55" s="1191"/>
      <c r="U55" s="1191"/>
      <c r="V55" s="1187"/>
      <c r="W55" s="1236"/>
      <c r="X55" s="1191"/>
      <c r="Y55" s="1191"/>
      <c r="Z55" s="1191"/>
      <c r="AA55" s="1242"/>
      <c r="AB55" s="1228"/>
      <c r="AC55" s="1229"/>
      <c r="AD55" s="1238"/>
      <c r="AE55" s="1238"/>
      <c r="AF55" s="1238"/>
      <c r="AG55" s="1229"/>
      <c r="AH55" s="1238"/>
      <c r="AI55" s="1238"/>
      <c r="AJ55" s="1238"/>
      <c r="AK55" s="1184" t="b">
        <f t="shared" si="7"/>
        <v>1</v>
      </c>
    </row>
    <row r="56" spans="1:37" s="1184" customFormat="1" ht="21.75" customHeight="1">
      <c r="A56" s="1226" t="s">
        <v>464</v>
      </c>
      <c r="B56" s="1227">
        <v>33</v>
      </c>
      <c r="C56" s="1237" t="s">
        <v>632</v>
      </c>
      <c r="D56" s="1227" t="s">
        <v>709</v>
      </c>
      <c r="E56" s="1144" t="s">
        <v>332</v>
      </c>
      <c r="F56" s="1232" t="s">
        <v>267</v>
      </c>
      <c r="G56" s="1233">
        <v>234</v>
      </c>
      <c r="H56" s="1144" t="s">
        <v>655</v>
      </c>
      <c r="I56" s="1144" t="s">
        <v>655</v>
      </c>
      <c r="J56" s="1142" t="s">
        <v>219</v>
      </c>
      <c r="K56" s="1191"/>
      <c r="L56" s="1227"/>
      <c r="M56" s="1191"/>
      <c r="N56" s="1191"/>
      <c r="O56" s="1191">
        <v>2007</v>
      </c>
      <c r="P56" s="1227"/>
      <c r="Q56" s="1227"/>
      <c r="R56" s="1227"/>
      <c r="S56" s="1227"/>
      <c r="T56" s="1191">
        <v>1</v>
      </c>
      <c r="U56" s="1234" t="s">
        <v>1893</v>
      </c>
      <c r="V56" s="1235">
        <v>704246000</v>
      </c>
      <c r="W56" s="1236">
        <f t="shared" si="0"/>
        <v>704246000</v>
      </c>
      <c r="X56" s="1191" t="s">
        <v>99</v>
      </c>
      <c r="Y56" s="1191"/>
      <c r="Z56" s="1191"/>
      <c r="AA56" s="1237" t="s">
        <v>669</v>
      </c>
      <c r="AB56" s="1228">
        <v>25</v>
      </c>
      <c r="AC56" s="1229">
        <f t="shared" si="8"/>
        <v>10</v>
      </c>
      <c r="AD56" s="1238">
        <f t="shared" si="1"/>
        <v>28169840</v>
      </c>
      <c r="AE56" s="1238">
        <f t="shared" si="2"/>
        <v>281698400</v>
      </c>
      <c r="AF56" s="1238">
        <f t="shared" si="3"/>
        <v>422547600</v>
      </c>
      <c r="AG56" s="1229">
        <f t="shared" si="9"/>
        <v>11</v>
      </c>
      <c r="AH56" s="1238">
        <f t="shared" si="4"/>
        <v>28169840</v>
      </c>
      <c r="AI56" s="1238">
        <f t="shared" si="5"/>
        <v>309868240</v>
      </c>
      <c r="AJ56" s="1238">
        <f t="shared" si="6"/>
        <v>394377760</v>
      </c>
      <c r="AK56" s="1184" t="b">
        <f t="shared" si="7"/>
        <v>1</v>
      </c>
    </row>
    <row r="57" spans="1:37" s="1184" customFormat="1" ht="21.75" customHeight="1">
      <c r="A57" s="1226" t="s">
        <v>464</v>
      </c>
      <c r="B57" s="1227">
        <v>34</v>
      </c>
      <c r="C57" s="1237" t="s">
        <v>632</v>
      </c>
      <c r="D57" s="1227" t="s">
        <v>709</v>
      </c>
      <c r="E57" s="1144" t="s">
        <v>332</v>
      </c>
      <c r="F57" s="1232" t="s">
        <v>646</v>
      </c>
      <c r="G57" s="1233">
        <v>80</v>
      </c>
      <c r="H57" s="1144" t="s">
        <v>655</v>
      </c>
      <c r="I57" s="1144" t="s">
        <v>655</v>
      </c>
      <c r="J57" s="1142" t="s">
        <v>219</v>
      </c>
      <c r="K57" s="1191"/>
      <c r="L57" s="1227"/>
      <c r="M57" s="1191"/>
      <c r="N57" s="1191"/>
      <c r="O57" s="1191">
        <v>2007</v>
      </c>
      <c r="P57" s="1227"/>
      <c r="Q57" s="1227"/>
      <c r="R57" s="1227"/>
      <c r="S57" s="1227"/>
      <c r="T57" s="1191">
        <v>1</v>
      </c>
      <c r="U57" s="1234" t="s">
        <v>1893</v>
      </c>
      <c r="V57" s="1235">
        <v>139967000</v>
      </c>
      <c r="W57" s="1236">
        <f t="shared" si="0"/>
        <v>139967000</v>
      </c>
      <c r="X57" s="1191"/>
      <c r="Y57" s="1191" t="s">
        <v>100</v>
      </c>
      <c r="Z57" s="1191"/>
      <c r="AA57" s="1237" t="s">
        <v>670</v>
      </c>
      <c r="AB57" s="1228">
        <v>25</v>
      </c>
      <c r="AC57" s="1229">
        <f t="shared" si="8"/>
        <v>10</v>
      </c>
      <c r="AD57" s="1238">
        <f t="shared" si="1"/>
        <v>5598680</v>
      </c>
      <c r="AE57" s="1238">
        <f t="shared" si="2"/>
        <v>55986800</v>
      </c>
      <c r="AF57" s="1238">
        <f t="shared" si="3"/>
        <v>83980200</v>
      </c>
      <c r="AG57" s="1229">
        <f t="shared" si="9"/>
        <v>11</v>
      </c>
      <c r="AH57" s="1238">
        <f t="shared" si="4"/>
        <v>5598680</v>
      </c>
      <c r="AI57" s="1238">
        <f t="shared" si="5"/>
        <v>61585480</v>
      </c>
      <c r="AJ57" s="1238">
        <f t="shared" si="6"/>
        <v>78381520</v>
      </c>
      <c r="AK57" s="1184" t="b">
        <f t="shared" si="7"/>
        <v>1</v>
      </c>
    </row>
    <row r="58" spans="1:37" s="1184" customFormat="1" ht="21.75" customHeight="1">
      <c r="A58" s="1226" t="s">
        <v>464</v>
      </c>
      <c r="B58" s="1227">
        <v>35</v>
      </c>
      <c r="C58" s="1237" t="s">
        <v>638</v>
      </c>
      <c r="D58" s="1227" t="s">
        <v>711</v>
      </c>
      <c r="E58" s="1144" t="s">
        <v>332</v>
      </c>
      <c r="F58" s="1232" t="s">
        <v>267</v>
      </c>
      <c r="G58" s="1233">
        <v>144</v>
      </c>
      <c r="H58" s="1144" t="s">
        <v>655</v>
      </c>
      <c r="I58" s="1144" t="s">
        <v>655</v>
      </c>
      <c r="J58" s="1142" t="s">
        <v>219</v>
      </c>
      <c r="K58" s="1191"/>
      <c r="L58" s="1227"/>
      <c r="M58" s="1191"/>
      <c r="N58" s="1191"/>
      <c r="O58" s="1191">
        <v>2007</v>
      </c>
      <c r="P58" s="1227"/>
      <c r="Q58" s="1227"/>
      <c r="R58" s="1227"/>
      <c r="S58" s="1227"/>
      <c r="T58" s="1191">
        <v>1</v>
      </c>
      <c r="U58" s="1234" t="s">
        <v>1893</v>
      </c>
      <c r="V58" s="1235">
        <v>47310000</v>
      </c>
      <c r="W58" s="1236">
        <f t="shared" si="0"/>
        <v>47310000</v>
      </c>
      <c r="X58" s="1191"/>
      <c r="Y58" s="1191"/>
      <c r="Z58" s="1191" t="s">
        <v>101</v>
      </c>
      <c r="AA58" s="1237" t="s">
        <v>671</v>
      </c>
      <c r="AB58" s="1228">
        <v>25</v>
      </c>
      <c r="AC58" s="1229">
        <f t="shared" si="8"/>
        <v>10</v>
      </c>
      <c r="AD58" s="1238">
        <f t="shared" si="1"/>
        <v>1892400</v>
      </c>
      <c r="AE58" s="1238">
        <f t="shared" si="2"/>
        <v>18924000</v>
      </c>
      <c r="AF58" s="1238">
        <f t="shared" si="3"/>
        <v>28386000</v>
      </c>
      <c r="AG58" s="1229">
        <f t="shared" si="9"/>
        <v>11</v>
      </c>
      <c r="AH58" s="1238">
        <f t="shared" si="4"/>
        <v>1892400</v>
      </c>
      <c r="AI58" s="1238">
        <f t="shared" si="5"/>
        <v>20816400</v>
      </c>
      <c r="AJ58" s="1238">
        <f t="shared" si="6"/>
        <v>26493600</v>
      </c>
      <c r="AK58" s="1184" t="b">
        <f t="shared" si="7"/>
        <v>1</v>
      </c>
    </row>
    <row r="59" spans="1:37" s="1184" customFormat="1" ht="21.75" customHeight="1">
      <c r="A59" s="1226" t="s">
        <v>464</v>
      </c>
      <c r="B59" s="1227">
        <v>36</v>
      </c>
      <c r="C59" s="1237" t="s">
        <v>632</v>
      </c>
      <c r="D59" s="1227" t="s">
        <v>709</v>
      </c>
      <c r="E59" s="1144" t="s">
        <v>332</v>
      </c>
      <c r="F59" s="1232" t="s">
        <v>267</v>
      </c>
      <c r="G59" s="1233">
        <v>63</v>
      </c>
      <c r="H59" s="1144" t="s">
        <v>655</v>
      </c>
      <c r="I59" s="1144" t="s">
        <v>655</v>
      </c>
      <c r="J59" s="1142" t="s">
        <v>219</v>
      </c>
      <c r="K59" s="1191"/>
      <c r="L59" s="1227"/>
      <c r="M59" s="1191"/>
      <c r="N59" s="1191"/>
      <c r="O59" s="1191">
        <v>2007</v>
      </c>
      <c r="P59" s="1227"/>
      <c r="Q59" s="1227"/>
      <c r="R59" s="1227"/>
      <c r="S59" s="1227"/>
      <c r="T59" s="1191">
        <v>1</v>
      </c>
      <c r="U59" s="1234" t="s">
        <v>1893</v>
      </c>
      <c r="V59" s="1235">
        <v>189605000</v>
      </c>
      <c r="W59" s="1236">
        <f t="shared" si="0"/>
        <v>189605000</v>
      </c>
      <c r="X59" s="1191" t="s">
        <v>99</v>
      </c>
      <c r="Y59" s="1191"/>
      <c r="Z59" s="1191"/>
      <c r="AA59" s="1237" t="s">
        <v>672</v>
      </c>
      <c r="AB59" s="1228">
        <v>25</v>
      </c>
      <c r="AC59" s="1229">
        <f t="shared" si="8"/>
        <v>10</v>
      </c>
      <c r="AD59" s="1238">
        <f t="shared" si="1"/>
        <v>7584200</v>
      </c>
      <c r="AE59" s="1238">
        <f t="shared" si="2"/>
        <v>75842000</v>
      </c>
      <c r="AF59" s="1238">
        <f t="shared" si="3"/>
        <v>113763000</v>
      </c>
      <c r="AG59" s="1229">
        <f t="shared" si="9"/>
        <v>11</v>
      </c>
      <c r="AH59" s="1238">
        <f t="shared" si="4"/>
        <v>7584200</v>
      </c>
      <c r="AI59" s="1238">
        <f t="shared" si="5"/>
        <v>83426200</v>
      </c>
      <c r="AJ59" s="1238">
        <f t="shared" si="6"/>
        <v>106178800</v>
      </c>
      <c r="AK59" s="1184" t="b">
        <f t="shared" si="7"/>
        <v>1</v>
      </c>
    </row>
    <row r="60" spans="1:37" s="1184" customFormat="1" ht="21.75" customHeight="1">
      <c r="A60" s="1226" t="s">
        <v>464</v>
      </c>
      <c r="B60" s="1227">
        <v>37</v>
      </c>
      <c r="C60" s="1237" t="s">
        <v>635</v>
      </c>
      <c r="D60" s="1227" t="s">
        <v>710</v>
      </c>
      <c r="E60" s="1144" t="s">
        <v>332</v>
      </c>
      <c r="F60" s="1232" t="s">
        <v>267</v>
      </c>
      <c r="G60" s="1233">
        <v>80</v>
      </c>
      <c r="H60" s="1144" t="s">
        <v>655</v>
      </c>
      <c r="I60" s="1144" t="s">
        <v>655</v>
      </c>
      <c r="J60" s="1142" t="s">
        <v>219</v>
      </c>
      <c r="K60" s="1191"/>
      <c r="L60" s="1227"/>
      <c r="M60" s="1191"/>
      <c r="N60" s="1191"/>
      <c r="O60" s="1191">
        <v>2007</v>
      </c>
      <c r="P60" s="1227"/>
      <c r="Q60" s="1227"/>
      <c r="R60" s="1227"/>
      <c r="S60" s="1227"/>
      <c r="T60" s="1191">
        <v>1</v>
      </c>
      <c r="U60" s="1234" t="s">
        <v>1893</v>
      </c>
      <c r="V60" s="1235">
        <v>240768000</v>
      </c>
      <c r="W60" s="1236">
        <f t="shared" si="0"/>
        <v>240768000</v>
      </c>
      <c r="X60" s="1191" t="s">
        <v>99</v>
      </c>
      <c r="Y60" s="1191"/>
      <c r="Z60" s="1191"/>
      <c r="AA60" s="1237" t="s">
        <v>673</v>
      </c>
      <c r="AB60" s="1228">
        <v>25</v>
      </c>
      <c r="AC60" s="1229">
        <f t="shared" si="8"/>
        <v>10</v>
      </c>
      <c r="AD60" s="1238">
        <f t="shared" si="1"/>
        <v>9630720</v>
      </c>
      <c r="AE60" s="1238">
        <f t="shared" si="2"/>
        <v>96307200</v>
      </c>
      <c r="AF60" s="1238">
        <f t="shared" si="3"/>
        <v>144460800</v>
      </c>
      <c r="AG60" s="1229">
        <f t="shared" si="9"/>
        <v>11</v>
      </c>
      <c r="AH60" s="1238">
        <f t="shared" si="4"/>
        <v>9630720</v>
      </c>
      <c r="AI60" s="1238">
        <f t="shared" si="5"/>
        <v>105937920</v>
      </c>
      <c r="AJ60" s="1238">
        <f t="shared" si="6"/>
        <v>134830080</v>
      </c>
      <c r="AK60" s="1184" t="b">
        <f t="shared" si="7"/>
        <v>1</v>
      </c>
    </row>
    <row r="61" spans="1:37" s="1184" customFormat="1" ht="21.75" customHeight="1">
      <c r="A61" s="1226" t="s">
        <v>464</v>
      </c>
      <c r="B61" s="1227">
        <v>38</v>
      </c>
      <c r="C61" s="1237" t="s">
        <v>635</v>
      </c>
      <c r="D61" s="1227" t="s">
        <v>710</v>
      </c>
      <c r="E61" s="1144" t="s">
        <v>332</v>
      </c>
      <c r="F61" s="1232" t="s">
        <v>267</v>
      </c>
      <c r="G61" s="1233">
        <v>72</v>
      </c>
      <c r="H61" s="1144" t="s">
        <v>655</v>
      </c>
      <c r="I61" s="1144" t="s">
        <v>655</v>
      </c>
      <c r="J61" s="1142" t="s">
        <v>219</v>
      </c>
      <c r="K61" s="1191"/>
      <c r="L61" s="1227"/>
      <c r="M61" s="1191"/>
      <c r="N61" s="1191"/>
      <c r="O61" s="1191">
        <v>2007</v>
      </c>
      <c r="P61" s="1227"/>
      <c r="Q61" s="1227"/>
      <c r="R61" s="1227"/>
      <c r="S61" s="1227"/>
      <c r="T61" s="1191">
        <v>1</v>
      </c>
      <c r="U61" s="1234" t="s">
        <v>1893</v>
      </c>
      <c r="V61" s="1235">
        <v>125970000</v>
      </c>
      <c r="W61" s="1236">
        <f t="shared" si="0"/>
        <v>125970000</v>
      </c>
      <c r="X61" s="1191"/>
      <c r="Y61" s="1191" t="s">
        <v>100</v>
      </c>
      <c r="Z61" s="1191"/>
      <c r="AA61" s="1237" t="s">
        <v>661</v>
      </c>
      <c r="AB61" s="1228">
        <v>25</v>
      </c>
      <c r="AC61" s="1229">
        <f t="shared" si="8"/>
        <v>10</v>
      </c>
      <c r="AD61" s="1238">
        <f t="shared" si="1"/>
        <v>5038800</v>
      </c>
      <c r="AE61" s="1238">
        <f t="shared" si="2"/>
        <v>50388000</v>
      </c>
      <c r="AF61" s="1238">
        <f t="shared" si="3"/>
        <v>75582000</v>
      </c>
      <c r="AG61" s="1229">
        <f t="shared" si="9"/>
        <v>11</v>
      </c>
      <c r="AH61" s="1238">
        <f t="shared" si="4"/>
        <v>5038800</v>
      </c>
      <c r="AI61" s="1238">
        <f t="shared" si="5"/>
        <v>55426800</v>
      </c>
      <c r="AJ61" s="1238">
        <f t="shared" si="6"/>
        <v>70543200</v>
      </c>
      <c r="AK61" s="1184" t="b">
        <f t="shared" si="7"/>
        <v>1</v>
      </c>
    </row>
    <row r="62" spans="1:37" s="1184" customFormat="1" ht="21.75" customHeight="1">
      <c r="A62" s="1226" t="s">
        <v>464</v>
      </c>
      <c r="B62" s="1227">
        <v>39</v>
      </c>
      <c r="C62" s="1237" t="s">
        <v>635</v>
      </c>
      <c r="D62" s="1227" t="s">
        <v>710</v>
      </c>
      <c r="E62" s="1144" t="s">
        <v>332</v>
      </c>
      <c r="F62" s="1232" t="s">
        <v>267</v>
      </c>
      <c r="G62" s="1233">
        <v>45</v>
      </c>
      <c r="H62" s="1144" t="s">
        <v>655</v>
      </c>
      <c r="I62" s="1144" t="s">
        <v>655</v>
      </c>
      <c r="J62" s="1142" t="s">
        <v>219</v>
      </c>
      <c r="K62" s="1191"/>
      <c r="L62" s="1227"/>
      <c r="M62" s="1191"/>
      <c r="N62" s="1191"/>
      <c r="O62" s="1191">
        <v>2007</v>
      </c>
      <c r="P62" s="1227"/>
      <c r="Q62" s="1227"/>
      <c r="R62" s="1227"/>
      <c r="S62" s="1227"/>
      <c r="T62" s="1191">
        <v>1</v>
      </c>
      <c r="U62" s="1234" t="s">
        <v>1893</v>
      </c>
      <c r="V62" s="1235">
        <v>78731000</v>
      </c>
      <c r="W62" s="1236">
        <f t="shared" si="0"/>
        <v>78731000</v>
      </c>
      <c r="X62" s="1191"/>
      <c r="Y62" s="1191" t="s">
        <v>100</v>
      </c>
      <c r="Z62" s="1191"/>
      <c r="AA62" s="1237" t="s">
        <v>382</v>
      </c>
      <c r="AB62" s="1228">
        <v>25</v>
      </c>
      <c r="AC62" s="1229">
        <f t="shared" si="8"/>
        <v>10</v>
      </c>
      <c r="AD62" s="1238">
        <f t="shared" si="1"/>
        <v>3149240</v>
      </c>
      <c r="AE62" s="1238">
        <f t="shared" si="2"/>
        <v>31492400</v>
      </c>
      <c r="AF62" s="1238">
        <f t="shared" si="3"/>
        <v>47238600</v>
      </c>
      <c r="AG62" s="1229">
        <f t="shared" si="9"/>
        <v>11</v>
      </c>
      <c r="AH62" s="1238">
        <f t="shared" si="4"/>
        <v>3149240</v>
      </c>
      <c r="AI62" s="1238">
        <f t="shared" si="5"/>
        <v>34641640</v>
      </c>
      <c r="AJ62" s="1238">
        <f t="shared" si="6"/>
        <v>44089360</v>
      </c>
      <c r="AK62" s="1184" t="b">
        <f t="shared" si="7"/>
        <v>1</v>
      </c>
    </row>
    <row r="63" spans="1:37" s="1184" customFormat="1" ht="21.75" customHeight="1">
      <c r="A63" s="1226" t="s">
        <v>464</v>
      </c>
      <c r="B63" s="1227">
        <v>40</v>
      </c>
      <c r="C63" s="1237" t="s">
        <v>635</v>
      </c>
      <c r="D63" s="1227" t="s">
        <v>710</v>
      </c>
      <c r="E63" s="1144" t="s">
        <v>332</v>
      </c>
      <c r="F63" s="1232" t="s">
        <v>647</v>
      </c>
      <c r="G63" s="1233">
        <v>72</v>
      </c>
      <c r="H63" s="1144" t="s">
        <v>655</v>
      </c>
      <c r="I63" s="1144" t="s">
        <v>655</v>
      </c>
      <c r="J63" s="1142" t="s">
        <v>219</v>
      </c>
      <c r="K63" s="1191"/>
      <c r="L63" s="1227"/>
      <c r="M63" s="1191"/>
      <c r="N63" s="1191"/>
      <c r="O63" s="1191">
        <v>2007</v>
      </c>
      <c r="P63" s="1227"/>
      <c r="Q63" s="1227"/>
      <c r="R63" s="1227"/>
      <c r="S63" s="1227"/>
      <c r="T63" s="1191">
        <v>1</v>
      </c>
      <c r="U63" s="1234" t="s">
        <v>1893</v>
      </c>
      <c r="V63" s="1235">
        <v>216691000</v>
      </c>
      <c r="W63" s="1236">
        <f t="shared" si="0"/>
        <v>216691000</v>
      </c>
      <c r="X63" s="1191"/>
      <c r="Y63" s="1191" t="s">
        <v>99</v>
      </c>
      <c r="Z63" s="1191"/>
      <c r="AA63" s="1237" t="s">
        <v>661</v>
      </c>
      <c r="AB63" s="1228">
        <v>25</v>
      </c>
      <c r="AC63" s="1229">
        <f t="shared" si="8"/>
        <v>10</v>
      </c>
      <c r="AD63" s="1238">
        <f t="shared" si="1"/>
        <v>8667640</v>
      </c>
      <c r="AE63" s="1238">
        <f t="shared" si="2"/>
        <v>86676400</v>
      </c>
      <c r="AF63" s="1238">
        <f t="shared" si="3"/>
        <v>130014600</v>
      </c>
      <c r="AG63" s="1229">
        <f t="shared" si="9"/>
        <v>11</v>
      </c>
      <c r="AH63" s="1238">
        <f t="shared" si="4"/>
        <v>8667640</v>
      </c>
      <c r="AI63" s="1238">
        <f t="shared" si="5"/>
        <v>95344040</v>
      </c>
      <c r="AJ63" s="1238">
        <f t="shared" si="6"/>
        <v>121346960</v>
      </c>
      <c r="AK63" s="1184" t="b">
        <f t="shared" si="7"/>
        <v>1</v>
      </c>
    </row>
    <row r="64" spans="1:37" s="1184" customFormat="1" ht="21.75" customHeight="1">
      <c r="A64" s="1226" t="s">
        <v>464</v>
      </c>
      <c r="B64" s="1227">
        <v>41</v>
      </c>
      <c r="C64" s="1237" t="s">
        <v>635</v>
      </c>
      <c r="D64" s="1227" t="s">
        <v>710</v>
      </c>
      <c r="E64" s="1144" t="s">
        <v>332</v>
      </c>
      <c r="F64" s="1232" t="s">
        <v>647</v>
      </c>
      <c r="G64" s="1233">
        <v>45</v>
      </c>
      <c r="H64" s="1144" t="s">
        <v>655</v>
      </c>
      <c r="I64" s="1144" t="s">
        <v>655</v>
      </c>
      <c r="J64" s="1142" t="s">
        <v>219</v>
      </c>
      <c r="K64" s="1191"/>
      <c r="L64" s="1227"/>
      <c r="M64" s="1191"/>
      <c r="N64" s="1191"/>
      <c r="O64" s="1191">
        <v>2007</v>
      </c>
      <c r="P64" s="1227"/>
      <c r="Q64" s="1227"/>
      <c r="R64" s="1227"/>
      <c r="S64" s="1227"/>
      <c r="T64" s="1191">
        <v>1</v>
      </c>
      <c r="U64" s="1234" t="s">
        <v>1893</v>
      </c>
      <c r="V64" s="1235">
        <v>23655000</v>
      </c>
      <c r="W64" s="1236">
        <f t="shared" si="0"/>
        <v>23655000</v>
      </c>
      <c r="X64" s="1191"/>
      <c r="Y64" s="1191"/>
      <c r="Z64" s="1191" t="s">
        <v>101</v>
      </c>
      <c r="AA64" s="1237" t="s">
        <v>661</v>
      </c>
      <c r="AB64" s="1228">
        <v>25</v>
      </c>
      <c r="AC64" s="1229">
        <f t="shared" si="8"/>
        <v>10</v>
      </c>
      <c r="AD64" s="1238">
        <f t="shared" si="1"/>
        <v>946200</v>
      </c>
      <c r="AE64" s="1238">
        <f t="shared" si="2"/>
        <v>9462000</v>
      </c>
      <c r="AF64" s="1238">
        <f t="shared" si="3"/>
        <v>14193000</v>
      </c>
      <c r="AG64" s="1229">
        <f t="shared" si="9"/>
        <v>11</v>
      </c>
      <c r="AH64" s="1238">
        <f t="shared" si="4"/>
        <v>946200</v>
      </c>
      <c r="AI64" s="1238">
        <f t="shared" si="5"/>
        <v>10408200</v>
      </c>
      <c r="AJ64" s="1238">
        <f t="shared" si="6"/>
        <v>13246800</v>
      </c>
      <c r="AK64" s="1184" t="b">
        <f t="shared" si="7"/>
        <v>1</v>
      </c>
    </row>
    <row r="65" spans="1:37" s="1184" customFormat="1" ht="21.75" customHeight="1">
      <c r="A65" s="1226" t="s">
        <v>464</v>
      </c>
      <c r="B65" s="1227">
        <v>42</v>
      </c>
      <c r="C65" s="1237" t="s">
        <v>635</v>
      </c>
      <c r="D65" s="1227" t="s">
        <v>710</v>
      </c>
      <c r="E65" s="1144" t="s">
        <v>332</v>
      </c>
      <c r="F65" s="1232" t="s">
        <v>647</v>
      </c>
      <c r="G65" s="1233">
        <v>54</v>
      </c>
      <c r="H65" s="1144" t="s">
        <v>655</v>
      </c>
      <c r="I65" s="1144" t="s">
        <v>655</v>
      </c>
      <c r="J65" s="1142" t="s">
        <v>219</v>
      </c>
      <c r="K65" s="1191"/>
      <c r="L65" s="1227"/>
      <c r="M65" s="1191"/>
      <c r="N65" s="1191"/>
      <c r="O65" s="1191">
        <v>2007</v>
      </c>
      <c r="P65" s="1227"/>
      <c r="Q65" s="1227"/>
      <c r="R65" s="1227"/>
      <c r="S65" s="1227"/>
      <c r="T65" s="1191">
        <v>1</v>
      </c>
      <c r="U65" s="1234" t="s">
        <v>1893</v>
      </c>
      <c r="V65" s="1235">
        <v>162518000</v>
      </c>
      <c r="W65" s="1236">
        <f t="shared" si="0"/>
        <v>162518000</v>
      </c>
      <c r="X65" s="1191" t="s">
        <v>99</v>
      </c>
      <c r="Y65" s="1191"/>
      <c r="Z65" s="1191"/>
      <c r="AA65" s="1237" t="s">
        <v>661</v>
      </c>
      <c r="AB65" s="1228">
        <v>25</v>
      </c>
      <c r="AC65" s="1229">
        <f t="shared" si="8"/>
        <v>10</v>
      </c>
      <c r="AD65" s="1238">
        <f t="shared" si="1"/>
        <v>6500720</v>
      </c>
      <c r="AE65" s="1238">
        <f t="shared" si="2"/>
        <v>65007200</v>
      </c>
      <c r="AF65" s="1238">
        <f t="shared" si="3"/>
        <v>97510800</v>
      </c>
      <c r="AG65" s="1229">
        <f t="shared" si="9"/>
        <v>11</v>
      </c>
      <c r="AH65" s="1238">
        <f t="shared" si="4"/>
        <v>6500720</v>
      </c>
      <c r="AI65" s="1238">
        <f t="shared" si="5"/>
        <v>71507920</v>
      </c>
      <c r="AJ65" s="1238">
        <f t="shared" si="6"/>
        <v>91010080</v>
      </c>
      <c r="AK65" s="1184" t="b">
        <f t="shared" si="7"/>
        <v>1</v>
      </c>
    </row>
    <row r="66" spans="1:37" s="1184" customFormat="1" ht="21.75" customHeight="1">
      <c r="A66" s="1226" t="s">
        <v>464</v>
      </c>
      <c r="B66" s="1227">
        <v>43</v>
      </c>
      <c r="C66" s="1237" t="s">
        <v>635</v>
      </c>
      <c r="D66" s="1227" t="s">
        <v>710</v>
      </c>
      <c r="E66" s="1144" t="s">
        <v>338</v>
      </c>
      <c r="F66" s="1232" t="s">
        <v>647</v>
      </c>
      <c r="G66" s="1233">
        <v>54</v>
      </c>
      <c r="H66" s="1144" t="s">
        <v>655</v>
      </c>
      <c r="I66" s="1144" t="s">
        <v>655</v>
      </c>
      <c r="J66" s="1142" t="s">
        <v>219</v>
      </c>
      <c r="K66" s="1191"/>
      <c r="L66" s="1227"/>
      <c r="M66" s="1191"/>
      <c r="N66" s="1191"/>
      <c r="O66" s="1191">
        <v>2007</v>
      </c>
      <c r="P66" s="1227"/>
      <c r="Q66" s="1227"/>
      <c r="R66" s="1227"/>
      <c r="S66" s="1227"/>
      <c r="T66" s="1191">
        <v>1</v>
      </c>
      <c r="U66" s="1234" t="s">
        <v>1893</v>
      </c>
      <c r="V66" s="1235">
        <v>162518000</v>
      </c>
      <c r="W66" s="1236">
        <f t="shared" si="0"/>
        <v>162518000</v>
      </c>
      <c r="X66" s="1191" t="s">
        <v>99</v>
      </c>
      <c r="Y66" s="1191"/>
      <c r="Z66" s="1191"/>
      <c r="AA66" s="1237" t="s">
        <v>661</v>
      </c>
      <c r="AB66" s="1228">
        <v>25</v>
      </c>
      <c r="AC66" s="1229">
        <f t="shared" si="8"/>
        <v>10</v>
      </c>
      <c r="AD66" s="1238">
        <f t="shared" si="1"/>
        <v>6500720</v>
      </c>
      <c r="AE66" s="1238">
        <f t="shared" si="2"/>
        <v>65007200</v>
      </c>
      <c r="AF66" s="1238">
        <f t="shared" si="3"/>
        <v>97510800</v>
      </c>
      <c r="AG66" s="1229">
        <f t="shared" si="9"/>
        <v>11</v>
      </c>
      <c r="AH66" s="1238">
        <f t="shared" si="4"/>
        <v>6500720</v>
      </c>
      <c r="AI66" s="1238">
        <f t="shared" si="5"/>
        <v>71507920</v>
      </c>
      <c r="AJ66" s="1238">
        <f t="shared" si="6"/>
        <v>91010080</v>
      </c>
      <c r="AK66" s="1184" t="b">
        <f t="shared" si="7"/>
        <v>1</v>
      </c>
    </row>
    <row r="67" spans="1:37" s="1184" customFormat="1" ht="21.75" customHeight="1">
      <c r="A67" s="1226" t="s">
        <v>464</v>
      </c>
      <c r="B67" s="1227">
        <v>44</v>
      </c>
      <c r="C67" s="1237" t="s">
        <v>635</v>
      </c>
      <c r="D67" s="1227" t="s">
        <v>710</v>
      </c>
      <c r="E67" s="1144" t="s">
        <v>355</v>
      </c>
      <c r="F67" s="1232" t="s">
        <v>647</v>
      </c>
      <c r="G67" s="1233">
        <v>54</v>
      </c>
      <c r="H67" s="1144" t="s">
        <v>655</v>
      </c>
      <c r="I67" s="1144" t="s">
        <v>655</v>
      </c>
      <c r="J67" s="1142" t="s">
        <v>219</v>
      </c>
      <c r="K67" s="1191"/>
      <c r="L67" s="1227"/>
      <c r="M67" s="1191"/>
      <c r="N67" s="1191"/>
      <c r="O67" s="1191">
        <v>2007</v>
      </c>
      <c r="P67" s="1227"/>
      <c r="Q67" s="1227"/>
      <c r="R67" s="1227"/>
      <c r="S67" s="1227"/>
      <c r="T67" s="1191">
        <v>1</v>
      </c>
      <c r="U67" s="1234" t="s">
        <v>1893</v>
      </c>
      <c r="V67" s="1235">
        <v>162518000</v>
      </c>
      <c r="W67" s="1236">
        <f t="shared" si="0"/>
        <v>162518000</v>
      </c>
      <c r="X67" s="1191" t="s">
        <v>99</v>
      </c>
      <c r="Y67" s="1191"/>
      <c r="Z67" s="1191"/>
      <c r="AA67" s="1237" t="s">
        <v>661</v>
      </c>
      <c r="AB67" s="1228">
        <v>25</v>
      </c>
      <c r="AC67" s="1229">
        <f t="shared" si="8"/>
        <v>10</v>
      </c>
      <c r="AD67" s="1238">
        <f t="shared" si="1"/>
        <v>6500720</v>
      </c>
      <c r="AE67" s="1238">
        <f t="shared" si="2"/>
        <v>65007200</v>
      </c>
      <c r="AF67" s="1238">
        <f t="shared" si="3"/>
        <v>97510800</v>
      </c>
      <c r="AG67" s="1229">
        <f t="shared" si="9"/>
        <v>11</v>
      </c>
      <c r="AH67" s="1238">
        <f t="shared" si="4"/>
        <v>6500720</v>
      </c>
      <c r="AI67" s="1238">
        <f t="shared" si="5"/>
        <v>71507920</v>
      </c>
      <c r="AJ67" s="1238">
        <f t="shared" si="6"/>
        <v>91010080</v>
      </c>
      <c r="AK67" s="1184" t="b">
        <f t="shared" si="7"/>
        <v>1</v>
      </c>
    </row>
    <row r="68" spans="1:37" s="1184" customFormat="1" ht="21.75" customHeight="1">
      <c r="A68" s="1226" t="s">
        <v>464</v>
      </c>
      <c r="B68" s="1227">
        <v>45</v>
      </c>
      <c r="C68" s="1237" t="s">
        <v>635</v>
      </c>
      <c r="D68" s="1227" t="s">
        <v>710</v>
      </c>
      <c r="E68" s="1144" t="s">
        <v>346</v>
      </c>
      <c r="F68" s="1232" t="s">
        <v>647</v>
      </c>
      <c r="G68" s="1233">
        <v>54</v>
      </c>
      <c r="H68" s="1144" t="s">
        <v>655</v>
      </c>
      <c r="I68" s="1144" t="s">
        <v>655</v>
      </c>
      <c r="J68" s="1142" t="s">
        <v>219</v>
      </c>
      <c r="K68" s="1191"/>
      <c r="L68" s="1227"/>
      <c r="M68" s="1191"/>
      <c r="N68" s="1191"/>
      <c r="O68" s="1191">
        <v>2007</v>
      </c>
      <c r="P68" s="1227"/>
      <c r="Q68" s="1227"/>
      <c r="R68" s="1227"/>
      <c r="S68" s="1227"/>
      <c r="T68" s="1191">
        <v>1</v>
      </c>
      <c r="U68" s="1234" t="s">
        <v>1893</v>
      </c>
      <c r="V68" s="1235">
        <v>162518000</v>
      </c>
      <c r="W68" s="1236">
        <f t="shared" si="0"/>
        <v>162518000</v>
      </c>
      <c r="X68" s="1191" t="s">
        <v>99</v>
      </c>
      <c r="Y68" s="1191"/>
      <c r="Z68" s="1191"/>
      <c r="AA68" s="1237" t="s">
        <v>661</v>
      </c>
      <c r="AB68" s="1228">
        <v>25</v>
      </c>
      <c r="AC68" s="1229">
        <f t="shared" si="8"/>
        <v>10</v>
      </c>
      <c r="AD68" s="1238">
        <f t="shared" si="1"/>
        <v>6500720</v>
      </c>
      <c r="AE68" s="1238">
        <f t="shared" si="2"/>
        <v>65007200</v>
      </c>
      <c r="AF68" s="1238">
        <f t="shared" si="3"/>
        <v>97510800</v>
      </c>
      <c r="AG68" s="1229">
        <f t="shared" si="9"/>
        <v>11</v>
      </c>
      <c r="AH68" s="1238">
        <f t="shared" si="4"/>
        <v>6500720</v>
      </c>
      <c r="AI68" s="1238">
        <f t="shared" si="5"/>
        <v>71507920</v>
      </c>
      <c r="AJ68" s="1238">
        <f t="shared" si="6"/>
        <v>91010080</v>
      </c>
      <c r="AK68" s="1184" t="b">
        <f t="shared" si="7"/>
        <v>1</v>
      </c>
    </row>
    <row r="69" spans="1:37" s="1184" customFormat="1" ht="21.75" customHeight="1">
      <c r="A69" s="1226" t="s">
        <v>464</v>
      </c>
      <c r="B69" s="1227">
        <v>46</v>
      </c>
      <c r="C69" s="1237" t="s">
        <v>635</v>
      </c>
      <c r="D69" s="1227" t="s">
        <v>710</v>
      </c>
      <c r="E69" s="1144" t="s">
        <v>332</v>
      </c>
      <c r="F69" s="1232" t="s">
        <v>647</v>
      </c>
      <c r="G69" s="1233">
        <v>72</v>
      </c>
      <c r="H69" s="1144" t="s">
        <v>655</v>
      </c>
      <c r="I69" s="1144" t="s">
        <v>655</v>
      </c>
      <c r="J69" s="1142" t="s">
        <v>219</v>
      </c>
      <c r="K69" s="1191"/>
      <c r="L69" s="1227"/>
      <c r="M69" s="1191"/>
      <c r="N69" s="1191"/>
      <c r="O69" s="1191">
        <v>2007</v>
      </c>
      <c r="P69" s="1227"/>
      <c r="Q69" s="1227"/>
      <c r="R69" s="1227"/>
      <c r="S69" s="1227"/>
      <c r="T69" s="1191">
        <v>1</v>
      </c>
      <c r="U69" s="1234" t="s">
        <v>1893</v>
      </c>
      <c r="V69" s="1235">
        <v>216691000</v>
      </c>
      <c r="W69" s="1236">
        <f t="shared" si="0"/>
        <v>216691000</v>
      </c>
      <c r="X69" s="1191" t="s">
        <v>99</v>
      </c>
      <c r="Y69" s="1191"/>
      <c r="Z69" s="1191"/>
      <c r="AA69" s="1237" t="s">
        <v>661</v>
      </c>
      <c r="AB69" s="1228">
        <v>25</v>
      </c>
      <c r="AC69" s="1229">
        <f t="shared" si="8"/>
        <v>10</v>
      </c>
      <c r="AD69" s="1238">
        <f t="shared" si="1"/>
        <v>8667640</v>
      </c>
      <c r="AE69" s="1238">
        <f t="shared" si="2"/>
        <v>86676400</v>
      </c>
      <c r="AF69" s="1238">
        <f t="shared" si="3"/>
        <v>130014600</v>
      </c>
      <c r="AG69" s="1229">
        <f t="shared" si="9"/>
        <v>11</v>
      </c>
      <c r="AH69" s="1238">
        <f t="shared" si="4"/>
        <v>8667640</v>
      </c>
      <c r="AI69" s="1238">
        <f t="shared" si="5"/>
        <v>95344040</v>
      </c>
      <c r="AJ69" s="1238">
        <f t="shared" si="6"/>
        <v>121346960</v>
      </c>
      <c r="AK69" s="1184" t="b">
        <f t="shared" si="7"/>
        <v>1</v>
      </c>
    </row>
    <row r="70" spans="1:37" s="1184" customFormat="1" ht="21.75" customHeight="1">
      <c r="A70" s="1226" t="s">
        <v>464</v>
      </c>
      <c r="B70" s="1227">
        <v>47</v>
      </c>
      <c r="C70" s="1237" t="s">
        <v>635</v>
      </c>
      <c r="D70" s="1227" t="s">
        <v>710</v>
      </c>
      <c r="E70" s="1144" t="s">
        <v>338</v>
      </c>
      <c r="F70" s="1232" t="s">
        <v>647</v>
      </c>
      <c r="G70" s="1233">
        <v>72</v>
      </c>
      <c r="H70" s="1144" t="s">
        <v>655</v>
      </c>
      <c r="I70" s="1144" t="s">
        <v>655</v>
      </c>
      <c r="J70" s="1142" t="s">
        <v>219</v>
      </c>
      <c r="K70" s="1191"/>
      <c r="L70" s="1227"/>
      <c r="M70" s="1191"/>
      <c r="N70" s="1191"/>
      <c r="O70" s="1191">
        <v>2007</v>
      </c>
      <c r="P70" s="1227"/>
      <c r="Q70" s="1227"/>
      <c r="R70" s="1227"/>
      <c r="S70" s="1227"/>
      <c r="T70" s="1191">
        <v>1</v>
      </c>
      <c r="U70" s="1234" t="s">
        <v>1893</v>
      </c>
      <c r="V70" s="1235">
        <v>216691000</v>
      </c>
      <c r="W70" s="1236">
        <f t="shared" si="0"/>
        <v>216691000</v>
      </c>
      <c r="X70" s="1191" t="s">
        <v>99</v>
      </c>
      <c r="Y70" s="1191"/>
      <c r="Z70" s="1191"/>
      <c r="AA70" s="1237" t="s">
        <v>661</v>
      </c>
      <c r="AB70" s="1228">
        <v>25</v>
      </c>
      <c r="AC70" s="1229">
        <f t="shared" si="8"/>
        <v>10</v>
      </c>
      <c r="AD70" s="1238">
        <f t="shared" si="1"/>
        <v>8667640</v>
      </c>
      <c r="AE70" s="1238">
        <f t="shared" si="2"/>
        <v>86676400</v>
      </c>
      <c r="AF70" s="1238">
        <f t="shared" si="3"/>
        <v>130014600</v>
      </c>
      <c r="AG70" s="1229">
        <f t="shared" si="9"/>
        <v>11</v>
      </c>
      <c r="AH70" s="1238">
        <f t="shared" si="4"/>
        <v>8667640</v>
      </c>
      <c r="AI70" s="1238">
        <f t="shared" si="5"/>
        <v>95344040</v>
      </c>
      <c r="AJ70" s="1238">
        <f t="shared" si="6"/>
        <v>121346960</v>
      </c>
      <c r="AK70" s="1184" t="b">
        <f t="shared" si="7"/>
        <v>1</v>
      </c>
    </row>
    <row r="71" spans="1:37" s="1184" customFormat="1" ht="21.75" customHeight="1">
      <c r="A71" s="1226" t="s">
        <v>464</v>
      </c>
      <c r="B71" s="1227">
        <v>48</v>
      </c>
      <c r="C71" s="1237" t="s">
        <v>635</v>
      </c>
      <c r="D71" s="1227" t="s">
        <v>710</v>
      </c>
      <c r="E71" s="1144" t="s">
        <v>355</v>
      </c>
      <c r="F71" s="1232" t="s">
        <v>647</v>
      </c>
      <c r="G71" s="1233">
        <v>72</v>
      </c>
      <c r="H71" s="1144" t="s">
        <v>655</v>
      </c>
      <c r="I71" s="1144" t="s">
        <v>655</v>
      </c>
      <c r="J71" s="1142" t="s">
        <v>219</v>
      </c>
      <c r="K71" s="1191"/>
      <c r="L71" s="1227"/>
      <c r="M71" s="1191"/>
      <c r="N71" s="1191"/>
      <c r="O71" s="1191">
        <v>2007</v>
      </c>
      <c r="P71" s="1227"/>
      <c r="Q71" s="1227"/>
      <c r="R71" s="1227"/>
      <c r="S71" s="1227"/>
      <c r="T71" s="1191">
        <v>1</v>
      </c>
      <c r="U71" s="1234" t="s">
        <v>1893</v>
      </c>
      <c r="V71" s="1235">
        <v>216691000</v>
      </c>
      <c r="W71" s="1236">
        <f t="shared" si="0"/>
        <v>216691000</v>
      </c>
      <c r="X71" s="1191" t="s">
        <v>99</v>
      </c>
      <c r="Y71" s="1191"/>
      <c r="Z71" s="1191"/>
      <c r="AA71" s="1237" t="s">
        <v>661</v>
      </c>
      <c r="AB71" s="1228">
        <v>25</v>
      </c>
      <c r="AC71" s="1229">
        <f t="shared" si="8"/>
        <v>10</v>
      </c>
      <c r="AD71" s="1238">
        <f t="shared" si="1"/>
        <v>8667640</v>
      </c>
      <c r="AE71" s="1238">
        <f t="shared" si="2"/>
        <v>86676400</v>
      </c>
      <c r="AF71" s="1238">
        <f t="shared" si="3"/>
        <v>130014600</v>
      </c>
      <c r="AG71" s="1229">
        <f t="shared" si="9"/>
        <v>11</v>
      </c>
      <c r="AH71" s="1238">
        <f t="shared" si="4"/>
        <v>8667640</v>
      </c>
      <c r="AI71" s="1238">
        <f t="shared" si="5"/>
        <v>95344040</v>
      </c>
      <c r="AJ71" s="1238">
        <f t="shared" si="6"/>
        <v>121346960</v>
      </c>
      <c r="AK71" s="1184" t="b">
        <f t="shared" si="7"/>
        <v>1</v>
      </c>
    </row>
    <row r="72" spans="1:37" s="1184" customFormat="1" ht="21.75" customHeight="1">
      <c r="A72" s="1226" t="s">
        <v>464</v>
      </c>
      <c r="B72" s="1227">
        <v>49</v>
      </c>
      <c r="C72" s="1237" t="s">
        <v>635</v>
      </c>
      <c r="D72" s="1227" t="s">
        <v>710</v>
      </c>
      <c r="E72" s="1144" t="s">
        <v>346</v>
      </c>
      <c r="F72" s="1232" t="s">
        <v>647</v>
      </c>
      <c r="G72" s="1233">
        <v>72</v>
      </c>
      <c r="H72" s="1144" t="s">
        <v>655</v>
      </c>
      <c r="I72" s="1144" t="s">
        <v>655</v>
      </c>
      <c r="J72" s="1142" t="s">
        <v>219</v>
      </c>
      <c r="K72" s="1191"/>
      <c r="L72" s="1227"/>
      <c r="M72" s="1191"/>
      <c r="N72" s="1191"/>
      <c r="O72" s="1191">
        <v>2007</v>
      </c>
      <c r="P72" s="1227"/>
      <c r="Q72" s="1227"/>
      <c r="R72" s="1227"/>
      <c r="S72" s="1227"/>
      <c r="T72" s="1191">
        <v>1</v>
      </c>
      <c r="U72" s="1234" t="s">
        <v>1893</v>
      </c>
      <c r="V72" s="1235">
        <v>216691000</v>
      </c>
      <c r="W72" s="1236">
        <f t="shared" si="0"/>
        <v>216691000</v>
      </c>
      <c r="X72" s="1191" t="s">
        <v>99</v>
      </c>
      <c r="Y72" s="1191"/>
      <c r="Z72" s="1191"/>
      <c r="AA72" s="1237" t="s">
        <v>661</v>
      </c>
      <c r="AB72" s="1228">
        <v>25</v>
      </c>
      <c r="AC72" s="1229">
        <f t="shared" si="8"/>
        <v>10</v>
      </c>
      <c r="AD72" s="1238">
        <f t="shared" si="1"/>
        <v>8667640</v>
      </c>
      <c r="AE72" s="1238">
        <f t="shared" si="2"/>
        <v>86676400</v>
      </c>
      <c r="AF72" s="1238">
        <f t="shared" si="3"/>
        <v>130014600</v>
      </c>
      <c r="AG72" s="1229">
        <f t="shared" si="9"/>
        <v>11</v>
      </c>
      <c r="AH72" s="1238">
        <f t="shared" si="4"/>
        <v>8667640</v>
      </c>
      <c r="AI72" s="1238">
        <f t="shared" si="5"/>
        <v>95344040</v>
      </c>
      <c r="AJ72" s="1238">
        <f t="shared" si="6"/>
        <v>121346960</v>
      </c>
      <c r="AK72" s="1184" t="b">
        <f t="shared" si="7"/>
        <v>1</v>
      </c>
    </row>
    <row r="73" spans="1:37" s="1184" customFormat="1" ht="21.75" customHeight="1">
      <c r="A73" s="1226" t="s">
        <v>464</v>
      </c>
      <c r="B73" s="1227">
        <v>50</v>
      </c>
      <c r="C73" s="1237" t="s">
        <v>635</v>
      </c>
      <c r="D73" s="1227" t="s">
        <v>710</v>
      </c>
      <c r="E73" s="1144" t="s">
        <v>348</v>
      </c>
      <c r="F73" s="1232" t="s">
        <v>267</v>
      </c>
      <c r="G73" s="1233">
        <v>72</v>
      </c>
      <c r="H73" s="1144" t="s">
        <v>655</v>
      </c>
      <c r="I73" s="1144" t="s">
        <v>655</v>
      </c>
      <c r="J73" s="1142" t="s">
        <v>219</v>
      </c>
      <c r="K73" s="1191"/>
      <c r="L73" s="1227"/>
      <c r="M73" s="1191"/>
      <c r="N73" s="1191"/>
      <c r="O73" s="1191">
        <v>2007</v>
      </c>
      <c r="P73" s="1227"/>
      <c r="Q73" s="1227"/>
      <c r="R73" s="1227"/>
      <c r="S73" s="1227"/>
      <c r="T73" s="1191">
        <v>1</v>
      </c>
      <c r="U73" s="1234" t="s">
        <v>1893</v>
      </c>
      <c r="V73" s="1235">
        <v>125970000</v>
      </c>
      <c r="W73" s="1236">
        <f t="shared" si="0"/>
        <v>125970000</v>
      </c>
      <c r="X73" s="1191"/>
      <c r="Y73" s="1191" t="s">
        <v>100</v>
      </c>
      <c r="Z73" s="1191"/>
      <c r="AA73" s="1237" t="s">
        <v>661</v>
      </c>
      <c r="AB73" s="1228">
        <v>25</v>
      </c>
      <c r="AC73" s="1229">
        <f t="shared" si="8"/>
        <v>10</v>
      </c>
      <c r="AD73" s="1238">
        <f t="shared" si="1"/>
        <v>5038800</v>
      </c>
      <c r="AE73" s="1238">
        <f t="shared" si="2"/>
        <v>50388000</v>
      </c>
      <c r="AF73" s="1238">
        <f t="shared" si="3"/>
        <v>75582000</v>
      </c>
      <c r="AG73" s="1229">
        <f t="shared" si="9"/>
        <v>11</v>
      </c>
      <c r="AH73" s="1238">
        <f t="shared" si="4"/>
        <v>5038800</v>
      </c>
      <c r="AI73" s="1238">
        <f t="shared" si="5"/>
        <v>55426800</v>
      </c>
      <c r="AJ73" s="1238">
        <f t="shared" si="6"/>
        <v>70543200</v>
      </c>
      <c r="AK73" s="1184" t="b">
        <f t="shared" si="7"/>
        <v>1</v>
      </c>
    </row>
    <row r="74" spans="1:37" s="1184" customFormat="1" ht="21.75" customHeight="1">
      <c r="A74" s="1226" t="s">
        <v>464</v>
      </c>
      <c r="B74" s="1227">
        <v>51</v>
      </c>
      <c r="C74" s="1237" t="s">
        <v>635</v>
      </c>
      <c r="D74" s="1227" t="s">
        <v>710</v>
      </c>
      <c r="E74" s="1144" t="s">
        <v>332</v>
      </c>
      <c r="F74" s="1232" t="s">
        <v>267</v>
      </c>
      <c r="G74" s="1233">
        <v>54</v>
      </c>
      <c r="H74" s="1144" t="s">
        <v>655</v>
      </c>
      <c r="I74" s="1144" t="s">
        <v>655</v>
      </c>
      <c r="J74" s="1142" t="s">
        <v>219</v>
      </c>
      <c r="K74" s="1191"/>
      <c r="L74" s="1227"/>
      <c r="M74" s="1191"/>
      <c r="N74" s="1191"/>
      <c r="O74" s="1191">
        <v>2007</v>
      </c>
      <c r="P74" s="1227"/>
      <c r="Q74" s="1227"/>
      <c r="R74" s="1227"/>
      <c r="S74" s="1227"/>
      <c r="T74" s="1191">
        <v>1</v>
      </c>
      <c r="U74" s="1234" t="s">
        <v>1893</v>
      </c>
      <c r="V74" s="1235">
        <v>94478000</v>
      </c>
      <c r="W74" s="1236">
        <f t="shared" si="0"/>
        <v>94478000</v>
      </c>
      <c r="X74" s="1191"/>
      <c r="Y74" s="1191" t="s">
        <v>100</v>
      </c>
      <c r="Z74" s="1191"/>
      <c r="AA74" s="1237" t="s">
        <v>661</v>
      </c>
      <c r="AB74" s="1228">
        <v>25</v>
      </c>
      <c r="AC74" s="1229">
        <f t="shared" si="8"/>
        <v>10</v>
      </c>
      <c r="AD74" s="1238">
        <f t="shared" si="1"/>
        <v>3779120</v>
      </c>
      <c r="AE74" s="1238">
        <f t="shared" si="2"/>
        <v>37791200</v>
      </c>
      <c r="AF74" s="1238">
        <f t="shared" si="3"/>
        <v>56686800</v>
      </c>
      <c r="AG74" s="1229">
        <f t="shared" si="9"/>
        <v>11</v>
      </c>
      <c r="AH74" s="1238">
        <f t="shared" si="4"/>
        <v>3779120</v>
      </c>
      <c r="AI74" s="1238">
        <f t="shared" si="5"/>
        <v>41570320</v>
      </c>
      <c r="AJ74" s="1238">
        <f t="shared" si="6"/>
        <v>52907680</v>
      </c>
      <c r="AK74" s="1184" t="b">
        <f t="shared" si="7"/>
        <v>1</v>
      </c>
    </row>
    <row r="75" spans="1:37" s="1184" customFormat="1" ht="21.75" customHeight="1">
      <c r="A75" s="1226" t="s">
        <v>464</v>
      </c>
      <c r="B75" s="1227">
        <v>52</v>
      </c>
      <c r="C75" s="1237" t="s">
        <v>636</v>
      </c>
      <c r="D75" s="1227" t="s">
        <v>711</v>
      </c>
      <c r="E75" s="1144" t="s">
        <v>332</v>
      </c>
      <c r="F75" s="1232" t="s">
        <v>267</v>
      </c>
      <c r="G75" s="1233">
        <v>72</v>
      </c>
      <c r="H75" s="1144" t="s">
        <v>655</v>
      </c>
      <c r="I75" s="1144" t="s">
        <v>655</v>
      </c>
      <c r="J75" s="1142" t="s">
        <v>219</v>
      </c>
      <c r="K75" s="1191"/>
      <c r="L75" s="1227"/>
      <c r="M75" s="1191"/>
      <c r="N75" s="1191"/>
      <c r="O75" s="1191">
        <v>2007</v>
      </c>
      <c r="P75" s="1227"/>
      <c r="Q75" s="1227"/>
      <c r="R75" s="1227"/>
      <c r="S75" s="1227"/>
      <c r="T75" s="1191">
        <v>1</v>
      </c>
      <c r="U75" s="1234" t="s">
        <v>1893</v>
      </c>
      <c r="V75" s="1235">
        <v>94478000</v>
      </c>
      <c r="W75" s="1236">
        <f t="shared" si="0"/>
        <v>94478000</v>
      </c>
      <c r="X75" s="1191"/>
      <c r="Y75" s="1191" t="s">
        <v>100</v>
      </c>
      <c r="Z75" s="1191"/>
      <c r="AA75" s="1237" t="s">
        <v>674</v>
      </c>
      <c r="AB75" s="1228">
        <v>25</v>
      </c>
      <c r="AC75" s="1229">
        <f t="shared" si="8"/>
        <v>10</v>
      </c>
      <c r="AD75" s="1238">
        <f t="shared" si="1"/>
        <v>3779120</v>
      </c>
      <c r="AE75" s="1238">
        <f t="shared" si="2"/>
        <v>37791200</v>
      </c>
      <c r="AF75" s="1238">
        <f t="shared" si="3"/>
        <v>56686800</v>
      </c>
      <c r="AG75" s="1229">
        <f t="shared" si="9"/>
        <v>11</v>
      </c>
      <c r="AH75" s="1238">
        <f t="shared" si="4"/>
        <v>3779120</v>
      </c>
      <c r="AI75" s="1238">
        <f t="shared" si="5"/>
        <v>41570320</v>
      </c>
      <c r="AJ75" s="1238">
        <f t="shared" si="6"/>
        <v>52907680</v>
      </c>
      <c r="AK75" s="1184" t="b">
        <f t="shared" si="7"/>
        <v>1</v>
      </c>
    </row>
    <row r="76" spans="1:37" s="1184" customFormat="1" ht="21.75" customHeight="1">
      <c r="A76" s="1226" t="s">
        <v>464</v>
      </c>
      <c r="B76" s="1561" t="s">
        <v>314</v>
      </c>
      <c r="C76" s="1561"/>
      <c r="D76" s="1227"/>
      <c r="E76" s="1243"/>
      <c r="F76" s="1242"/>
      <c r="G76" s="1244"/>
      <c r="H76" s="1144"/>
      <c r="I76" s="1144"/>
      <c r="J76" s="1142"/>
      <c r="K76" s="1191"/>
      <c r="L76" s="1227"/>
      <c r="M76" s="1191"/>
      <c r="N76" s="1191"/>
      <c r="O76" s="1191"/>
      <c r="P76" s="1227"/>
      <c r="Q76" s="1227"/>
      <c r="R76" s="1227"/>
      <c r="S76" s="1227"/>
      <c r="T76" s="1191"/>
      <c r="U76" s="1234" t="s">
        <v>1893</v>
      </c>
      <c r="V76" s="1187"/>
      <c r="W76" s="1236"/>
      <c r="X76" s="1191"/>
      <c r="Y76" s="1191"/>
      <c r="Z76" s="1191"/>
      <c r="AA76" s="1242"/>
      <c r="AB76" s="1228"/>
      <c r="AC76" s="1229"/>
      <c r="AD76" s="1238"/>
      <c r="AE76" s="1238"/>
      <c r="AF76" s="1238"/>
      <c r="AG76" s="1229"/>
      <c r="AH76" s="1238"/>
      <c r="AI76" s="1238"/>
      <c r="AJ76" s="1238"/>
      <c r="AK76" s="1184" t="b">
        <f t="shared" si="7"/>
        <v>1</v>
      </c>
    </row>
    <row r="77" spans="1:37" s="1184" customFormat="1" ht="21.75" customHeight="1">
      <c r="A77" s="1226" t="s">
        <v>464</v>
      </c>
      <c r="B77" s="1227">
        <v>53</v>
      </c>
      <c r="C77" s="1237" t="s">
        <v>632</v>
      </c>
      <c r="D77" s="1227" t="s">
        <v>709</v>
      </c>
      <c r="E77" s="1144" t="s">
        <v>332</v>
      </c>
      <c r="F77" s="1232" t="s">
        <v>648</v>
      </c>
      <c r="G77" s="1233">
        <v>100</v>
      </c>
      <c r="H77" s="1144" t="s">
        <v>655</v>
      </c>
      <c r="I77" s="1144" t="s">
        <v>655</v>
      </c>
      <c r="J77" s="1142" t="s">
        <v>219</v>
      </c>
      <c r="K77" s="1191"/>
      <c r="L77" s="1227"/>
      <c r="M77" s="1191"/>
      <c r="N77" s="1191"/>
      <c r="O77" s="1191">
        <v>2007</v>
      </c>
      <c r="P77" s="1227"/>
      <c r="Q77" s="1227"/>
      <c r="R77" s="1227"/>
      <c r="S77" s="1227"/>
      <c r="T77" s="1191">
        <v>1</v>
      </c>
      <c r="U77" s="1234" t="s">
        <v>1893</v>
      </c>
      <c r="V77" s="1235">
        <v>300960000</v>
      </c>
      <c r="W77" s="1236">
        <f t="shared" si="0"/>
        <v>300960000</v>
      </c>
      <c r="X77" s="1191" t="s">
        <v>99</v>
      </c>
      <c r="Y77" s="1191"/>
      <c r="Z77" s="1191"/>
      <c r="AA77" s="1237" t="s">
        <v>675</v>
      </c>
      <c r="AB77" s="1228">
        <v>25</v>
      </c>
      <c r="AC77" s="1229">
        <f t="shared" si="8"/>
        <v>10</v>
      </c>
      <c r="AD77" s="1238">
        <f t="shared" si="1"/>
        <v>12038400</v>
      </c>
      <c r="AE77" s="1238">
        <f t="shared" si="2"/>
        <v>120384000</v>
      </c>
      <c r="AF77" s="1238">
        <f t="shared" si="3"/>
        <v>180576000</v>
      </c>
      <c r="AG77" s="1229">
        <f t="shared" si="9"/>
        <v>11</v>
      </c>
      <c r="AH77" s="1238">
        <f t="shared" si="4"/>
        <v>12038400</v>
      </c>
      <c r="AI77" s="1238">
        <f t="shared" si="5"/>
        <v>132422400</v>
      </c>
      <c r="AJ77" s="1238">
        <f t="shared" si="6"/>
        <v>168537600</v>
      </c>
      <c r="AK77" s="1184" t="b">
        <f t="shared" si="7"/>
        <v>1</v>
      </c>
    </row>
    <row r="78" spans="1:37" s="1184" customFormat="1" ht="21.75" customHeight="1">
      <c r="A78" s="1226" t="s">
        <v>464</v>
      </c>
      <c r="B78" s="1227">
        <v>54</v>
      </c>
      <c r="C78" s="1237" t="s">
        <v>638</v>
      </c>
      <c r="D78" s="1227" t="s">
        <v>711</v>
      </c>
      <c r="E78" s="1144" t="s">
        <v>332</v>
      </c>
      <c r="F78" s="1232" t="s">
        <v>649</v>
      </c>
      <c r="G78" s="1233">
        <v>251</v>
      </c>
      <c r="H78" s="1144" t="s">
        <v>655</v>
      </c>
      <c r="I78" s="1144" t="s">
        <v>655</v>
      </c>
      <c r="J78" s="1142" t="s">
        <v>219</v>
      </c>
      <c r="K78" s="1191"/>
      <c r="L78" s="1227"/>
      <c r="M78" s="1191"/>
      <c r="N78" s="1191"/>
      <c r="O78" s="1191">
        <v>2007</v>
      </c>
      <c r="P78" s="1227"/>
      <c r="Q78" s="1227"/>
      <c r="R78" s="1227"/>
      <c r="S78" s="1227"/>
      <c r="T78" s="1191">
        <v>1</v>
      </c>
      <c r="U78" s="1234" t="s">
        <v>1893</v>
      </c>
      <c r="V78" s="1235">
        <v>472131000</v>
      </c>
      <c r="W78" s="1236">
        <f t="shared" si="0"/>
        <v>472131000</v>
      </c>
      <c r="X78" s="1191" t="s">
        <v>99</v>
      </c>
      <c r="Y78" s="1191"/>
      <c r="Z78" s="1191"/>
      <c r="AA78" s="1237" t="s">
        <v>676</v>
      </c>
      <c r="AB78" s="1228">
        <v>25</v>
      </c>
      <c r="AC78" s="1229">
        <f t="shared" si="8"/>
        <v>10</v>
      </c>
      <c r="AD78" s="1238">
        <f t="shared" si="1"/>
        <v>18885240</v>
      </c>
      <c r="AE78" s="1238">
        <f t="shared" si="2"/>
        <v>188852400</v>
      </c>
      <c r="AF78" s="1238">
        <f t="shared" si="3"/>
        <v>283278600</v>
      </c>
      <c r="AG78" s="1229">
        <f t="shared" si="9"/>
        <v>11</v>
      </c>
      <c r="AH78" s="1238">
        <f t="shared" si="4"/>
        <v>18885240</v>
      </c>
      <c r="AI78" s="1238">
        <f t="shared" si="5"/>
        <v>207737640</v>
      </c>
      <c r="AJ78" s="1238">
        <f t="shared" si="6"/>
        <v>264393360</v>
      </c>
      <c r="AK78" s="1184" t="b">
        <f t="shared" si="7"/>
        <v>1</v>
      </c>
    </row>
    <row r="79" spans="1:37" s="1184" customFormat="1" ht="21.75" customHeight="1">
      <c r="A79" s="1226" t="s">
        <v>464</v>
      </c>
      <c r="B79" s="1227">
        <v>55</v>
      </c>
      <c r="C79" s="1237" t="s">
        <v>632</v>
      </c>
      <c r="D79" s="1227" t="s">
        <v>709</v>
      </c>
      <c r="E79" s="1144" t="s">
        <v>332</v>
      </c>
      <c r="F79" s="1232" t="s">
        <v>648</v>
      </c>
      <c r="G79" s="1233">
        <v>90</v>
      </c>
      <c r="H79" s="1144" t="s">
        <v>655</v>
      </c>
      <c r="I79" s="1144" t="s">
        <v>655</v>
      </c>
      <c r="J79" s="1142" t="s">
        <v>219</v>
      </c>
      <c r="K79" s="1191"/>
      <c r="L79" s="1227"/>
      <c r="M79" s="1191"/>
      <c r="N79" s="1191"/>
      <c r="O79" s="1191">
        <v>2007</v>
      </c>
      <c r="P79" s="1227"/>
      <c r="Q79" s="1227"/>
      <c r="R79" s="1227"/>
      <c r="S79" s="1227"/>
      <c r="T79" s="1191">
        <v>1</v>
      </c>
      <c r="U79" s="1234" t="s">
        <v>1893</v>
      </c>
      <c r="V79" s="1235">
        <v>157463000</v>
      </c>
      <c r="W79" s="1236">
        <f t="shared" si="0"/>
        <v>157463000</v>
      </c>
      <c r="X79" s="1191"/>
      <c r="Y79" s="1191" t="s">
        <v>100</v>
      </c>
      <c r="Z79" s="1191"/>
      <c r="AA79" s="1237" t="s">
        <v>677</v>
      </c>
      <c r="AB79" s="1228">
        <v>25</v>
      </c>
      <c r="AC79" s="1229">
        <f t="shared" si="8"/>
        <v>10</v>
      </c>
      <c r="AD79" s="1238">
        <f t="shared" si="1"/>
        <v>6298520</v>
      </c>
      <c r="AE79" s="1238">
        <f t="shared" si="2"/>
        <v>62985200</v>
      </c>
      <c r="AF79" s="1238">
        <f t="shared" si="3"/>
        <v>94477800</v>
      </c>
      <c r="AG79" s="1229">
        <f t="shared" si="9"/>
        <v>11</v>
      </c>
      <c r="AH79" s="1238">
        <f t="shared" si="4"/>
        <v>6298520</v>
      </c>
      <c r="AI79" s="1238">
        <f t="shared" si="5"/>
        <v>69283720</v>
      </c>
      <c r="AJ79" s="1238">
        <f t="shared" si="6"/>
        <v>88179280</v>
      </c>
      <c r="AK79" s="1184" t="b">
        <f t="shared" si="7"/>
        <v>1</v>
      </c>
    </row>
    <row r="80" spans="1:37" s="1184" customFormat="1" ht="21.75" customHeight="1">
      <c r="A80" s="1226" t="s">
        <v>464</v>
      </c>
      <c r="B80" s="1227">
        <v>56</v>
      </c>
      <c r="C80" s="1237" t="s">
        <v>632</v>
      </c>
      <c r="D80" s="1227" t="s">
        <v>709</v>
      </c>
      <c r="E80" s="1144" t="s">
        <v>332</v>
      </c>
      <c r="F80" s="1232" t="s">
        <v>648</v>
      </c>
      <c r="G80" s="1233">
        <v>162</v>
      </c>
      <c r="H80" s="1144" t="s">
        <v>655</v>
      </c>
      <c r="I80" s="1144" t="s">
        <v>655</v>
      </c>
      <c r="J80" s="1142" t="s">
        <v>219</v>
      </c>
      <c r="K80" s="1191"/>
      <c r="L80" s="1227"/>
      <c r="M80" s="1191"/>
      <c r="N80" s="1191"/>
      <c r="O80" s="1191">
        <v>2007</v>
      </c>
      <c r="P80" s="1227"/>
      <c r="Q80" s="1227"/>
      <c r="R80" s="1227"/>
      <c r="S80" s="1227"/>
      <c r="T80" s="1191">
        <v>1</v>
      </c>
      <c r="U80" s="1234" t="s">
        <v>1893</v>
      </c>
      <c r="V80" s="1235">
        <v>487555000</v>
      </c>
      <c r="W80" s="1236">
        <f t="shared" si="0"/>
        <v>487555000</v>
      </c>
      <c r="X80" s="1191" t="s">
        <v>99</v>
      </c>
      <c r="Y80" s="1191"/>
      <c r="Z80" s="1191"/>
      <c r="AA80" s="1237" t="s">
        <v>678</v>
      </c>
      <c r="AB80" s="1228">
        <v>25</v>
      </c>
      <c r="AC80" s="1229">
        <f t="shared" si="8"/>
        <v>10</v>
      </c>
      <c r="AD80" s="1238">
        <f t="shared" si="1"/>
        <v>19502200</v>
      </c>
      <c r="AE80" s="1238">
        <f t="shared" si="2"/>
        <v>195022000</v>
      </c>
      <c r="AF80" s="1238">
        <f t="shared" si="3"/>
        <v>292533000</v>
      </c>
      <c r="AG80" s="1229">
        <f t="shared" si="9"/>
        <v>11</v>
      </c>
      <c r="AH80" s="1238">
        <f t="shared" si="4"/>
        <v>19502200</v>
      </c>
      <c r="AI80" s="1238">
        <f t="shared" si="5"/>
        <v>214524200</v>
      </c>
      <c r="AJ80" s="1238">
        <f t="shared" si="6"/>
        <v>273030800</v>
      </c>
      <c r="AK80" s="1184" t="b">
        <f t="shared" si="7"/>
        <v>1</v>
      </c>
    </row>
    <row r="81" spans="1:37" s="1184" customFormat="1" ht="21.75" customHeight="1">
      <c r="A81" s="1226" t="s">
        <v>464</v>
      </c>
      <c r="B81" s="1227">
        <v>57</v>
      </c>
      <c r="C81" s="1237" t="s">
        <v>635</v>
      </c>
      <c r="D81" s="1227" t="s">
        <v>710</v>
      </c>
      <c r="E81" s="1144" t="s">
        <v>332</v>
      </c>
      <c r="F81" s="1232" t="s">
        <v>648</v>
      </c>
      <c r="G81" s="1233">
        <v>85.5</v>
      </c>
      <c r="H81" s="1144" t="s">
        <v>655</v>
      </c>
      <c r="I81" s="1144" t="s">
        <v>655</v>
      </c>
      <c r="J81" s="1142" t="s">
        <v>219</v>
      </c>
      <c r="K81" s="1191"/>
      <c r="L81" s="1227"/>
      <c r="M81" s="1191"/>
      <c r="N81" s="1191"/>
      <c r="O81" s="1191">
        <v>2007</v>
      </c>
      <c r="P81" s="1227"/>
      <c r="Q81" s="1227"/>
      <c r="R81" s="1227"/>
      <c r="S81" s="1227"/>
      <c r="T81" s="1191">
        <v>1</v>
      </c>
      <c r="U81" s="1234" t="s">
        <v>1893</v>
      </c>
      <c r="V81" s="1235">
        <v>257321000</v>
      </c>
      <c r="W81" s="1236">
        <f t="shared" si="0"/>
        <v>257321000</v>
      </c>
      <c r="X81" s="1191" t="s">
        <v>99</v>
      </c>
      <c r="Y81" s="1191"/>
      <c r="Z81" s="1191"/>
      <c r="AA81" s="1237" t="s">
        <v>382</v>
      </c>
      <c r="AB81" s="1228">
        <v>25</v>
      </c>
      <c r="AC81" s="1229">
        <f t="shared" si="8"/>
        <v>10</v>
      </c>
      <c r="AD81" s="1238">
        <f t="shared" si="1"/>
        <v>10292840</v>
      </c>
      <c r="AE81" s="1238">
        <f t="shared" si="2"/>
        <v>102928400</v>
      </c>
      <c r="AF81" s="1238">
        <f t="shared" si="3"/>
        <v>154392600</v>
      </c>
      <c r="AG81" s="1229">
        <f t="shared" si="9"/>
        <v>11</v>
      </c>
      <c r="AH81" s="1238">
        <f t="shared" si="4"/>
        <v>10292840</v>
      </c>
      <c r="AI81" s="1238">
        <f t="shared" si="5"/>
        <v>113221240</v>
      </c>
      <c r="AJ81" s="1238">
        <f t="shared" si="6"/>
        <v>144099760</v>
      </c>
      <c r="AK81" s="1184" t="b">
        <f t="shared" si="7"/>
        <v>1</v>
      </c>
    </row>
    <row r="82" spans="1:37" s="1184" customFormat="1" ht="21.75" customHeight="1">
      <c r="A82" s="1226" t="s">
        <v>464</v>
      </c>
      <c r="B82" s="1227">
        <v>58</v>
      </c>
      <c r="C82" s="1237" t="s">
        <v>635</v>
      </c>
      <c r="D82" s="1227" t="s">
        <v>710</v>
      </c>
      <c r="E82" s="1144" t="s">
        <v>332</v>
      </c>
      <c r="F82" s="1232" t="s">
        <v>648</v>
      </c>
      <c r="G82" s="1233">
        <v>72</v>
      </c>
      <c r="H82" s="1144" t="s">
        <v>655</v>
      </c>
      <c r="I82" s="1144" t="s">
        <v>655</v>
      </c>
      <c r="J82" s="1142" t="s">
        <v>219</v>
      </c>
      <c r="K82" s="1191"/>
      <c r="L82" s="1227"/>
      <c r="M82" s="1191"/>
      <c r="N82" s="1191"/>
      <c r="O82" s="1191">
        <v>2007</v>
      </c>
      <c r="P82" s="1227"/>
      <c r="Q82" s="1227"/>
      <c r="R82" s="1227"/>
      <c r="S82" s="1227"/>
      <c r="T82" s="1191">
        <v>1</v>
      </c>
      <c r="U82" s="1234" t="s">
        <v>1893</v>
      </c>
      <c r="V82" s="1235">
        <v>216691000</v>
      </c>
      <c r="W82" s="1236">
        <f t="shared" ref="W82:W142" si="10">T82*V82</f>
        <v>216691000</v>
      </c>
      <c r="X82" s="1191" t="s">
        <v>99</v>
      </c>
      <c r="Y82" s="1191"/>
      <c r="Z82" s="1191"/>
      <c r="AA82" s="1237" t="s">
        <v>661</v>
      </c>
      <c r="AB82" s="1228">
        <v>25</v>
      </c>
      <c r="AC82" s="1229">
        <f t="shared" si="8"/>
        <v>10</v>
      </c>
      <c r="AD82" s="1238">
        <f t="shared" ref="AD82:AD142" si="11">W82/AB82</f>
        <v>8667640</v>
      </c>
      <c r="AE82" s="1238">
        <f t="shared" ref="AE82:AE142" si="12">AC82*AD82</f>
        <v>86676400</v>
      </c>
      <c r="AF82" s="1238">
        <f t="shared" ref="AF82:AF142" si="13">W82-AE82</f>
        <v>130014600</v>
      </c>
      <c r="AG82" s="1229">
        <f t="shared" si="9"/>
        <v>11</v>
      </c>
      <c r="AH82" s="1238">
        <f t="shared" ref="AH82:AH142" si="14">W82/AB82</f>
        <v>8667640</v>
      </c>
      <c r="AI82" s="1238">
        <f t="shared" ref="AI82:AI142" si="15">AG82*AH82</f>
        <v>95344040</v>
      </c>
      <c r="AJ82" s="1238">
        <f t="shared" ref="AJ82:AJ142" si="16">W82-AI82</f>
        <v>121346960</v>
      </c>
      <c r="AK82" s="1184" t="b">
        <f t="shared" ref="AK82:AK142" si="17">AI82+AJ82=W82</f>
        <v>1</v>
      </c>
    </row>
    <row r="83" spans="1:37" s="1184" customFormat="1" ht="21.75" customHeight="1">
      <c r="A83" s="1226" t="s">
        <v>464</v>
      </c>
      <c r="B83" s="1227">
        <v>59</v>
      </c>
      <c r="C83" s="1237" t="s">
        <v>635</v>
      </c>
      <c r="D83" s="1227" t="s">
        <v>710</v>
      </c>
      <c r="E83" s="1144" t="s">
        <v>338</v>
      </c>
      <c r="F83" s="1232" t="s">
        <v>648</v>
      </c>
      <c r="G83" s="1233">
        <v>72</v>
      </c>
      <c r="H83" s="1144" t="s">
        <v>655</v>
      </c>
      <c r="I83" s="1144" t="s">
        <v>655</v>
      </c>
      <c r="J83" s="1142" t="s">
        <v>219</v>
      </c>
      <c r="K83" s="1191"/>
      <c r="L83" s="1227"/>
      <c r="M83" s="1191"/>
      <c r="N83" s="1191"/>
      <c r="O83" s="1191">
        <v>2007</v>
      </c>
      <c r="P83" s="1227"/>
      <c r="Q83" s="1227"/>
      <c r="R83" s="1227"/>
      <c r="S83" s="1227"/>
      <c r="T83" s="1191">
        <v>1</v>
      </c>
      <c r="U83" s="1234" t="s">
        <v>1893</v>
      </c>
      <c r="V83" s="1235">
        <v>216691000</v>
      </c>
      <c r="W83" s="1236">
        <f t="shared" si="10"/>
        <v>216691000</v>
      </c>
      <c r="X83" s="1191" t="s">
        <v>99</v>
      </c>
      <c r="Y83" s="1191"/>
      <c r="Z83" s="1191"/>
      <c r="AA83" s="1237" t="s">
        <v>661</v>
      </c>
      <c r="AB83" s="1228">
        <v>25</v>
      </c>
      <c r="AC83" s="1229">
        <f t="shared" si="8"/>
        <v>10</v>
      </c>
      <c r="AD83" s="1238">
        <f t="shared" si="11"/>
        <v>8667640</v>
      </c>
      <c r="AE83" s="1238">
        <f t="shared" si="12"/>
        <v>86676400</v>
      </c>
      <c r="AF83" s="1238">
        <f t="shared" si="13"/>
        <v>130014600</v>
      </c>
      <c r="AG83" s="1229">
        <f t="shared" si="9"/>
        <v>11</v>
      </c>
      <c r="AH83" s="1238">
        <f t="shared" si="14"/>
        <v>8667640</v>
      </c>
      <c r="AI83" s="1238">
        <f t="shared" si="15"/>
        <v>95344040</v>
      </c>
      <c r="AJ83" s="1238">
        <f t="shared" si="16"/>
        <v>121346960</v>
      </c>
      <c r="AK83" s="1184" t="b">
        <f t="shared" si="17"/>
        <v>1</v>
      </c>
    </row>
    <row r="84" spans="1:37" s="1184" customFormat="1" ht="21.75" customHeight="1">
      <c r="A84" s="1226" t="s">
        <v>464</v>
      </c>
      <c r="B84" s="1227">
        <v>60</v>
      </c>
      <c r="C84" s="1237" t="s">
        <v>635</v>
      </c>
      <c r="D84" s="1227" t="s">
        <v>710</v>
      </c>
      <c r="E84" s="1144" t="s">
        <v>355</v>
      </c>
      <c r="F84" s="1232" t="s">
        <v>648</v>
      </c>
      <c r="G84" s="1233">
        <v>72</v>
      </c>
      <c r="H84" s="1144" t="s">
        <v>655</v>
      </c>
      <c r="I84" s="1144" t="s">
        <v>655</v>
      </c>
      <c r="J84" s="1142" t="s">
        <v>219</v>
      </c>
      <c r="K84" s="1191"/>
      <c r="L84" s="1227"/>
      <c r="M84" s="1191"/>
      <c r="N84" s="1191"/>
      <c r="O84" s="1191">
        <v>2007</v>
      </c>
      <c r="P84" s="1227"/>
      <c r="Q84" s="1227"/>
      <c r="R84" s="1227"/>
      <c r="S84" s="1227"/>
      <c r="T84" s="1191">
        <v>1</v>
      </c>
      <c r="U84" s="1234" t="s">
        <v>1893</v>
      </c>
      <c r="V84" s="1235">
        <v>216691000</v>
      </c>
      <c r="W84" s="1236">
        <f t="shared" si="10"/>
        <v>216691000</v>
      </c>
      <c r="X84" s="1191" t="s">
        <v>99</v>
      </c>
      <c r="Y84" s="1191"/>
      <c r="Z84" s="1191"/>
      <c r="AA84" s="1237" t="s">
        <v>661</v>
      </c>
      <c r="AB84" s="1228">
        <v>25</v>
      </c>
      <c r="AC84" s="1229">
        <f t="shared" si="8"/>
        <v>10</v>
      </c>
      <c r="AD84" s="1238">
        <f t="shared" si="11"/>
        <v>8667640</v>
      </c>
      <c r="AE84" s="1238">
        <f t="shared" si="12"/>
        <v>86676400</v>
      </c>
      <c r="AF84" s="1238">
        <f t="shared" si="13"/>
        <v>130014600</v>
      </c>
      <c r="AG84" s="1229">
        <f t="shared" si="9"/>
        <v>11</v>
      </c>
      <c r="AH84" s="1238">
        <f t="shared" si="14"/>
        <v>8667640</v>
      </c>
      <c r="AI84" s="1238">
        <f t="shared" si="15"/>
        <v>95344040</v>
      </c>
      <c r="AJ84" s="1238">
        <f t="shared" si="16"/>
        <v>121346960</v>
      </c>
      <c r="AK84" s="1184" t="b">
        <f t="shared" si="17"/>
        <v>1</v>
      </c>
    </row>
    <row r="85" spans="1:37" s="1184" customFormat="1" ht="21.75" customHeight="1">
      <c r="A85" s="1226" t="s">
        <v>464</v>
      </c>
      <c r="B85" s="1227">
        <v>61</v>
      </c>
      <c r="C85" s="1237" t="s">
        <v>635</v>
      </c>
      <c r="D85" s="1227" t="s">
        <v>710</v>
      </c>
      <c r="E85" s="1144" t="s">
        <v>346</v>
      </c>
      <c r="F85" s="1232" t="s">
        <v>648</v>
      </c>
      <c r="G85" s="1233">
        <v>72</v>
      </c>
      <c r="H85" s="1144" t="s">
        <v>655</v>
      </c>
      <c r="I85" s="1144" t="s">
        <v>655</v>
      </c>
      <c r="J85" s="1142" t="s">
        <v>219</v>
      </c>
      <c r="K85" s="1191"/>
      <c r="L85" s="1227"/>
      <c r="M85" s="1191"/>
      <c r="N85" s="1191"/>
      <c r="O85" s="1191">
        <v>2007</v>
      </c>
      <c r="P85" s="1227"/>
      <c r="Q85" s="1227"/>
      <c r="R85" s="1227"/>
      <c r="S85" s="1227"/>
      <c r="T85" s="1191">
        <v>1</v>
      </c>
      <c r="U85" s="1234" t="s">
        <v>1893</v>
      </c>
      <c r="V85" s="1235">
        <v>216691000</v>
      </c>
      <c r="W85" s="1236">
        <f t="shared" si="10"/>
        <v>216691000</v>
      </c>
      <c r="X85" s="1191" t="s">
        <v>99</v>
      </c>
      <c r="Y85" s="1191"/>
      <c r="Z85" s="1191"/>
      <c r="AA85" s="1237" t="s">
        <v>661</v>
      </c>
      <c r="AB85" s="1228">
        <v>25</v>
      </c>
      <c r="AC85" s="1229">
        <f t="shared" ref="AC85:AC145" si="18">2016-O85+1</f>
        <v>10</v>
      </c>
      <c r="AD85" s="1238">
        <f t="shared" si="11"/>
        <v>8667640</v>
      </c>
      <c r="AE85" s="1238">
        <f t="shared" si="12"/>
        <v>86676400</v>
      </c>
      <c r="AF85" s="1238">
        <f t="shared" si="13"/>
        <v>130014600</v>
      </c>
      <c r="AG85" s="1229">
        <f t="shared" ref="AG85:AG145" si="19">2017-O85+1</f>
        <v>11</v>
      </c>
      <c r="AH85" s="1238">
        <f t="shared" si="14"/>
        <v>8667640</v>
      </c>
      <c r="AI85" s="1238">
        <f t="shared" si="15"/>
        <v>95344040</v>
      </c>
      <c r="AJ85" s="1238">
        <f t="shared" si="16"/>
        <v>121346960</v>
      </c>
      <c r="AK85" s="1184" t="b">
        <f t="shared" si="17"/>
        <v>1</v>
      </c>
    </row>
    <row r="86" spans="1:37" s="1184" customFormat="1" ht="21.75" customHeight="1">
      <c r="A86" s="1226" t="s">
        <v>464</v>
      </c>
      <c r="B86" s="1227">
        <v>62</v>
      </c>
      <c r="C86" s="1237" t="s">
        <v>635</v>
      </c>
      <c r="D86" s="1227" t="s">
        <v>710</v>
      </c>
      <c r="E86" s="1144" t="s">
        <v>332</v>
      </c>
      <c r="F86" s="1232" t="s">
        <v>648</v>
      </c>
      <c r="G86" s="1233">
        <v>69</v>
      </c>
      <c r="H86" s="1144" t="s">
        <v>655</v>
      </c>
      <c r="I86" s="1144" t="s">
        <v>655</v>
      </c>
      <c r="J86" s="1142" t="s">
        <v>219</v>
      </c>
      <c r="K86" s="1191"/>
      <c r="L86" s="1227"/>
      <c r="M86" s="1191"/>
      <c r="N86" s="1191"/>
      <c r="O86" s="1191">
        <v>2007</v>
      </c>
      <c r="P86" s="1227"/>
      <c r="Q86" s="1227"/>
      <c r="R86" s="1227"/>
      <c r="S86" s="1227"/>
      <c r="T86" s="1191">
        <v>1</v>
      </c>
      <c r="U86" s="1234" t="s">
        <v>1893</v>
      </c>
      <c r="V86" s="1235">
        <v>207662000</v>
      </c>
      <c r="W86" s="1236">
        <f t="shared" si="10"/>
        <v>207662000</v>
      </c>
      <c r="X86" s="1191" t="s">
        <v>99</v>
      </c>
      <c r="Y86" s="1191"/>
      <c r="Z86" s="1191"/>
      <c r="AA86" s="1237" t="s">
        <v>661</v>
      </c>
      <c r="AB86" s="1228">
        <v>25</v>
      </c>
      <c r="AC86" s="1229">
        <f t="shared" si="18"/>
        <v>10</v>
      </c>
      <c r="AD86" s="1238">
        <f t="shared" si="11"/>
        <v>8306480</v>
      </c>
      <c r="AE86" s="1238">
        <f t="shared" si="12"/>
        <v>83064800</v>
      </c>
      <c r="AF86" s="1238">
        <f t="shared" si="13"/>
        <v>124597200</v>
      </c>
      <c r="AG86" s="1229">
        <f t="shared" si="19"/>
        <v>11</v>
      </c>
      <c r="AH86" s="1238">
        <f t="shared" si="14"/>
        <v>8306480</v>
      </c>
      <c r="AI86" s="1238">
        <f t="shared" si="15"/>
        <v>91371280</v>
      </c>
      <c r="AJ86" s="1238">
        <f t="shared" si="16"/>
        <v>116290720</v>
      </c>
      <c r="AK86" s="1184" t="b">
        <f t="shared" si="17"/>
        <v>1</v>
      </c>
    </row>
    <row r="87" spans="1:37" s="1184" customFormat="1" ht="21.75" customHeight="1">
      <c r="A87" s="1226" t="s">
        <v>464</v>
      </c>
      <c r="B87" s="1227">
        <v>63</v>
      </c>
      <c r="C87" s="1237" t="s">
        <v>635</v>
      </c>
      <c r="D87" s="1227" t="s">
        <v>710</v>
      </c>
      <c r="E87" s="1144" t="s">
        <v>338</v>
      </c>
      <c r="F87" s="1232" t="s">
        <v>648</v>
      </c>
      <c r="G87" s="1233">
        <v>69</v>
      </c>
      <c r="H87" s="1144" t="s">
        <v>655</v>
      </c>
      <c r="I87" s="1144" t="s">
        <v>655</v>
      </c>
      <c r="J87" s="1142" t="s">
        <v>219</v>
      </c>
      <c r="K87" s="1191"/>
      <c r="L87" s="1227"/>
      <c r="M87" s="1191"/>
      <c r="N87" s="1191"/>
      <c r="O87" s="1191">
        <v>2007</v>
      </c>
      <c r="P87" s="1227"/>
      <c r="Q87" s="1227"/>
      <c r="R87" s="1227"/>
      <c r="S87" s="1227"/>
      <c r="T87" s="1191">
        <v>1</v>
      </c>
      <c r="U87" s="1234" t="s">
        <v>1893</v>
      </c>
      <c r="V87" s="1235">
        <v>207662000</v>
      </c>
      <c r="W87" s="1236">
        <f t="shared" si="10"/>
        <v>207662000</v>
      </c>
      <c r="X87" s="1191" t="s">
        <v>99</v>
      </c>
      <c r="Y87" s="1191"/>
      <c r="Z87" s="1191"/>
      <c r="AA87" s="1237" t="s">
        <v>661</v>
      </c>
      <c r="AB87" s="1228">
        <v>25</v>
      </c>
      <c r="AC87" s="1229">
        <f t="shared" si="18"/>
        <v>10</v>
      </c>
      <c r="AD87" s="1238">
        <f t="shared" si="11"/>
        <v>8306480</v>
      </c>
      <c r="AE87" s="1238">
        <f t="shared" si="12"/>
        <v>83064800</v>
      </c>
      <c r="AF87" s="1238">
        <f t="shared" si="13"/>
        <v>124597200</v>
      </c>
      <c r="AG87" s="1229">
        <f t="shared" si="19"/>
        <v>11</v>
      </c>
      <c r="AH87" s="1238">
        <f t="shared" si="14"/>
        <v>8306480</v>
      </c>
      <c r="AI87" s="1238">
        <f t="shared" si="15"/>
        <v>91371280</v>
      </c>
      <c r="AJ87" s="1238">
        <f t="shared" si="16"/>
        <v>116290720</v>
      </c>
      <c r="AK87" s="1184" t="b">
        <f t="shared" si="17"/>
        <v>1</v>
      </c>
    </row>
    <row r="88" spans="1:37" s="1184" customFormat="1" ht="21.75" customHeight="1">
      <c r="A88" s="1226" t="s">
        <v>464</v>
      </c>
      <c r="B88" s="1227">
        <v>64</v>
      </c>
      <c r="C88" s="1237" t="s">
        <v>635</v>
      </c>
      <c r="D88" s="1227" t="s">
        <v>710</v>
      </c>
      <c r="E88" s="1144" t="s">
        <v>332</v>
      </c>
      <c r="F88" s="1232" t="s">
        <v>648</v>
      </c>
      <c r="G88" s="1233">
        <v>80</v>
      </c>
      <c r="H88" s="1144" t="s">
        <v>655</v>
      </c>
      <c r="I88" s="1144" t="s">
        <v>655</v>
      </c>
      <c r="J88" s="1142" t="s">
        <v>219</v>
      </c>
      <c r="K88" s="1191"/>
      <c r="L88" s="1227"/>
      <c r="M88" s="1191"/>
      <c r="N88" s="1191"/>
      <c r="O88" s="1191">
        <v>2007</v>
      </c>
      <c r="P88" s="1227"/>
      <c r="Q88" s="1227"/>
      <c r="R88" s="1227"/>
      <c r="S88" s="1227"/>
      <c r="T88" s="1191">
        <v>1</v>
      </c>
      <c r="U88" s="1234" t="s">
        <v>1893</v>
      </c>
      <c r="V88" s="1235">
        <v>240768000</v>
      </c>
      <c r="W88" s="1236">
        <f t="shared" si="10"/>
        <v>240768000</v>
      </c>
      <c r="X88" s="1191" t="s">
        <v>99</v>
      </c>
      <c r="Y88" s="1191"/>
      <c r="Z88" s="1191"/>
      <c r="AA88" s="1237" t="s">
        <v>661</v>
      </c>
      <c r="AB88" s="1228">
        <v>25</v>
      </c>
      <c r="AC88" s="1229">
        <f t="shared" si="18"/>
        <v>10</v>
      </c>
      <c r="AD88" s="1238">
        <f t="shared" si="11"/>
        <v>9630720</v>
      </c>
      <c r="AE88" s="1238">
        <f t="shared" si="12"/>
        <v>96307200</v>
      </c>
      <c r="AF88" s="1238">
        <f t="shared" si="13"/>
        <v>144460800</v>
      </c>
      <c r="AG88" s="1229">
        <f t="shared" si="19"/>
        <v>11</v>
      </c>
      <c r="AH88" s="1238">
        <f t="shared" si="14"/>
        <v>9630720</v>
      </c>
      <c r="AI88" s="1238">
        <f t="shared" si="15"/>
        <v>105937920</v>
      </c>
      <c r="AJ88" s="1238">
        <f t="shared" si="16"/>
        <v>134830080</v>
      </c>
      <c r="AK88" s="1184" t="b">
        <f t="shared" si="17"/>
        <v>1</v>
      </c>
    </row>
    <row r="89" spans="1:37" s="1184" customFormat="1" ht="21.75" customHeight="1">
      <c r="A89" s="1226" t="s">
        <v>464</v>
      </c>
      <c r="B89" s="1227">
        <v>65</v>
      </c>
      <c r="C89" s="1237" t="s">
        <v>635</v>
      </c>
      <c r="D89" s="1227" t="s">
        <v>710</v>
      </c>
      <c r="E89" s="1144" t="s">
        <v>332</v>
      </c>
      <c r="F89" s="1232" t="s">
        <v>648</v>
      </c>
      <c r="G89" s="1233">
        <v>72</v>
      </c>
      <c r="H89" s="1144" t="s">
        <v>655</v>
      </c>
      <c r="I89" s="1144" t="s">
        <v>655</v>
      </c>
      <c r="J89" s="1142" t="s">
        <v>219</v>
      </c>
      <c r="K89" s="1191"/>
      <c r="L89" s="1227"/>
      <c r="M89" s="1191"/>
      <c r="N89" s="1191"/>
      <c r="O89" s="1191">
        <v>2007</v>
      </c>
      <c r="P89" s="1227"/>
      <c r="Q89" s="1227"/>
      <c r="R89" s="1227"/>
      <c r="S89" s="1227"/>
      <c r="T89" s="1191">
        <v>1</v>
      </c>
      <c r="U89" s="1234" t="s">
        <v>1893</v>
      </c>
      <c r="V89" s="1235">
        <v>216691000</v>
      </c>
      <c r="W89" s="1236">
        <f t="shared" si="10"/>
        <v>216691000</v>
      </c>
      <c r="X89" s="1191" t="s">
        <v>99</v>
      </c>
      <c r="Y89" s="1191"/>
      <c r="Z89" s="1191"/>
      <c r="AA89" s="1237" t="s">
        <v>661</v>
      </c>
      <c r="AB89" s="1228">
        <v>25</v>
      </c>
      <c r="AC89" s="1229">
        <f t="shared" si="18"/>
        <v>10</v>
      </c>
      <c r="AD89" s="1238">
        <f t="shared" si="11"/>
        <v>8667640</v>
      </c>
      <c r="AE89" s="1238">
        <f t="shared" si="12"/>
        <v>86676400</v>
      </c>
      <c r="AF89" s="1238">
        <f t="shared" si="13"/>
        <v>130014600</v>
      </c>
      <c r="AG89" s="1229">
        <f t="shared" si="19"/>
        <v>11</v>
      </c>
      <c r="AH89" s="1238">
        <f t="shared" si="14"/>
        <v>8667640</v>
      </c>
      <c r="AI89" s="1238">
        <f t="shared" si="15"/>
        <v>95344040</v>
      </c>
      <c r="AJ89" s="1238">
        <f t="shared" si="16"/>
        <v>121346960</v>
      </c>
      <c r="AK89" s="1184" t="b">
        <f t="shared" si="17"/>
        <v>1</v>
      </c>
    </row>
    <row r="90" spans="1:37" s="1184" customFormat="1" ht="21.75" customHeight="1">
      <c r="A90" s="1226" t="s">
        <v>464</v>
      </c>
      <c r="B90" s="1227">
        <v>66</v>
      </c>
      <c r="C90" s="1237" t="s">
        <v>635</v>
      </c>
      <c r="D90" s="1227" t="s">
        <v>710</v>
      </c>
      <c r="E90" s="1144" t="s">
        <v>332</v>
      </c>
      <c r="F90" s="1232" t="s">
        <v>648</v>
      </c>
      <c r="G90" s="1233">
        <v>45</v>
      </c>
      <c r="H90" s="1144" t="s">
        <v>655</v>
      </c>
      <c r="I90" s="1144" t="s">
        <v>655</v>
      </c>
      <c r="J90" s="1142" t="s">
        <v>219</v>
      </c>
      <c r="K90" s="1191"/>
      <c r="L90" s="1227"/>
      <c r="M90" s="1191"/>
      <c r="N90" s="1191"/>
      <c r="O90" s="1191">
        <v>2007</v>
      </c>
      <c r="P90" s="1227"/>
      <c r="Q90" s="1227"/>
      <c r="R90" s="1227"/>
      <c r="S90" s="1227"/>
      <c r="T90" s="1191">
        <v>1</v>
      </c>
      <c r="U90" s="1234" t="s">
        <v>1893</v>
      </c>
      <c r="V90" s="1235">
        <v>23655000</v>
      </c>
      <c r="W90" s="1236">
        <f t="shared" si="10"/>
        <v>23655000</v>
      </c>
      <c r="X90" s="1191"/>
      <c r="Y90" s="1191"/>
      <c r="Z90" s="1191" t="s">
        <v>101</v>
      </c>
      <c r="AA90" s="1237" t="s">
        <v>661</v>
      </c>
      <c r="AB90" s="1228">
        <v>25</v>
      </c>
      <c r="AC90" s="1229">
        <f t="shared" si="18"/>
        <v>10</v>
      </c>
      <c r="AD90" s="1238">
        <f t="shared" si="11"/>
        <v>946200</v>
      </c>
      <c r="AE90" s="1238">
        <f t="shared" si="12"/>
        <v>9462000</v>
      </c>
      <c r="AF90" s="1238">
        <f t="shared" si="13"/>
        <v>14193000</v>
      </c>
      <c r="AG90" s="1229">
        <f t="shared" si="19"/>
        <v>11</v>
      </c>
      <c r="AH90" s="1238">
        <f t="shared" si="14"/>
        <v>946200</v>
      </c>
      <c r="AI90" s="1238">
        <f t="shared" si="15"/>
        <v>10408200</v>
      </c>
      <c r="AJ90" s="1238">
        <f t="shared" si="16"/>
        <v>13246800</v>
      </c>
      <c r="AK90" s="1184" t="b">
        <f t="shared" si="17"/>
        <v>1</v>
      </c>
    </row>
    <row r="91" spans="1:37" s="1184" customFormat="1" ht="21.75" customHeight="1">
      <c r="A91" s="1226" t="s">
        <v>464</v>
      </c>
      <c r="B91" s="1227">
        <v>67</v>
      </c>
      <c r="C91" s="1237" t="s">
        <v>635</v>
      </c>
      <c r="D91" s="1227" t="s">
        <v>710</v>
      </c>
      <c r="E91" s="1144" t="s">
        <v>338</v>
      </c>
      <c r="F91" s="1232" t="s">
        <v>648</v>
      </c>
      <c r="G91" s="1233">
        <v>45</v>
      </c>
      <c r="H91" s="1144" t="s">
        <v>655</v>
      </c>
      <c r="I91" s="1144" t="s">
        <v>655</v>
      </c>
      <c r="J91" s="1142" t="s">
        <v>219</v>
      </c>
      <c r="K91" s="1191"/>
      <c r="L91" s="1227"/>
      <c r="M91" s="1191"/>
      <c r="N91" s="1191"/>
      <c r="O91" s="1191">
        <v>2007</v>
      </c>
      <c r="P91" s="1227"/>
      <c r="Q91" s="1227"/>
      <c r="R91" s="1227"/>
      <c r="S91" s="1227"/>
      <c r="T91" s="1191">
        <v>1</v>
      </c>
      <c r="U91" s="1234" t="s">
        <v>1893</v>
      </c>
      <c r="V91" s="1235">
        <v>78731000</v>
      </c>
      <c r="W91" s="1236">
        <f t="shared" si="10"/>
        <v>78731000</v>
      </c>
      <c r="X91" s="1191"/>
      <c r="Y91" s="1191" t="s">
        <v>100</v>
      </c>
      <c r="Z91" s="1191"/>
      <c r="AA91" s="1237" t="s">
        <v>661</v>
      </c>
      <c r="AB91" s="1228">
        <v>25</v>
      </c>
      <c r="AC91" s="1229">
        <f t="shared" si="18"/>
        <v>10</v>
      </c>
      <c r="AD91" s="1238">
        <f t="shared" si="11"/>
        <v>3149240</v>
      </c>
      <c r="AE91" s="1238">
        <f t="shared" si="12"/>
        <v>31492400</v>
      </c>
      <c r="AF91" s="1238">
        <f t="shared" si="13"/>
        <v>47238600</v>
      </c>
      <c r="AG91" s="1229">
        <f t="shared" si="19"/>
        <v>11</v>
      </c>
      <c r="AH91" s="1238">
        <f t="shared" si="14"/>
        <v>3149240</v>
      </c>
      <c r="AI91" s="1238">
        <f t="shared" si="15"/>
        <v>34641640</v>
      </c>
      <c r="AJ91" s="1238">
        <f t="shared" si="16"/>
        <v>44089360</v>
      </c>
      <c r="AK91" s="1184" t="b">
        <f t="shared" si="17"/>
        <v>1</v>
      </c>
    </row>
    <row r="92" spans="1:37" s="1184" customFormat="1" ht="21.75" customHeight="1">
      <c r="A92" s="1226" t="s">
        <v>464</v>
      </c>
      <c r="B92" s="1227">
        <v>68</v>
      </c>
      <c r="C92" s="1237" t="s">
        <v>635</v>
      </c>
      <c r="D92" s="1227" t="s">
        <v>710</v>
      </c>
      <c r="E92" s="1144" t="s">
        <v>332</v>
      </c>
      <c r="F92" s="1232" t="s">
        <v>650</v>
      </c>
      <c r="G92" s="1233">
        <v>72</v>
      </c>
      <c r="H92" s="1144" t="s">
        <v>655</v>
      </c>
      <c r="I92" s="1144" t="s">
        <v>655</v>
      </c>
      <c r="J92" s="1142" t="s">
        <v>219</v>
      </c>
      <c r="K92" s="1191"/>
      <c r="L92" s="1227"/>
      <c r="M92" s="1191"/>
      <c r="N92" s="1191"/>
      <c r="O92" s="1191">
        <v>2007</v>
      </c>
      <c r="P92" s="1227"/>
      <c r="Q92" s="1227"/>
      <c r="R92" s="1227"/>
      <c r="S92" s="1227"/>
      <c r="T92" s="1191">
        <v>1</v>
      </c>
      <c r="U92" s="1234" t="s">
        <v>1893</v>
      </c>
      <c r="V92" s="1235">
        <v>216691000</v>
      </c>
      <c r="W92" s="1236">
        <f t="shared" si="10"/>
        <v>216691000</v>
      </c>
      <c r="X92" s="1191" t="s">
        <v>99</v>
      </c>
      <c r="Y92" s="1191"/>
      <c r="Z92" s="1191"/>
      <c r="AA92" s="1237" t="s">
        <v>661</v>
      </c>
      <c r="AB92" s="1228">
        <v>25</v>
      </c>
      <c r="AC92" s="1229">
        <f t="shared" si="18"/>
        <v>10</v>
      </c>
      <c r="AD92" s="1238">
        <f t="shared" si="11"/>
        <v>8667640</v>
      </c>
      <c r="AE92" s="1238">
        <f t="shared" si="12"/>
        <v>86676400</v>
      </c>
      <c r="AF92" s="1238">
        <f t="shared" si="13"/>
        <v>130014600</v>
      </c>
      <c r="AG92" s="1229">
        <f t="shared" si="19"/>
        <v>11</v>
      </c>
      <c r="AH92" s="1238">
        <f t="shared" si="14"/>
        <v>8667640</v>
      </c>
      <c r="AI92" s="1238">
        <f t="shared" si="15"/>
        <v>95344040</v>
      </c>
      <c r="AJ92" s="1238">
        <f t="shared" si="16"/>
        <v>121346960</v>
      </c>
      <c r="AK92" s="1184" t="b">
        <f t="shared" si="17"/>
        <v>1</v>
      </c>
    </row>
    <row r="93" spans="1:37" s="1184" customFormat="1" ht="21.75" customHeight="1">
      <c r="A93" s="1226" t="s">
        <v>464</v>
      </c>
      <c r="B93" s="1227">
        <v>69</v>
      </c>
      <c r="C93" s="1237" t="s">
        <v>635</v>
      </c>
      <c r="D93" s="1227" t="s">
        <v>710</v>
      </c>
      <c r="E93" s="1144" t="s">
        <v>332</v>
      </c>
      <c r="F93" s="1232" t="s">
        <v>651</v>
      </c>
      <c r="G93" s="1233">
        <v>45</v>
      </c>
      <c r="H93" s="1144" t="s">
        <v>655</v>
      </c>
      <c r="I93" s="1144" t="s">
        <v>655</v>
      </c>
      <c r="J93" s="1142" t="s">
        <v>219</v>
      </c>
      <c r="K93" s="1191"/>
      <c r="L93" s="1227"/>
      <c r="M93" s="1191"/>
      <c r="N93" s="1191"/>
      <c r="O93" s="1191">
        <v>2007</v>
      </c>
      <c r="P93" s="1227"/>
      <c r="Q93" s="1227"/>
      <c r="R93" s="1227"/>
      <c r="S93" s="1227"/>
      <c r="T93" s="1191">
        <v>1</v>
      </c>
      <c r="U93" s="1234" t="s">
        <v>1893</v>
      </c>
      <c r="V93" s="1235">
        <v>135432000</v>
      </c>
      <c r="W93" s="1236">
        <f t="shared" si="10"/>
        <v>135432000</v>
      </c>
      <c r="X93" s="1191" t="s">
        <v>99</v>
      </c>
      <c r="Y93" s="1191"/>
      <c r="Z93" s="1191"/>
      <c r="AA93" s="1237" t="s">
        <v>661</v>
      </c>
      <c r="AB93" s="1228">
        <v>25</v>
      </c>
      <c r="AC93" s="1229">
        <f t="shared" si="18"/>
        <v>10</v>
      </c>
      <c r="AD93" s="1238">
        <f t="shared" si="11"/>
        <v>5417280</v>
      </c>
      <c r="AE93" s="1238">
        <f t="shared" si="12"/>
        <v>54172800</v>
      </c>
      <c r="AF93" s="1238">
        <f t="shared" si="13"/>
        <v>81259200</v>
      </c>
      <c r="AG93" s="1229">
        <f t="shared" si="19"/>
        <v>11</v>
      </c>
      <c r="AH93" s="1238">
        <f t="shared" si="14"/>
        <v>5417280</v>
      </c>
      <c r="AI93" s="1238">
        <f t="shared" si="15"/>
        <v>59590080</v>
      </c>
      <c r="AJ93" s="1238">
        <f t="shared" si="16"/>
        <v>75841920</v>
      </c>
      <c r="AK93" s="1184" t="b">
        <f t="shared" si="17"/>
        <v>1</v>
      </c>
    </row>
    <row r="94" spans="1:37" s="1184" customFormat="1" ht="21.75" customHeight="1">
      <c r="A94" s="1226" t="s">
        <v>464</v>
      </c>
      <c r="B94" s="1227">
        <v>70</v>
      </c>
      <c r="C94" s="1237" t="s">
        <v>639</v>
      </c>
      <c r="D94" s="1227" t="s">
        <v>712</v>
      </c>
      <c r="E94" s="1144" t="s">
        <v>332</v>
      </c>
      <c r="F94" s="1232" t="s">
        <v>648</v>
      </c>
      <c r="G94" s="1233">
        <v>72</v>
      </c>
      <c r="H94" s="1144" t="s">
        <v>655</v>
      </c>
      <c r="I94" s="1144" t="s">
        <v>655</v>
      </c>
      <c r="J94" s="1142" t="s">
        <v>219</v>
      </c>
      <c r="K94" s="1239"/>
      <c r="L94" s="1239"/>
      <c r="M94" s="1239"/>
      <c r="N94" s="1239"/>
      <c r="O94" s="1191">
        <v>2007</v>
      </c>
      <c r="P94" s="1227"/>
      <c r="Q94" s="1227"/>
      <c r="R94" s="1227"/>
      <c r="S94" s="1227"/>
      <c r="T94" s="1191">
        <v>1</v>
      </c>
      <c r="U94" s="1234" t="s">
        <v>1893</v>
      </c>
      <c r="V94" s="1235">
        <v>81259000</v>
      </c>
      <c r="W94" s="1236">
        <f t="shared" si="10"/>
        <v>81259000</v>
      </c>
      <c r="X94" s="1191" t="s">
        <v>99</v>
      </c>
      <c r="Y94" s="1191"/>
      <c r="Z94" s="1191"/>
      <c r="AA94" s="1237" t="s">
        <v>679</v>
      </c>
      <c r="AB94" s="1228">
        <v>25</v>
      </c>
      <c r="AC94" s="1229">
        <f t="shared" si="18"/>
        <v>10</v>
      </c>
      <c r="AD94" s="1238">
        <f t="shared" si="11"/>
        <v>3250360</v>
      </c>
      <c r="AE94" s="1238">
        <f t="shared" si="12"/>
        <v>32503600</v>
      </c>
      <c r="AF94" s="1238">
        <f t="shared" si="13"/>
        <v>48755400</v>
      </c>
      <c r="AG94" s="1229">
        <f t="shared" si="19"/>
        <v>11</v>
      </c>
      <c r="AH94" s="1238">
        <f t="shared" si="14"/>
        <v>3250360</v>
      </c>
      <c r="AI94" s="1238">
        <f t="shared" si="15"/>
        <v>35753960</v>
      </c>
      <c r="AJ94" s="1238">
        <f t="shared" si="16"/>
        <v>45505040</v>
      </c>
      <c r="AK94" s="1184" t="b">
        <f t="shared" si="17"/>
        <v>1</v>
      </c>
    </row>
    <row r="95" spans="1:37" s="1184" customFormat="1" ht="21.75" customHeight="1">
      <c r="A95" s="1226" t="s">
        <v>464</v>
      </c>
      <c r="B95" s="1227">
        <v>71</v>
      </c>
      <c r="C95" s="1237" t="s">
        <v>639</v>
      </c>
      <c r="D95" s="1227" t="s">
        <v>712</v>
      </c>
      <c r="E95" s="1144" t="s">
        <v>332</v>
      </c>
      <c r="F95" s="1232" t="s">
        <v>651</v>
      </c>
      <c r="G95" s="1233">
        <v>54</v>
      </c>
      <c r="H95" s="1144" t="s">
        <v>655</v>
      </c>
      <c r="I95" s="1144" t="s">
        <v>655</v>
      </c>
      <c r="J95" s="1142" t="s">
        <v>219</v>
      </c>
      <c r="K95" s="1191"/>
      <c r="L95" s="1227"/>
      <c r="M95" s="1191"/>
      <c r="N95" s="1191"/>
      <c r="O95" s="1191">
        <v>2007</v>
      </c>
      <c r="P95" s="1227"/>
      <c r="Q95" s="1227"/>
      <c r="R95" s="1227"/>
      <c r="S95" s="1227"/>
      <c r="T95" s="1191">
        <v>1</v>
      </c>
      <c r="U95" s="1234" t="s">
        <v>1893</v>
      </c>
      <c r="V95" s="1235">
        <v>60944000</v>
      </c>
      <c r="W95" s="1236">
        <f t="shared" si="10"/>
        <v>60944000</v>
      </c>
      <c r="X95" s="1191" t="s">
        <v>99</v>
      </c>
      <c r="Y95" s="1191"/>
      <c r="Z95" s="1191"/>
      <c r="AA95" s="1237" t="s">
        <v>679</v>
      </c>
      <c r="AB95" s="1228">
        <v>25</v>
      </c>
      <c r="AC95" s="1229">
        <f t="shared" si="18"/>
        <v>10</v>
      </c>
      <c r="AD95" s="1238">
        <f t="shared" si="11"/>
        <v>2437760</v>
      </c>
      <c r="AE95" s="1238">
        <f t="shared" si="12"/>
        <v>24377600</v>
      </c>
      <c r="AF95" s="1238">
        <f t="shared" si="13"/>
        <v>36566400</v>
      </c>
      <c r="AG95" s="1229">
        <f t="shared" si="19"/>
        <v>11</v>
      </c>
      <c r="AH95" s="1238">
        <f t="shared" si="14"/>
        <v>2437760</v>
      </c>
      <c r="AI95" s="1238">
        <f t="shared" si="15"/>
        <v>26815360</v>
      </c>
      <c r="AJ95" s="1238">
        <f t="shared" si="16"/>
        <v>34128640</v>
      </c>
      <c r="AK95" s="1184" t="b">
        <f t="shared" si="17"/>
        <v>1</v>
      </c>
    </row>
    <row r="96" spans="1:37" s="1184" customFormat="1" ht="21.75" customHeight="1">
      <c r="A96" s="1226" t="s">
        <v>464</v>
      </c>
      <c r="B96" s="1227">
        <v>72</v>
      </c>
      <c r="C96" s="1237" t="s">
        <v>639</v>
      </c>
      <c r="D96" s="1227" t="s">
        <v>712</v>
      </c>
      <c r="E96" s="1144" t="s">
        <v>332</v>
      </c>
      <c r="F96" s="1232" t="s">
        <v>648</v>
      </c>
      <c r="G96" s="1233">
        <v>24</v>
      </c>
      <c r="H96" s="1144" t="s">
        <v>655</v>
      </c>
      <c r="I96" s="1144" t="s">
        <v>655</v>
      </c>
      <c r="J96" s="1142" t="s">
        <v>219</v>
      </c>
      <c r="K96" s="1191"/>
      <c r="L96" s="1227"/>
      <c r="M96" s="1191"/>
      <c r="N96" s="1191"/>
      <c r="O96" s="1191">
        <v>2007</v>
      </c>
      <c r="P96" s="1227"/>
      <c r="Q96" s="1227"/>
      <c r="R96" s="1227"/>
      <c r="S96" s="1227"/>
      <c r="T96" s="1191">
        <v>1</v>
      </c>
      <c r="U96" s="1234" t="s">
        <v>1893</v>
      </c>
      <c r="V96" s="1235">
        <v>4731000</v>
      </c>
      <c r="W96" s="1236">
        <f t="shared" si="10"/>
        <v>4731000</v>
      </c>
      <c r="X96" s="1191"/>
      <c r="Y96" s="1191"/>
      <c r="Z96" s="1191" t="s">
        <v>101</v>
      </c>
      <c r="AA96" s="1237" t="s">
        <v>680</v>
      </c>
      <c r="AB96" s="1228">
        <v>25</v>
      </c>
      <c r="AC96" s="1229">
        <f t="shared" si="18"/>
        <v>10</v>
      </c>
      <c r="AD96" s="1238">
        <f t="shared" si="11"/>
        <v>189240</v>
      </c>
      <c r="AE96" s="1238">
        <f t="shared" si="12"/>
        <v>1892400</v>
      </c>
      <c r="AF96" s="1238">
        <f t="shared" si="13"/>
        <v>2838600</v>
      </c>
      <c r="AG96" s="1229">
        <f t="shared" si="19"/>
        <v>11</v>
      </c>
      <c r="AH96" s="1238">
        <f t="shared" si="14"/>
        <v>189240</v>
      </c>
      <c r="AI96" s="1238">
        <f t="shared" si="15"/>
        <v>2081640</v>
      </c>
      <c r="AJ96" s="1238">
        <f t="shared" si="16"/>
        <v>2649360</v>
      </c>
      <c r="AK96" s="1184" t="b">
        <f t="shared" si="17"/>
        <v>1</v>
      </c>
    </row>
    <row r="97" spans="1:37" s="1184" customFormat="1" ht="21.75" customHeight="1">
      <c r="A97" s="1226" t="s">
        <v>464</v>
      </c>
      <c r="B97" s="1227">
        <v>73</v>
      </c>
      <c r="C97" s="1237" t="s">
        <v>636</v>
      </c>
      <c r="D97" s="1227" t="s">
        <v>716</v>
      </c>
      <c r="E97" s="1144" t="s">
        <v>332</v>
      </c>
      <c r="F97" s="1232" t="s">
        <v>648</v>
      </c>
      <c r="G97" s="1233">
        <v>30</v>
      </c>
      <c r="H97" s="1144" t="s">
        <v>655</v>
      </c>
      <c r="I97" s="1144" t="s">
        <v>655</v>
      </c>
      <c r="J97" s="1142" t="s">
        <v>219</v>
      </c>
      <c r="K97" s="1191"/>
      <c r="L97" s="1227"/>
      <c r="M97" s="1191"/>
      <c r="N97" s="1191"/>
      <c r="O97" s="1191">
        <v>2007</v>
      </c>
      <c r="P97" s="1227"/>
      <c r="Q97" s="1227"/>
      <c r="R97" s="1227"/>
      <c r="S97" s="1227"/>
      <c r="T97" s="1191">
        <v>1</v>
      </c>
      <c r="U97" s="1234" t="s">
        <v>1893</v>
      </c>
      <c r="V97" s="1235">
        <v>67716000</v>
      </c>
      <c r="W97" s="1236">
        <f t="shared" si="10"/>
        <v>67716000</v>
      </c>
      <c r="X97" s="1191" t="s">
        <v>99</v>
      </c>
      <c r="Y97" s="1191"/>
      <c r="Z97" s="1191"/>
      <c r="AA97" s="1237" t="s">
        <v>681</v>
      </c>
      <c r="AB97" s="1228">
        <v>25</v>
      </c>
      <c r="AC97" s="1229">
        <f t="shared" si="18"/>
        <v>10</v>
      </c>
      <c r="AD97" s="1238">
        <f t="shared" si="11"/>
        <v>2708640</v>
      </c>
      <c r="AE97" s="1238">
        <f t="shared" si="12"/>
        <v>27086400</v>
      </c>
      <c r="AF97" s="1238">
        <f t="shared" si="13"/>
        <v>40629600</v>
      </c>
      <c r="AG97" s="1229">
        <f t="shared" si="19"/>
        <v>11</v>
      </c>
      <c r="AH97" s="1238">
        <f t="shared" si="14"/>
        <v>2708640</v>
      </c>
      <c r="AI97" s="1238">
        <f t="shared" si="15"/>
        <v>29795040</v>
      </c>
      <c r="AJ97" s="1238">
        <f t="shared" si="16"/>
        <v>37920960</v>
      </c>
      <c r="AK97" s="1184" t="b">
        <f t="shared" si="17"/>
        <v>1</v>
      </c>
    </row>
    <row r="98" spans="1:37" s="1184" customFormat="1" ht="21.75" customHeight="1">
      <c r="A98" s="1226" t="s">
        <v>464</v>
      </c>
      <c r="B98" s="1227">
        <v>74</v>
      </c>
      <c r="C98" s="1237" t="s">
        <v>636</v>
      </c>
      <c r="D98" s="1227" t="s">
        <v>716</v>
      </c>
      <c r="E98" s="1144" t="s">
        <v>332</v>
      </c>
      <c r="F98" s="1232" t="s">
        <v>648</v>
      </c>
      <c r="G98" s="1233">
        <v>75</v>
      </c>
      <c r="H98" s="1144" t="s">
        <v>655</v>
      </c>
      <c r="I98" s="1144" t="s">
        <v>655</v>
      </c>
      <c r="J98" s="1142" t="s">
        <v>219</v>
      </c>
      <c r="K98" s="1191"/>
      <c r="L98" s="1227"/>
      <c r="M98" s="1191"/>
      <c r="N98" s="1191"/>
      <c r="O98" s="1191">
        <v>2007</v>
      </c>
      <c r="P98" s="1227"/>
      <c r="Q98" s="1227"/>
      <c r="R98" s="1227"/>
      <c r="S98" s="1227"/>
      <c r="T98" s="1191">
        <v>1</v>
      </c>
      <c r="U98" s="1234" t="s">
        <v>1893</v>
      </c>
      <c r="V98" s="1235">
        <v>171000000</v>
      </c>
      <c r="W98" s="1236">
        <f t="shared" si="10"/>
        <v>171000000</v>
      </c>
      <c r="X98" s="1191" t="s">
        <v>99</v>
      </c>
      <c r="Y98" s="1191"/>
      <c r="Z98" s="1191"/>
      <c r="AA98" s="1237" t="s">
        <v>682</v>
      </c>
      <c r="AB98" s="1228">
        <v>25</v>
      </c>
      <c r="AC98" s="1229">
        <f t="shared" si="18"/>
        <v>10</v>
      </c>
      <c r="AD98" s="1238">
        <f t="shared" si="11"/>
        <v>6840000</v>
      </c>
      <c r="AE98" s="1238">
        <f t="shared" si="12"/>
        <v>68400000</v>
      </c>
      <c r="AF98" s="1238">
        <f t="shared" si="13"/>
        <v>102600000</v>
      </c>
      <c r="AG98" s="1229">
        <f t="shared" si="19"/>
        <v>11</v>
      </c>
      <c r="AH98" s="1238">
        <f t="shared" si="14"/>
        <v>6840000</v>
      </c>
      <c r="AI98" s="1238">
        <f t="shared" si="15"/>
        <v>75240000</v>
      </c>
      <c r="AJ98" s="1238">
        <f t="shared" si="16"/>
        <v>95760000</v>
      </c>
      <c r="AK98" s="1184" t="b">
        <f t="shared" si="17"/>
        <v>1</v>
      </c>
    </row>
    <row r="99" spans="1:37" s="1184" customFormat="1" ht="21.75" customHeight="1">
      <c r="A99" s="1226" t="s">
        <v>464</v>
      </c>
      <c r="B99" s="1227">
        <v>75</v>
      </c>
      <c r="C99" s="1237" t="s">
        <v>636</v>
      </c>
      <c r="D99" s="1227" t="s">
        <v>716</v>
      </c>
      <c r="E99" s="1144" t="s">
        <v>338</v>
      </c>
      <c r="F99" s="1232" t="s">
        <v>648</v>
      </c>
      <c r="G99" s="1233">
        <v>75</v>
      </c>
      <c r="H99" s="1144" t="s">
        <v>655</v>
      </c>
      <c r="I99" s="1144" t="s">
        <v>655</v>
      </c>
      <c r="J99" s="1142" t="s">
        <v>219</v>
      </c>
      <c r="K99" s="1239"/>
      <c r="L99" s="1239"/>
      <c r="M99" s="1239"/>
      <c r="N99" s="1239"/>
      <c r="O99" s="1191">
        <v>2007</v>
      </c>
      <c r="P99" s="1227"/>
      <c r="Q99" s="1227"/>
      <c r="R99" s="1227"/>
      <c r="S99" s="1227"/>
      <c r="T99" s="1191">
        <v>1</v>
      </c>
      <c r="U99" s="1234" t="s">
        <v>1893</v>
      </c>
      <c r="V99" s="1235">
        <v>153900000</v>
      </c>
      <c r="W99" s="1236">
        <f t="shared" si="10"/>
        <v>153900000</v>
      </c>
      <c r="X99" s="1191" t="s">
        <v>99</v>
      </c>
      <c r="Y99" s="1191"/>
      <c r="Z99" s="1191"/>
      <c r="AA99" s="1237" t="s">
        <v>682</v>
      </c>
      <c r="AB99" s="1228">
        <v>25</v>
      </c>
      <c r="AC99" s="1229">
        <f t="shared" si="18"/>
        <v>10</v>
      </c>
      <c r="AD99" s="1238">
        <f t="shared" si="11"/>
        <v>6156000</v>
      </c>
      <c r="AE99" s="1238">
        <f t="shared" si="12"/>
        <v>61560000</v>
      </c>
      <c r="AF99" s="1238">
        <f t="shared" si="13"/>
        <v>92340000</v>
      </c>
      <c r="AG99" s="1229">
        <f t="shared" si="19"/>
        <v>11</v>
      </c>
      <c r="AH99" s="1238">
        <f t="shared" si="14"/>
        <v>6156000</v>
      </c>
      <c r="AI99" s="1238">
        <f t="shared" si="15"/>
        <v>67716000</v>
      </c>
      <c r="AJ99" s="1238">
        <f t="shared" si="16"/>
        <v>86184000</v>
      </c>
      <c r="AK99" s="1184" t="b">
        <f t="shared" si="17"/>
        <v>1</v>
      </c>
    </row>
    <row r="100" spans="1:37" s="1184" customFormat="1" ht="21.75" customHeight="1">
      <c r="A100" s="1226" t="s">
        <v>464</v>
      </c>
      <c r="B100" s="1561" t="s">
        <v>304</v>
      </c>
      <c r="C100" s="1561"/>
      <c r="D100" s="1227"/>
      <c r="E100" s="1243"/>
      <c r="F100" s="1242"/>
      <c r="G100" s="1244"/>
      <c r="H100" s="1144"/>
      <c r="I100" s="1144"/>
      <c r="J100" s="1142"/>
      <c r="K100" s="1191"/>
      <c r="L100" s="1227"/>
      <c r="M100" s="1191"/>
      <c r="N100" s="1191"/>
      <c r="O100" s="1191"/>
      <c r="P100" s="1227"/>
      <c r="Q100" s="1227"/>
      <c r="R100" s="1227"/>
      <c r="S100" s="1227"/>
      <c r="T100" s="1191"/>
      <c r="U100" s="1191"/>
      <c r="V100" s="1187"/>
      <c r="W100" s="1236"/>
      <c r="X100" s="1191"/>
      <c r="Y100" s="1191"/>
      <c r="Z100" s="1191"/>
      <c r="AA100" s="1242"/>
      <c r="AB100" s="1228"/>
      <c r="AC100" s="1229"/>
      <c r="AD100" s="1238"/>
      <c r="AE100" s="1238"/>
      <c r="AF100" s="1238"/>
      <c r="AG100" s="1229"/>
      <c r="AH100" s="1238"/>
      <c r="AI100" s="1238"/>
      <c r="AJ100" s="1238"/>
      <c r="AK100" s="1184" t="b">
        <f t="shared" si="17"/>
        <v>1</v>
      </c>
    </row>
    <row r="101" spans="1:37" s="1184" customFormat="1" ht="21.75" customHeight="1">
      <c r="A101" s="1226" t="s">
        <v>464</v>
      </c>
      <c r="B101" s="1227">
        <v>76</v>
      </c>
      <c r="C101" s="1237" t="s">
        <v>632</v>
      </c>
      <c r="D101" s="1227" t="s">
        <v>709</v>
      </c>
      <c r="E101" s="1144" t="s">
        <v>332</v>
      </c>
      <c r="F101" s="1245" t="s">
        <v>652</v>
      </c>
      <c r="G101" s="1233">
        <v>224</v>
      </c>
      <c r="H101" s="1144" t="s">
        <v>655</v>
      </c>
      <c r="I101" s="1144" t="s">
        <v>655</v>
      </c>
      <c r="J101" s="1142" t="s">
        <v>219</v>
      </c>
      <c r="K101" s="1191"/>
      <c r="L101" s="1227"/>
      <c r="M101" s="1191"/>
      <c r="N101" s="1191"/>
      <c r="O101" s="1191">
        <v>2007</v>
      </c>
      <c r="P101" s="1227"/>
      <c r="Q101" s="1227"/>
      <c r="R101" s="1227"/>
      <c r="S101" s="1227"/>
      <c r="T101" s="1191">
        <v>1</v>
      </c>
      <c r="U101" s="1234" t="s">
        <v>1893</v>
      </c>
      <c r="V101" s="1235">
        <v>709632000</v>
      </c>
      <c r="W101" s="1236">
        <f t="shared" si="10"/>
        <v>709632000</v>
      </c>
      <c r="X101" s="1191" t="s">
        <v>99</v>
      </c>
      <c r="Y101" s="1191"/>
      <c r="Z101" s="1191"/>
      <c r="AA101" s="1237" t="s">
        <v>683</v>
      </c>
      <c r="AB101" s="1228">
        <v>25</v>
      </c>
      <c r="AC101" s="1229">
        <f t="shared" si="18"/>
        <v>10</v>
      </c>
      <c r="AD101" s="1238">
        <f t="shared" si="11"/>
        <v>28385280</v>
      </c>
      <c r="AE101" s="1238">
        <f t="shared" si="12"/>
        <v>283852800</v>
      </c>
      <c r="AF101" s="1238">
        <f t="shared" si="13"/>
        <v>425779200</v>
      </c>
      <c r="AG101" s="1229">
        <f t="shared" si="19"/>
        <v>11</v>
      </c>
      <c r="AH101" s="1238">
        <f t="shared" si="14"/>
        <v>28385280</v>
      </c>
      <c r="AI101" s="1238">
        <f t="shared" si="15"/>
        <v>312238080</v>
      </c>
      <c r="AJ101" s="1238">
        <f t="shared" si="16"/>
        <v>397393920</v>
      </c>
      <c r="AK101" s="1184" t="b">
        <f t="shared" si="17"/>
        <v>1</v>
      </c>
    </row>
    <row r="102" spans="1:37" s="1184" customFormat="1" ht="21.75" customHeight="1">
      <c r="A102" s="1226" t="s">
        <v>464</v>
      </c>
      <c r="B102" s="1227">
        <v>77</v>
      </c>
      <c r="C102" s="1237" t="s">
        <v>635</v>
      </c>
      <c r="D102" s="1227" t="s">
        <v>710</v>
      </c>
      <c r="E102" s="1144" t="s">
        <v>332</v>
      </c>
      <c r="F102" s="1245" t="s">
        <v>652</v>
      </c>
      <c r="G102" s="1233">
        <v>165</v>
      </c>
      <c r="H102" s="1144" t="s">
        <v>655</v>
      </c>
      <c r="I102" s="1144" t="s">
        <v>655</v>
      </c>
      <c r="J102" s="1142" t="s">
        <v>219</v>
      </c>
      <c r="K102" s="1191"/>
      <c r="L102" s="1227"/>
      <c r="M102" s="1191"/>
      <c r="N102" s="1191"/>
      <c r="O102" s="1191">
        <v>2007</v>
      </c>
      <c r="P102" s="1227"/>
      <c r="Q102" s="1227"/>
      <c r="R102" s="1227"/>
      <c r="S102" s="1227"/>
      <c r="T102" s="1191">
        <v>1</v>
      </c>
      <c r="U102" s="1234" t="s">
        <v>1893</v>
      </c>
      <c r="V102" s="1235">
        <v>611820000</v>
      </c>
      <c r="W102" s="1236">
        <f t="shared" si="10"/>
        <v>611820000</v>
      </c>
      <c r="X102" s="1191" t="s">
        <v>99</v>
      </c>
      <c r="Y102" s="1191"/>
      <c r="Z102" s="1191"/>
      <c r="AA102" s="1237" t="s">
        <v>660</v>
      </c>
      <c r="AB102" s="1228">
        <v>25</v>
      </c>
      <c r="AC102" s="1229">
        <f t="shared" si="18"/>
        <v>10</v>
      </c>
      <c r="AD102" s="1238">
        <f t="shared" si="11"/>
        <v>24472800</v>
      </c>
      <c r="AE102" s="1238">
        <f t="shared" si="12"/>
        <v>244728000</v>
      </c>
      <c r="AF102" s="1238">
        <f t="shared" si="13"/>
        <v>367092000</v>
      </c>
      <c r="AG102" s="1229">
        <f t="shared" si="19"/>
        <v>11</v>
      </c>
      <c r="AH102" s="1238">
        <f t="shared" si="14"/>
        <v>24472800</v>
      </c>
      <c r="AI102" s="1238">
        <f t="shared" si="15"/>
        <v>269200800</v>
      </c>
      <c r="AJ102" s="1238">
        <f t="shared" si="16"/>
        <v>342619200</v>
      </c>
      <c r="AK102" s="1184" t="b">
        <f t="shared" si="17"/>
        <v>1</v>
      </c>
    </row>
    <row r="103" spans="1:37" s="1184" customFormat="1" ht="21.75" customHeight="1">
      <c r="A103" s="1226" t="s">
        <v>464</v>
      </c>
      <c r="B103" s="1227">
        <v>78</v>
      </c>
      <c r="C103" s="1237" t="s">
        <v>635</v>
      </c>
      <c r="D103" s="1227" t="s">
        <v>710</v>
      </c>
      <c r="E103" s="1144" t="s">
        <v>332</v>
      </c>
      <c r="F103" s="1245" t="s">
        <v>652</v>
      </c>
      <c r="G103" s="1233">
        <v>288</v>
      </c>
      <c r="H103" s="1144" t="s">
        <v>655</v>
      </c>
      <c r="I103" s="1144" t="s">
        <v>655</v>
      </c>
      <c r="J103" s="1142" t="s">
        <v>219</v>
      </c>
      <c r="K103" s="1191"/>
      <c r="L103" s="1227"/>
      <c r="M103" s="1191"/>
      <c r="N103" s="1191"/>
      <c r="O103" s="1191">
        <v>2007</v>
      </c>
      <c r="P103" s="1227"/>
      <c r="Q103" s="1227"/>
      <c r="R103" s="1227"/>
      <c r="S103" s="1227"/>
      <c r="T103" s="1191">
        <v>1</v>
      </c>
      <c r="U103" s="1234" t="s">
        <v>1893</v>
      </c>
      <c r="V103" s="1235">
        <v>1109376000</v>
      </c>
      <c r="W103" s="1236">
        <f t="shared" si="10"/>
        <v>1109376000</v>
      </c>
      <c r="X103" s="1191" t="s">
        <v>99</v>
      </c>
      <c r="Y103" s="1191"/>
      <c r="Z103" s="1191"/>
      <c r="AA103" s="1237" t="s">
        <v>1915</v>
      </c>
      <c r="AB103" s="1228">
        <v>25</v>
      </c>
      <c r="AC103" s="1229">
        <f t="shared" si="18"/>
        <v>10</v>
      </c>
      <c r="AD103" s="1238">
        <f t="shared" si="11"/>
        <v>44375040</v>
      </c>
      <c r="AE103" s="1238">
        <f t="shared" si="12"/>
        <v>443750400</v>
      </c>
      <c r="AF103" s="1238">
        <f t="shared" si="13"/>
        <v>665625600</v>
      </c>
      <c r="AG103" s="1229">
        <f t="shared" si="19"/>
        <v>11</v>
      </c>
      <c r="AH103" s="1238">
        <f t="shared" si="14"/>
        <v>44375040</v>
      </c>
      <c r="AI103" s="1238">
        <f t="shared" si="15"/>
        <v>488125440</v>
      </c>
      <c r="AJ103" s="1238">
        <f t="shared" si="16"/>
        <v>621250560</v>
      </c>
      <c r="AK103" s="1184" t="b">
        <f t="shared" si="17"/>
        <v>1</v>
      </c>
    </row>
    <row r="104" spans="1:37" s="1184" customFormat="1" ht="21.75" customHeight="1">
      <c r="A104" s="1226" t="s">
        <v>464</v>
      </c>
      <c r="B104" s="1227">
        <v>79</v>
      </c>
      <c r="C104" s="1237" t="s">
        <v>635</v>
      </c>
      <c r="D104" s="1227" t="s">
        <v>710</v>
      </c>
      <c r="E104" s="1144" t="s">
        <v>332</v>
      </c>
      <c r="F104" s="1245" t="s">
        <v>652</v>
      </c>
      <c r="G104" s="1233">
        <v>162</v>
      </c>
      <c r="H104" s="1144" t="s">
        <v>655</v>
      </c>
      <c r="I104" s="1144" t="s">
        <v>655</v>
      </c>
      <c r="J104" s="1142" t="s">
        <v>219</v>
      </c>
      <c r="K104" s="1191"/>
      <c r="L104" s="1227"/>
      <c r="M104" s="1191"/>
      <c r="N104" s="1191"/>
      <c r="O104" s="1191">
        <v>2007</v>
      </c>
      <c r="P104" s="1227"/>
      <c r="Q104" s="1227"/>
      <c r="R104" s="1227"/>
      <c r="S104" s="1227"/>
      <c r="T104" s="1191">
        <v>1</v>
      </c>
      <c r="U104" s="1234" t="s">
        <v>1893</v>
      </c>
      <c r="V104" s="1235">
        <v>612360000</v>
      </c>
      <c r="W104" s="1236">
        <f t="shared" si="10"/>
        <v>612360000</v>
      </c>
      <c r="X104" s="1191" t="s">
        <v>99</v>
      </c>
      <c r="Y104" s="1191"/>
      <c r="Z104" s="1191"/>
      <c r="AA104" s="1237" t="s">
        <v>1916</v>
      </c>
      <c r="AB104" s="1228">
        <v>25</v>
      </c>
      <c r="AC104" s="1229">
        <f t="shared" si="18"/>
        <v>10</v>
      </c>
      <c r="AD104" s="1238">
        <f t="shared" si="11"/>
        <v>24494400</v>
      </c>
      <c r="AE104" s="1238">
        <f t="shared" si="12"/>
        <v>244944000</v>
      </c>
      <c r="AF104" s="1238">
        <f t="shared" si="13"/>
        <v>367416000</v>
      </c>
      <c r="AG104" s="1229">
        <f t="shared" si="19"/>
        <v>11</v>
      </c>
      <c r="AH104" s="1238">
        <f t="shared" si="14"/>
        <v>24494400</v>
      </c>
      <c r="AI104" s="1238">
        <f t="shared" si="15"/>
        <v>269438400</v>
      </c>
      <c r="AJ104" s="1238">
        <f t="shared" si="16"/>
        <v>342921600</v>
      </c>
      <c r="AK104" s="1184" t="b">
        <f t="shared" si="17"/>
        <v>1</v>
      </c>
    </row>
    <row r="105" spans="1:37" s="1184" customFormat="1" ht="21.75" customHeight="1">
      <c r="A105" s="1226" t="s">
        <v>464</v>
      </c>
      <c r="B105" s="1227">
        <v>80</v>
      </c>
      <c r="C105" s="1237" t="s">
        <v>635</v>
      </c>
      <c r="D105" s="1227" t="s">
        <v>710</v>
      </c>
      <c r="E105" s="1144" t="s">
        <v>332</v>
      </c>
      <c r="F105" s="1245" t="s">
        <v>652</v>
      </c>
      <c r="G105" s="1233">
        <v>360</v>
      </c>
      <c r="H105" s="1144" t="s">
        <v>655</v>
      </c>
      <c r="I105" s="1144" t="s">
        <v>655</v>
      </c>
      <c r="J105" s="1142" t="s">
        <v>219</v>
      </c>
      <c r="K105" s="1191"/>
      <c r="L105" s="1227"/>
      <c r="M105" s="1191"/>
      <c r="N105" s="1191"/>
      <c r="O105" s="1191">
        <v>2007</v>
      </c>
      <c r="P105" s="1227"/>
      <c r="Q105" s="1227"/>
      <c r="R105" s="1227"/>
      <c r="S105" s="1227"/>
      <c r="T105" s="1191">
        <v>1</v>
      </c>
      <c r="U105" s="1234" t="s">
        <v>1893</v>
      </c>
      <c r="V105" s="1235">
        <v>1386720000</v>
      </c>
      <c r="W105" s="1236">
        <f t="shared" si="10"/>
        <v>1386720000</v>
      </c>
      <c r="X105" s="1191" t="s">
        <v>99</v>
      </c>
      <c r="Y105" s="1191"/>
      <c r="Z105" s="1191"/>
      <c r="AA105" s="1237" t="s">
        <v>1917</v>
      </c>
      <c r="AB105" s="1228">
        <v>25</v>
      </c>
      <c r="AC105" s="1229">
        <f t="shared" si="18"/>
        <v>10</v>
      </c>
      <c r="AD105" s="1238">
        <f t="shared" si="11"/>
        <v>55468800</v>
      </c>
      <c r="AE105" s="1238">
        <f t="shared" si="12"/>
        <v>554688000</v>
      </c>
      <c r="AF105" s="1238">
        <f t="shared" si="13"/>
        <v>832032000</v>
      </c>
      <c r="AG105" s="1229">
        <f t="shared" si="19"/>
        <v>11</v>
      </c>
      <c r="AH105" s="1238">
        <f t="shared" si="14"/>
        <v>55468800</v>
      </c>
      <c r="AI105" s="1238">
        <f t="shared" si="15"/>
        <v>610156800</v>
      </c>
      <c r="AJ105" s="1238">
        <f t="shared" si="16"/>
        <v>776563200</v>
      </c>
      <c r="AK105" s="1184" t="b">
        <f t="shared" si="17"/>
        <v>1</v>
      </c>
    </row>
    <row r="106" spans="1:37" s="1184" customFormat="1" ht="21.75" customHeight="1">
      <c r="A106" s="1226" t="s">
        <v>464</v>
      </c>
      <c r="B106" s="1227">
        <v>81</v>
      </c>
      <c r="C106" s="1237" t="s">
        <v>635</v>
      </c>
      <c r="D106" s="1227" t="s">
        <v>710</v>
      </c>
      <c r="E106" s="1144" t="s">
        <v>332</v>
      </c>
      <c r="F106" s="1245" t="s">
        <v>652</v>
      </c>
      <c r="G106" s="1233">
        <v>144</v>
      </c>
      <c r="H106" s="1144" t="s">
        <v>655</v>
      </c>
      <c r="I106" s="1144" t="s">
        <v>655</v>
      </c>
      <c r="J106" s="1142" t="s">
        <v>219</v>
      </c>
      <c r="K106" s="1191"/>
      <c r="L106" s="1227"/>
      <c r="M106" s="1191"/>
      <c r="N106" s="1191"/>
      <c r="O106" s="1191">
        <v>2007</v>
      </c>
      <c r="P106" s="1227"/>
      <c r="Q106" s="1227"/>
      <c r="R106" s="1227"/>
      <c r="S106" s="1227"/>
      <c r="T106" s="1191">
        <v>1</v>
      </c>
      <c r="U106" s="1234" t="s">
        <v>1893</v>
      </c>
      <c r="V106" s="1235">
        <v>403200000</v>
      </c>
      <c r="W106" s="1236">
        <f t="shared" si="10"/>
        <v>403200000</v>
      </c>
      <c r="X106" s="1191"/>
      <c r="Y106" s="1191"/>
      <c r="Z106" s="1191"/>
      <c r="AA106" s="1237" t="s">
        <v>1918</v>
      </c>
      <c r="AB106" s="1228">
        <v>25</v>
      </c>
      <c r="AC106" s="1229">
        <f t="shared" si="18"/>
        <v>10</v>
      </c>
      <c r="AD106" s="1238">
        <f t="shared" si="11"/>
        <v>16128000</v>
      </c>
      <c r="AE106" s="1238">
        <f t="shared" si="12"/>
        <v>161280000</v>
      </c>
      <c r="AF106" s="1238">
        <f t="shared" si="13"/>
        <v>241920000</v>
      </c>
      <c r="AG106" s="1229">
        <f t="shared" si="19"/>
        <v>11</v>
      </c>
      <c r="AH106" s="1238">
        <f t="shared" si="14"/>
        <v>16128000</v>
      </c>
      <c r="AI106" s="1238">
        <f t="shared" si="15"/>
        <v>177408000</v>
      </c>
      <c r="AJ106" s="1238">
        <f t="shared" si="16"/>
        <v>225792000</v>
      </c>
      <c r="AK106" s="1184" t="b">
        <f t="shared" si="17"/>
        <v>1</v>
      </c>
    </row>
    <row r="107" spans="1:37" s="1184" customFormat="1" ht="21.75" customHeight="1">
      <c r="A107" s="1226" t="s">
        <v>464</v>
      </c>
      <c r="B107" s="1227">
        <v>82</v>
      </c>
      <c r="C107" s="1237" t="s">
        <v>635</v>
      </c>
      <c r="D107" s="1227" t="s">
        <v>710</v>
      </c>
      <c r="E107" s="1144" t="s">
        <v>332</v>
      </c>
      <c r="F107" s="1245" t="s">
        <v>652</v>
      </c>
      <c r="G107" s="1233">
        <v>288</v>
      </c>
      <c r="H107" s="1144" t="s">
        <v>655</v>
      </c>
      <c r="I107" s="1144" t="s">
        <v>655</v>
      </c>
      <c r="J107" s="1142" t="s">
        <v>219</v>
      </c>
      <c r="K107" s="1191"/>
      <c r="L107" s="1227"/>
      <c r="M107" s="1191"/>
      <c r="N107" s="1191"/>
      <c r="O107" s="1191">
        <v>2007</v>
      </c>
      <c r="P107" s="1227"/>
      <c r="Q107" s="1227"/>
      <c r="R107" s="1227"/>
      <c r="S107" s="1227"/>
      <c r="T107" s="1191">
        <v>1</v>
      </c>
      <c r="U107" s="1234" t="s">
        <v>1893</v>
      </c>
      <c r="V107" s="1235">
        <v>159360000</v>
      </c>
      <c r="W107" s="1236">
        <f t="shared" si="10"/>
        <v>159360000</v>
      </c>
      <c r="X107" s="1191"/>
      <c r="Y107" s="1191"/>
      <c r="Z107" s="1191" t="s">
        <v>101</v>
      </c>
      <c r="AA107" s="1237" t="s">
        <v>1915</v>
      </c>
      <c r="AB107" s="1228">
        <v>25</v>
      </c>
      <c r="AC107" s="1229">
        <f t="shared" si="18"/>
        <v>10</v>
      </c>
      <c r="AD107" s="1238">
        <f t="shared" si="11"/>
        <v>6374400</v>
      </c>
      <c r="AE107" s="1238">
        <f t="shared" si="12"/>
        <v>63744000</v>
      </c>
      <c r="AF107" s="1238">
        <f t="shared" si="13"/>
        <v>95616000</v>
      </c>
      <c r="AG107" s="1229">
        <f t="shared" si="19"/>
        <v>11</v>
      </c>
      <c r="AH107" s="1238">
        <f t="shared" si="14"/>
        <v>6374400</v>
      </c>
      <c r="AI107" s="1238">
        <f t="shared" si="15"/>
        <v>70118400</v>
      </c>
      <c r="AJ107" s="1238">
        <f t="shared" si="16"/>
        <v>89241600</v>
      </c>
      <c r="AK107" s="1184" t="b">
        <f t="shared" si="17"/>
        <v>1</v>
      </c>
    </row>
    <row r="108" spans="1:37" s="1184" customFormat="1" ht="21.75" customHeight="1">
      <c r="A108" s="1226" t="s">
        <v>464</v>
      </c>
      <c r="B108" s="1227">
        <v>83</v>
      </c>
      <c r="C108" s="1237" t="s">
        <v>636</v>
      </c>
      <c r="D108" s="1227" t="s">
        <v>716</v>
      </c>
      <c r="E108" s="1144" t="s">
        <v>332</v>
      </c>
      <c r="F108" s="1245" t="s">
        <v>652</v>
      </c>
      <c r="G108" s="1233">
        <v>24</v>
      </c>
      <c r="H108" s="1144" t="s">
        <v>655</v>
      </c>
      <c r="I108" s="1144" t="s">
        <v>655</v>
      </c>
      <c r="J108" s="1142" t="s">
        <v>219</v>
      </c>
      <c r="K108" s="1191"/>
      <c r="L108" s="1227"/>
      <c r="M108" s="1191"/>
      <c r="N108" s="1191"/>
      <c r="O108" s="1191">
        <v>2007</v>
      </c>
      <c r="P108" s="1227"/>
      <c r="Q108" s="1227"/>
      <c r="R108" s="1227"/>
      <c r="S108" s="1227"/>
      <c r="T108" s="1191">
        <v>1</v>
      </c>
      <c r="U108" s="1234" t="s">
        <v>1893</v>
      </c>
      <c r="V108" s="1235">
        <v>68040000</v>
      </c>
      <c r="W108" s="1236">
        <f t="shared" si="10"/>
        <v>68040000</v>
      </c>
      <c r="X108" s="1191" t="s">
        <v>99</v>
      </c>
      <c r="Y108" s="1191"/>
      <c r="Z108" s="1191"/>
      <c r="AA108" s="1237" t="s">
        <v>684</v>
      </c>
      <c r="AB108" s="1228">
        <v>25</v>
      </c>
      <c r="AC108" s="1229">
        <f t="shared" si="18"/>
        <v>10</v>
      </c>
      <c r="AD108" s="1238">
        <f t="shared" si="11"/>
        <v>2721600</v>
      </c>
      <c r="AE108" s="1238">
        <f t="shared" si="12"/>
        <v>27216000</v>
      </c>
      <c r="AF108" s="1238">
        <f t="shared" si="13"/>
        <v>40824000</v>
      </c>
      <c r="AG108" s="1229">
        <f t="shared" si="19"/>
        <v>11</v>
      </c>
      <c r="AH108" s="1238">
        <f t="shared" si="14"/>
        <v>2721600</v>
      </c>
      <c r="AI108" s="1238">
        <f t="shared" si="15"/>
        <v>29937600</v>
      </c>
      <c r="AJ108" s="1238">
        <f t="shared" si="16"/>
        <v>38102400</v>
      </c>
      <c r="AK108" s="1184" t="b">
        <f t="shared" si="17"/>
        <v>1</v>
      </c>
    </row>
    <row r="109" spans="1:37" s="1184" customFormat="1" ht="21.75" customHeight="1">
      <c r="A109" s="1226" t="s">
        <v>464</v>
      </c>
      <c r="B109" s="1227">
        <v>84</v>
      </c>
      <c r="C109" s="1237" t="s">
        <v>639</v>
      </c>
      <c r="D109" s="1227" t="s">
        <v>712</v>
      </c>
      <c r="E109" s="1144" t="s">
        <v>332</v>
      </c>
      <c r="F109" s="1245" t="s">
        <v>652</v>
      </c>
      <c r="G109" s="1233">
        <v>100</v>
      </c>
      <c r="H109" s="1144" t="s">
        <v>655</v>
      </c>
      <c r="I109" s="1144" t="s">
        <v>655</v>
      </c>
      <c r="J109" s="1142" t="s">
        <v>219</v>
      </c>
      <c r="K109" s="1191"/>
      <c r="L109" s="1227"/>
      <c r="M109" s="1191"/>
      <c r="N109" s="1191"/>
      <c r="O109" s="1191">
        <v>2007</v>
      </c>
      <c r="P109" s="1227"/>
      <c r="Q109" s="1227"/>
      <c r="R109" s="1227"/>
      <c r="S109" s="1227"/>
      <c r="T109" s="1191">
        <v>1</v>
      </c>
      <c r="U109" s="1234" t="s">
        <v>1893</v>
      </c>
      <c r="V109" s="1235">
        <v>81250000</v>
      </c>
      <c r="W109" s="1236">
        <f t="shared" si="10"/>
        <v>81250000</v>
      </c>
      <c r="X109" s="1191"/>
      <c r="Y109" s="1191" t="s">
        <v>100</v>
      </c>
      <c r="Z109" s="1191"/>
      <c r="AA109" s="1237" t="s">
        <v>685</v>
      </c>
      <c r="AB109" s="1228">
        <v>25</v>
      </c>
      <c r="AC109" s="1229">
        <f t="shared" si="18"/>
        <v>10</v>
      </c>
      <c r="AD109" s="1238">
        <f t="shared" si="11"/>
        <v>3250000</v>
      </c>
      <c r="AE109" s="1238">
        <f t="shared" si="12"/>
        <v>32500000</v>
      </c>
      <c r="AF109" s="1238">
        <f t="shared" si="13"/>
        <v>48750000</v>
      </c>
      <c r="AG109" s="1229">
        <f t="shared" si="19"/>
        <v>11</v>
      </c>
      <c r="AH109" s="1238">
        <f t="shared" si="14"/>
        <v>3250000</v>
      </c>
      <c r="AI109" s="1238">
        <f t="shared" si="15"/>
        <v>35750000</v>
      </c>
      <c r="AJ109" s="1238">
        <f t="shared" si="16"/>
        <v>45500000</v>
      </c>
      <c r="AK109" s="1184" t="b">
        <f t="shared" si="17"/>
        <v>1</v>
      </c>
    </row>
    <row r="110" spans="1:37" s="1184" customFormat="1" ht="21.75" customHeight="1">
      <c r="A110" s="1226" t="s">
        <v>464</v>
      </c>
      <c r="B110" s="1227">
        <v>85</v>
      </c>
      <c r="C110" s="1237" t="s">
        <v>638</v>
      </c>
      <c r="D110" s="1227" t="s">
        <v>711</v>
      </c>
      <c r="E110" s="1144" t="s">
        <v>332</v>
      </c>
      <c r="F110" s="1245" t="s">
        <v>652</v>
      </c>
      <c r="G110" s="1233">
        <v>80</v>
      </c>
      <c r="H110" s="1144" t="s">
        <v>655</v>
      </c>
      <c r="I110" s="1144" t="s">
        <v>655</v>
      </c>
      <c r="J110" s="1142" t="s">
        <v>219</v>
      </c>
      <c r="K110" s="1191"/>
      <c r="L110" s="1227"/>
      <c r="M110" s="1191"/>
      <c r="N110" s="1191"/>
      <c r="O110" s="1191">
        <v>2007</v>
      </c>
      <c r="P110" s="1227"/>
      <c r="Q110" s="1227"/>
      <c r="R110" s="1227"/>
      <c r="S110" s="1227"/>
      <c r="T110" s="1191">
        <v>1</v>
      </c>
      <c r="U110" s="1234" t="s">
        <v>1893</v>
      </c>
      <c r="V110" s="1235">
        <v>189000000</v>
      </c>
      <c r="W110" s="1236">
        <f t="shared" si="10"/>
        <v>189000000</v>
      </c>
      <c r="X110" s="1191" t="s">
        <v>99</v>
      </c>
      <c r="Y110" s="1191"/>
      <c r="Z110" s="1191"/>
      <c r="AA110" s="1237" t="s">
        <v>686</v>
      </c>
      <c r="AB110" s="1228">
        <v>25</v>
      </c>
      <c r="AC110" s="1229">
        <f t="shared" si="18"/>
        <v>10</v>
      </c>
      <c r="AD110" s="1238">
        <f t="shared" si="11"/>
        <v>7560000</v>
      </c>
      <c r="AE110" s="1238">
        <f t="shared" si="12"/>
        <v>75600000</v>
      </c>
      <c r="AF110" s="1238">
        <f t="shared" si="13"/>
        <v>113400000</v>
      </c>
      <c r="AG110" s="1229">
        <f t="shared" si="19"/>
        <v>11</v>
      </c>
      <c r="AH110" s="1238">
        <f t="shared" si="14"/>
        <v>7560000</v>
      </c>
      <c r="AI110" s="1238">
        <f t="shared" si="15"/>
        <v>83160000</v>
      </c>
      <c r="AJ110" s="1238">
        <f t="shared" si="16"/>
        <v>105840000</v>
      </c>
      <c r="AK110" s="1184" t="b">
        <f t="shared" si="17"/>
        <v>1</v>
      </c>
    </row>
    <row r="111" spans="1:37" s="1184" customFormat="1" ht="21.75" customHeight="1">
      <c r="A111" s="1226" t="s">
        <v>464</v>
      </c>
      <c r="B111" s="1227">
        <v>86</v>
      </c>
      <c r="C111" s="1237" t="s">
        <v>635</v>
      </c>
      <c r="D111" s="1227" t="s">
        <v>710</v>
      </c>
      <c r="E111" s="1144" t="s">
        <v>332</v>
      </c>
      <c r="F111" s="1245" t="s">
        <v>652</v>
      </c>
      <c r="G111" s="1233">
        <v>72</v>
      </c>
      <c r="H111" s="1144" t="s">
        <v>655</v>
      </c>
      <c r="I111" s="1144" t="s">
        <v>655</v>
      </c>
      <c r="J111" s="1142" t="s">
        <v>219</v>
      </c>
      <c r="K111" s="1191"/>
      <c r="L111" s="1227"/>
      <c r="M111" s="1191"/>
      <c r="N111" s="1191"/>
      <c r="O111" s="1191">
        <v>2007</v>
      </c>
      <c r="P111" s="1227"/>
      <c r="Q111" s="1227"/>
      <c r="R111" s="1227"/>
      <c r="S111" s="1227"/>
      <c r="T111" s="1191">
        <v>1</v>
      </c>
      <c r="U111" s="1234" t="s">
        <v>1893</v>
      </c>
      <c r="V111" s="1235">
        <v>272160000</v>
      </c>
      <c r="W111" s="1236">
        <f t="shared" si="10"/>
        <v>272160000</v>
      </c>
      <c r="X111" s="1191" t="s">
        <v>99</v>
      </c>
      <c r="Y111" s="1191"/>
      <c r="Z111" s="1191"/>
      <c r="AA111" s="1237" t="s">
        <v>687</v>
      </c>
      <c r="AB111" s="1228">
        <v>25</v>
      </c>
      <c r="AC111" s="1229">
        <f t="shared" si="18"/>
        <v>10</v>
      </c>
      <c r="AD111" s="1238">
        <f t="shared" si="11"/>
        <v>10886400</v>
      </c>
      <c r="AE111" s="1238">
        <f t="shared" si="12"/>
        <v>108864000</v>
      </c>
      <c r="AF111" s="1238">
        <f t="shared" si="13"/>
        <v>163296000</v>
      </c>
      <c r="AG111" s="1229">
        <f t="shared" si="19"/>
        <v>11</v>
      </c>
      <c r="AH111" s="1238">
        <f t="shared" si="14"/>
        <v>10886400</v>
      </c>
      <c r="AI111" s="1238">
        <f t="shared" si="15"/>
        <v>119750400</v>
      </c>
      <c r="AJ111" s="1238">
        <f t="shared" si="16"/>
        <v>152409600</v>
      </c>
      <c r="AK111" s="1184" t="b">
        <f t="shared" si="17"/>
        <v>1</v>
      </c>
    </row>
    <row r="112" spans="1:37" s="1184" customFormat="1" ht="21.75" customHeight="1">
      <c r="A112" s="1226" t="s">
        <v>464</v>
      </c>
      <c r="B112" s="1227">
        <v>87</v>
      </c>
      <c r="C112" s="1237" t="s">
        <v>635</v>
      </c>
      <c r="D112" s="1227" t="s">
        <v>710</v>
      </c>
      <c r="E112" s="1144" t="s">
        <v>332</v>
      </c>
      <c r="F112" s="1245" t="s">
        <v>652</v>
      </c>
      <c r="G112" s="1233">
        <v>72</v>
      </c>
      <c r="H112" s="1144" t="s">
        <v>655</v>
      </c>
      <c r="I112" s="1144" t="s">
        <v>655</v>
      </c>
      <c r="J112" s="1142" t="s">
        <v>219</v>
      </c>
      <c r="K112" s="1191"/>
      <c r="L112" s="1227"/>
      <c r="M112" s="1191"/>
      <c r="N112" s="1191"/>
      <c r="O112" s="1191">
        <v>2007</v>
      </c>
      <c r="P112" s="1227"/>
      <c r="Q112" s="1227"/>
      <c r="R112" s="1227"/>
      <c r="S112" s="1227"/>
      <c r="T112" s="1191">
        <v>1</v>
      </c>
      <c r="U112" s="1234" t="s">
        <v>1893</v>
      </c>
      <c r="V112" s="1235">
        <v>228096000</v>
      </c>
      <c r="W112" s="1236">
        <f t="shared" si="10"/>
        <v>228096000</v>
      </c>
      <c r="X112" s="1191" t="s">
        <v>99</v>
      </c>
      <c r="Y112" s="1191"/>
      <c r="Z112" s="1191"/>
      <c r="AA112" s="1237" t="s">
        <v>688</v>
      </c>
      <c r="AB112" s="1228">
        <v>25</v>
      </c>
      <c r="AC112" s="1229">
        <f t="shared" si="18"/>
        <v>10</v>
      </c>
      <c r="AD112" s="1238">
        <f t="shared" si="11"/>
        <v>9123840</v>
      </c>
      <c r="AE112" s="1238">
        <f t="shared" si="12"/>
        <v>91238400</v>
      </c>
      <c r="AF112" s="1238">
        <f t="shared" si="13"/>
        <v>136857600</v>
      </c>
      <c r="AG112" s="1229">
        <f t="shared" si="19"/>
        <v>11</v>
      </c>
      <c r="AH112" s="1238">
        <f t="shared" si="14"/>
        <v>9123840</v>
      </c>
      <c r="AI112" s="1238">
        <f t="shared" si="15"/>
        <v>100362240</v>
      </c>
      <c r="AJ112" s="1238">
        <f t="shared" si="16"/>
        <v>127733760</v>
      </c>
      <c r="AK112" s="1184" t="b">
        <f t="shared" si="17"/>
        <v>1</v>
      </c>
    </row>
    <row r="113" spans="1:37" s="1184" customFormat="1" ht="21.75" customHeight="1">
      <c r="A113" s="1226" t="s">
        <v>464</v>
      </c>
      <c r="B113" s="1227">
        <v>88</v>
      </c>
      <c r="C113" s="1237" t="s">
        <v>635</v>
      </c>
      <c r="D113" s="1227" t="s">
        <v>710</v>
      </c>
      <c r="E113" s="1144" t="s">
        <v>332</v>
      </c>
      <c r="F113" s="1245" t="s">
        <v>652</v>
      </c>
      <c r="G113" s="1233">
        <v>144</v>
      </c>
      <c r="H113" s="1144" t="s">
        <v>655</v>
      </c>
      <c r="I113" s="1144" t="s">
        <v>655</v>
      </c>
      <c r="J113" s="1142" t="s">
        <v>219</v>
      </c>
      <c r="K113" s="1191"/>
      <c r="L113" s="1227"/>
      <c r="M113" s="1191"/>
      <c r="N113" s="1191"/>
      <c r="O113" s="1191">
        <v>2007</v>
      </c>
      <c r="P113" s="1227"/>
      <c r="Q113" s="1227"/>
      <c r="R113" s="1227"/>
      <c r="S113" s="1227"/>
      <c r="T113" s="1191">
        <v>1</v>
      </c>
      <c r="U113" s="1234" t="s">
        <v>1893</v>
      </c>
      <c r="V113" s="1235">
        <v>230400000</v>
      </c>
      <c r="W113" s="1236">
        <f t="shared" si="10"/>
        <v>230400000</v>
      </c>
      <c r="X113" s="1191"/>
      <c r="Y113" s="1191"/>
      <c r="Z113" s="1191"/>
      <c r="AA113" s="1237" t="s">
        <v>708</v>
      </c>
      <c r="AB113" s="1228">
        <v>25</v>
      </c>
      <c r="AC113" s="1229">
        <f t="shared" si="18"/>
        <v>10</v>
      </c>
      <c r="AD113" s="1238">
        <f t="shared" si="11"/>
        <v>9216000</v>
      </c>
      <c r="AE113" s="1238">
        <f t="shared" si="12"/>
        <v>92160000</v>
      </c>
      <c r="AF113" s="1238">
        <f t="shared" si="13"/>
        <v>138240000</v>
      </c>
      <c r="AG113" s="1229">
        <f t="shared" si="19"/>
        <v>11</v>
      </c>
      <c r="AH113" s="1238">
        <f t="shared" si="14"/>
        <v>9216000</v>
      </c>
      <c r="AI113" s="1238">
        <f t="shared" si="15"/>
        <v>101376000</v>
      </c>
      <c r="AJ113" s="1238">
        <f t="shared" si="16"/>
        <v>129024000</v>
      </c>
      <c r="AK113" s="1184" t="b">
        <f t="shared" si="17"/>
        <v>1</v>
      </c>
    </row>
    <row r="114" spans="1:37" s="1184" customFormat="1" ht="21.75" customHeight="1">
      <c r="A114" s="1226" t="s">
        <v>464</v>
      </c>
      <c r="B114" s="1561" t="s">
        <v>305</v>
      </c>
      <c r="C114" s="1561"/>
      <c r="D114" s="1227"/>
      <c r="E114" s="1243"/>
      <c r="F114" s="1242"/>
      <c r="G114" s="1244"/>
      <c r="H114" s="1144"/>
      <c r="I114" s="1144"/>
      <c r="J114" s="1142"/>
      <c r="K114" s="1191"/>
      <c r="L114" s="1227"/>
      <c r="M114" s="1191"/>
      <c r="N114" s="1191"/>
      <c r="O114" s="1191"/>
      <c r="P114" s="1227"/>
      <c r="Q114" s="1227"/>
      <c r="R114" s="1227"/>
      <c r="S114" s="1227"/>
      <c r="T114" s="1191"/>
      <c r="U114" s="1191"/>
      <c r="V114" s="1187"/>
      <c r="W114" s="1236"/>
      <c r="X114" s="1191"/>
      <c r="Y114" s="1191"/>
      <c r="Z114" s="1191"/>
      <c r="AA114" s="1242"/>
      <c r="AB114" s="1228"/>
      <c r="AC114" s="1229"/>
      <c r="AD114" s="1238"/>
      <c r="AE114" s="1238"/>
      <c r="AF114" s="1238"/>
      <c r="AG114" s="1229"/>
      <c r="AH114" s="1238"/>
      <c r="AI114" s="1238"/>
      <c r="AJ114" s="1238"/>
      <c r="AK114" s="1184" t="b">
        <f t="shared" si="17"/>
        <v>1</v>
      </c>
    </row>
    <row r="115" spans="1:37" s="1184" customFormat="1" ht="21.75" customHeight="1">
      <c r="A115" s="1226" t="s">
        <v>464</v>
      </c>
      <c r="B115" s="1227">
        <v>89</v>
      </c>
      <c r="C115" s="1237" t="s">
        <v>632</v>
      </c>
      <c r="D115" s="1227" t="s">
        <v>709</v>
      </c>
      <c r="E115" s="1144" t="s">
        <v>332</v>
      </c>
      <c r="F115" s="1232" t="s">
        <v>653</v>
      </c>
      <c r="G115" s="1233">
        <v>144</v>
      </c>
      <c r="H115" s="1144" t="s">
        <v>655</v>
      </c>
      <c r="I115" s="1144" t="s">
        <v>655</v>
      </c>
      <c r="J115" s="1142" t="s">
        <v>219</v>
      </c>
      <c r="K115" s="1191"/>
      <c r="L115" s="1227"/>
      <c r="M115" s="1191"/>
      <c r="N115" s="1191"/>
      <c r="O115" s="1191">
        <v>2007</v>
      </c>
      <c r="P115" s="1227"/>
      <c r="Q115" s="1227"/>
      <c r="R115" s="1227"/>
      <c r="S115" s="1227"/>
      <c r="T115" s="1191">
        <v>1</v>
      </c>
      <c r="U115" s="1234" t="s">
        <v>1893</v>
      </c>
      <c r="V115" s="1235">
        <v>251940000</v>
      </c>
      <c r="W115" s="1236">
        <f t="shared" si="10"/>
        <v>251940000</v>
      </c>
      <c r="X115" s="1191"/>
      <c r="Y115" s="1191" t="s">
        <v>100</v>
      </c>
      <c r="Z115" s="1191"/>
      <c r="AA115" s="1237" t="s">
        <v>689</v>
      </c>
      <c r="AB115" s="1228">
        <v>25</v>
      </c>
      <c r="AC115" s="1229">
        <f t="shared" si="18"/>
        <v>10</v>
      </c>
      <c r="AD115" s="1238">
        <f t="shared" si="11"/>
        <v>10077600</v>
      </c>
      <c r="AE115" s="1238">
        <f t="shared" si="12"/>
        <v>100776000</v>
      </c>
      <c r="AF115" s="1238">
        <f t="shared" si="13"/>
        <v>151164000</v>
      </c>
      <c r="AG115" s="1229">
        <f t="shared" si="19"/>
        <v>11</v>
      </c>
      <c r="AH115" s="1238">
        <f t="shared" si="14"/>
        <v>10077600</v>
      </c>
      <c r="AI115" s="1238">
        <f t="shared" si="15"/>
        <v>110853600</v>
      </c>
      <c r="AJ115" s="1238">
        <f t="shared" si="16"/>
        <v>141086400</v>
      </c>
      <c r="AK115" s="1184" t="b">
        <f t="shared" si="17"/>
        <v>1</v>
      </c>
    </row>
    <row r="116" spans="1:37" s="1184" customFormat="1" ht="21.75" customHeight="1">
      <c r="A116" s="1226" t="s">
        <v>464</v>
      </c>
      <c r="B116" s="1227">
        <v>90</v>
      </c>
      <c r="C116" s="1237" t="s">
        <v>633</v>
      </c>
      <c r="D116" s="1227" t="s">
        <v>715</v>
      </c>
      <c r="E116" s="1144" t="s">
        <v>332</v>
      </c>
      <c r="F116" s="1232" t="s">
        <v>653</v>
      </c>
      <c r="G116" s="1233">
        <v>9</v>
      </c>
      <c r="H116" s="1144" t="s">
        <v>655</v>
      </c>
      <c r="I116" s="1144" t="s">
        <v>655</v>
      </c>
      <c r="J116" s="1142" t="s">
        <v>219</v>
      </c>
      <c r="K116" s="1191"/>
      <c r="L116" s="1227"/>
      <c r="M116" s="1191"/>
      <c r="N116" s="1191"/>
      <c r="O116" s="1191">
        <v>2007</v>
      </c>
      <c r="P116" s="1227"/>
      <c r="Q116" s="1227"/>
      <c r="R116" s="1227"/>
      <c r="S116" s="1227"/>
      <c r="T116" s="1191">
        <v>1</v>
      </c>
      <c r="U116" s="1234" t="s">
        <v>1893</v>
      </c>
      <c r="V116" s="1235">
        <v>3937000</v>
      </c>
      <c r="W116" s="1236">
        <f t="shared" si="10"/>
        <v>3937000</v>
      </c>
      <c r="X116" s="1191"/>
      <c r="Y116" s="1191" t="s">
        <v>100</v>
      </c>
      <c r="Z116" s="1191"/>
      <c r="AA116" s="1237" t="s">
        <v>690</v>
      </c>
      <c r="AB116" s="1228">
        <v>25</v>
      </c>
      <c r="AC116" s="1229">
        <f t="shared" si="18"/>
        <v>10</v>
      </c>
      <c r="AD116" s="1238">
        <f t="shared" si="11"/>
        <v>157480</v>
      </c>
      <c r="AE116" s="1238">
        <f t="shared" si="12"/>
        <v>1574800</v>
      </c>
      <c r="AF116" s="1238">
        <f t="shared" si="13"/>
        <v>2362200</v>
      </c>
      <c r="AG116" s="1229">
        <f t="shared" si="19"/>
        <v>11</v>
      </c>
      <c r="AH116" s="1238">
        <f t="shared" si="14"/>
        <v>157480</v>
      </c>
      <c r="AI116" s="1238">
        <f t="shared" si="15"/>
        <v>1732280</v>
      </c>
      <c r="AJ116" s="1238">
        <f t="shared" si="16"/>
        <v>2204720</v>
      </c>
      <c r="AK116" s="1184" t="b">
        <f t="shared" si="17"/>
        <v>1</v>
      </c>
    </row>
    <row r="117" spans="1:37" s="1184" customFormat="1" ht="21.75" customHeight="1">
      <c r="A117" s="1226" t="s">
        <v>464</v>
      </c>
      <c r="B117" s="1227">
        <v>91</v>
      </c>
      <c r="C117" s="1237" t="s">
        <v>635</v>
      </c>
      <c r="D117" s="1227" t="s">
        <v>709</v>
      </c>
      <c r="E117" s="1144" t="s">
        <v>332</v>
      </c>
      <c r="F117" s="1232" t="s">
        <v>653</v>
      </c>
      <c r="G117" s="1233">
        <v>120</v>
      </c>
      <c r="H117" s="1144" t="s">
        <v>655</v>
      </c>
      <c r="I117" s="1144" t="s">
        <v>655</v>
      </c>
      <c r="J117" s="1142" t="s">
        <v>219</v>
      </c>
      <c r="K117" s="1191"/>
      <c r="L117" s="1227"/>
      <c r="M117" s="1191"/>
      <c r="N117" s="1191"/>
      <c r="O117" s="1191">
        <v>2007</v>
      </c>
      <c r="P117" s="1227"/>
      <c r="Q117" s="1227"/>
      <c r="R117" s="1227"/>
      <c r="S117" s="1227"/>
      <c r="T117" s="1191">
        <v>1</v>
      </c>
      <c r="U117" s="1234" t="s">
        <v>1893</v>
      </c>
      <c r="V117" s="1235">
        <v>209950000</v>
      </c>
      <c r="W117" s="1236">
        <f t="shared" si="10"/>
        <v>209950000</v>
      </c>
      <c r="X117" s="1191"/>
      <c r="Y117" s="1191" t="s">
        <v>100</v>
      </c>
      <c r="Z117" s="1191"/>
      <c r="AA117" s="1237" t="s">
        <v>691</v>
      </c>
      <c r="AB117" s="1228">
        <v>25</v>
      </c>
      <c r="AC117" s="1229">
        <f t="shared" si="18"/>
        <v>10</v>
      </c>
      <c r="AD117" s="1238">
        <f t="shared" si="11"/>
        <v>8398000</v>
      </c>
      <c r="AE117" s="1238">
        <f t="shared" si="12"/>
        <v>83980000</v>
      </c>
      <c r="AF117" s="1238">
        <f t="shared" si="13"/>
        <v>125970000</v>
      </c>
      <c r="AG117" s="1229">
        <f t="shared" si="19"/>
        <v>11</v>
      </c>
      <c r="AH117" s="1238">
        <f t="shared" si="14"/>
        <v>8398000</v>
      </c>
      <c r="AI117" s="1238">
        <f t="shared" si="15"/>
        <v>92378000</v>
      </c>
      <c r="AJ117" s="1238">
        <f t="shared" si="16"/>
        <v>117572000</v>
      </c>
      <c r="AK117" s="1184" t="b">
        <f t="shared" si="17"/>
        <v>1</v>
      </c>
    </row>
    <row r="118" spans="1:37" s="1184" customFormat="1" ht="21.75" customHeight="1">
      <c r="A118" s="1226" t="s">
        <v>464</v>
      </c>
      <c r="B118" s="1227">
        <v>92</v>
      </c>
      <c r="C118" s="1237" t="s">
        <v>633</v>
      </c>
      <c r="D118" s="1227" t="s">
        <v>715</v>
      </c>
      <c r="E118" s="1144" t="s">
        <v>332</v>
      </c>
      <c r="F118" s="1232" t="s">
        <v>653</v>
      </c>
      <c r="G118" s="1233">
        <v>4</v>
      </c>
      <c r="H118" s="1144" t="s">
        <v>655</v>
      </c>
      <c r="I118" s="1144" t="s">
        <v>655</v>
      </c>
      <c r="J118" s="1142" t="s">
        <v>219</v>
      </c>
      <c r="K118" s="1191"/>
      <c r="L118" s="1227"/>
      <c r="M118" s="1191"/>
      <c r="N118" s="1191"/>
      <c r="O118" s="1191">
        <v>2007</v>
      </c>
      <c r="P118" s="1227"/>
      <c r="Q118" s="1227"/>
      <c r="R118" s="1227"/>
      <c r="S118" s="1227"/>
      <c r="T118" s="1191">
        <v>1</v>
      </c>
      <c r="U118" s="1234" t="s">
        <v>1893</v>
      </c>
      <c r="V118" s="1235">
        <v>526000</v>
      </c>
      <c r="W118" s="1236">
        <f t="shared" si="10"/>
        <v>526000</v>
      </c>
      <c r="X118" s="1191"/>
      <c r="Y118" s="1191"/>
      <c r="Z118" s="1191" t="s">
        <v>101</v>
      </c>
      <c r="AA118" s="1237" t="s">
        <v>692</v>
      </c>
      <c r="AB118" s="1228">
        <v>25</v>
      </c>
      <c r="AC118" s="1229">
        <f t="shared" si="18"/>
        <v>10</v>
      </c>
      <c r="AD118" s="1238">
        <f t="shared" si="11"/>
        <v>21040</v>
      </c>
      <c r="AE118" s="1238">
        <f t="shared" si="12"/>
        <v>210400</v>
      </c>
      <c r="AF118" s="1238">
        <f t="shared" si="13"/>
        <v>315600</v>
      </c>
      <c r="AG118" s="1229">
        <f t="shared" si="19"/>
        <v>11</v>
      </c>
      <c r="AH118" s="1238">
        <f t="shared" si="14"/>
        <v>21040</v>
      </c>
      <c r="AI118" s="1238">
        <f t="shared" si="15"/>
        <v>231440</v>
      </c>
      <c r="AJ118" s="1238">
        <f t="shared" si="16"/>
        <v>294560</v>
      </c>
      <c r="AK118" s="1184" t="b">
        <f t="shared" si="17"/>
        <v>1</v>
      </c>
    </row>
    <row r="119" spans="1:37" s="1184" customFormat="1" ht="21.75" customHeight="1">
      <c r="A119" s="1226" t="s">
        <v>464</v>
      </c>
      <c r="B119" s="1227">
        <v>93</v>
      </c>
      <c r="C119" s="1237" t="s">
        <v>635</v>
      </c>
      <c r="D119" s="1227" t="s">
        <v>710</v>
      </c>
      <c r="E119" s="1144" t="s">
        <v>332</v>
      </c>
      <c r="F119" s="1232" t="s">
        <v>653</v>
      </c>
      <c r="G119" s="1233">
        <v>72</v>
      </c>
      <c r="H119" s="1144" t="s">
        <v>655</v>
      </c>
      <c r="I119" s="1144" t="s">
        <v>655</v>
      </c>
      <c r="J119" s="1142" t="s">
        <v>219</v>
      </c>
      <c r="K119" s="1191"/>
      <c r="L119" s="1227"/>
      <c r="M119" s="1191"/>
      <c r="N119" s="1191"/>
      <c r="O119" s="1191">
        <v>2007</v>
      </c>
      <c r="P119" s="1227"/>
      <c r="Q119" s="1227"/>
      <c r="R119" s="1227"/>
      <c r="S119" s="1227"/>
      <c r="T119" s="1191">
        <v>1</v>
      </c>
      <c r="U119" s="1234" t="s">
        <v>1893</v>
      </c>
      <c r="V119" s="1235">
        <v>125970000</v>
      </c>
      <c r="W119" s="1236">
        <f t="shared" si="10"/>
        <v>125970000</v>
      </c>
      <c r="X119" s="1191"/>
      <c r="Y119" s="1191" t="s">
        <v>100</v>
      </c>
      <c r="Z119" s="1191"/>
      <c r="AA119" s="1237" t="s">
        <v>661</v>
      </c>
      <c r="AB119" s="1228">
        <v>25</v>
      </c>
      <c r="AC119" s="1229">
        <f t="shared" si="18"/>
        <v>10</v>
      </c>
      <c r="AD119" s="1238">
        <f t="shared" si="11"/>
        <v>5038800</v>
      </c>
      <c r="AE119" s="1238">
        <f t="shared" si="12"/>
        <v>50388000</v>
      </c>
      <c r="AF119" s="1238">
        <f t="shared" si="13"/>
        <v>75582000</v>
      </c>
      <c r="AG119" s="1229">
        <f t="shared" si="19"/>
        <v>11</v>
      </c>
      <c r="AH119" s="1238">
        <f t="shared" si="14"/>
        <v>5038800</v>
      </c>
      <c r="AI119" s="1238">
        <f t="shared" si="15"/>
        <v>55426800</v>
      </c>
      <c r="AJ119" s="1238">
        <f t="shared" si="16"/>
        <v>70543200</v>
      </c>
      <c r="AK119" s="1184" t="b">
        <f t="shared" si="17"/>
        <v>1</v>
      </c>
    </row>
    <row r="120" spans="1:37" s="1184" customFormat="1" ht="21.75" customHeight="1">
      <c r="A120" s="1226" t="s">
        <v>464</v>
      </c>
      <c r="B120" s="1227">
        <v>94</v>
      </c>
      <c r="C120" s="1237" t="s">
        <v>635</v>
      </c>
      <c r="D120" s="1227" t="s">
        <v>710</v>
      </c>
      <c r="E120" s="1144" t="s">
        <v>332</v>
      </c>
      <c r="F120" s="1232" t="s">
        <v>653</v>
      </c>
      <c r="G120" s="1233">
        <v>72</v>
      </c>
      <c r="H120" s="1144" t="s">
        <v>655</v>
      </c>
      <c r="I120" s="1144" t="s">
        <v>655</v>
      </c>
      <c r="J120" s="1142" t="s">
        <v>219</v>
      </c>
      <c r="K120" s="1191"/>
      <c r="L120" s="1227"/>
      <c r="M120" s="1191"/>
      <c r="N120" s="1191"/>
      <c r="O120" s="1191">
        <v>2007</v>
      </c>
      <c r="P120" s="1227"/>
      <c r="Q120" s="1227"/>
      <c r="R120" s="1227"/>
      <c r="S120" s="1227"/>
      <c r="T120" s="1191">
        <v>1</v>
      </c>
      <c r="U120" s="1234" t="s">
        <v>1893</v>
      </c>
      <c r="V120" s="1235">
        <v>125970000</v>
      </c>
      <c r="W120" s="1236">
        <f t="shared" si="10"/>
        <v>125970000</v>
      </c>
      <c r="X120" s="1191"/>
      <c r="Y120" s="1191" t="s">
        <v>100</v>
      </c>
      <c r="Z120" s="1191"/>
      <c r="AA120" s="1237" t="s">
        <v>661</v>
      </c>
      <c r="AB120" s="1228">
        <v>25</v>
      </c>
      <c r="AC120" s="1229">
        <f t="shared" si="18"/>
        <v>10</v>
      </c>
      <c r="AD120" s="1238">
        <f t="shared" si="11"/>
        <v>5038800</v>
      </c>
      <c r="AE120" s="1238">
        <f t="shared" si="12"/>
        <v>50388000</v>
      </c>
      <c r="AF120" s="1238">
        <f t="shared" si="13"/>
        <v>75582000</v>
      </c>
      <c r="AG120" s="1229">
        <f t="shared" si="19"/>
        <v>11</v>
      </c>
      <c r="AH120" s="1238">
        <f t="shared" si="14"/>
        <v>5038800</v>
      </c>
      <c r="AI120" s="1238">
        <f t="shared" si="15"/>
        <v>55426800</v>
      </c>
      <c r="AJ120" s="1238">
        <f t="shared" si="16"/>
        <v>70543200</v>
      </c>
      <c r="AK120" s="1184" t="b">
        <f t="shared" si="17"/>
        <v>1</v>
      </c>
    </row>
    <row r="121" spans="1:37" s="1184" customFormat="1" ht="21.75" customHeight="1">
      <c r="A121" s="1226" t="s">
        <v>464</v>
      </c>
      <c r="B121" s="1227">
        <v>95</v>
      </c>
      <c r="C121" s="1237" t="s">
        <v>635</v>
      </c>
      <c r="D121" s="1227" t="s">
        <v>710</v>
      </c>
      <c r="E121" s="1144" t="s">
        <v>332</v>
      </c>
      <c r="F121" s="1232" t="s">
        <v>653</v>
      </c>
      <c r="G121" s="1233">
        <v>72</v>
      </c>
      <c r="H121" s="1144" t="s">
        <v>655</v>
      </c>
      <c r="I121" s="1144" t="s">
        <v>655</v>
      </c>
      <c r="J121" s="1142" t="s">
        <v>219</v>
      </c>
      <c r="K121" s="1191"/>
      <c r="L121" s="1227"/>
      <c r="M121" s="1191"/>
      <c r="N121" s="1191"/>
      <c r="O121" s="1191">
        <v>2007</v>
      </c>
      <c r="P121" s="1227"/>
      <c r="Q121" s="1227"/>
      <c r="R121" s="1227"/>
      <c r="S121" s="1227"/>
      <c r="T121" s="1191">
        <v>1</v>
      </c>
      <c r="U121" s="1234" t="s">
        <v>1893</v>
      </c>
      <c r="V121" s="1235">
        <v>216691000</v>
      </c>
      <c r="W121" s="1236">
        <f t="shared" si="10"/>
        <v>216691000</v>
      </c>
      <c r="X121" s="1191" t="s">
        <v>99</v>
      </c>
      <c r="Y121" s="1191"/>
      <c r="Z121" s="1191"/>
      <c r="AA121" s="1237" t="s">
        <v>661</v>
      </c>
      <c r="AB121" s="1228">
        <v>25</v>
      </c>
      <c r="AC121" s="1229">
        <f t="shared" si="18"/>
        <v>10</v>
      </c>
      <c r="AD121" s="1238">
        <f t="shared" si="11"/>
        <v>8667640</v>
      </c>
      <c r="AE121" s="1238">
        <f t="shared" si="12"/>
        <v>86676400</v>
      </c>
      <c r="AF121" s="1238">
        <f t="shared" si="13"/>
        <v>130014600</v>
      </c>
      <c r="AG121" s="1229">
        <f t="shared" si="19"/>
        <v>11</v>
      </c>
      <c r="AH121" s="1238">
        <f t="shared" si="14"/>
        <v>8667640</v>
      </c>
      <c r="AI121" s="1238">
        <f t="shared" si="15"/>
        <v>95344040</v>
      </c>
      <c r="AJ121" s="1238">
        <f t="shared" si="16"/>
        <v>121346960</v>
      </c>
      <c r="AK121" s="1184" t="b">
        <f t="shared" si="17"/>
        <v>1</v>
      </c>
    </row>
    <row r="122" spans="1:37" s="1184" customFormat="1" ht="21.75" customHeight="1">
      <c r="A122" s="1226" t="s">
        <v>464</v>
      </c>
      <c r="B122" s="1227">
        <v>96</v>
      </c>
      <c r="C122" s="1237" t="s">
        <v>635</v>
      </c>
      <c r="D122" s="1227" t="s">
        <v>710</v>
      </c>
      <c r="E122" s="1144" t="s">
        <v>332</v>
      </c>
      <c r="F122" s="1232" t="s">
        <v>653</v>
      </c>
      <c r="G122" s="1233">
        <v>72</v>
      </c>
      <c r="H122" s="1144" t="s">
        <v>655</v>
      </c>
      <c r="I122" s="1144" t="s">
        <v>655</v>
      </c>
      <c r="J122" s="1142" t="s">
        <v>219</v>
      </c>
      <c r="K122" s="1191"/>
      <c r="L122" s="1227"/>
      <c r="M122" s="1191"/>
      <c r="N122" s="1191"/>
      <c r="O122" s="1191">
        <v>2007</v>
      </c>
      <c r="P122" s="1227"/>
      <c r="Q122" s="1227"/>
      <c r="R122" s="1227"/>
      <c r="S122" s="1227"/>
      <c r="T122" s="1191">
        <v>1</v>
      </c>
      <c r="U122" s="1234" t="s">
        <v>1893</v>
      </c>
      <c r="V122" s="1235">
        <v>125970000</v>
      </c>
      <c r="W122" s="1236">
        <f t="shared" si="10"/>
        <v>125970000</v>
      </c>
      <c r="X122" s="1191"/>
      <c r="Y122" s="1191" t="s">
        <v>100</v>
      </c>
      <c r="Z122" s="1191"/>
      <c r="AA122" s="1237" t="s">
        <v>661</v>
      </c>
      <c r="AB122" s="1228">
        <v>25</v>
      </c>
      <c r="AC122" s="1229">
        <f t="shared" si="18"/>
        <v>10</v>
      </c>
      <c r="AD122" s="1238">
        <f t="shared" si="11"/>
        <v>5038800</v>
      </c>
      <c r="AE122" s="1238">
        <f t="shared" si="12"/>
        <v>50388000</v>
      </c>
      <c r="AF122" s="1238">
        <f t="shared" si="13"/>
        <v>75582000</v>
      </c>
      <c r="AG122" s="1229">
        <f t="shared" si="19"/>
        <v>11</v>
      </c>
      <c r="AH122" s="1238">
        <f t="shared" si="14"/>
        <v>5038800</v>
      </c>
      <c r="AI122" s="1238">
        <f t="shared" si="15"/>
        <v>55426800</v>
      </c>
      <c r="AJ122" s="1238">
        <f t="shared" si="16"/>
        <v>70543200</v>
      </c>
      <c r="AK122" s="1184" t="b">
        <f t="shared" si="17"/>
        <v>1</v>
      </c>
    </row>
    <row r="123" spans="1:37" s="1184" customFormat="1" ht="21.75" customHeight="1">
      <c r="A123" s="1226" t="s">
        <v>464</v>
      </c>
      <c r="B123" s="1227">
        <v>97</v>
      </c>
      <c r="C123" s="1237" t="s">
        <v>635</v>
      </c>
      <c r="D123" s="1227" t="s">
        <v>710</v>
      </c>
      <c r="E123" s="1144" t="s">
        <v>332</v>
      </c>
      <c r="F123" s="1232" t="s">
        <v>653</v>
      </c>
      <c r="G123" s="1233">
        <v>72</v>
      </c>
      <c r="H123" s="1144" t="s">
        <v>655</v>
      </c>
      <c r="I123" s="1144" t="s">
        <v>655</v>
      </c>
      <c r="J123" s="1142" t="s">
        <v>219</v>
      </c>
      <c r="K123" s="1191"/>
      <c r="L123" s="1227"/>
      <c r="M123" s="1191"/>
      <c r="N123" s="1191"/>
      <c r="O123" s="1191">
        <v>2007</v>
      </c>
      <c r="P123" s="1227"/>
      <c r="Q123" s="1227"/>
      <c r="R123" s="1227"/>
      <c r="S123" s="1227"/>
      <c r="T123" s="1191">
        <v>1</v>
      </c>
      <c r="U123" s="1234" t="s">
        <v>1893</v>
      </c>
      <c r="V123" s="1235">
        <v>216691000</v>
      </c>
      <c r="W123" s="1236">
        <f t="shared" si="10"/>
        <v>216691000</v>
      </c>
      <c r="X123" s="1191" t="s">
        <v>99</v>
      </c>
      <c r="Y123" s="1191"/>
      <c r="Z123" s="1191"/>
      <c r="AA123" s="1237" t="s">
        <v>661</v>
      </c>
      <c r="AB123" s="1228">
        <v>25</v>
      </c>
      <c r="AC123" s="1229">
        <f t="shared" si="18"/>
        <v>10</v>
      </c>
      <c r="AD123" s="1238">
        <f t="shared" si="11"/>
        <v>8667640</v>
      </c>
      <c r="AE123" s="1238">
        <f t="shared" si="12"/>
        <v>86676400</v>
      </c>
      <c r="AF123" s="1238">
        <f t="shared" si="13"/>
        <v>130014600</v>
      </c>
      <c r="AG123" s="1229">
        <f t="shared" si="19"/>
        <v>11</v>
      </c>
      <c r="AH123" s="1238">
        <f t="shared" si="14"/>
        <v>8667640</v>
      </c>
      <c r="AI123" s="1238">
        <f t="shared" si="15"/>
        <v>95344040</v>
      </c>
      <c r="AJ123" s="1238">
        <f t="shared" si="16"/>
        <v>121346960</v>
      </c>
      <c r="AK123" s="1184" t="b">
        <f t="shared" si="17"/>
        <v>1</v>
      </c>
    </row>
    <row r="124" spans="1:37" s="1184" customFormat="1" ht="21.75" customHeight="1">
      <c r="A124" s="1226" t="s">
        <v>464</v>
      </c>
      <c r="B124" s="1227">
        <v>98</v>
      </c>
      <c r="C124" s="1237" t="s">
        <v>635</v>
      </c>
      <c r="D124" s="1227" t="s">
        <v>710</v>
      </c>
      <c r="E124" s="1144" t="s">
        <v>332</v>
      </c>
      <c r="F124" s="1232" t="s">
        <v>653</v>
      </c>
      <c r="G124" s="1233">
        <v>72</v>
      </c>
      <c r="H124" s="1144" t="s">
        <v>655</v>
      </c>
      <c r="I124" s="1144" t="s">
        <v>655</v>
      </c>
      <c r="J124" s="1142" t="s">
        <v>219</v>
      </c>
      <c r="K124" s="1191"/>
      <c r="L124" s="1227"/>
      <c r="M124" s="1191"/>
      <c r="N124" s="1191"/>
      <c r="O124" s="1191">
        <v>2007</v>
      </c>
      <c r="P124" s="1227"/>
      <c r="Q124" s="1227"/>
      <c r="R124" s="1227"/>
      <c r="S124" s="1227"/>
      <c r="T124" s="1191">
        <v>1</v>
      </c>
      <c r="U124" s="1234" t="s">
        <v>1893</v>
      </c>
      <c r="V124" s="1235">
        <v>216691000</v>
      </c>
      <c r="W124" s="1236">
        <f t="shared" si="10"/>
        <v>216691000</v>
      </c>
      <c r="X124" s="1191" t="s">
        <v>99</v>
      </c>
      <c r="Y124" s="1191"/>
      <c r="Z124" s="1191"/>
      <c r="AA124" s="1237" t="s">
        <v>661</v>
      </c>
      <c r="AB124" s="1228">
        <v>25</v>
      </c>
      <c r="AC124" s="1229">
        <f t="shared" si="18"/>
        <v>10</v>
      </c>
      <c r="AD124" s="1238">
        <f t="shared" si="11"/>
        <v>8667640</v>
      </c>
      <c r="AE124" s="1238">
        <f t="shared" si="12"/>
        <v>86676400</v>
      </c>
      <c r="AF124" s="1238">
        <f t="shared" si="13"/>
        <v>130014600</v>
      </c>
      <c r="AG124" s="1229">
        <f t="shared" si="19"/>
        <v>11</v>
      </c>
      <c r="AH124" s="1238">
        <f t="shared" si="14"/>
        <v>8667640</v>
      </c>
      <c r="AI124" s="1238">
        <f t="shared" si="15"/>
        <v>95344040</v>
      </c>
      <c r="AJ124" s="1238">
        <f t="shared" si="16"/>
        <v>121346960</v>
      </c>
      <c r="AK124" s="1184" t="b">
        <f t="shared" si="17"/>
        <v>1</v>
      </c>
    </row>
    <row r="125" spans="1:37" s="1184" customFormat="1" ht="21.75" customHeight="1">
      <c r="A125" s="1226" t="s">
        <v>464</v>
      </c>
      <c r="B125" s="1227">
        <v>99</v>
      </c>
      <c r="C125" s="1237" t="s">
        <v>635</v>
      </c>
      <c r="D125" s="1227" t="s">
        <v>710</v>
      </c>
      <c r="E125" s="1144" t="s">
        <v>332</v>
      </c>
      <c r="F125" s="1232" t="s">
        <v>653</v>
      </c>
      <c r="G125" s="1233">
        <v>72</v>
      </c>
      <c r="H125" s="1144" t="s">
        <v>655</v>
      </c>
      <c r="I125" s="1144" t="s">
        <v>655</v>
      </c>
      <c r="J125" s="1142" t="s">
        <v>219</v>
      </c>
      <c r="K125" s="1191"/>
      <c r="L125" s="1227"/>
      <c r="M125" s="1191"/>
      <c r="N125" s="1191"/>
      <c r="O125" s="1191">
        <v>2007</v>
      </c>
      <c r="P125" s="1227"/>
      <c r="Q125" s="1227"/>
      <c r="R125" s="1227"/>
      <c r="S125" s="1227"/>
      <c r="T125" s="1191">
        <v>1</v>
      </c>
      <c r="U125" s="1234" t="s">
        <v>1893</v>
      </c>
      <c r="V125" s="1235">
        <v>216691000</v>
      </c>
      <c r="W125" s="1236">
        <f t="shared" si="10"/>
        <v>216691000</v>
      </c>
      <c r="X125" s="1191" t="s">
        <v>99</v>
      </c>
      <c r="Y125" s="1191"/>
      <c r="Z125" s="1191"/>
      <c r="AA125" s="1237" t="s">
        <v>661</v>
      </c>
      <c r="AB125" s="1228">
        <v>25</v>
      </c>
      <c r="AC125" s="1229">
        <f t="shared" si="18"/>
        <v>10</v>
      </c>
      <c r="AD125" s="1238">
        <f t="shared" si="11"/>
        <v>8667640</v>
      </c>
      <c r="AE125" s="1238">
        <f t="shared" si="12"/>
        <v>86676400</v>
      </c>
      <c r="AF125" s="1238">
        <f t="shared" si="13"/>
        <v>130014600</v>
      </c>
      <c r="AG125" s="1229">
        <f t="shared" si="19"/>
        <v>11</v>
      </c>
      <c r="AH125" s="1238">
        <f t="shared" si="14"/>
        <v>8667640</v>
      </c>
      <c r="AI125" s="1238">
        <f t="shared" si="15"/>
        <v>95344040</v>
      </c>
      <c r="AJ125" s="1238">
        <f t="shared" si="16"/>
        <v>121346960</v>
      </c>
      <c r="AK125" s="1184" t="b">
        <f t="shared" si="17"/>
        <v>1</v>
      </c>
    </row>
    <row r="126" spans="1:37" s="1184" customFormat="1" ht="21.75" customHeight="1">
      <c r="A126" s="1226" t="s">
        <v>464</v>
      </c>
      <c r="B126" s="1227">
        <v>100</v>
      </c>
      <c r="C126" s="1237" t="s">
        <v>635</v>
      </c>
      <c r="D126" s="1227" t="s">
        <v>710</v>
      </c>
      <c r="E126" s="1144" t="s">
        <v>332</v>
      </c>
      <c r="F126" s="1232" t="s">
        <v>653</v>
      </c>
      <c r="G126" s="1233">
        <v>72</v>
      </c>
      <c r="H126" s="1144" t="s">
        <v>655</v>
      </c>
      <c r="I126" s="1144" t="s">
        <v>655</v>
      </c>
      <c r="J126" s="1142" t="s">
        <v>219</v>
      </c>
      <c r="K126" s="1191"/>
      <c r="L126" s="1227"/>
      <c r="M126" s="1191"/>
      <c r="N126" s="1191"/>
      <c r="O126" s="1191">
        <v>2007</v>
      </c>
      <c r="P126" s="1227"/>
      <c r="Q126" s="1227"/>
      <c r="R126" s="1227"/>
      <c r="S126" s="1227"/>
      <c r="T126" s="1191">
        <v>1</v>
      </c>
      <c r="U126" s="1234" t="s">
        <v>1893</v>
      </c>
      <c r="V126" s="1235">
        <v>216691000</v>
      </c>
      <c r="W126" s="1236">
        <f t="shared" si="10"/>
        <v>216691000</v>
      </c>
      <c r="X126" s="1191" t="s">
        <v>99</v>
      </c>
      <c r="Y126" s="1191"/>
      <c r="Z126" s="1191"/>
      <c r="AA126" s="1237" t="s">
        <v>661</v>
      </c>
      <c r="AB126" s="1228">
        <v>25</v>
      </c>
      <c r="AC126" s="1229">
        <f t="shared" si="18"/>
        <v>10</v>
      </c>
      <c r="AD126" s="1238">
        <f t="shared" si="11"/>
        <v>8667640</v>
      </c>
      <c r="AE126" s="1238">
        <f t="shared" si="12"/>
        <v>86676400</v>
      </c>
      <c r="AF126" s="1238">
        <f t="shared" si="13"/>
        <v>130014600</v>
      </c>
      <c r="AG126" s="1229">
        <f t="shared" si="19"/>
        <v>11</v>
      </c>
      <c r="AH126" s="1238">
        <f t="shared" si="14"/>
        <v>8667640</v>
      </c>
      <c r="AI126" s="1238">
        <f t="shared" si="15"/>
        <v>95344040</v>
      </c>
      <c r="AJ126" s="1238">
        <f t="shared" si="16"/>
        <v>121346960</v>
      </c>
      <c r="AK126" s="1184" t="b">
        <f t="shared" si="17"/>
        <v>1</v>
      </c>
    </row>
    <row r="127" spans="1:37" s="1184" customFormat="1" ht="21.75" customHeight="1">
      <c r="A127" s="1226" t="s">
        <v>464</v>
      </c>
      <c r="B127" s="1227">
        <v>101</v>
      </c>
      <c r="C127" s="1237" t="s">
        <v>635</v>
      </c>
      <c r="D127" s="1227" t="s">
        <v>710</v>
      </c>
      <c r="E127" s="1144" t="s">
        <v>332</v>
      </c>
      <c r="F127" s="1232" t="s">
        <v>653</v>
      </c>
      <c r="G127" s="1233">
        <v>72</v>
      </c>
      <c r="H127" s="1144" t="s">
        <v>655</v>
      </c>
      <c r="I127" s="1144" t="s">
        <v>655</v>
      </c>
      <c r="J127" s="1142" t="s">
        <v>219</v>
      </c>
      <c r="K127" s="1191"/>
      <c r="L127" s="1227"/>
      <c r="M127" s="1191"/>
      <c r="N127" s="1191"/>
      <c r="O127" s="1191">
        <v>2007</v>
      </c>
      <c r="P127" s="1227"/>
      <c r="Q127" s="1227"/>
      <c r="R127" s="1227"/>
      <c r="S127" s="1227"/>
      <c r="T127" s="1191">
        <v>1</v>
      </c>
      <c r="U127" s="1234" t="s">
        <v>1893</v>
      </c>
      <c r="V127" s="1235">
        <v>216691000</v>
      </c>
      <c r="W127" s="1236">
        <f t="shared" si="10"/>
        <v>216691000</v>
      </c>
      <c r="X127" s="1191" t="s">
        <v>99</v>
      </c>
      <c r="Y127" s="1191"/>
      <c r="Z127" s="1191"/>
      <c r="AA127" s="1237" t="s">
        <v>661</v>
      </c>
      <c r="AB127" s="1228">
        <v>25</v>
      </c>
      <c r="AC127" s="1229">
        <f t="shared" si="18"/>
        <v>10</v>
      </c>
      <c r="AD127" s="1238">
        <f t="shared" si="11"/>
        <v>8667640</v>
      </c>
      <c r="AE127" s="1238">
        <f t="shared" si="12"/>
        <v>86676400</v>
      </c>
      <c r="AF127" s="1238">
        <f t="shared" si="13"/>
        <v>130014600</v>
      </c>
      <c r="AG127" s="1229">
        <f t="shared" si="19"/>
        <v>11</v>
      </c>
      <c r="AH127" s="1238">
        <f t="shared" si="14"/>
        <v>8667640</v>
      </c>
      <c r="AI127" s="1238">
        <f t="shared" si="15"/>
        <v>95344040</v>
      </c>
      <c r="AJ127" s="1238">
        <f t="shared" si="16"/>
        <v>121346960</v>
      </c>
      <c r="AK127" s="1184" t="b">
        <f t="shared" si="17"/>
        <v>1</v>
      </c>
    </row>
    <row r="128" spans="1:37" s="1184" customFormat="1" ht="21.75" customHeight="1">
      <c r="A128" s="1226" t="s">
        <v>464</v>
      </c>
      <c r="B128" s="1227">
        <v>102</v>
      </c>
      <c r="C128" s="1237" t="s">
        <v>635</v>
      </c>
      <c r="D128" s="1227" t="s">
        <v>710</v>
      </c>
      <c r="E128" s="1144" t="s">
        <v>332</v>
      </c>
      <c r="F128" s="1232" t="s">
        <v>653</v>
      </c>
      <c r="G128" s="1233">
        <v>72</v>
      </c>
      <c r="H128" s="1144" t="s">
        <v>655</v>
      </c>
      <c r="I128" s="1144" t="s">
        <v>655</v>
      </c>
      <c r="J128" s="1142" t="s">
        <v>219</v>
      </c>
      <c r="K128" s="1191"/>
      <c r="L128" s="1227"/>
      <c r="M128" s="1191"/>
      <c r="N128" s="1191"/>
      <c r="O128" s="1191">
        <v>2007</v>
      </c>
      <c r="P128" s="1227"/>
      <c r="Q128" s="1227"/>
      <c r="R128" s="1227"/>
      <c r="S128" s="1227"/>
      <c r="T128" s="1191">
        <v>1</v>
      </c>
      <c r="U128" s="1234" t="s">
        <v>1893</v>
      </c>
      <c r="V128" s="1235">
        <v>216691000</v>
      </c>
      <c r="W128" s="1236">
        <f t="shared" si="10"/>
        <v>216691000</v>
      </c>
      <c r="X128" s="1191" t="s">
        <v>99</v>
      </c>
      <c r="Y128" s="1191"/>
      <c r="Z128" s="1191"/>
      <c r="AA128" s="1237" t="s">
        <v>661</v>
      </c>
      <c r="AB128" s="1228">
        <v>25</v>
      </c>
      <c r="AC128" s="1229">
        <f t="shared" si="18"/>
        <v>10</v>
      </c>
      <c r="AD128" s="1238">
        <f t="shared" si="11"/>
        <v>8667640</v>
      </c>
      <c r="AE128" s="1238">
        <f t="shared" si="12"/>
        <v>86676400</v>
      </c>
      <c r="AF128" s="1238">
        <f t="shared" si="13"/>
        <v>130014600</v>
      </c>
      <c r="AG128" s="1229">
        <f t="shared" si="19"/>
        <v>11</v>
      </c>
      <c r="AH128" s="1238">
        <f t="shared" si="14"/>
        <v>8667640</v>
      </c>
      <c r="AI128" s="1238">
        <f t="shared" si="15"/>
        <v>95344040</v>
      </c>
      <c r="AJ128" s="1238">
        <f t="shared" si="16"/>
        <v>121346960</v>
      </c>
      <c r="AK128" s="1184" t="b">
        <f t="shared" si="17"/>
        <v>1</v>
      </c>
    </row>
    <row r="129" spans="1:37" s="1184" customFormat="1" ht="21.75" customHeight="1">
      <c r="A129" s="1226" t="s">
        <v>464</v>
      </c>
      <c r="B129" s="1227">
        <v>103</v>
      </c>
      <c r="C129" s="1237" t="s">
        <v>635</v>
      </c>
      <c r="D129" s="1227" t="s">
        <v>710</v>
      </c>
      <c r="E129" s="1144" t="s">
        <v>332</v>
      </c>
      <c r="F129" s="1232" t="s">
        <v>653</v>
      </c>
      <c r="G129" s="1233">
        <v>72</v>
      </c>
      <c r="H129" s="1144" t="s">
        <v>655</v>
      </c>
      <c r="I129" s="1144" t="s">
        <v>655</v>
      </c>
      <c r="J129" s="1142" t="s">
        <v>219</v>
      </c>
      <c r="K129" s="1191"/>
      <c r="L129" s="1227"/>
      <c r="M129" s="1191"/>
      <c r="N129" s="1191"/>
      <c r="O129" s="1191">
        <v>2007</v>
      </c>
      <c r="P129" s="1227"/>
      <c r="Q129" s="1227"/>
      <c r="R129" s="1227"/>
      <c r="S129" s="1227"/>
      <c r="T129" s="1191">
        <v>1</v>
      </c>
      <c r="U129" s="1234" t="s">
        <v>1893</v>
      </c>
      <c r="V129" s="1235">
        <v>216691000</v>
      </c>
      <c r="W129" s="1236">
        <f t="shared" si="10"/>
        <v>216691000</v>
      </c>
      <c r="X129" s="1191" t="s">
        <v>99</v>
      </c>
      <c r="Y129" s="1191"/>
      <c r="Z129" s="1191"/>
      <c r="AA129" s="1237" t="s">
        <v>661</v>
      </c>
      <c r="AB129" s="1228">
        <v>25</v>
      </c>
      <c r="AC129" s="1229">
        <f t="shared" si="18"/>
        <v>10</v>
      </c>
      <c r="AD129" s="1238">
        <f t="shared" si="11"/>
        <v>8667640</v>
      </c>
      <c r="AE129" s="1238">
        <f t="shared" si="12"/>
        <v>86676400</v>
      </c>
      <c r="AF129" s="1238">
        <f t="shared" si="13"/>
        <v>130014600</v>
      </c>
      <c r="AG129" s="1229">
        <f t="shared" si="19"/>
        <v>11</v>
      </c>
      <c r="AH129" s="1238">
        <f t="shared" si="14"/>
        <v>8667640</v>
      </c>
      <c r="AI129" s="1238">
        <f t="shared" si="15"/>
        <v>95344040</v>
      </c>
      <c r="AJ129" s="1238">
        <f t="shared" si="16"/>
        <v>121346960</v>
      </c>
      <c r="AK129" s="1184" t="b">
        <f t="shared" si="17"/>
        <v>1</v>
      </c>
    </row>
    <row r="130" spans="1:37" s="1184" customFormat="1" ht="21.75" customHeight="1">
      <c r="A130" s="1226" t="s">
        <v>464</v>
      </c>
      <c r="B130" s="1227">
        <v>104</v>
      </c>
      <c r="C130" s="1237" t="s">
        <v>635</v>
      </c>
      <c r="D130" s="1227" t="s">
        <v>710</v>
      </c>
      <c r="E130" s="1144" t="s">
        <v>332</v>
      </c>
      <c r="F130" s="1232" t="s">
        <v>653</v>
      </c>
      <c r="G130" s="1233">
        <v>72</v>
      </c>
      <c r="H130" s="1144" t="s">
        <v>655</v>
      </c>
      <c r="I130" s="1144" t="s">
        <v>655</v>
      </c>
      <c r="J130" s="1142" t="s">
        <v>219</v>
      </c>
      <c r="K130" s="1191"/>
      <c r="L130" s="1227"/>
      <c r="M130" s="1191"/>
      <c r="N130" s="1191"/>
      <c r="O130" s="1191">
        <v>2007</v>
      </c>
      <c r="P130" s="1227"/>
      <c r="Q130" s="1227"/>
      <c r="R130" s="1227"/>
      <c r="S130" s="1227"/>
      <c r="T130" s="1191">
        <v>1</v>
      </c>
      <c r="U130" s="1234" t="s">
        <v>1893</v>
      </c>
      <c r="V130" s="1235">
        <v>216691000</v>
      </c>
      <c r="W130" s="1236">
        <f t="shared" si="10"/>
        <v>216691000</v>
      </c>
      <c r="X130" s="1191" t="s">
        <v>99</v>
      </c>
      <c r="Y130" s="1191"/>
      <c r="Z130" s="1191"/>
      <c r="AA130" s="1237" t="s">
        <v>661</v>
      </c>
      <c r="AB130" s="1228">
        <v>25</v>
      </c>
      <c r="AC130" s="1229">
        <f t="shared" si="18"/>
        <v>10</v>
      </c>
      <c r="AD130" s="1238">
        <f t="shared" si="11"/>
        <v>8667640</v>
      </c>
      <c r="AE130" s="1238">
        <f t="shared" si="12"/>
        <v>86676400</v>
      </c>
      <c r="AF130" s="1238">
        <f t="shared" si="13"/>
        <v>130014600</v>
      </c>
      <c r="AG130" s="1229">
        <f t="shared" si="19"/>
        <v>11</v>
      </c>
      <c r="AH130" s="1238">
        <f t="shared" si="14"/>
        <v>8667640</v>
      </c>
      <c r="AI130" s="1238">
        <f t="shared" si="15"/>
        <v>95344040</v>
      </c>
      <c r="AJ130" s="1238">
        <f t="shared" si="16"/>
        <v>121346960</v>
      </c>
      <c r="AK130" s="1184" t="b">
        <f t="shared" si="17"/>
        <v>1</v>
      </c>
    </row>
    <row r="131" spans="1:37" s="1184" customFormat="1" ht="21.75" customHeight="1">
      <c r="A131" s="1226" t="s">
        <v>464</v>
      </c>
      <c r="B131" s="1227">
        <v>105</v>
      </c>
      <c r="C131" s="1237" t="s">
        <v>635</v>
      </c>
      <c r="D131" s="1227" t="s">
        <v>710</v>
      </c>
      <c r="E131" s="1144" t="s">
        <v>332</v>
      </c>
      <c r="F131" s="1232" t="s">
        <v>653</v>
      </c>
      <c r="G131" s="1233">
        <v>72</v>
      </c>
      <c r="H131" s="1144" t="s">
        <v>655</v>
      </c>
      <c r="I131" s="1144" t="s">
        <v>655</v>
      </c>
      <c r="J131" s="1142" t="s">
        <v>219</v>
      </c>
      <c r="K131" s="1191"/>
      <c r="L131" s="1227"/>
      <c r="M131" s="1191"/>
      <c r="N131" s="1191"/>
      <c r="O131" s="1191">
        <v>2007</v>
      </c>
      <c r="P131" s="1227"/>
      <c r="Q131" s="1227"/>
      <c r="R131" s="1227"/>
      <c r="S131" s="1227"/>
      <c r="T131" s="1191">
        <v>1</v>
      </c>
      <c r="U131" s="1234" t="s">
        <v>1893</v>
      </c>
      <c r="V131" s="1235">
        <v>216691000</v>
      </c>
      <c r="W131" s="1236">
        <f t="shared" si="10"/>
        <v>216691000</v>
      </c>
      <c r="X131" s="1191" t="s">
        <v>99</v>
      </c>
      <c r="Y131" s="1191"/>
      <c r="Z131" s="1191"/>
      <c r="AA131" s="1237" t="s">
        <v>661</v>
      </c>
      <c r="AB131" s="1228">
        <v>25</v>
      </c>
      <c r="AC131" s="1229">
        <f t="shared" si="18"/>
        <v>10</v>
      </c>
      <c r="AD131" s="1238">
        <f t="shared" si="11"/>
        <v>8667640</v>
      </c>
      <c r="AE131" s="1238">
        <f t="shared" si="12"/>
        <v>86676400</v>
      </c>
      <c r="AF131" s="1238">
        <f t="shared" si="13"/>
        <v>130014600</v>
      </c>
      <c r="AG131" s="1229">
        <f t="shared" si="19"/>
        <v>11</v>
      </c>
      <c r="AH131" s="1238">
        <f t="shared" si="14"/>
        <v>8667640</v>
      </c>
      <c r="AI131" s="1238">
        <f t="shared" si="15"/>
        <v>95344040</v>
      </c>
      <c r="AJ131" s="1238">
        <f t="shared" si="16"/>
        <v>121346960</v>
      </c>
      <c r="AK131" s="1184" t="b">
        <f t="shared" si="17"/>
        <v>1</v>
      </c>
    </row>
    <row r="132" spans="1:37" s="1184" customFormat="1" ht="21.75" customHeight="1">
      <c r="A132" s="1226" t="s">
        <v>464</v>
      </c>
      <c r="B132" s="1227">
        <v>106</v>
      </c>
      <c r="C132" s="1237" t="s">
        <v>635</v>
      </c>
      <c r="D132" s="1227" t="s">
        <v>710</v>
      </c>
      <c r="E132" s="1144" t="s">
        <v>332</v>
      </c>
      <c r="F132" s="1232" t="s">
        <v>653</v>
      </c>
      <c r="G132" s="1233">
        <v>72</v>
      </c>
      <c r="H132" s="1144" t="s">
        <v>655</v>
      </c>
      <c r="I132" s="1144" t="s">
        <v>655</v>
      </c>
      <c r="J132" s="1142" t="s">
        <v>219</v>
      </c>
      <c r="K132" s="1191"/>
      <c r="L132" s="1227"/>
      <c r="M132" s="1191"/>
      <c r="N132" s="1191"/>
      <c r="O132" s="1191">
        <v>2007</v>
      </c>
      <c r="P132" s="1227"/>
      <c r="Q132" s="1227"/>
      <c r="R132" s="1227"/>
      <c r="S132" s="1227"/>
      <c r="T132" s="1191">
        <v>1</v>
      </c>
      <c r="U132" s="1234" t="s">
        <v>1893</v>
      </c>
      <c r="V132" s="1235">
        <v>196992000</v>
      </c>
      <c r="W132" s="1236">
        <f t="shared" si="10"/>
        <v>196992000</v>
      </c>
      <c r="X132" s="1191" t="s">
        <v>99</v>
      </c>
      <c r="Y132" s="1191"/>
      <c r="Z132" s="1191"/>
      <c r="AA132" s="1237" t="s">
        <v>661</v>
      </c>
      <c r="AB132" s="1228">
        <v>25</v>
      </c>
      <c r="AC132" s="1229">
        <f t="shared" si="18"/>
        <v>10</v>
      </c>
      <c r="AD132" s="1238">
        <f t="shared" si="11"/>
        <v>7879680</v>
      </c>
      <c r="AE132" s="1238">
        <f t="shared" si="12"/>
        <v>78796800</v>
      </c>
      <c r="AF132" s="1238">
        <f t="shared" si="13"/>
        <v>118195200</v>
      </c>
      <c r="AG132" s="1229">
        <f t="shared" si="19"/>
        <v>11</v>
      </c>
      <c r="AH132" s="1238">
        <f t="shared" si="14"/>
        <v>7879680</v>
      </c>
      <c r="AI132" s="1238">
        <f t="shared" si="15"/>
        <v>86676480</v>
      </c>
      <c r="AJ132" s="1238">
        <f t="shared" si="16"/>
        <v>110315520</v>
      </c>
      <c r="AK132" s="1184" t="b">
        <f t="shared" si="17"/>
        <v>1</v>
      </c>
    </row>
    <row r="133" spans="1:37" s="1184" customFormat="1" ht="21.75" customHeight="1">
      <c r="A133" s="1226" t="s">
        <v>464</v>
      </c>
      <c r="B133" s="1227">
        <v>107</v>
      </c>
      <c r="C133" s="1237" t="s">
        <v>635</v>
      </c>
      <c r="D133" s="1227" t="s">
        <v>710</v>
      </c>
      <c r="E133" s="1144" t="s">
        <v>332</v>
      </c>
      <c r="F133" s="1232" t="s">
        <v>653</v>
      </c>
      <c r="G133" s="1233">
        <v>72</v>
      </c>
      <c r="H133" s="1144" t="s">
        <v>655</v>
      </c>
      <c r="I133" s="1144" t="s">
        <v>655</v>
      </c>
      <c r="J133" s="1142" t="s">
        <v>219</v>
      </c>
      <c r="K133" s="1191"/>
      <c r="L133" s="1227"/>
      <c r="M133" s="1191"/>
      <c r="N133" s="1191"/>
      <c r="O133" s="1191">
        <v>2007</v>
      </c>
      <c r="P133" s="1227"/>
      <c r="Q133" s="1227"/>
      <c r="R133" s="1227"/>
      <c r="S133" s="1227"/>
      <c r="T133" s="1191">
        <v>1</v>
      </c>
      <c r="U133" s="1234" t="s">
        <v>1893</v>
      </c>
      <c r="V133" s="1235">
        <v>216691000</v>
      </c>
      <c r="W133" s="1236">
        <f t="shared" si="10"/>
        <v>216691000</v>
      </c>
      <c r="X133" s="1191" t="s">
        <v>99</v>
      </c>
      <c r="Y133" s="1191"/>
      <c r="Z133" s="1191"/>
      <c r="AA133" s="1237" t="s">
        <v>661</v>
      </c>
      <c r="AB133" s="1228">
        <v>25</v>
      </c>
      <c r="AC133" s="1229">
        <f t="shared" si="18"/>
        <v>10</v>
      </c>
      <c r="AD133" s="1238">
        <f t="shared" si="11"/>
        <v>8667640</v>
      </c>
      <c r="AE133" s="1238">
        <f t="shared" si="12"/>
        <v>86676400</v>
      </c>
      <c r="AF133" s="1238">
        <f t="shared" si="13"/>
        <v>130014600</v>
      </c>
      <c r="AG133" s="1229">
        <f t="shared" si="19"/>
        <v>11</v>
      </c>
      <c r="AH133" s="1238">
        <f t="shared" si="14"/>
        <v>8667640</v>
      </c>
      <c r="AI133" s="1238">
        <f t="shared" si="15"/>
        <v>95344040</v>
      </c>
      <c r="AJ133" s="1238">
        <f t="shared" si="16"/>
        <v>121346960</v>
      </c>
      <c r="AK133" s="1184" t="b">
        <f t="shared" si="17"/>
        <v>1</v>
      </c>
    </row>
    <row r="134" spans="1:37" s="1184" customFormat="1" ht="21.75" customHeight="1">
      <c r="A134" s="1226" t="s">
        <v>464</v>
      </c>
      <c r="B134" s="1227">
        <v>108</v>
      </c>
      <c r="C134" s="1237" t="s">
        <v>635</v>
      </c>
      <c r="D134" s="1227" t="s">
        <v>710</v>
      </c>
      <c r="E134" s="1144" t="s">
        <v>332</v>
      </c>
      <c r="F134" s="1232" t="s">
        <v>653</v>
      </c>
      <c r="G134" s="1233">
        <v>72</v>
      </c>
      <c r="H134" s="1144" t="s">
        <v>655</v>
      </c>
      <c r="I134" s="1144" t="s">
        <v>655</v>
      </c>
      <c r="J134" s="1142" t="s">
        <v>219</v>
      </c>
      <c r="K134" s="1191"/>
      <c r="L134" s="1227"/>
      <c r="M134" s="1191"/>
      <c r="N134" s="1191"/>
      <c r="O134" s="1191">
        <v>2007</v>
      </c>
      <c r="P134" s="1227"/>
      <c r="Q134" s="1227"/>
      <c r="R134" s="1227"/>
      <c r="S134" s="1227"/>
      <c r="T134" s="1191">
        <v>1</v>
      </c>
      <c r="U134" s="1234" t="s">
        <v>1893</v>
      </c>
      <c r="V134" s="1235">
        <v>216691000</v>
      </c>
      <c r="W134" s="1236">
        <f t="shared" si="10"/>
        <v>216691000</v>
      </c>
      <c r="X134" s="1191" t="s">
        <v>99</v>
      </c>
      <c r="Y134" s="1191"/>
      <c r="Z134" s="1191"/>
      <c r="AA134" s="1237" t="s">
        <v>661</v>
      </c>
      <c r="AB134" s="1228">
        <v>25</v>
      </c>
      <c r="AC134" s="1229">
        <f t="shared" si="18"/>
        <v>10</v>
      </c>
      <c r="AD134" s="1238">
        <f t="shared" si="11"/>
        <v>8667640</v>
      </c>
      <c r="AE134" s="1238">
        <f t="shared" si="12"/>
        <v>86676400</v>
      </c>
      <c r="AF134" s="1238">
        <f t="shared" si="13"/>
        <v>130014600</v>
      </c>
      <c r="AG134" s="1229">
        <f t="shared" si="19"/>
        <v>11</v>
      </c>
      <c r="AH134" s="1238">
        <f t="shared" si="14"/>
        <v>8667640</v>
      </c>
      <c r="AI134" s="1238">
        <f t="shared" si="15"/>
        <v>95344040</v>
      </c>
      <c r="AJ134" s="1238">
        <f t="shared" si="16"/>
        <v>121346960</v>
      </c>
      <c r="AK134" s="1184" t="b">
        <f t="shared" si="17"/>
        <v>1</v>
      </c>
    </row>
    <row r="135" spans="1:37" s="1184" customFormat="1" ht="21.75" customHeight="1">
      <c r="A135" s="1226" t="s">
        <v>464</v>
      </c>
      <c r="B135" s="1227">
        <v>109</v>
      </c>
      <c r="C135" s="1237" t="s">
        <v>636</v>
      </c>
      <c r="D135" s="1227" t="s">
        <v>716</v>
      </c>
      <c r="E135" s="1144" t="s">
        <v>332</v>
      </c>
      <c r="F135" s="1232" t="s">
        <v>654</v>
      </c>
      <c r="G135" s="1233">
        <v>40</v>
      </c>
      <c r="H135" s="1144" t="s">
        <v>655</v>
      </c>
      <c r="I135" s="1144" t="s">
        <v>655</v>
      </c>
      <c r="J135" s="1142" t="s">
        <v>219</v>
      </c>
      <c r="K135" s="1191"/>
      <c r="L135" s="1227"/>
      <c r="M135" s="1191"/>
      <c r="N135" s="1191"/>
      <c r="O135" s="1191">
        <v>2007</v>
      </c>
      <c r="P135" s="1227"/>
      <c r="Q135" s="1227"/>
      <c r="R135" s="1227"/>
      <c r="S135" s="1227"/>
      <c r="T135" s="1191">
        <v>1</v>
      </c>
      <c r="U135" s="1234" t="s">
        <v>1893</v>
      </c>
      <c r="V135" s="1235">
        <v>52488000</v>
      </c>
      <c r="W135" s="1236">
        <f t="shared" si="10"/>
        <v>52488000</v>
      </c>
      <c r="X135" s="1191"/>
      <c r="Y135" s="1191" t="s">
        <v>100</v>
      </c>
      <c r="Z135" s="1191"/>
      <c r="AA135" s="1237" t="s">
        <v>693</v>
      </c>
      <c r="AB135" s="1228">
        <v>25</v>
      </c>
      <c r="AC135" s="1229">
        <f t="shared" si="18"/>
        <v>10</v>
      </c>
      <c r="AD135" s="1238">
        <f t="shared" si="11"/>
        <v>2099520</v>
      </c>
      <c r="AE135" s="1238">
        <f t="shared" si="12"/>
        <v>20995200</v>
      </c>
      <c r="AF135" s="1238">
        <f t="shared" si="13"/>
        <v>31492800</v>
      </c>
      <c r="AG135" s="1229">
        <f t="shared" si="19"/>
        <v>11</v>
      </c>
      <c r="AH135" s="1238">
        <f t="shared" si="14"/>
        <v>2099520</v>
      </c>
      <c r="AI135" s="1238">
        <f t="shared" si="15"/>
        <v>23094720</v>
      </c>
      <c r="AJ135" s="1238">
        <f t="shared" si="16"/>
        <v>29393280</v>
      </c>
      <c r="AK135" s="1184" t="b">
        <f t="shared" si="17"/>
        <v>1</v>
      </c>
    </row>
    <row r="136" spans="1:37" s="1184" customFormat="1" ht="21.75" customHeight="1">
      <c r="A136" s="1226" t="s">
        <v>464</v>
      </c>
      <c r="B136" s="1227">
        <v>110</v>
      </c>
      <c r="C136" s="1237" t="s">
        <v>639</v>
      </c>
      <c r="D136" s="1227" t="s">
        <v>712</v>
      </c>
      <c r="E136" s="1144" t="s">
        <v>332</v>
      </c>
      <c r="F136" s="1232" t="s">
        <v>654</v>
      </c>
      <c r="G136" s="1233">
        <v>72</v>
      </c>
      <c r="H136" s="1144" t="s">
        <v>655</v>
      </c>
      <c r="I136" s="1144" t="s">
        <v>655</v>
      </c>
      <c r="J136" s="1142" t="s">
        <v>219</v>
      </c>
      <c r="K136" s="1191"/>
      <c r="L136" s="1227"/>
      <c r="M136" s="1191"/>
      <c r="N136" s="1191"/>
      <c r="O136" s="1191">
        <v>2007</v>
      </c>
      <c r="P136" s="1227"/>
      <c r="Q136" s="1227"/>
      <c r="R136" s="1227"/>
      <c r="S136" s="1227"/>
      <c r="T136" s="1191">
        <v>1</v>
      </c>
      <c r="U136" s="1234" t="s">
        <v>1893</v>
      </c>
      <c r="V136" s="1235">
        <v>47239000</v>
      </c>
      <c r="W136" s="1236">
        <f t="shared" si="10"/>
        <v>47239000</v>
      </c>
      <c r="X136" s="1191"/>
      <c r="Y136" s="1191" t="s">
        <v>100</v>
      </c>
      <c r="Z136" s="1191"/>
      <c r="AA136" s="1237" t="s">
        <v>694</v>
      </c>
      <c r="AB136" s="1228">
        <v>25</v>
      </c>
      <c r="AC136" s="1229">
        <f t="shared" si="18"/>
        <v>10</v>
      </c>
      <c r="AD136" s="1238">
        <f t="shared" si="11"/>
        <v>1889560</v>
      </c>
      <c r="AE136" s="1238">
        <f t="shared" si="12"/>
        <v>18895600</v>
      </c>
      <c r="AF136" s="1238">
        <f t="shared" si="13"/>
        <v>28343400</v>
      </c>
      <c r="AG136" s="1229">
        <f t="shared" si="19"/>
        <v>11</v>
      </c>
      <c r="AH136" s="1238">
        <f t="shared" si="14"/>
        <v>1889560</v>
      </c>
      <c r="AI136" s="1238">
        <f t="shared" si="15"/>
        <v>20785160</v>
      </c>
      <c r="AJ136" s="1238">
        <f t="shared" si="16"/>
        <v>26453840</v>
      </c>
      <c r="AK136" s="1184" t="b">
        <f t="shared" si="17"/>
        <v>1</v>
      </c>
    </row>
    <row r="137" spans="1:37" s="1184" customFormat="1" ht="21.75" customHeight="1">
      <c r="A137" s="1226" t="s">
        <v>464</v>
      </c>
      <c r="B137" s="1227">
        <v>111</v>
      </c>
      <c r="C137" s="1237" t="s">
        <v>640</v>
      </c>
      <c r="D137" s="1227" t="s">
        <v>714</v>
      </c>
      <c r="E137" s="1144" t="s">
        <v>332</v>
      </c>
      <c r="F137" s="1232" t="s">
        <v>654</v>
      </c>
      <c r="G137" s="1233">
        <v>6</v>
      </c>
      <c r="H137" s="1144" t="s">
        <v>655</v>
      </c>
      <c r="I137" s="1144" t="s">
        <v>655</v>
      </c>
      <c r="J137" s="1142" t="s">
        <v>219</v>
      </c>
      <c r="K137" s="1239"/>
      <c r="L137" s="1239"/>
      <c r="M137" s="1239"/>
      <c r="N137" s="1239"/>
      <c r="O137" s="1191">
        <v>2007</v>
      </c>
      <c r="P137" s="1227"/>
      <c r="Q137" s="1227"/>
      <c r="R137" s="1227"/>
      <c r="S137" s="1227"/>
      <c r="T137" s="1191">
        <v>1</v>
      </c>
      <c r="U137" s="1234" t="s">
        <v>1893</v>
      </c>
      <c r="V137" s="1235">
        <v>4514000</v>
      </c>
      <c r="W137" s="1236">
        <f t="shared" si="10"/>
        <v>4514000</v>
      </c>
      <c r="X137" s="1191" t="s">
        <v>99</v>
      </c>
      <c r="Y137" s="1191"/>
      <c r="Z137" s="1191"/>
      <c r="AA137" s="1237" t="s">
        <v>695</v>
      </c>
      <c r="AB137" s="1228">
        <v>25</v>
      </c>
      <c r="AC137" s="1229">
        <f t="shared" si="18"/>
        <v>10</v>
      </c>
      <c r="AD137" s="1238">
        <f t="shared" si="11"/>
        <v>180560</v>
      </c>
      <c r="AE137" s="1238">
        <f t="shared" si="12"/>
        <v>1805600</v>
      </c>
      <c r="AF137" s="1238">
        <f t="shared" si="13"/>
        <v>2708400</v>
      </c>
      <c r="AG137" s="1229">
        <f t="shared" si="19"/>
        <v>11</v>
      </c>
      <c r="AH137" s="1238">
        <f t="shared" si="14"/>
        <v>180560</v>
      </c>
      <c r="AI137" s="1238">
        <f t="shared" si="15"/>
        <v>1986160</v>
      </c>
      <c r="AJ137" s="1238">
        <f t="shared" si="16"/>
        <v>2527840</v>
      </c>
      <c r="AK137" s="1184" t="b">
        <f t="shared" si="17"/>
        <v>1</v>
      </c>
    </row>
    <row r="138" spans="1:37" s="1184" customFormat="1" ht="21.75" customHeight="1">
      <c r="A138" s="1226" t="s">
        <v>464</v>
      </c>
      <c r="B138" s="1561" t="s">
        <v>266</v>
      </c>
      <c r="C138" s="1561"/>
      <c r="D138" s="1227"/>
      <c r="E138" s="1243"/>
      <c r="F138" s="1242"/>
      <c r="G138" s="1244"/>
      <c r="H138" s="1144"/>
      <c r="I138" s="1144"/>
      <c r="J138" s="1142" t="s">
        <v>219</v>
      </c>
      <c r="K138" s="1191"/>
      <c r="L138" s="1227"/>
      <c r="M138" s="1191"/>
      <c r="N138" s="1191"/>
      <c r="O138" s="1191"/>
      <c r="P138" s="1227"/>
      <c r="Q138" s="1227"/>
      <c r="R138" s="1227"/>
      <c r="S138" s="1227"/>
      <c r="T138" s="1191"/>
      <c r="U138" s="1191"/>
      <c r="V138" s="1187"/>
      <c r="W138" s="1236"/>
      <c r="X138" s="1191"/>
      <c r="Y138" s="1191"/>
      <c r="Z138" s="1191"/>
      <c r="AA138" s="1242"/>
      <c r="AB138" s="1228"/>
      <c r="AC138" s="1229"/>
      <c r="AD138" s="1238"/>
      <c r="AE138" s="1238"/>
      <c r="AF138" s="1238"/>
      <c r="AG138" s="1229"/>
      <c r="AH138" s="1238"/>
      <c r="AI138" s="1238"/>
      <c r="AJ138" s="1238"/>
      <c r="AK138" s="1184" t="b">
        <f t="shared" si="17"/>
        <v>1</v>
      </c>
    </row>
    <row r="139" spans="1:37" s="1184" customFormat="1" ht="21.75" customHeight="1">
      <c r="A139" s="1226" t="s">
        <v>464</v>
      </c>
      <c r="B139" s="1227">
        <v>112</v>
      </c>
      <c r="C139" s="1237" t="s">
        <v>632</v>
      </c>
      <c r="D139" s="1227" t="s">
        <v>709</v>
      </c>
      <c r="E139" s="1144" t="s">
        <v>332</v>
      </c>
      <c r="F139" s="1246" t="s">
        <v>268</v>
      </c>
      <c r="G139" s="1233">
        <v>94.5</v>
      </c>
      <c r="H139" s="1144" t="s">
        <v>655</v>
      </c>
      <c r="I139" s="1144" t="s">
        <v>655</v>
      </c>
      <c r="J139" s="1142" t="s">
        <v>219</v>
      </c>
      <c r="K139" s="1191"/>
      <c r="L139" s="1227"/>
      <c r="M139" s="1191"/>
      <c r="N139" s="1191"/>
      <c r="O139" s="1191">
        <v>2007</v>
      </c>
      <c r="P139" s="1227"/>
      <c r="Q139" s="1227"/>
      <c r="R139" s="1227"/>
      <c r="S139" s="1227"/>
      <c r="T139" s="1191">
        <v>1</v>
      </c>
      <c r="U139" s="1234" t="s">
        <v>1893</v>
      </c>
      <c r="V139" s="1235">
        <v>299376000</v>
      </c>
      <c r="W139" s="1236">
        <f t="shared" si="10"/>
        <v>299376000</v>
      </c>
      <c r="X139" s="1191" t="s">
        <v>99</v>
      </c>
      <c r="Y139" s="1191"/>
      <c r="Z139" s="1191"/>
      <c r="AA139" s="1237" t="s">
        <v>696</v>
      </c>
      <c r="AB139" s="1228">
        <v>25</v>
      </c>
      <c r="AC139" s="1229">
        <f t="shared" si="18"/>
        <v>10</v>
      </c>
      <c r="AD139" s="1238">
        <f t="shared" si="11"/>
        <v>11975040</v>
      </c>
      <c r="AE139" s="1238">
        <f t="shared" si="12"/>
        <v>119750400</v>
      </c>
      <c r="AF139" s="1238">
        <f t="shared" si="13"/>
        <v>179625600</v>
      </c>
      <c r="AG139" s="1229">
        <f t="shared" si="19"/>
        <v>11</v>
      </c>
      <c r="AH139" s="1238">
        <f t="shared" si="14"/>
        <v>11975040</v>
      </c>
      <c r="AI139" s="1238">
        <f t="shared" si="15"/>
        <v>131725440</v>
      </c>
      <c r="AJ139" s="1238">
        <f t="shared" si="16"/>
        <v>167650560</v>
      </c>
      <c r="AK139" s="1184" t="b">
        <f t="shared" si="17"/>
        <v>1</v>
      </c>
    </row>
    <row r="140" spans="1:37" s="1184" customFormat="1" ht="21.75" customHeight="1">
      <c r="A140" s="1226" t="s">
        <v>464</v>
      </c>
      <c r="B140" s="1227">
        <v>113</v>
      </c>
      <c r="C140" s="1237" t="s">
        <v>632</v>
      </c>
      <c r="D140" s="1227" t="s">
        <v>709</v>
      </c>
      <c r="E140" s="1144" t="s">
        <v>332</v>
      </c>
      <c r="F140" s="1246" t="s">
        <v>268</v>
      </c>
      <c r="G140" s="1233">
        <v>144</v>
      </c>
      <c r="H140" s="1144" t="s">
        <v>655</v>
      </c>
      <c r="I140" s="1144" t="s">
        <v>655</v>
      </c>
      <c r="J140" s="1142" t="s">
        <v>219</v>
      </c>
      <c r="K140" s="1191"/>
      <c r="L140" s="1227"/>
      <c r="M140" s="1191"/>
      <c r="N140" s="1191"/>
      <c r="O140" s="1191">
        <v>2007</v>
      </c>
      <c r="P140" s="1227"/>
      <c r="Q140" s="1227"/>
      <c r="R140" s="1227"/>
      <c r="S140" s="1227"/>
      <c r="T140" s="1191">
        <v>1</v>
      </c>
      <c r="U140" s="1234" t="s">
        <v>1893</v>
      </c>
      <c r="V140" s="1235">
        <v>265200000</v>
      </c>
      <c r="W140" s="1236">
        <f t="shared" si="10"/>
        <v>265200000</v>
      </c>
      <c r="X140" s="1191"/>
      <c r="Y140" s="1191" t="s">
        <v>100</v>
      </c>
      <c r="Z140" s="1191"/>
      <c r="AA140" s="1237" t="s">
        <v>697</v>
      </c>
      <c r="AB140" s="1228">
        <v>25</v>
      </c>
      <c r="AC140" s="1229">
        <f t="shared" si="18"/>
        <v>10</v>
      </c>
      <c r="AD140" s="1238">
        <f t="shared" si="11"/>
        <v>10608000</v>
      </c>
      <c r="AE140" s="1238">
        <f t="shared" si="12"/>
        <v>106080000</v>
      </c>
      <c r="AF140" s="1238">
        <f t="shared" si="13"/>
        <v>159120000</v>
      </c>
      <c r="AG140" s="1229">
        <f t="shared" si="19"/>
        <v>11</v>
      </c>
      <c r="AH140" s="1238">
        <f t="shared" si="14"/>
        <v>10608000</v>
      </c>
      <c r="AI140" s="1238">
        <f t="shared" si="15"/>
        <v>116688000</v>
      </c>
      <c r="AJ140" s="1238">
        <f t="shared" si="16"/>
        <v>148512000</v>
      </c>
      <c r="AK140" s="1184" t="b">
        <f t="shared" si="17"/>
        <v>1</v>
      </c>
    </row>
    <row r="141" spans="1:37" s="1184" customFormat="1" ht="21.75" customHeight="1">
      <c r="A141" s="1226" t="s">
        <v>464</v>
      </c>
      <c r="B141" s="1227">
        <v>114</v>
      </c>
      <c r="C141" s="1237" t="s">
        <v>636</v>
      </c>
      <c r="D141" s="1227" t="s">
        <v>709</v>
      </c>
      <c r="E141" s="1144" t="s">
        <v>332</v>
      </c>
      <c r="F141" s="1246" t="s">
        <v>268</v>
      </c>
      <c r="G141" s="1233">
        <v>36</v>
      </c>
      <c r="H141" s="1144" t="s">
        <v>655</v>
      </c>
      <c r="I141" s="1144" t="s">
        <v>655</v>
      </c>
      <c r="J141" s="1142" t="s">
        <v>219</v>
      </c>
      <c r="K141" s="1191"/>
      <c r="L141" s="1227"/>
      <c r="M141" s="1191"/>
      <c r="N141" s="1191"/>
      <c r="O141" s="1191">
        <v>2007</v>
      </c>
      <c r="P141" s="1227"/>
      <c r="Q141" s="1227"/>
      <c r="R141" s="1227"/>
      <c r="S141" s="1227"/>
      <c r="T141" s="1191">
        <v>1</v>
      </c>
      <c r="U141" s="1234" t="s">
        <v>1893</v>
      </c>
      <c r="V141" s="1235">
        <v>33150000</v>
      </c>
      <c r="W141" s="1236">
        <f t="shared" si="10"/>
        <v>33150000</v>
      </c>
      <c r="X141" s="1191"/>
      <c r="Y141" s="1191" t="s">
        <v>100</v>
      </c>
      <c r="Z141" s="1191"/>
      <c r="AA141" s="1237" t="s">
        <v>698</v>
      </c>
      <c r="AB141" s="1228">
        <v>25</v>
      </c>
      <c r="AC141" s="1229">
        <f t="shared" si="18"/>
        <v>10</v>
      </c>
      <c r="AD141" s="1238">
        <f t="shared" si="11"/>
        <v>1326000</v>
      </c>
      <c r="AE141" s="1238">
        <f t="shared" si="12"/>
        <v>13260000</v>
      </c>
      <c r="AF141" s="1238">
        <f t="shared" si="13"/>
        <v>19890000</v>
      </c>
      <c r="AG141" s="1229">
        <f t="shared" si="19"/>
        <v>11</v>
      </c>
      <c r="AH141" s="1238">
        <f t="shared" si="14"/>
        <v>1326000</v>
      </c>
      <c r="AI141" s="1238">
        <f t="shared" si="15"/>
        <v>14586000</v>
      </c>
      <c r="AJ141" s="1238">
        <f t="shared" si="16"/>
        <v>18564000</v>
      </c>
      <c r="AK141" s="1184" t="b">
        <f t="shared" si="17"/>
        <v>1</v>
      </c>
    </row>
    <row r="142" spans="1:37" s="1184" customFormat="1" ht="21.75" customHeight="1">
      <c r="A142" s="1226" t="s">
        <v>464</v>
      </c>
      <c r="B142" s="1227">
        <v>115</v>
      </c>
      <c r="C142" s="1237" t="s">
        <v>632</v>
      </c>
      <c r="D142" s="1227" t="s">
        <v>709</v>
      </c>
      <c r="E142" s="1144" t="s">
        <v>332</v>
      </c>
      <c r="F142" s="1246" t="s">
        <v>268</v>
      </c>
      <c r="G142" s="1233">
        <v>80</v>
      </c>
      <c r="H142" s="1144" t="s">
        <v>655</v>
      </c>
      <c r="I142" s="1144" t="s">
        <v>655</v>
      </c>
      <c r="J142" s="1142" t="s">
        <v>219</v>
      </c>
      <c r="K142" s="1191"/>
      <c r="L142" s="1227"/>
      <c r="M142" s="1191"/>
      <c r="N142" s="1191"/>
      <c r="O142" s="1191">
        <v>2007</v>
      </c>
      <c r="P142" s="1227"/>
      <c r="Q142" s="1227"/>
      <c r="R142" s="1227"/>
      <c r="S142" s="1227"/>
      <c r="T142" s="1191">
        <v>1</v>
      </c>
      <c r="U142" s="1234" t="s">
        <v>1893</v>
      </c>
      <c r="V142" s="1235">
        <v>253440000</v>
      </c>
      <c r="W142" s="1236">
        <f t="shared" si="10"/>
        <v>253440000</v>
      </c>
      <c r="X142" s="1191" t="s">
        <v>99</v>
      </c>
      <c r="Y142" s="1191"/>
      <c r="Z142" s="1191"/>
      <c r="AA142" s="1237" t="s">
        <v>699</v>
      </c>
      <c r="AB142" s="1228">
        <v>25</v>
      </c>
      <c r="AC142" s="1229">
        <f t="shared" si="18"/>
        <v>10</v>
      </c>
      <c r="AD142" s="1238">
        <f t="shared" si="11"/>
        <v>10137600</v>
      </c>
      <c r="AE142" s="1238">
        <f t="shared" si="12"/>
        <v>101376000</v>
      </c>
      <c r="AF142" s="1238">
        <f t="shared" si="13"/>
        <v>152064000</v>
      </c>
      <c r="AG142" s="1229">
        <f t="shared" si="19"/>
        <v>11</v>
      </c>
      <c r="AH142" s="1238">
        <f t="shared" si="14"/>
        <v>10137600</v>
      </c>
      <c r="AI142" s="1238">
        <f t="shared" si="15"/>
        <v>111513600</v>
      </c>
      <c r="AJ142" s="1238">
        <f t="shared" si="16"/>
        <v>141926400</v>
      </c>
      <c r="AK142" s="1184" t="b">
        <f t="shared" si="17"/>
        <v>1</v>
      </c>
    </row>
    <row r="143" spans="1:37" s="1184" customFormat="1" ht="21.75" customHeight="1">
      <c r="A143" s="1226" t="s">
        <v>464</v>
      </c>
      <c r="B143" s="1227">
        <v>116</v>
      </c>
      <c r="C143" s="1237" t="s">
        <v>632</v>
      </c>
      <c r="D143" s="1227" t="s">
        <v>709</v>
      </c>
      <c r="E143" s="1144" t="s">
        <v>332</v>
      </c>
      <c r="F143" s="1246" t="s">
        <v>268</v>
      </c>
      <c r="G143" s="1233">
        <v>72</v>
      </c>
      <c r="H143" s="1144" t="s">
        <v>655</v>
      </c>
      <c r="I143" s="1144" t="s">
        <v>655</v>
      </c>
      <c r="J143" s="1142" t="s">
        <v>219</v>
      </c>
      <c r="K143" s="1191"/>
      <c r="L143" s="1227"/>
      <c r="M143" s="1191"/>
      <c r="N143" s="1191"/>
      <c r="O143" s="1191">
        <v>2007</v>
      </c>
      <c r="P143" s="1227"/>
      <c r="Q143" s="1227"/>
      <c r="R143" s="1227"/>
      <c r="S143" s="1227"/>
      <c r="T143" s="1191">
        <v>1</v>
      </c>
      <c r="U143" s="1234" t="s">
        <v>1893</v>
      </c>
      <c r="V143" s="1235">
        <v>228096000</v>
      </c>
      <c r="W143" s="1236">
        <f t="shared" ref="W143:W194" si="20">T143*V143</f>
        <v>228096000</v>
      </c>
      <c r="X143" s="1191" t="s">
        <v>99</v>
      </c>
      <c r="Y143" s="1191"/>
      <c r="Z143" s="1191"/>
      <c r="AA143" s="1237" t="s">
        <v>700</v>
      </c>
      <c r="AB143" s="1228">
        <v>25</v>
      </c>
      <c r="AC143" s="1229">
        <f t="shared" si="18"/>
        <v>10</v>
      </c>
      <c r="AD143" s="1238">
        <f t="shared" ref="AD143:AD196" si="21">W143/AB143</f>
        <v>9123840</v>
      </c>
      <c r="AE143" s="1238">
        <f t="shared" ref="AE143:AE196" si="22">AC143*AD143</f>
        <v>91238400</v>
      </c>
      <c r="AF143" s="1238">
        <f t="shared" ref="AF143:AF196" si="23">W143-AE143</f>
        <v>136857600</v>
      </c>
      <c r="AG143" s="1229">
        <f t="shared" si="19"/>
        <v>11</v>
      </c>
      <c r="AH143" s="1238">
        <f t="shared" ref="AH143:AH196" si="24">W143/AB143</f>
        <v>9123840</v>
      </c>
      <c r="AI143" s="1238">
        <f t="shared" ref="AI143:AI196" si="25">AG143*AH143</f>
        <v>100362240</v>
      </c>
      <c r="AJ143" s="1238">
        <f t="shared" ref="AJ143:AJ196" si="26">W143-AI143</f>
        <v>127733760</v>
      </c>
      <c r="AK143" s="1184" t="b">
        <f t="shared" ref="AK143:AK201" si="27">AI143+AJ143=W143</f>
        <v>1</v>
      </c>
    </row>
    <row r="144" spans="1:37" s="1184" customFormat="1" ht="21.75" customHeight="1">
      <c r="A144" s="1226" t="s">
        <v>464</v>
      </c>
      <c r="B144" s="1227">
        <v>117</v>
      </c>
      <c r="C144" s="1237" t="s">
        <v>632</v>
      </c>
      <c r="D144" s="1227" t="s">
        <v>709</v>
      </c>
      <c r="E144" s="1144" t="s">
        <v>332</v>
      </c>
      <c r="F144" s="1246" t="s">
        <v>268</v>
      </c>
      <c r="G144" s="1233">
        <v>82.5</v>
      </c>
      <c r="H144" s="1144" t="s">
        <v>655</v>
      </c>
      <c r="I144" s="1144" t="s">
        <v>655</v>
      </c>
      <c r="J144" s="1142" t="s">
        <v>219</v>
      </c>
      <c r="K144" s="1191"/>
      <c r="L144" s="1227"/>
      <c r="M144" s="1191"/>
      <c r="N144" s="1191"/>
      <c r="O144" s="1191">
        <v>2007</v>
      </c>
      <c r="P144" s="1227"/>
      <c r="Q144" s="1227"/>
      <c r="R144" s="1227"/>
      <c r="S144" s="1227"/>
      <c r="T144" s="1191">
        <v>1</v>
      </c>
      <c r="U144" s="1234" t="s">
        <v>1893</v>
      </c>
      <c r="V144" s="1235">
        <v>261360000</v>
      </c>
      <c r="W144" s="1236">
        <f t="shared" si="20"/>
        <v>261360000</v>
      </c>
      <c r="X144" s="1191" t="s">
        <v>99</v>
      </c>
      <c r="Y144" s="1191"/>
      <c r="Z144" s="1191"/>
      <c r="AA144" s="1237" t="s">
        <v>701</v>
      </c>
      <c r="AB144" s="1228">
        <v>25</v>
      </c>
      <c r="AC144" s="1229">
        <f t="shared" si="18"/>
        <v>10</v>
      </c>
      <c r="AD144" s="1238">
        <f t="shared" si="21"/>
        <v>10454400</v>
      </c>
      <c r="AE144" s="1238">
        <f t="shared" si="22"/>
        <v>104544000</v>
      </c>
      <c r="AF144" s="1238">
        <f t="shared" si="23"/>
        <v>156816000</v>
      </c>
      <c r="AG144" s="1229">
        <f t="shared" si="19"/>
        <v>11</v>
      </c>
      <c r="AH144" s="1238">
        <f t="shared" si="24"/>
        <v>10454400</v>
      </c>
      <c r="AI144" s="1238">
        <f t="shared" si="25"/>
        <v>114998400</v>
      </c>
      <c r="AJ144" s="1238">
        <f t="shared" si="26"/>
        <v>146361600</v>
      </c>
      <c r="AK144" s="1184" t="b">
        <f t="shared" si="27"/>
        <v>1</v>
      </c>
    </row>
    <row r="145" spans="1:37" s="1184" customFormat="1" ht="21.75" customHeight="1">
      <c r="A145" s="1226" t="s">
        <v>464</v>
      </c>
      <c r="B145" s="1227">
        <v>118</v>
      </c>
      <c r="C145" s="1237" t="s">
        <v>638</v>
      </c>
      <c r="D145" s="1227" t="s">
        <v>711</v>
      </c>
      <c r="E145" s="1144" t="s">
        <v>332</v>
      </c>
      <c r="F145" s="1246" t="s">
        <v>268</v>
      </c>
      <c r="G145" s="1233">
        <v>45</v>
      </c>
      <c r="H145" s="1144" t="s">
        <v>655</v>
      </c>
      <c r="I145" s="1144" t="s">
        <v>655</v>
      </c>
      <c r="J145" s="1142" t="s">
        <v>219</v>
      </c>
      <c r="K145" s="1191"/>
      <c r="L145" s="1227"/>
      <c r="M145" s="1191"/>
      <c r="N145" s="1191"/>
      <c r="O145" s="1191">
        <v>2007</v>
      </c>
      <c r="P145" s="1227"/>
      <c r="Q145" s="1227"/>
      <c r="R145" s="1227"/>
      <c r="S145" s="1227"/>
      <c r="T145" s="1191">
        <v>1</v>
      </c>
      <c r="U145" s="1234" t="s">
        <v>1893</v>
      </c>
      <c r="V145" s="1235">
        <v>51797000</v>
      </c>
      <c r="W145" s="1236">
        <f t="shared" si="20"/>
        <v>51797000</v>
      </c>
      <c r="X145" s="1191"/>
      <c r="Y145" s="1191" t="s">
        <v>100</v>
      </c>
      <c r="Z145" s="1191"/>
      <c r="AA145" s="1237" t="s">
        <v>702</v>
      </c>
      <c r="AB145" s="1228">
        <v>25</v>
      </c>
      <c r="AC145" s="1229">
        <f t="shared" si="18"/>
        <v>10</v>
      </c>
      <c r="AD145" s="1238">
        <f t="shared" si="21"/>
        <v>2071880</v>
      </c>
      <c r="AE145" s="1238">
        <f t="shared" si="22"/>
        <v>20718800</v>
      </c>
      <c r="AF145" s="1238">
        <f t="shared" si="23"/>
        <v>31078200</v>
      </c>
      <c r="AG145" s="1229">
        <f t="shared" si="19"/>
        <v>11</v>
      </c>
      <c r="AH145" s="1238">
        <f t="shared" si="24"/>
        <v>2071880</v>
      </c>
      <c r="AI145" s="1238">
        <f t="shared" si="25"/>
        <v>22790680</v>
      </c>
      <c r="AJ145" s="1238">
        <f t="shared" si="26"/>
        <v>29006320</v>
      </c>
      <c r="AK145" s="1184" t="b">
        <f t="shared" si="27"/>
        <v>1</v>
      </c>
    </row>
    <row r="146" spans="1:37" s="1184" customFormat="1" ht="21.75" customHeight="1">
      <c r="A146" s="1226" t="s">
        <v>464</v>
      </c>
      <c r="B146" s="1227">
        <v>119</v>
      </c>
      <c r="C146" s="1237" t="s">
        <v>635</v>
      </c>
      <c r="D146" s="1227" t="s">
        <v>710</v>
      </c>
      <c r="E146" s="1144" t="s">
        <v>332</v>
      </c>
      <c r="F146" s="1246" t="s">
        <v>268</v>
      </c>
      <c r="G146" s="1233">
        <v>120</v>
      </c>
      <c r="H146" s="1144" t="s">
        <v>655</v>
      </c>
      <c r="I146" s="1144" t="s">
        <v>655</v>
      </c>
      <c r="J146" s="1142" t="s">
        <v>219</v>
      </c>
      <c r="K146" s="1191"/>
      <c r="L146" s="1227"/>
      <c r="M146" s="1191"/>
      <c r="N146" s="1191"/>
      <c r="O146" s="1191">
        <v>2007</v>
      </c>
      <c r="P146" s="1227"/>
      <c r="Q146" s="1227"/>
      <c r="R146" s="1227"/>
      <c r="S146" s="1227"/>
      <c r="T146" s="1191">
        <v>1</v>
      </c>
      <c r="U146" s="1234" t="s">
        <v>1893</v>
      </c>
      <c r="V146" s="1235">
        <v>380160000</v>
      </c>
      <c r="W146" s="1236">
        <f t="shared" si="20"/>
        <v>380160000</v>
      </c>
      <c r="X146" s="1191" t="s">
        <v>99</v>
      </c>
      <c r="Y146" s="1191"/>
      <c r="Z146" s="1191"/>
      <c r="AA146" s="1237" t="s">
        <v>660</v>
      </c>
      <c r="AB146" s="1228">
        <v>25</v>
      </c>
      <c r="AC146" s="1229">
        <f t="shared" ref="AC146:AC160" si="28">2016-O146+1</f>
        <v>10</v>
      </c>
      <c r="AD146" s="1238">
        <f t="shared" si="21"/>
        <v>15206400</v>
      </c>
      <c r="AE146" s="1238">
        <f t="shared" si="22"/>
        <v>152064000</v>
      </c>
      <c r="AF146" s="1238">
        <f t="shared" si="23"/>
        <v>228096000</v>
      </c>
      <c r="AG146" s="1229">
        <f t="shared" ref="AG146:AG160" si="29">2017-O146+1</f>
        <v>11</v>
      </c>
      <c r="AH146" s="1238">
        <f t="shared" si="24"/>
        <v>15206400</v>
      </c>
      <c r="AI146" s="1238">
        <f t="shared" si="25"/>
        <v>167270400</v>
      </c>
      <c r="AJ146" s="1238">
        <f t="shared" si="26"/>
        <v>212889600</v>
      </c>
      <c r="AK146" s="1184" t="b">
        <f t="shared" si="27"/>
        <v>1</v>
      </c>
    </row>
    <row r="147" spans="1:37" s="1184" customFormat="1" ht="21.75" customHeight="1">
      <c r="A147" s="1226" t="s">
        <v>464</v>
      </c>
      <c r="B147" s="1227">
        <v>120</v>
      </c>
      <c r="C147" s="1237" t="s">
        <v>635</v>
      </c>
      <c r="D147" s="1227" t="s">
        <v>710</v>
      </c>
      <c r="E147" s="1144" t="s">
        <v>332</v>
      </c>
      <c r="F147" s="1246" t="s">
        <v>268</v>
      </c>
      <c r="G147" s="1233">
        <v>72</v>
      </c>
      <c r="H147" s="1144" t="s">
        <v>655</v>
      </c>
      <c r="I147" s="1144" t="s">
        <v>655</v>
      </c>
      <c r="J147" s="1142" t="s">
        <v>219</v>
      </c>
      <c r="K147" s="1191"/>
      <c r="L147" s="1227"/>
      <c r="M147" s="1191"/>
      <c r="N147" s="1191"/>
      <c r="O147" s="1191">
        <v>2007</v>
      </c>
      <c r="P147" s="1227"/>
      <c r="Q147" s="1227"/>
      <c r="R147" s="1227"/>
      <c r="S147" s="1227"/>
      <c r="T147" s="1191">
        <v>1</v>
      </c>
      <c r="U147" s="1234" t="s">
        <v>1893</v>
      </c>
      <c r="V147" s="1235">
        <v>228096000</v>
      </c>
      <c r="W147" s="1236">
        <f t="shared" si="20"/>
        <v>228096000</v>
      </c>
      <c r="X147" s="1191" t="s">
        <v>99</v>
      </c>
      <c r="Y147" s="1191"/>
      <c r="Z147" s="1191"/>
      <c r="AA147" s="1237" t="s">
        <v>703</v>
      </c>
      <c r="AB147" s="1228">
        <v>25</v>
      </c>
      <c r="AC147" s="1229">
        <f t="shared" si="28"/>
        <v>10</v>
      </c>
      <c r="AD147" s="1238">
        <f t="shared" si="21"/>
        <v>9123840</v>
      </c>
      <c r="AE147" s="1238">
        <f t="shared" si="22"/>
        <v>91238400</v>
      </c>
      <c r="AF147" s="1238">
        <f t="shared" si="23"/>
        <v>136857600</v>
      </c>
      <c r="AG147" s="1229">
        <f t="shared" si="29"/>
        <v>11</v>
      </c>
      <c r="AH147" s="1238">
        <f t="shared" si="24"/>
        <v>9123840</v>
      </c>
      <c r="AI147" s="1238">
        <f t="shared" si="25"/>
        <v>100362240</v>
      </c>
      <c r="AJ147" s="1238">
        <f t="shared" si="26"/>
        <v>127733760</v>
      </c>
      <c r="AK147" s="1184" t="b">
        <f t="shared" si="27"/>
        <v>1</v>
      </c>
    </row>
    <row r="148" spans="1:37" s="1184" customFormat="1" ht="21.75" customHeight="1">
      <c r="A148" s="1226" t="s">
        <v>464</v>
      </c>
      <c r="B148" s="1227">
        <v>121</v>
      </c>
      <c r="C148" s="1237" t="s">
        <v>635</v>
      </c>
      <c r="D148" s="1227" t="s">
        <v>710</v>
      </c>
      <c r="E148" s="1144" t="s">
        <v>332</v>
      </c>
      <c r="F148" s="1246" t="s">
        <v>268</v>
      </c>
      <c r="G148" s="1233">
        <v>72</v>
      </c>
      <c r="H148" s="1144" t="s">
        <v>655</v>
      </c>
      <c r="I148" s="1144" t="s">
        <v>655</v>
      </c>
      <c r="J148" s="1142" t="s">
        <v>219</v>
      </c>
      <c r="K148" s="1191"/>
      <c r="L148" s="1227"/>
      <c r="M148" s="1191"/>
      <c r="N148" s="1191"/>
      <c r="O148" s="1191">
        <v>2007</v>
      </c>
      <c r="P148" s="1227"/>
      <c r="Q148" s="1227"/>
      <c r="R148" s="1227"/>
      <c r="S148" s="1227"/>
      <c r="T148" s="1191">
        <v>1</v>
      </c>
      <c r="U148" s="1234" t="s">
        <v>1893</v>
      </c>
      <c r="V148" s="1235">
        <v>228096000</v>
      </c>
      <c r="W148" s="1236">
        <f t="shared" si="20"/>
        <v>228096000</v>
      </c>
      <c r="X148" s="1191" t="s">
        <v>99</v>
      </c>
      <c r="Y148" s="1191"/>
      <c r="Z148" s="1191"/>
      <c r="AA148" s="1237" t="s">
        <v>704</v>
      </c>
      <c r="AB148" s="1228">
        <v>25</v>
      </c>
      <c r="AC148" s="1229">
        <f t="shared" si="28"/>
        <v>10</v>
      </c>
      <c r="AD148" s="1238">
        <f t="shared" si="21"/>
        <v>9123840</v>
      </c>
      <c r="AE148" s="1238">
        <f t="shared" si="22"/>
        <v>91238400</v>
      </c>
      <c r="AF148" s="1238">
        <f t="shared" si="23"/>
        <v>136857600</v>
      </c>
      <c r="AG148" s="1229">
        <f t="shared" si="29"/>
        <v>11</v>
      </c>
      <c r="AH148" s="1238">
        <f t="shared" si="24"/>
        <v>9123840</v>
      </c>
      <c r="AI148" s="1238">
        <f t="shared" si="25"/>
        <v>100362240</v>
      </c>
      <c r="AJ148" s="1238">
        <f t="shared" si="26"/>
        <v>127733760</v>
      </c>
      <c r="AK148" s="1184" t="b">
        <f t="shared" si="27"/>
        <v>1</v>
      </c>
    </row>
    <row r="149" spans="1:37" s="1184" customFormat="1" ht="21.75" customHeight="1">
      <c r="A149" s="1226" t="s">
        <v>464</v>
      </c>
      <c r="B149" s="1227">
        <v>122</v>
      </c>
      <c r="C149" s="1237" t="s">
        <v>635</v>
      </c>
      <c r="D149" s="1227" t="s">
        <v>710</v>
      </c>
      <c r="E149" s="1144" t="s">
        <v>332</v>
      </c>
      <c r="F149" s="1246" t="s">
        <v>268</v>
      </c>
      <c r="G149" s="1233">
        <v>270</v>
      </c>
      <c r="H149" s="1144" t="s">
        <v>655</v>
      </c>
      <c r="I149" s="1144" t="s">
        <v>655</v>
      </c>
      <c r="J149" s="1142" t="s">
        <v>219</v>
      </c>
      <c r="K149" s="1191"/>
      <c r="L149" s="1227"/>
      <c r="M149" s="1191"/>
      <c r="N149" s="1191"/>
      <c r="O149" s="1191">
        <v>2007</v>
      </c>
      <c r="P149" s="1227"/>
      <c r="Q149" s="1227"/>
      <c r="R149" s="1227"/>
      <c r="S149" s="1227"/>
      <c r="T149" s="1191">
        <v>1</v>
      </c>
      <c r="U149" s="1234" t="s">
        <v>1893</v>
      </c>
      <c r="V149" s="1235">
        <v>855360000</v>
      </c>
      <c r="W149" s="1236">
        <f t="shared" si="20"/>
        <v>855360000</v>
      </c>
      <c r="X149" s="1191" t="s">
        <v>99</v>
      </c>
      <c r="Y149" s="1191"/>
      <c r="Z149" s="1191"/>
      <c r="AA149" s="1237" t="s">
        <v>705</v>
      </c>
      <c r="AB149" s="1228">
        <v>25</v>
      </c>
      <c r="AC149" s="1229">
        <f t="shared" si="28"/>
        <v>10</v>
      </c>
      <c r="AD149" s="1238">
        <f t="shared" si="21"/>
        <v>34214400</v>
      </c>
      <c r="AE149" s="1238">
        <f t="shared" si="22"/>
        <v>342144000</v>
      </c>
      <c r="AF149" s="1238">
        <f t="shared" si="23"/>
        <v>513216000</v>
      </c>
      <c r="AG149" s="1229">
        <f t="shared" si="29"/>
        <v>11</v>
      </c>
      <c r="AH149" s="1238">
        <f t="shared" si="24"/>
        <v>34214400</v>
      </c>
      <c r="AI149" s="1238">
        <f t="shared" si="25"/>
        <v>376358400</v>
      </c>
      <c r="AJ149" s="1238">
        <f t="shared" si="26"/>
        <v>479001600</v>
      </c>
      <c r="AK149" s="1184" t="b">
        <f t="shared" si="27"/>
        <v>1</v>
      </c>
    </row>
    <row r="150" spans="1:37" s="1184" customFormat="1" ht="21.75" customHeight="1">
      <c r="A150" s="1226" t="s">
        <v>464</v>
      </c>
      <c r="B150" s="1227">
        <v>123</v>
      </c>
      <c r="C150" s="1237" t="s">
        <v>635</v>
      </c>
      <c r="D150" s="1227" t="s">
        <v>710</v>
      </c>
      <c r="E150" s="1144" t="s">
        <v>332</v>
      </c>
      <c r="F150" s="1246" t="s">
        <v>268</v>
      </c>
      <c r="G150" s="1233">
        <v>60</v>
      </c>
      <c r="H150" s="1144" t="s">
        <v>655</v>
      </c>
      <c r="I150" s="1144" t="s">
        <v>655</v>
      </c>
      <c r="J150" s="1142" t="s">
        <v>219</v>
      </c>
      <c r="K150" s="1191"/>
      <c r="L150" s="1227"/>
      <c r="M150" s="1191"/>
      <c r="N150" s="1191"/>
      <c r="O150" s="1191">
        <v>2007</v>
      </c>
      <c r="P150" s="1227"/>
      <c r="Q150" s="1227"/>
      <c r="R150" s="1227"/>
      <c r="S150" s="1227"/>
      <c r="T150" s="1191">
        <v>1</v>
      </c>
      <c r="U150" s="1234" t="s">
        <v>1893</v>
      </c>
      <c r="V150" s="1235">
        <v>33200000</v>
      </c>
      <c r="W150" s="1236">
        <f t="shared" si="20"/>
        <v>33200000</v>
      </c>
      <c r="X150" s="1191"/>
      <c r="Y150" s="1191"/>
      <c r="Z150" s="1191" t="s">
        <v>101</v>
      </c>
      <c r="AA150" s="1237" t="s">
        <v>704</v>
      </c>
      <c r="AB150" s="1228">
        <v>25</v>
      </c>
      <c r="AC150" s="1229">
        <f t="shared" si="28"/>
        <v>10</v>
      </c>
      <c r="AD150" s="1238">
        <f t="shared" si="21"/>
        <v>1328000</v>
      </c>
      <c r="AE150" s="1238">
        <f t="shared" si="22"/>
        <v>13280000</v>
      </c>
      <c r="AF150" s="1238">
        <f t="shared" si="23"/>
        <v>19920000</v>
      </c>
      <c r="AG150" s="1229">
        <f t="shared" si="29"/>
        <v>11</v>
      </c>
      <c r="AH150" s="1238">
        <f t="shared" si="24"/>
        <v>1328000</v>
      </c>
      <c r="AI150" s="1238">
        <f t="shared" si="25"/>
        <v>14608000</v>
      </c>
      <c r="AJ150" s="1238">
        <f t="shared" si="26"/>
        <v>18592000</v>
      </c>
      <c r="AK150" s="1184" t="b">
        <f t="shared" si="27"/>
        <v>1</v>
      </c>
    </row>
    <row r="151" spans="1:37" s="1184" customFormat="1" ht="21.75" customHeight="1">
      <c r="A151" s="1226" t="s">
        <v>464</v>
      </c>
      <c r="B151" s="1227">
        <v>124</v>
      </c>
      <c r="C151" s="1237" t="s">
        <v>635</v>
      </c>
      <c r="D151" s="1227" t="s">
        <v>710</v>
      </c>
      <c r="E151" s="1144" t="s">
        <v>332</v>
      </c>
      <c r="F151" s="1246" t="s">
        <v>268</v>
      </c>
      <c r="G151" s="1233">
        <v>72</v>
      </c>
      <c r="H151" s="1144" t="s">
        <v>655</v>
      </c>
      <c r="I151" s="1144" t="s">
        <v>655</v>
      </c>
      <c r="J151" s="1142" t="s">
        <v>219</v>
      </c>
      <c r="K151" s="1191"/>
      <c r="L151" s="1227"/>
      <c r="M151" s="1191"/>
      <c r="N151" s="1191"/>
      <c r="O151" s="1191">
        <v>2007</v>
      </c>
      <c r="P151" s="1227"/>
      <c r="Q151" s="1227"/>
      <c r="R151" s="1227"/>
      <c r="S151" s="1227"/>
      <c r="T151" s="1191">
        <v>1</v>
      </c>
      <c r="U151" s="1234" t="s">
        <v>1893</v>
      </c>
      <c r="V151" s="1235">
        <v>39840000</v>
      </c>
      <c r="W151" s="1236">
        <f t="shared" si="20"/>
        <v>39840000</v>
      </c>
      <c r="X151" s="1191"/>
      <c r="Y151" s="1191"/>
      <c r="Z151" s="1191" t="s">
        <v>101</v>
      </c>
      <c r="AA151" s="1237" t="s">
        <v>704</v>
      </c>
      <c r="AB151" s="1228">
        <v>25</v>
      </c>
      <c r="AC151" s="1229">
        <f t="shared" si="28"/>
        <v>10</v>
      </c>
      <c r="AD151" s="1238">
        <f t="shared" si="21"/>
        <v>1593600</v>
      </c>
      <c r="AE151" s="1238">
        <f t="shared" si="22"/>
        <v>15936000</v>
      </c>
      <c r="AF151" s="1238">
        <f t="shared" si="23"/>
        <v>23904000</v>
      </c>
      <c r="AG151" s="1229">
        <f t="shared" si="29"/>
        <v>11</v>
      </c>
      <c r="AH151" s="1238">
        <f t="shared" si="24"/>
        <v>1593600</v>
      </c>
      <c r="AI151" s="1238">
        <f t="shared" si="25"/>
        <v>17529600</v>
      </c>
      <c r="AJ151" s="1238">
        <f t="shared" si="26"/>
        <v>22310400</v>
      </c>
      <c r="AK151" s="1184" t="b">
        <f t="shared" si="27"/>
        <v>1</v>
      </c>
    </row>
    <row r="152" spans="1:37" s="1184" customFormat="1" ht="21.75" customHeight="1">
      <c r="A152" s="1226" t="s">
        <v>464</v>
      </c>
      <c r="B152" s="1227">
        <v>125</v>
      </c>
      <c r="C152" s="1237" t="s">
        <v>635</v>
      </c>
      <c r="D152" s="1227" t="s">
        <v>710</v>
      </c>
      <c r="E152" s="1144" t="s">
        <v>332</v>
      </c>
      <c r="F152" s="1246" t="s">
        <v>268</v>
      </c>
      <c r="G152" s="1233">
        <v>90</v>
      </c>
      <c r="H152" s="1144" t="s">
        <v>655</v>
      </c>
      <c r="I152" s="1144" t="s">
        <v>655</v>
      </c>
      <c r="J152" s="1142" t="s">
        <v>219</v>
      </c>
      <c r="K152" s="1191"/>
      <c r="L152" s="1227"/>
      <c r="M152" s="1191"/>
      <c r="N152" s="1191"/>
      <c r="O152" s="1191">
        <v>2007</v>
      </c>
      <c r="P152" s="1227"/>
      <c r="Q152" s="1227"/>
      <c r="R152" s="1227"/>
      <c r="S152" s="1227"/>
      <c r="T152" s="1191">
        <v>1</v>
      </c>
      <c r="U152" s="1234" t="s">
        <v>1893</v>
      </c>
      <c r="V152" s="1235">
        <v>285120000</v>
      </c>
      <c r="W152" s="1236">
        <f t="shared" si="20"/>
        <v>285120000</v>
      </c>
      <c r="X152" s="1191" t="s">
        <v>99</v>
      </c>
      <c r="Y152" s="1191"/>
      <c r="Z152" s="1191"/>
      <c r="AA152" s="1237" t="s">
        <v>706</v>
      </c>
      <c r="AB152" s="1228">
        <v>25</v>
      </c>
      <c r="AC152" s="1229">
        <f t="shared" si="28"/>
        <v>10</v>
      </c>
      <c r="AD152" s="1238">
        <f t="shared" si="21"/>
        <v>11404800</v>
      </c>
      <c r="AE152" s="1238">
        <f t="shared" si="22"/>
        <v>114048000</v>
      </c>
      <c r="AF152" s="1238">
        <f t="shared" si="23"/>
        <v>171072000</v>
      </c>
      <c r="AG152" s="1229">
        <f t="shared" si="29"/>
        <v>11</v>
      </c>
      <c r="AH152" s="1238">
        <f t="shared" si="24"/>
        <v>11404800</v>
      </c>
      <c r="AI152" s="1238">
        <f t="shared" si="25"/>
        <v>125452800</v>
      </c>
      <c r="AJ152" s="1238">
        <f t="shared" si="26"/>
        <v>159667200</v>
      </c>
      <c r="AK152" s="1184" t="b">
        <f t="shared" si="27"/>
        <v>1</v>
      </c>
    </row>
    <row r="153" spans="1:37" s="1184" customFormat="1" ht="21.75" customHeight="1">
      <c r="A153" s="1226" t="s">
        <v>464</v>
      </c>
      <c r="B153" s="1227">
        <v>126</v>
      </c>
      <c r="C153" s="1237" t="s">
        <v>635</v>
      </c>
      <c r="D153" s="1227" t="s">
        <v>710</v>
      </c>
      <c r="E153" s="1144" t="s">
        <v>332</v>
      </c>
      <c r="F153" s="1246" t="s">
        <v>268</v>
      </c>
      <c r="G153" s="1233">
        <v>45</v>
      </c>
      <c r="H153" s="1144" t="s">
        <v>655</v>
      </c>
      <c r="I153" s="1144" t="s">
        <v>655</v>
      </c>
      <c r="J153" s="1142" t="s">
        <v>219</v>
      </c>
      <c r="K153" s="1191"/>
      <c r="L153" s="1227"/>
      <c r="M153" s="1191"/>
      <c r="N153" s="1191"/>
      <c r="O153" s="1191">
        <v>2007</v>
      </c>
      <c r="P153" s="1227"/>
      <c r="Q153" s="1227"/>
      <c r="R153" s="1227"/>
      <c r="S153" s="1227"/>
      <c r="T153" s="1191">
        <v>1</v>
      </c>
      <c r="U153" s="1234" t="s">
        <v>1893</v>
      </c>
      <c r="V153" s="1235">
        <v>24900000</v>
      </c>
      <c r="W153" s="1236">
        <f t="shared" si="20"/>
        <v>24900000</v>
      </c>
      <c r="X153" s="1191"/>
      <c r="Y153" s="1191"/>
      <c r="Z153" s="1191" t="s">
        <v>101</v>
      </c>
      <c r="AA153" s="1237" t="s">
        <v>704</v>
      </c>
      <c r="AB153" s="1228">
        <v>25</v>
      </c>
      <c r="AC153" s="1229">
        <f t="shared" si="28"/>
        <v>10</v>
      </c>
      <c r="AD153" s="1238">
        <f t="shared" si="21"/>
        <v>996000</v>
      </c>
      <c r="AE153" s="1238">
        <f t="shared" si="22"/>
        <v>9960000</v>
      </c>
      <c r="AF153" s="1238">
        <f t="shared" si="23"/>
        <v>14940000</v>
      </c>
      <c r="AG153" s="1229">
        <f t="shared" si="29"/>
        <v>11</v>
      </c>
      <c r="AH153" s="1238">
        <f t="shared" si="24"/>
        <v>996000</v>
      </c>
      <c r="AI153" s="1238">
        <f t="shared" si="25"/>
        <v>10956000</v>
      </c>
      <c r="AJ153" s="1238">
        <f t="shared" si="26"/>
        <v>13944000</v>
      </c>
      <c r="AK153" s="1184" t="b">
        <f t="shared" si="27"/>
        <v>1</v>
      </c>
    </row>
    <row r="154" spans="1:37" s="1184" customFormat="1" ht="21.75" customHeight="1">
      <c r="A154" s="1226" t="s">
        <v>464</v>
      </c>
      <c r="B154" s="1227">
        <v>127</v>
      </c>
      <c r="C154" s="1237" t="s">
        <v>635</v>
      </c>
      <c r="D154" s="1227" t="s">
        <v>710</v>
      </c>
      <c r="E154" s="1144" t="s">
        <v>332</v>
      </c>
      <c r="F154" s="1246" t="s">
        <v>268</v>
      </c>
      <c r="G154" s="1233">
        <v>45</v>
      </c>
      <c r="H154" s="1144" t="s">
        <v>655</v>
      </c>
      <c r="I154" s="1144" t="s">
        <v>655</v>
      </c>
      <c r="J154" s="1142" t="s">
        <v>219</v>
      </c>
      <c r="K154" s="1191"/>
      <c r="L154" s="1227"/>
      <c r="M154" s="1191"/>
      <c r="N154" s="1191"/>
      <c r="O154" s="1191">
        <v>2007</v>
      </c>
      <c r="P154" s="1227"/>
      <c r="Q154" s="1227"/>
      <c r="R154" s="1227"/>
      <c r="S154" s="1227"/>
      <c r="T154" s="1191">
        <v>1</v>
      </c>
      <c r="U154" s="1234" t="s">
        <v>1893</v>
      </c>
      <c r="V154" s="1235">
        <v>24900000</v>
      </c>
      <c r="W154" s="1236">
        <f t="shared" si="20"/>
        <v>24900000</v>
      </c>
      <c r="X154" s="1191"/>
      <c r="Y154" s="1191"/>
      <c r="Z154" s="1191" t="s">
        <v>101</v>
      </c>
      <c r="AA154" s="1237" t="s">
        <v>704</v>
      </c>
      <c r="AB154" s="1228">
        <v>25</v>
      </c>
      <c r="AC154" s="1229">
        <f t="shared" si="28"/>
        <v>10</v>
      </c>
      <c r="AD154" s="1238">
        <f t="shared" si="21"/>
        <v>996000</v>
      </c>
      <c r="AE154" s="1238">
        <f t="shared" si="22"/>
        <v>9960000</v>
      </c>
      <c r="AF154" s="1238">
        <f t="shared" si="23"/>
        <v>14940000</v>
      </c>
      <c r="AG154" s="1229">
        <f t="shared" si="29"/>
        <v>11</v>
      </c>
      <c r="AH154" s="1238">
        <f t="shared" si="24"/>
        <v>996000</v>
      </c>
      <c r="AI154" s="1238">
        <f t="shared" si="25"/>
        <v>10956000</v>
      </c>
      <c r="AJ154" s="1238">
        <f t="shared" si="26"/>
        <v>13944000</v>
      </c>
      <c r="AK154" s="1184" t="b">
        <f t="shared" si="27"/>
        <v>1</v>
      </c>
    </row>
    <row r="155" spans="1:37" s="1184" customFormat="1" ht="21.75" customHeight="1">
      <c r="A155" s="1226" t="s">
        <v>464</v>
      </c>
      <c r="B155" s="1227">
        <v>128</v>
      </c>
      <c r="C155" s="1237" t="s">
        <v>635</v>
      </c>
      <c r="D155" s="1227" t="s">
        <v>710</v>
      </c>
      <c r="E155" s="1144" t="s">
        <v>332</v>
      </c>
      <c r="F155" s="1246" t="s">
        <v>268</v>
      </c>
      <c r="G155" s="1233">
        <v>72</v>
      </c>
      <c r="H155" s="1144" t="s">
        <v>655</v>
      </c>
      <c r="I155" s="1144" t="s">
        <v>655</v>
      </c>
      <c r="J155" s="1142" t="s">
        <v>219</v>
      </c>
      <c r="K155" s="1191"/>
      <c r="L155" s="1227"/>
      <c r="M155" s="1191"/>
      <c r="N155" s="1191"/>
      <c r="O155" s="1191">
        <v>2007</v>
      </c>
      <c r="P155" s="1227"/>
      <c r="Q155" s="1227"/>
      <c r="R155" s="1227"/>
      <c r="S155" s="1227"/>
      <c r="T155" s="1191">
        <v>1</v>
      </c>
      <c r="U155" s="1234" t="s">
        <v>1893</v>
      </c>
      <c r="V155" s="1235">
        <v>228096000</v>
      </c>
      <c r="W155" s="1236">
        <f t="shared" si="20"/>
        <v>228096000</v>
      </c>
      <c r="X155" s="1191" t="s">
        <v>99</v>
      </c>
      <c r="Y155" s="1191"/>
      <c r="Z155" s="1191"/>
      <c r="AA155" s="1237" t="s">
        <v>704</v>
      </c>
      <c r="AB155" s="1228">
        <v>25</v>
      </c>
      <c r="AC155" s="1229">
        <f t="shared" si="28"/>
        <v>10</v>
      </c>
      <c r="AD155" s="1238">
        <f t="shared" si="21"/>
        <v>9123840</v>
      </c>
      <c r="AE155" s="1238">
        <f t="shared" si="22"/>
        <v>91238400</v>
      </c>
      <c r="AF155" s="1238">
        <f t="shared" si="23"/>
        <v>136857600</v>
      </c>
      <c r="AG155" s="1229">
        <f t="shared" si="29"/>
        <v>11</v>
      </c>
      <c r="AH155" s="1238">
        <f t="shared" si="24"/>
        <v>9123840</v>
      </c>
      <c r="AI155" s="1238">
        <f t="shared" si="25"/>
        <v>100362240</v>
      </c>
      <c r="AJ155" s="1238">
        <f t="shared" si="26"/>
        <v>127733760</v>
      </c>
      <c r="AK155" s="1184" t="b">
        <f t="shared" si="27"/>
        <v>1</v>
      </c>
    </row>
    <row r="156" spans="1:37" s="1184" customFormat="1" ht="21.75" customHeight="1">
      <c r="A156" s="1226" t="s">
        <v>464</v>
      </c>
      <c r="B156" s="1227">
        <v>129</v>
      </c>
      <c r="C156" s="1237" t="s">
        <v>635</v>
      </c>
      <c r="D156" s="1227" t="s">
        <v>710</v>
      </c>
      <c r="E156" s="1144" t="s">
        <v>332</v>
      </c>
      <c r="F156" s="1246" t="s">
        <v>268</v>
      </c>
      <c r="G156" s="1233">
        <v>72</v>
      </c>
      <c r="H156" s="1144" t="s">
        <v>655</v>
      </c>
      <c r="I156" s="1144" t="s">
        <v>655</v>
      </c>
      <c r="J156" s="1142" t="s">
        <v>219</v>
      </c>
      <c r="K156" s="1191"/>
      <c r="L156" s="1227"/>
      <c r="M156" s="1191"/>
      <c r="N156" s="1191"/>
      <c r="O156" s="1191">
        <v>2007</v>
      </c>
      <c r="P156" s="1227"/>
      <c r="Q156" s="1227"/>
      <c r="R156" s="1227"/>
      <c r="S156" s="1227"/>
      <c r="T156" s="1191">
        <v>1</v>
      </c>
      <c r="U156" s="1234" t="s">
        <v>1893</v>
      </c>
      <c r="V156" s="1235">
        <v>228096000</v>
      </c>
      <c r="W156" s="1236">
        <f t="shared" si="20"/>
        <v>228096000</v>
      </c>
      <c r="X156" s="1191" t="s">
        <v>99</v>
      </c>
      <c r="Y156" s="1191"/>
      <c r="Z156" s="1191"/>
      <c r="AA156" s="1237" t="s">
        <v>704</v>
      </c>
      <c r="AB156" s="1228">
        <v>25</v>
      </c>
      <c r="AC156" s="1229">
        <f t="shared" si="28"/>
        <v>10</v>
      </c>
      <c r="AD156" s="1238">
        <f t="shared" si="21"/>
        <v>9123840</v>
      </c>
      <c r="AE156" s="1238">
        <f t="shared" si="22"/>
        <v>91238400</v>
      </c>
      <c r="AF156" s="1238">
        <f t="shared" si="23"/>
        <v>136857600</v>
      </c>
      <c r="AG156" s="1229">
        <f t="shared" si="29"/>
        <v>11</v>
      </c>
      <c r="AH156" s="1238">
        <f t="shared" si="24"/>
        <v>9123840</v>
      </c>
      <c r="AI156" s="1238">
        <f t="shared" si="25"/>
        <v>100362240</v>
      </c>
      <c r="AJ156" s="1238">
        <f t="shared" si="26"/>
        <v>127733760</v>
      </c>
      <c r="AK156" s="1184" t="b">
        <f t="shared" si="27"/>
        <v>1</v>
      </c>
    </row>
    <row r="157" spans="1:37" s="1184" customFormat="1" ht="21.75" customHeight="1">
      <c r="A157" s="1226" t="s">
        <v>464</v>
      </c>
      <c r="B157" s="1227">
        <v>130</v>
      </c>
      <c r="C157" s="1237" t="s">
        <v>635</v>
      </c>
      <c r="D157" s="1227" t="s">
        <v>710</v>
      </c>
      <c r="E157" s="1144" t="s">
        <v>332</v>
      </c>
      <c r="F157" s="1246" t="s">
        <v>268</v>
      </c>
      <c r="G157" s="1233">
        <v>45</v>
      </c>
      <c r="H157" s="1144" t="s">
        <v>655</v>
      </c>
      <c r="I157" s="1144" t="s">
        <v>655</v>
      </c>
      <c r="J157" s="1142" t="s">
        <v>219</v>
      </c>
      <c r="K157" s="1191"/>
      <c r="L157" s="1227"/>
      <c r="M157" s="1191"/>
      <c r="N157" s="1191"/>
      <c r="O157" s="1191">
        <v>2007</v>
      </c>
      <c r="P157" s="1227"/>
      <c r="Q157" s="1227"/>
      <c r="R157" s="1227"/>
      <c r="S157" s="1227"/>
      <c r="T157" s="1191">
        <v>1</v>
      </c>
      <c r="U157" s="1234" t="s">
        <v>1893</v>
      </c>
      <c r="V157" s="1235">
        <v>82875000</v>
      </c>
      <c r="W157" s="1236">
        <f t="shared" si="20"/>
        <v>82875000</v>
      </c>
      <c r="X157" s="1191"/>
      <c r="Y157" s="1191" t="s">
        <v>100</v>
      </c>
      <c r="Z157" s="1191"/>
      <c r="AA157" s="1237" t="s">
        <v>704</v>
      </c>
      <c r="AB157" s="1228">
        <v>25</v>
      </c>
      <c r="AC157" s="1229">
        <f t="shared" si="28"/>
        <v>10</v>
      </c>
      <c r="AD157" s="1238">
        <f t="shared" si="21"/>
        <v>3315000</v>
      </c>
      <c r="AE157" s="1238">
        <f t="shared" si="22"/>
        <v>33150000</v>
      </c>
      <c r="AF157" s="1238">
        <f t="shared" si="23"/>
        <v>49725000</v>
      </c>
      <c r="AG157" s="1229">
        <f t="shared" si="29"/>
        <v>11</v>
      </c>
      <c r="AH157" s="1238">
        <f t="shared" si="24"/>
        <v>3315000</v>
      </c>
      <c r="AI157" s="1238">
        <f t="shared" si="25"/>
        <v>36465000</v>
      </c>
      <c r="AJ157" s="1238">
        <f t="shared" si="26"/>
        <v>46410000</v>
      </c>
      <c r="AK157" s="1184" t="b">
        <f t="shared" si="27"/>
        <v>1</v>
      </c>
    </row>
    <row r="158" spans="1:37" s="1184" customFormat="1" ht="21.75" customHeight="1">
      <c r="A158" s="1226" t="s">
        <v>464</v>
      </c>
      <c r="B158" s="1227">
        <v>131</v>
      </c>
      <c r="C158" s="1237" t="s">
        <v>635</v>
      </c>
      <c r="D158" s="1227" t="s">
        <v>710</v>
      </c>
      <c r="E158" s="1144" t="s">
        <v>332</v>
      </c>
      <c r="F158" s="1246" t="s">
        <v>268</v>
      </c>
      <c r="G158" s="1233">
        <v>80</v>
      </c>
      <c r="H158" s="1144" t="s">
        <v>655</v>
      </c>
      <c r="I158" s="1144" t="s">
        <v>655</v>
      </c>
      <c r="J158" s="1142" t="s">
        <v>219</v>
      </c>
      <c r="K158" s="1191"/>
      <c r="L158" s="1227"/>
      <c r="M158" s="1191"/>
      <c r="N158" s="1191"/>
      <c r="O158" s="1191">
        <v>2007</v>
      </c>
      <c r="P158" s="1227"/>
      <c r="Q158" s="1227"/>
      <c r="R158" s="1227"/>
      <c r="S158" s="1227"/>
      <c r="T158" s="1191">
        <v>1</v>
      </c>
      <c r="U158" s="1234" t="s">
        <v>1893</v>
      </c>
      <c r="V158" s="1235">
        <v>64000000</v>
      </c>
      <c r="W158" s="1236">
        <f t="shared" si="20"/>
        <v>64000000</v>
      </c>
      <c r="X158" s="1191" t="s">
        <v>99</v>
      </c>
      <c r="Y158" s="1191"/>
      <c r="Z158" s="1191"/>
      <c r="AA158" s="1237" t="s">
        <v>704</v>
      </c>
      <c r="AB158" s="1228">
        <v>25</v>
      </c>
      <c r="AC158" s="1229">
        <f t="shared" si="28"/>
        <v>10</v>
      </c>
      <c r="AD158" s="1238">
        <f t="shared" si="21"/>
        <v>2560000</v>
      </c>
      <c r="AE158" s="1238">
        <f t="shared" si="22"/>
        <v>25600000</v>
      </c>
      <c r="AF158" s="1238">
        <f t="shared" si="23"/>
        <v>38400000</v>
      </c>
      <c r="AG158" s="1229">
        <f t="shared" si="29"/>
        <v>11</v>
      </c>
      <c r="AH158" s="1238">
        <f t="shared" si="24"/>
        <v>2560000</v>
      </c>
      <c r="AI158" s="1238">
        <f t="shared" si="25"/>
        <v>28160000</v>
      </c>
      <c r="AJ158" s="1238">
        <f t="shared" si="26"/>
        <v>35840000</v>
      </c>
      <c r="AK158" s="1184" t="b">
        <f t="shared" si="27"/>
        <v>1</v>
      </c>
    </row>
    <row r="159" spans="1:37" s="1184" customFormat="1" ht="21.75" customHeight="1">
      <c r="A159" s="1226" t="s">
        <v>464</v>
      </c>
      <c r="B159" s="1227">
        <v>132</v>
      </c>
      <c r="C159" s="1237" t="s">
        <v>635</v>
      </c>
      <c r="D159" s="1227" t="s">
        <v>710</v>
      </c>
      <c r="E159" s="1144" t="s">
        <v>332</v>
      </c>
      <c r="F159" s="1246" t="s">
        <v>268</v>
      </c>
      <c r="G159" s="1233">
        <v>36</v>
      </c>
      <c r="H159" s="1144" t="s">
        <v>655</v>
      </c>
      <c r="I159" s="1144" t="s">
        <v>655</v>
      </c>
      <c r="J159" s="1142" t="s">
        <v>219</v>
      </c>
      <c r="K159" s="1144"/>
      <c r="L159" s="1144"/>
      <c r="M159" s="1191"/>
      <c r="N159" s="1144"/>
      <c r="O159" s="1191">
        <v>2007</v>
      </c>
      <c r="P159" s="1227"/>
      <c r="Q159" s="1227"/>
      <c r="R159" s="1227"/>
      <c r="S159" s="1227"/>
      <c r="T159" s="1191">
        <v>1</v>
      </c>
      <c r="U159" s="1234" t="s">
        <v>1893</v>
      </c>
      <c r="V159" s="1235">
        <v>19920000</v>
      </c>
      <c r="W159" s="1236">
        <f t="shared" si="20"/>
        <v>19920000</v>
      </c>
      <c r="X159" s="1191"/>
      <c r="Y159" s="1191"/>
      <c r="Z159" s="1191" t="s">
        <v>101</v>
      </c>
      <c r="AA159" s="1237" t="s">
        <v>704</v>
      </c>
      <c r="AB159" s="1228">
        <v>25</v>
      </c>
      <c r="AC159" s="1229">
        <f t="shared" si="28"/>
        <v>10</v>
      </c>
      <c r="AD159" s="1238">
        <f t="shared" si="21"/>
        <v>796800</v>
      </c>
      <c r="AE159" s="1238">
        <f t="shared" si="22"/>
        <v>7968000</v>
      </c>
      <c r="AF159" s="1238">
        <f t="shared" si="23"/>
        <v>11952000</v>
      </c>
      <c r="AG159" s="1229">
        <f t="shared" si="29"/>
        <v>11</v>
      </c>
      <c r="AH159" s="1238">
        <f t="shared" si="24"/>
        <v>796800</v>
      </c>
      <c r="AI159" s="1238">
        <f t="shared" si="25"/>
        <v>8764800</v>
      </c>
      <c r="AJ159" s="1238">
        <f t="shared" si="26"/>
        <v>11155200</v>
      </c>
      <c r="AK159" s="1184" t="b">
        <f t="shared" si="27"/>
        <v>1</v>
      </c>
    </row>
    <row r="160" spans="1:37" s="1184" customFormat="1" ht="21.75" customHeight="1">
      <c r="A160" s="1226" t="s">
        <v>464</v>
      </c>
      <c r="B160" s="1227">
        <v>133</v>
      </c>
      <c r="C160" s="1237" t="s">
        <v>641</v>
      </c>
      <c r="D160" s="1227" t="s">
        <v>718</v>
      </c>
      <c r="E160" s="1144" t="s">
        <v>332</v>
      </c>
      <c r="F160" s="1246" t="s">
        <v>268</v>
      </c>
      <c r="G160" s="1233">
        <v>45</v>
      </c>
      <c r="H160" s="1144" t="s">
        <v>655</v>
      </c>
      <c r="I160" s="1144" t="s">
        <v>655</v>
      </c>
      <c r="J160" s="1142" t="s">
        <v>219</v>
      </c>
      <c r="K160" s="1144"/>
      <c r="L160" s="1144"/>
      <c r="M160" s="1191"/>
      <c r="N160" s="1144"/>
      <c r="O160" s="1191">
        <v>2007</v>
      </c>
      <c r="P160" s="1227"/>
      <c r="Q160" s="1227"/>
      <c r="R160" s="1227"/>
      <c r="S160" s="1227"/>
      <c r="T160" s="1191">
        <v>1</v>
      </c>
      <c r="U160" s="1234" t="s">
        <v>1893</v>
      </c>
      <c r="V160" s="1235">
        <v>89100000</v>
      </c>
      <c r="W160" s="1236">
        <f t="shared" si="20"/>
        <v>89100000</v>
      </c>
      <c r="X160" s="1191" t="s">
        <v>99</v>
      </c>
      <c r="Y160" s="1191"/>
      <c r="Z160" s="1191"/>
      <c r="AA160" s="1237" t="s">
        <v>707</v>
      </c>
      <c r="AB160" s="1228">
        <v>25</v>
      </c>
      <c r="AC160" s="1229">
        <f t="shared" si="28"/>
        <v>10</v>
      </c>
      <c r="AD160" s="1238">
        <f t="shared" si="21"/>
        <v>3564000</v>
      </c>
      <c r="AE160" s="1238">
        <f t="shared" si="22"/>
        <v>35640000</v>
      </c>
      <c r="AF160" s="1238">
        <f t="shared" si="23"/>
        <v>53460000</v>
      </c>
      <c r="AG160" s="1229">
        <f t="shared" si="29"/>
        <v>11</v>
      </c>
      <c r="AH160" s="1238">
        <f t="shared" si="24"/>
        <v>3564000</v>
      </c>
      <c r="AI160" s="1238">
        <f t="shared" si="25"/>
        <v>39204000</v>
      </c>
      <c r="AJ160" s="1238">
        <f t="shared" si="26"/>
        <v>49896000</v>
      </c>
      <c r="AK160" s="1184" t="b">
        <f t="shared" si="27"/>
        <v>1</v>
      </c>
    </row>
    <row r="161" spans="1:37" s="1184" customFormat="1" ht="21.75" customHeight="1">
      <c r="A161" s="1226" t="s">
        <v>468</v>
      </c>
      <c r="B161" s="1545" t="s">
        <v>278</v>
      </c>
      <c r="C161" s="1545"/>
      <c r="D161" s="1227"/>
      <c r="E161" s="1191"/>
      <c r="F161" s="1191"/>
      <c r="G161" s="1247"/>
      <c r="H161" s="1227"/>
      <c r="I161" s="1191"/>
      <c r="J161" s="1142" t="s">
        <v>219</v>
      </c>
      <c r="K161" s="1144"/>
      <c r="L161" s="1144"/>
      <c r="M161" s="1191"/>
      <c r="N161" s="1144"/>
      <c r="O161" s="1191"/>
      <c r="P161" s="1227"/>
      <c r="Q161" s="1248"/>
      <c r="R161" s="1248"/>
      <c r="S161" s="1249"/>
      <c r="T161" s="1191"/>
      <c r="U161" s="1191"/>
      <c r="V161" s="1250"/>
      <c r="W161" s="1236"/>
      <c r="X161" s="1191"/>
      <c r="Y161" s="1191"/>
      <c r="Z161" s="1191"/>
      <c r="AA161" s="1251"/>
      <c r="AB161" s="1228"/>
      <c r="AC161" s="1229"/>
      <c r="AD161" s="1238"/>
      <c r="AE161" s="1238"/>
      <c r="AF161" s="1238"/>
      <c r="AG161" s="1229"/>
      <c r="AH161" s="1238"/>
      <c r="AI161" s="1238"/>
      <c r="AJ161" s="1238"/>
      <c r="AK161" s="1184" t="b">
        <f t="shared" si="27"/>
        <v>1</v>
      </c>
    </row>
    <row r="162" spans="1:37" s="1184" customFormat="1" ht="21.75" customHeight="1">
      <c r="A162" s="1226" t="s">
        <v>468</v>
      </c>
      <c r="B162" s="1227">
        <v>1</v>
      </c>
      <c r="C162" s="1195" t="s">
        <v>719</v>
      </c>
      <c r="D162" s="1227" t="s">
        <v>709</v>
      </c>
      <c r="E162" s="1144" t="s">
        <v>332</v>
      </c>
      <c r="F162" s="1252" t="s">
        <v>302</v>
      </c>
      <c r="G162" s="1253" t="s">
        <v>219</v>
      </c>
      <c r="H162" s="1144" t="s">
        <v>655</v>
      </c>
      <c r="I162" s="1144" t="s">
        <v>655</v>
      </c>
      <c r="J162" s="1144" t="s">
        <v>721</v>
      </c>
      <c r="K162" s="1144"/>
      <c r="L162" s="1144"/>
      <c r="M162" s="1191"/>
      <c r="N162" s="1144"/>
      <c r="O162" s="1191">
        <v>2008</v>
      </c>
      <c r="P162" s="1144" t="s">
        <v>241</v>
      </c>
      <c r="Q162" s="1248"/>
      <c r="R162" s="1248"/>
      <c r="S162" s="1249"/>
      <c r="T162" s="1191">
        <v>1</v>
      </c>
      <c r="U162" s="1234" t="s">
        <v>1893</v>
      </c>
      <c r="V162" s="1254">
        <v>11700000</v>
      </c>
      <c r="W162" s="1236">
        <f t="shared" si="20"/>
        <v>11700000</v>
      </c>
      <c r="X162" s="1191"/>
      <c r="Y162" s="1191"/>
      <c r="Z162" s="1191"/>
      <c r="AA162" s="1242" t="s">
        <v>722</v>
      </c>
      <c r="AB162" s="1228">
        <v>25</v>
      </c>
      <c r="AC162" s="1229">
        <f>2016-O162+1</f>
        <v>9</v>
      </c>
      <c r="AD162" s="1238">
        <f t="shared" si="21"/>
        <v>468000</v>
      </c>
      <c r="AE162" s="1238">
        <f t="shared" si="22"/>
        <v>4212000</v>
      </c>
      <c r="AF162" s="1238">
        <f t="shared" si="23"/>
        <v>7488000</v>
      </c>
      <c r="AG162" s="1229">
        <f>2017-O162+1</f>
        <v>10</v>
      </c>
      <c r="AH162" s="1238">
        <f t="shared" si="24"/>
        <v>468000</v>
      </c>
      <c r="AI162" s="1238">
        <f t="shared" si="25"/>
        <v>4680000</v>
      </c>
      <c r="AJ162" s="1238">
        <f t="shared" si="26"/>
        <v>7020000</v>
      </c>
      <c r="AK162" s="1184" t="b">
        <f t="shared" si="27"/>
        <v>1</v>
      </c>
    </row>
    <row r="163" spans="1:37" s="1184" customFormat="1" ht="21.75" customHeight="1">
      <c r="A163" s="1226" t="s">
        <v>468</v>
      </c>
      <c r="B163" s="1227">
        <v>2</v>
      </c>
      <c r="C163" s="1195" t="s">
        <v>720</v>
      </c>
      <c r="D163" s="1227" t="s">
        <v>709</v>
      </c>
      <c r="E163" s="1144" t="s">
        <v>332</v>
      </c>
      <c r="F163" s="1252" t="s">
        <v>302</v>
      </c>
      <c r="G163" s="1247">
        <v>80</v>
      </c>
      <c r="H163" s="1144" t="s">
        <v>655</v>
      </c>
      <c r="I163" s="1144" t="s">
        <v>655</v>
      </c>
      <c r="J163" s="1144"/>
      <c r="K163" s="1144"/>
      <c r="L163" s="1144"/>
      <c r="M163" s="1191"/>
      <c r="N163" s="1144"/>
      <c r="O163" s="1191">
        <v>2008</v>
      </c>
      <c r="P163" s="1144" t="s">
        <v>241</v>
      </c>
      <c r="Q163" s="1248"/>
      <c r="R163" s="1248"/>
      <c r="S163" s="1249"/>
      <c r="T163" s="1191">
        <v>1</v>
      </c>
      <c r="U163" s="1234" t="s">
        <v>1893</v>
      </c>
      <c r="V163" s="1254">
        <v>263050000</v>
      </c>
      <c r="W163" s="1236">
        <f t="shared" si="20"/>
        <v>263050000</v>
      </c>
      <c r="X163" s="1191"/>
      <c r="Y163" s="1191"/>
      <c r="Z163" s="1191"/>
      <c r="AA163" s="1242" t="s">
        <v>722</v>
      </c>
      <c r="AB163" s="1228">
        <v>25</v>
      </c>
      <c r="AC163" s="1229">
        <f>2016-O163+1</f>
        <v>9</v>
      </c>
      <c r="AD163" s="1238">
        <f t="shared" si="21"/>
        <v>10522000</v>
      </c>
      <c r="AE163" s="1238">
        <f t="shared" si="22"/>
        <v>94698000</v>
      </c>
      <c r="AF163" s="1238">
        <f t="shared" si="23"/>
        <v>168352000</v>
      </c>
      <c r="AG163" s="1229">
        <f>2017-O163+1</f>
        <v>10</v>
      </c>
      <c r="AH163" s="1238">
        <f t="shared" si="24"/>
        <v>10522000</v>
      </c>
      <c r="AI163" s="1238">
        <f t="shared" si="25"/>
        <v>105220000</v>
      </c>
      <c r="AJ163" s="1238">
        <f t="shared" si="26"/>
        <v>157830000</v>
      </c>
      <c r="AK163" s="1184" t="b">
        <f t="shared" si="27"/>
        <v>1</v>
      </c>
    </row>
    <row r="164" spans="1:37" s="1184" customFormat="1" ht="21.75" customHeight="1">
      <c r="A164" s="1226" t="s">
        <v>483</v>
      </c>
      <c r="B164" s="1562" t="s">
        <v>278</v>
      </c>
      <c r="C164" s="1562"/>
      <c r="D164" s="1227"/>
      <c r="E164" s="1191"/>
      <c r="F164" s="1255"/>
      <c r="G164" s="1255"/>
      <c r="H164" s="1255"/>
      <c r="I164" s="1255"/>
      <c r="J164" s="1144"/>
      <c r="K164" s="1144"/>
      <c r="L164" s="1144"/>
      <c r="M164" s="1191"/>
      <c r="N164" s="1144"/>
      <c r="O164" s="1191"/>
      <c r="P164" s="1256"/>
      <c r="Q164" s="1248"/>
      <c r="R164" s="1248"/>
      <c r="S164" s="1249"/>
      <c r="T164" s="1191"/>
      <c r="U164" s="1191"/>
      <c r="V164" s="1257"/>
      <c r="W164" s="1236"/>
      <c r="X164" s="1191"/>
      <c r="Y164" s="1191"/>
      <c r="Z164" s="1191"/>
      <c r="AA164" s="1251"/>
      <c r="AC164" s="1229"/>
      <c r="AD164" s="1238"/>
      <c r="AE164" s="1238"/>
      <c r="AF164" s="1238"/>
      <c r="AG164" s="1229"/>
      <c r="AH164" s="1238"/>
      <c r="AI164" s="1238"/>
      <c r="AJ164" s="1238"/>
      <c r="AK164" s="1184" t="b">
        <f t="shared" si="27"/>
        <v>1</v>
      </c>
    </row>
    <row r="165" spans="1:37" s="1184" customFormat="1" ht="21.75" customHeight="1">
      <c r="A165" s="1226" t="s">
        <v>483</v>
      </c>
      <c r="B165" s="1257">
        <v>1</v>
      </c>
      <c r="C165" s="1257" t="s">
        <v>382</v>
      </c>
      <c r="D165" s="1227" t="s">
        <v>710</v>
      </c>
      <c r="E165" s="1258" t="s">
        <v>332</v>
      </c>
      <c r="F165" s="1257" t="s">
        <v>731</v>
      </c>
      <c r="G165" s="1256">
        <v>72</v>
      </c>
      <c r="H165" s="1256" t="s">
        <v>655</v>
      </c>
      <c r="I165" s="1256" t="s">
        <v>655</v>
      </c>
      <c r="J165" s="1144"/>
      <c r="K165" s="1144"/>
      <c r="L165" s="1144"/>
      <c r="M165" s="1191"/>
      <c r="N165" s="1144"/>
      <c r="O165" s="1191">
        <v>2010</v>
      </c>
      <c r="P165" s="1256" t="s">
        <v>210</v>
      </c>
      <c r="Q165" s="1248"/>
      <c r="R165" s="1248"/>
      <c r="S165" s="1249"/>
      <c r="T165" s="1191">
        <v>1</v>
      </c>
      <c r="U165" s="1191"/>
      <c r="V165" s="1257">
        <v>693200000</v>
      </c>
      <c r="W165" s="1236">
        <f t="shared" si="20"/>
        <v>693200000</v>
      </c>
      <c r="X165" s="1191"/>
      <c r="Y165" s="1191"/>
      <c r="Z165" s="1191"/>
      <c r="AA165" s="1257"/>
      <c r="AB165" s="1259">
        <v>25</v>
      </c>
      <c r="AC165" s="1229">
        <f>2016-O165+1</f>
        <v>7</v>
      </c>
      <c r="AD165" s="1238">
        <f t="shared" si="21"/>
        <v>27728000</v>
      </c>
      <c r="AE165" s="1238">
        <f t="shared" si="22"/>
        <v>194096000</v>
      </c>
      <c r="AF165" s="1238">
        <f t="shared" si="23"/>
        <v>499104000</v>
      </c>
      <c r="AG165" s="1229">
        <f>2017-O165+1</f>
        <v>8</v>
      </c>
      <c r="AH165" s="1238">
        <f t="shared" si="24"/>
        <v>27728000</v>
      </c>
      <c r="AI165" s="1238">
        <f t="shared" si="25"/>
        <v>221824000</v>
      </c>
      <c r="AJ165" s="1238">
        <f t="shared" si="26"/>
        <v>471376000</v>
      </c>
      <c r="AK165" s="1184" t="b">
        <f t="shared" si="27"/>
        <v>1</v>
      </c>
    </row>
    <row r="166" spans="1:37" s="1184" customFormat="1" ht="21.75" customHeight="1">
      <c r="A166" s="1226" t="s">
        <v>483</v>
      </c>
      <c r="B166" s="1257">
        <v>2</v>
      </c>
      <c r="C166" s="1257" t="s">
        <v>723</v>
      </c>
      <c r="D166" s="1227" t="s">
        <v>710</v>
      </c>
      <c r="E166" s="1258" t="s">
        <v>332</v>
      </c>
      <c r="F166" s="1257" t="s">
        <v>731</v>
      </c>
      <c r="G166" s="1256"/>
      <c r="H166" s="1256" t="s">
        <v>655</v>
      </c>
      <c r="I166" s="1256" t="s">
        <v>655</v>
      </c>
      <c r="J166" s="1144"/>
      <c r="K166" s="1144"/>
      <c r="L166" s="1144"/>
      <c r="M166" s="1191"/>
      <c r="N166" s="1144"/>
      <c r="O166" s="1191">
        <v>2010</v>
      </c>
      <c r="P166" s="1256" t="s">
        <v>210</v>
      </c>
      <c r="Q166" s="1248"/>
      <c r="R166" s="1248"/>
      <c r="S166" s="1249"/>
      <c r="T166" s="1191">
        <v>1</v>
      </c>
      <c r="U166" s="1191"/>
      <c r="V166" s="1257">
        <v>56100000</v>
      </c>
      <c r="W166" s="1236">
        <f t="shared" si="20"/>
        <v>56100000</v>
      </c>
      <c r="X166" s="1191"/>
      <c r="Y166" s="1191"/>
      <c r="Z166" s="1191"/>
      <c r="AA166" s="1257" t="s">
        <v>732</v>
      </c>
      <c r="AB166" s="1228">
        <v>25</v>
      </c>
      <c r="AC166" s="1229">
        <f t="shared" ref="AC166:AC173" si="30">2016-O166+1</f>
        <v>7</v>
      </c>
      <c r="AD166" s="1238">
        <f t="shared" si="21"/>
        <v>2244000</v>
      </c>
      <c r="AE166" s="1238">
        <f t="shared" si="22"/>
        <v>15708000</v>
      </c>
      <c r="AF166" s="1238">
        <f t="shared" si="23"/>
        <v>40392000</v>
      </c>
      <c r="AG166" s="1229">
        <f t="shared" ref="AG166:AG173" si="31">2017-O166+1</f>
        <v>8</v>
      </c>
      <c r="AH166" s="1238">
        <f t="shared" si="24"/>
        <v>2244000</v>
      </c>
      <c r="AI166" s="1238">
        <f t="shared" si="25"/>
        <v>17952000</v>
      </c>
      <c r="AJ166" s="1238">
        <f t="shared" si="26"/>
        <v>38148000</v>
      </c>
      <c r="AK166" s="1184" t="b">
        <f t="shared" si="27"/>
        <v>1</v>
      </c>
    </row>
    <row r="167" spans="1:37" s="1184" customFormat="1" ht="21.75" customHeight="1">
      <c r="A167" s="1226" t="s">
        <v>483</v>
      </c>
      <c r="B167" s="1257">
        <v>3</v>
      </c>
      <c r="C167" s="1257" t="s">
        <v>724</v>
      </c>
      <c r="D167" s="1227" t="s">
        <v>710</v>
      </c>
      <c r="E167" s="1258" t="s">
        <v>332</v>
      </c>
      <c r="F167" s="1257" t="s">
        <v>731</v>
      </c>
      <c r="G167" s="1256"/>
      <c r="H167" s="1256" t="s">
        <v>655</v>
      </c>
      <c r="I167" s="1256" t="s">
        <v>655</v>
      </c>
      <c r="J167" s="1144"/>
      <c r="K167" s="1144"/>
      <c r="L167" s="1144"/>
      <c r="M167" s="1191"/>
      <c r="N167" s="1144"/>
      <c r="O167" s="1191">
        <v>2010</v>
      </c>
      <c r="P167" s="1256"/>
      <c r="Q167" s="1248"/>
      <c r="R167" s="1248"/>
      <c r="S167" s="1249"/>
      <c r="T167" s="1191">
        <v>1</v>
      </c>
      <c r="U167" s="1191"/>
      <c r="V167" s="1257">
        <v>39600000</v>
      </c>
      <c r="W167" s="1236">
        <f t="shared" si="20"/>
        <v>39600000</v>
      </c>
      <c r="X167" s="1191"/>
      <c r="Y167" s="1191"/>
      <c r="Z167" s="1191"/>
      <c r="AA167" s="1257" t="s">
        <v>733</v>
      </c>
      <c r="AB167" s="1228">
        <v>25</v>
      </c>
      <c r="AC167" s="1229">
        <f t="shared" si="30"/>
        <v>7</v>
      </c>
      <c r="AD167" s="1238">
        <f t="shared" si="21"/>
        <v>1584000</v>
      </c>
      <c r="AE167" s="1238">
        <f t="shared" si="22"/>
        <v>11088000</v>
      </c>
      <c r="AF167" s="1238">
        <f t="shared" si="23"/>
        <v>28512000</v>
      </c>
      <c r="AG167" s="1229">
        <f t="shared" si="31"/>
        <v>8</v>
      </c>
      <c r="AH167" s="1238">
        <f t="shared" si="24"/>
        <v>1584000</v>
      </c>
      <c r="AI167" s="1238">
        <f t="shared" si="25"/>
        <v>12672000</v>
      </c>
      <c r="AJ167" s="1238">
        <f t="shared" si="26"/>
        <v>26928000</v>
      </c>
      <c r="AK167" s="1184" t="b">
        <f t="shared" si="27"/>
        <v>1</v>
      </c>
    </row>
    <row r="168" spans="1:37" s="1184" customFormat="1" ht="21.75" customHeight="1">
      <c r="A168" s="1226" t="s">
        <v>483</v>
      </c>
      <c r="B168" s="1257">
        <v>4</v>
      </c>
      <c r="C168" s="1257" t="s">
        <v>725</v>
      </c>
      <c r="D168" s="1227" t="s">
        <v>738</v>
      </c>
      <c r="E168" s="1260" t="s">
        <v>332</v>
      </c>
      <c r="F168" s="1257"/>
      <c r="G168" s="1257"/>
      <c r="H168" s="1256" t="s">
        <v>655</v>
      </c>
      <c r="I168" s="1256" t="s">
        <v>655</v>
      </c>
      <c r="J168" s="1261"/>
      <c r="K168" s="1261"/>
      <c r="L168" s="1261"/>
      <c r="M168" s="1261"/>
      <c r="N168" s="1261"/>
      <c r="O168" s="1166">
        <v>2010</v>
      </c>
      <c r="P168" s="1256" t="s">
        <v>210</v>
      </c>
      <c r="Q168" s="1248"/>
      <c r="R168" s="1248"/>
      <c r="S168" s="1249"/>
      <c r="T168" s="1191">
        <v>1</v>
      </c>
      <c r="U168" s="1191"/>
      <c r="V168" s="1257">
        <v>998700000</v>
      </c>
      <c r="W168" s="1236">
        <f t="shared" si="20"/>
        <v>998700000</v>
      </c>
      <c r="X168" s="1261"/>
      <c r="Y168" s="1261"/>
      <c r="Z168" s="1261"/>
      <c r="AA168" s="1257"/>
      <c r="AB168" s="1228">
        <v>25</v>
      </c>
      <c r="AC168" s="1229">
        <f t="shared" si="30"/>
        <v>7</v>
      </c>
      <c r="AD168" s="1238">
        <f t="shared" si="21"/>
        <v>39948000</v>
      </c>
      <c r="AE168" s="1238">
        <f t="shared" si="22"/>
        <v>279636000</v>
      </c>
      <c r="AF168" s="1238">
        <f t="shared" si="23"/>
        <v>719064000</v>
      </c>
      <c r="AG168" s="1229">
        <f t="shared" si="31"/>
        <v>8</v>
      </c>
      <c r="AH168" s="1238">
        <f t="shared" si="24"/>
        <v>39948000</v>
      </c>
      <c r="AI168" s="1238">
        <f t="shared" si="25"/>
        <v>319584000</v>
      </c>
      <c r="AJ168" s="1238">
        <f t="shared" si="26"/>
        <v>679116000</v>
      </c>
      <c r="AK168" s="1184" t="b">
        <f t="shared" si="27"/>
        <v>1</v>
      </c>
    </row>
    <row r="169" spans="1:37" s="1184" customFormat="1" ht="21.75" customHeight="1">
      <c r="A169" s="1226" t="s">
        <v>483</v>
      </c>
      <c r="B169" s="1257">
        <v>5</v>
      </c>
      <c r="C169" s="1257" t="s">
        <v>726</v>
      </c>
      <c r="D169" s="1227" t="s">
        <v>710</v>
      </c>
      <c r="E169" s="1258" t="s">
        <v>332</v>
      </c>
      <c r="F169" s="1257" t="s">
        <v>731</v>
      </c>
      <c r="G169" s="1257"/>
      <c r="H169" s="1256" t="s">
        <v>655</v>
      </c>
      <c r="I169" s="1256" t="s">
        <v>655</v>
      </c>
      <c r="J169" s="1261"/>
      <c r="K169" s="1261"/>
      <c r="L169" s="1261"/>
      <c r="M169" s="1261"/>
      <c r="N169" s="1261"/>
      <c r="O169" s="1191">
        <v>2010</v>
      </c>
      <c r="P169" s="1256" t="s">
        <v>210</v>
      </c>
      <c r="Q169" s="1248"/>
      <c r="R169" s="1248"/>
      <c r="S169" s="1249"/>
      <c r="T169" s="1191">
        <v>1</v>
      </c>
      <c r="U169" s="1191"/>
      <c r="V169" s="1257">
        <v>293800000</v>
      </c>
      <c r="W169" s="1236">
        <f t="shared" si="20"/>
        <v>293800000</v>
      </c>
      <c r="X169" s="1261"/>
      <c r="Y169" s="1261"/>
      <c r="Z169" s="1261"/>
      <c r="AA169" s="1257"/>
      <c r="AB169" s="1228">
        <v>25</v>
      </c>
      <c r="AC169" s="1229">
        <f t="shared" si="30"/>
        <v>7</v>
      </c>
      <c r="AD169" s="1238">
        <f t="shared" si="21"/>
        <v>11752000</v>
      </c>
      <c r="AE169" s="1238">
        <f t="shared" si="22"/>
        <v>82264000</v>
      </c>
      <c r="AF169" s="1238">
        <f t="shared" si="23"/>
        <v>211536000</v>
      </c>
      <c r="AG169" s="1229">
        <f t="shared" si="31"/>
        <v>8</v>
      </c>
      <c r="AH169" s="1238">
        <f t="shared" si="24"/>
        <v>11752000</v>
      </c>
      <c r="AI169" s="1238">
        <f t="shared" si="25"/>
        <v>94016000</v>
      </c>
      <c r="AJ169" s="1238">
        <f t="shared" si="26"/>
        <v>199784000</v>
      </c>
      <c r="AK169" s="1184" t="b">
        <f t="shared" si="27"/>
        <v>1</v>
      </c>
    </row>
    <row r="170" spans="1:37" s="1184" customFormat="1" ht="21.75" customHeight="1">
      <c r="A170" s="1226" t="s">
        <v>483</v>
      </c>
      <c r="B170" s="1257">
        <v>6</v>
      </c>
      <c r="C170" s="1257" t="s">
        <v>727</v>
      </c>
      <c r="D170" s="1227" t="s">
        <v>710</v>
      </c>
      <c r="E170" s="1258" t="s">
        <v>332</v>
      </c>
      <c r="F170" s="1257" t="s">
        <v>731</v>
      </c>
      <c r="G170" s="1257"/>
      <c r="H170" s="1256" t="s">
        <v>655</v>
      </c>
      <c r="I170" s="1256" t="s">
        <v>655</v>
      </c>
      <c r="J170" s="1144"/>
      <c r="K170" s="1144"/>
      <c r="L170" s="1144"/>
      <c r="M170" s="1191"/>
      <c r="N170" s="1144"/>
      <c r="O170" s="1191">
        <v>2010</v>
      </c>
      <c r="P170" s="1256" t="s">
        <v>210</v>
      </c>
      <c r="Q170" s="1248"/>
      <c r="R170" s="1248"/>
      <c r="S170" s="1249"/>
      <c r="T170" s="1191">
        <v>1</v>
      </c>
      <c r="U170" s="1191"/>
      <c r="V170" s="1257">
        <v>33337500</v>
      </c>
      <c r="W170" s="1236">
        <f t="shared" si="20"/>
        <v>33337500</v>
      </c>
      <c r="X170" s="1191"/>
      <c r="Y170" s="1191"/>
      <c r="Z170" s="1191"/>
      <c r="AA170" s="1257" t="s">
        <v>734</v>
      </c>
      <c r="AB170" s="1228">
        <v>25</v>
      </c>
      <c r="AC170" s="1229">
        <f t="shared" si="30"/>
        <v>7</v>
      </c>
      <c r="AD170" s="1238">
        <f t="shared" si="21"/>
        <v>1333500</v>
      </c>
      <c r="AE170" s="1238">
        <f t="shared" si="22"/>
        <v>9334500</v>
      </c>
      <c r="AF170" s="1238">
        <f t="shared" si="23"/>
        <v>24003000</v>
      </c>
      <c r="AG170" s="1229">
        <f t="shared" si="31"/>
        <v>8</v>
      </c>
      <c r="AH170" s="1238">
        <f t="shared" si="24"/>
        <v>1333500</v>
      </c>
      <c r="AI170" s="1238">
        <f t="shared" si="25"/>
        <v>10668000</v>
      </c>
      <c r="AJ170" s="1238">
        <f t="shared" si="26"/>
        <v>22669500</v>
      </c>
      <c r="AK170" s="1184" t="b">
        <f t="shared" si="27"/>
        <v>1</v>
      </c>
    </row>
    <row r="171" spans="1:37" s="1184" customFormat="1" ht="21.75" customHeight="1">
      <c r="A171" s="1226" t="s">
        <v>483</v>
      </c>
      <c r="B171" s="1257">
        <v>7</v>
      </c>
      <c r="C171" s="1257" t="s">
        <v>728</v>
      </c>
      <c r="D171" s="1227" t="s">
        <v>710</v>
      </c>
      <c r="E171" s="1258" t="s">
        <v>332</v>
      </c>
      <c r="F171" s="1257"/>
      <c r="G171" s="1257"/>
      <c r="H171" s="1256" t="s">
        <v>655</v>
      </c>
      <c r="I171" s="1256" t="s">
        <v>655</v>
      </c>
      <c r="J171" s="1144"/>
      <c r="K171" s="1144"/>
      <c r="L171" s="1144"/>
      <c r="M171" s="1191"/>
      <c r="N171" s="1144"/>
      <c r="O171" s="1191">
        <v>2010</v>
      </c>
      <c r="P171" s="1256" t="s">
        <v>210</v>
      </c>
      <c r="Q171" s="1248"/>
      <c r="R171" s="1248"/>
      <c r="S171" s="1249"/>
      <c r="T171" s="1191">
        <v>1</v>
      </c>
      <c r="U171" s="1191"/>
      <c r="V171" s="1262">
        <v>24475000</v>
      </c>
      <c r="W171" s="1236">
        <f t="shared" si="20"/>
        <v>24475000</v>
      </c>
      <c r="X171" s="1191"/>
      <c r="Y171" s="1191"/>
      <c r="Z171" s="1191"/>
      <c r="AA171" s="1257" t="s">
        <v>735</v>
      </c>
      <c r="AB171" s="1228">
        <v>25</v>
      </c>
      <c r="AC171" s="1229">
        <f t="shared" si="30"/>
        <v>7</v>
      </c>
      <c r="AD171" s="1238">
        <f t="shared" si="21"/>
        <v>979000</v>
      </c>
      <c r="AE171" s="1238">
        <f t="shared" si="22"/>
        <v>6853000</v>
      </c>
      <c r="AF171" s="1238">
        <f t="shared" si="23"/>
        <v>17622000</v>
      </c>
      <c r="AG171" s="1229">
        <f t="shared" si="31"/>
        <v>8</v>
      </c>
      <c r="AH171" s="1238">
        <f t="shared" si="24"/>
        <v>979000</v>
      </c>
      <c r="AI171" s="1238">
        <f t="shared" si="25"/>
        <v>7832000</v>
      </c>
      <c r="AJ171" s="1238">
        <f t="shared" si="26"/>
        <v>16643000</v>
      </c>
      <c r="AK171" s="1184" t="b">
        <f t="shared" si="27"/>
        <v>1</v>
      </c>
    </row>
    <row r="172" spans="1:37" s="1184" customFormat="1" ht="21.75" customHeight="1">
      <c r="A172" s="1226" t="s">
        <v>483</v>
      </c>
      <c r="B172" s="1257">
        <v>8</v>
      </c>
      <c r="C172" s="1257" t="s">
        <v>729</v>
      </c>
      <c r="D172" s="1227" t="s">
        <v>738</v>
      </c>
      <c r="E172" s="1258" t="s">
        <v>332</v>
      </c>
      <c r="F172" s="1257"/>
      <c r="G172" s="1257"/>
      <c r="H172" s="1256" t="s">
        <v>655</v>
      </c>
      <c r="I172" s="1256" t="s">
        <v>655</v>
      </c>
      <c r="J172" s="1144"/>
      <c r="K172" s="1144"/>
      <c r="L172" s="1144"/>
      <c r="M172" s="1191"/>
      <c r="N172" s="1144"/>
      <c r="O172" s="1191">
        <v>2010</v>
      </c>
      <c r="P172" s="1256" t="s">
        <v>210</v>
      </c>
      <c r="Q172" s="1248"/>
      <c r="R172" s="1248"/>
      <c r="S172" s="1249"/>
      <c r="T172" s="1191">
        <v>1</v>
      </c>
      <c r="U172" s="1234" t="s">
        <v>1913</v>
      </c>
      <c r="V172" s="1262">
        <v>33337500</v>
      </c>
      <c r="W172" s="1236">
        <f t="shared" si="20"/>
        <v>33337500</v>
      </c>
      <c r="X172" s="1191"/>
      <c r="Y172" s="1191"/>
      <c r="Z172" s="1191"/>
      <c r="AA172" s="1257" t="s">
        <v>736</v>
      </c>
      <c r="AB172" s="1228">
        <v>25</v>
      </c>
      <c r="AC172" s="1229">
        <f t="shared" si="30"/>
        <v>7</v>
      </c>
      <c r="AD172" s="1238">
        <f t="shared" si="21"/>
        <v>1333500</v>
      </c>
      <c r="AE172" s="1238">
        <f t="shared" si="22"/>
        <v>9334500</v>
      </c>
      <c r="AF172" s="1238">
        <f t="shared" si="23"/>
        <v>24003000</v>
      </c>
      <c r="AG172" s="1229">
        <f t="shared" si="31"/>
        <v>8</v>
      </c>
      <c r="AH172" s="1238">
        <f t="shared" si="24"/>
        <v>1333500</v>
      </c>
      <c r="AI172" s="1238">
        <f t="shared" si="25"/>
        <v>10668000</v>
      </c>
      <c r="AJ172" s="1238">
        <f t="shared" si="26"/>
        <v>22669500</v>
      </c>
      <c r="AK172" s="1184" t="b">
        <f t="shared" si="27"/>
        <v>1</v>
      </c>
    </row>
    <row r="173" spans="1:37" s="1184" customFormat="1" ht="21.75" customHeight="1">
      <c r="A173" s="1226" t="s">
        <v>483</v>
      </c>
      <c r="B173" s="1257">
        <v>9</v>
      </c>
      <c r="C173" s="1257" t="s">
        <v>730</v>
      </c>
      <c r="D173" s="1227" t="s">
        <v>738</v>
      </c>
      <c r="E173" s="1258" t="s">
        <v>332</v>
      </c>
      <c r="F173" s="1257"/>
      <c r="G173" s="1257"/>
      <c r="H173" s="1256" t="s">
        <v>655</v>
      </c>
      <c r="I173" s="1256" t="s">
        <v>655</v>
      </c>
      <c r="J173" s="1144"/>
      <c r="K173" s="1144"/>
      <c r="L173" s="1144"/>
      <c r="M173" s="1191"/>
      <c r="N173" s="1144"/>
      <c r="O173" s="1191">
        <v>2010</v>
      </c>
      <c r="P173" s="1256" t="s">
        <v>210</v>
      </c>
      <c r="Q173" s="1248"/>
      <c r="R173" s="1248"/>
      <c r="S173" s="1249"/>
      <c r="T173" s="1191">
        <v>1</v>
      </c>
      <c r="U173" s="1234" t="s">
        <v>1893</v>
      </c>
      <c r="V173" s="1262">
        <v>24475000</v>
      </c>
      <c r="W173" s="1236">
        <f t="shared" si="20"/>
        <v>24475000</v>
      </c>
      <c r="X173" s="1191"/>
      <c r="Y173" s="1191"/>
      <c r="Z173" s="1191"/>
      <c r="AA173" s="1257" t="s">
        <v>737</v>
      </c>
      <c r="AB173" s="1228">
        <v>25</v>
      </c>
      <c r="AC173" s="1229">
        <f t="shared" si="30"/>
        <v>7</v>
      </c>
      <c r="AD173" s="1238">
        <f t="shared" si="21"/>
        <v>979000</v>
      </c>
      <c r="AE173" s="1238">
        <f t="shared" si="22"/>
        <v>6853000</v>
      </c>
      <c r="AF173" s="1238">
        <f t="shared" si="23"/>
        <v>17622000</v>
      </c>
      <c r="AG173" s="1229">
        <f t="shared" si="31"/>
        <v>8</v>
      </c>
      <c r="AH173" s="1238">
        <f t="shared" si="24"/>
        <v>979000</v>
      </c>
      <c r="AI173" s="1238">
        <f t="shared" si="25"/>
        <v>7832000</v>
      </c>
      <c r="AJ173" s="1238">
        <f t="shared" si="26"/>
        <v>16643000</v>
      </c>
      <c r="AK173" s="1184" t="b">
        <f t="shared" si="27"/>
        <v>1</v>
      </c>
    </row>
    <row r="174" spans="1:37" s="1184" customFormat="1" ht="21.75" customHeight="1">
      <c r="A174" s="1226" t="s">
        <v>492</v>
      </c>
      <c r="B174" s="1545" t="s">
        <v>278</v>
      </c>
      <c r="C174" s="1545"/>
      <c r="D174" s="1227"/>
      <c r="E174" s="1191"/>
      <c r="F174" s="1263"/>
      <c r="G174" s="1263"/>
      <c r="H174" s="1264"/>
      <c r="I174" s="1264"/>
      <c r="J174" s="1144"/>
      <c r="K174" s="1144"/>
      <c r="L174" s="1144"/>
      <c r="M174" s="1191"/>
      <c r="N174" s="1144"/>
      <c r="O174" s="1191"/>
      <c r="P174" s="1264"/>
      <c r="Q174" s="1248"/>
      <c r="R174" s="1248"/>
      <c r="S174" s="1249"/>
      <c r="T174" s="1191"/>
      <c r="U174" s="1191"/>
      <c r="W174" s="1236">
        <f t="shared" si="20"/>
        <v>0</v>
      </c>
      <c r="X174" s="1191"/>
      <c r="Y174" s="1191"/>
      <c r="Z174" s="1191"/>
      <c r="AA174" s="1251"/>
      <c r="AC174" s="1265"/>
      <c r="AD174" s="1266"/>
      <c r="AE174" s="1266"/>
      <c r="AF174" s="1266"/>
      <c r="AG174" s="1265"/>
      <c r="AH174" s="1266"/>
      <c r="AI174" s="1266"/>
      <c r="AJ174" s="1266"/>
      <c r="AK174" s="1184" t="b">
        <f t="shared" si="27"/>
        <v>1</v>
      </c>
    </row>
    <row r="175" spans="1:37" s="1184" customFormat="1" ht="21.75" customHeight="1">
      <c r="A175" s="1226" t="s">
        <v>492</v>
      </c>
      <c r="B175" s="1227">
        <v>1</v>
      </c>
      <c r="C175" s="1252" t="s">
        <v>739</v>
      </c>
      <c r="D175" s="1227" t="s">
        <v>709</v>
      </c>
      <c r="E175" s="1191" t="s">
        <v>332</v>
      </c>
      <c r="F175" s="1191"/>
      <c r="G175" s="1267">
        <v>120</v>
      </c>
      <c r="H175" s="1264" t="s">
        <v>655</v>
      </c>
      <c r="I175" s="1264" t="s">
        <v>655</v>
      </c>
      <c r="J175" s="1191" t="s">
        <v>751</v>
      </c>
      <c r="K175" s="1191" t="s">
        <v>766</v>
      </c>
      <c r="L175" s="1243" t="s">
        <v>219</v>
      </c>
      <c r="M175" s="1243" t="s">
        <v>219</v>
      </c>
      <c r="N175" s="1191" t="s">
        <v>784</v>
      </c>
      <c r="O175" s="1191" t="s">
        <v>502</v>
      </c>
      <c r="P175" s="1264" t="s">
        <v>210</v>
      </c>
      <c r="Q175" s="1248"/>
      <c r="R175" s="1248"/>
      <c r="S175" s="1249"/>
      <c r="T175" s="1191">
        <v>1</v>
      </c>
      <c r="U175" s="1234" t="s">
        <v>1893</v>
      </c>
      <c r="V175" s="1268">
        <v>525830000</v>
      </c>
      <c r="W175" s="1236">
        <f t="shared" si="20"/>
        <v>525830000</v>
      </c>
      <c r="X175" s="1191" t="s">
        <v>99</v>
      </c>
      <c r="Y175" s="1191"/>
      <c r="Z175" s="1191"/>
      <c r="AA175" s="1252" t="s">
        <v>770</v>
      </c>
      <c r="AB175" s="1269">
        <v>25</v>
      </c>
      <c r="AC175" s="1229">
        <f t="shared" ref="AC175:AC189" si="32">2016-O175+1</f>
        <v>6</v>
      </c>
      <c r="AD175" s="1266">
        <f t="shared" si="21"/>
        <v>21033200</v>
      </c>
      <c r="AE175" s="1266">
        <f t="shared" si="22"/>
        <v>126199200</v>
      </c>
      <c r="AF175" s="1266">
        <f t="shared" si="23"/>
        <v>399630800</v>
      </c>
      <c r="AG175" s="1229">
        <f t="shared" ref="AG175:AG189" si="33">2017-O175+1</f>
        <v>7</v>
      </c>
      <c r="AH175" s="1266">
        <f t="shared" si="24"/>
        <v>21033200</v>
      </c>
      <c r="AI175" s="1266">
        <f t="shared" si="25"/>
        <v>147232400</v>
      </c>
      <c r="AJ175" s="1266">
        <f t="shared" si="26"/>
        <v>378597600</v>
      </c>
      <c r="AK175" s="1184" t="b">
        <f t="shared" si="27"/>
        <v>1</v>
      </c>
    </row>
    <row r="176" spans="1:37" s="1184" customFormat="1" ht="21.75" customHeight="1">
      <c r="A176" s="1226" t="s">
        <v>492</v>
      </c>
      <c r="B176" s="1227">
        <v>2</v>
      </c>
      <c r="C176" s="1252" t="s">
        <v>740</v>
      </c>
      <c r="D176" s="1227" t="s">
        <v>710</v>
      </c>
      <c r="E176" s="1191" t="s">
        <v>332</v>
      </c>
      <c r="F176" s="1191"/>
      <c r="G176" s="1267">
        <v>72</v>
      </c>
      <c r="H176" s="1264" t="s">
        <v>655</v>
      </c>
      <c r="I176" s="1264" t="s">
        <v>655</v>
      </c>
      <c r="J176" s="1191" t="s">
        <v>752</v>
      </c>
      <c r="K176" s="1191" t="s">
        <v>767</v>
      </c>
      <c r="L176" s="1243" t="s">
        <v>219</v>
      </c>
      <c r="M176" s="1243" t="s">
        <v>219</v>
      </c>
      <c r="N176" s="1191" t="s">
        <v>784</v>
      </c>
      <c r="O176" s="1191" t="s">
        <v>502</v>
      </c>
      <c r="P176" s="1264" t="s">
        <v>210</v>
      </c>
      <c r="Q176" s="1248"/>
      <c r="R176" s="1248"/>
      <c r="S176" s="1249"/>
      <c r="T176" s="1191">
        <v>1</v>
      </c>
      <c r="U176" s="1234" t="s">
        <v>1893</v>
      </c>
      <c r="V176" s="1268">
        <v>341149000</v>
      </c>
      <c r="W176" s="1236">
        <f t="shared" si="20"/>
        <v>341149000</v>
      </c>
      <c r="X176" s="1191"/>
      <c r="Y176" s="1191"/>
      <c r="Z176" s="1191"/>
      <c r="AA176" s="1252" t="s">
        <v>1919</v>
      </c>
      <c r="AB176" s="1269">
        <v>25</v>
      </c>
      <c r="AC176" s="1229">
        <f t="shared" si="32"/>
        <v>6</v>
      </c>
      <c r="AD176" s="1266">
        <f t="shared" si="21"/>
        <v>13645960</v>
      </c>
      <c r="AE176" s="1266">
        <f t="shared" si="22"/>
        <v>81875760</v>
      </c>
      <c r="AF176" s="1266">
        <f t="shared" si="23"/>
        <v>259273240</v>
      </c>
      <c r="AG176" s="1229">
        <f t="shared" si="33"/>
        <v>7</v>
      </c>
      <c r="AH176" s="1266">
        <f t="shared" si="24"/>
        <v>13645960</v>
      </c>
      <c r="AI176" s="1266">
        <f t="shared" si="25"/>
        <v>95521720</v>
      </c>
      <c r="AJ176" s="1266">
        <f t="shared" si="26"/>
        <v>245627280</v>
      </c>
      <c r="AK176" s="1184" t="b">
        <f t="shared" si="27"/>
        <v>1</v>
      </c>
    </row>
    <row r="177" spans="1:37" s="1184" customFormat="1" ht="21.75" customHeight="1">
      <c r="A177" s="1226" t="s">
        <v>492</v>
      </c>
      <c r="B177" s="1227">
        <v>3</v>
      </c>
      <c r="C177" s="1252" t="s">
        <v>741</v>
      </c>
      <c r="D177" s="1227" t="s">
        <v>710</v>
      </c>
      <c r="E177" s="1191" t="s">
        <v>332</v>
      </c>
      <c r="F177" s="1191"/>
      <c r="G177" s="1267">
        <v>72</v>
      </c>
      <c r="H177" s="1264" t="s">
        <v>655</v>
      </c>
      <c r="I177" s="1264" t="s">
        <v>655</v>
      </c>
      <c r="J177" s="1191" t="s">
        <v>753</v>
      </c>
      <c r="K177" s="1191" t="s">
        <v>768</v>
      </c>
      <c r="L177" s="1243" t="s">
        <v>219</v>
      </c>
      <c r="M177" s="1243" t="s">
        <v>219</v>
      </c>
      <c r="N177" s="1191" t="s">
        <v>784</v>
      </c>
      <c r="O177" s="1191" t="s">
        <v>502</v>
      </c>
      <c r="P177" s="1264" t="s">
        <v>210</v>
      </c>
      <c r="Q177" s="1248"/>
      <c r="R177" s="1248"/>
      <c r="S177" s="1249"/>
      <c r="T177" s="1191">
        <v>1</v>
      </c>
      <c r="U177" s="1234" t="s">
        <v>1893</v>
      </c>
      <c r="V177" s="1268">
        <v>61050000</v>
      </c>
      <c r="W177" s="1236">
        <f t="shared" si="20"/>
        <v>61050000</v>
      </c>
      <c r="X177" s="1191"/>
      <c r="Y177" s="1191"/>
      <c r="Z177" s="1191"/>
      <c r="AA177" s="1252" t="s">
        <v>771</v>
      </c>
      <c r="AB177" s="1269">
        <v>25</v>
      </c>
      <c r="AC177" s="1229">
        <f t="shared" si="32"/>
        <v>6</v>
      </c>
      <c r="AD177" s="1266">
        <f t="shared" si="21"/>
        <v>2442000</v>
      </c>
      <c r="AE177" s="1266">
        <f t="shared" si="22"/>
        <v>14652000</v>
      </c>
      <c r="AF177" s="1266">
        <f t="shared" si="23"/>
        <v>46398000</v>
      </c>
      <c r="AG177" s="1229">
        <f t="shared" si="33"/>
        <v>7</v>
      </c>
      <c r="AH177" s="1266">
        <f t="shared" si="24"/>
        <v>2442000</v>
      </c>
      <c r="AI177" s="1266">
        <f t="shared" si="25"/>
        <v>17094000</v>
      </c>
      <c r="AJ177" s="1266">
        <f t="shared" si="26"/>
        <v>43956000</v>
      </c>
      <c r="AK177" s="1184" t="b">
        <f t="shared" si="27"/>
        <v>1</v>
      </c>
    </row>
    <row r="178" spans="1:37" s="1184" customFormat="1" ht="21.75" customHeight="1">
      <c r="A178" s="1226" t="s">
        <v>492</v>
      </c>
      <c r="B178" s="1227">
        <v>4</v>
      </c>
      <c r="C178" s="1252" t="s">
        <v>742</v>
      </c>
      <c r="D178" s="1227" t="s">
        <v>710</v>
      </c>
      <c r="E178" s="1191" t="s">
        <v>332</v>
      </c>
      <c r="F178" s="1191"/>
      <c r="G178" s="1267">
        <v>0</v>
      </c>
      <c r="H178" s="1264" t="s">
        <v>655</v>
      </c>
      <c r="I178" s="1264" t="s">
        <v>655</v>
      </c>
      <c r="J178" s="1191" t="s">
        <v>754</v>
      </c>
      <c r="K178" s="1191" t="s">
        <v>768</v>
      </c>
      <c r="L178" s="1243" t="s">
        <v>219</v>
      </c>
      <c r="M178" s="1243" t="s">
        <v>219</v>
      </c>
      <c r="N178" s="1191" t="s">
        <v>784</v>
      </c>
      <c r="O178" s="1191" t="s">
        <v>502</v>
      </c>
      <c r="P178" s="1264" t="s">
        <v>210</v>
      </c>
      <c r="Q178" s="1248"/>
      <c r="R178" s="1248"/>
      <c r="S178" s="1249"/>
      <c r="T178" s="1191">
        <v>1</v>
      </c>
      <c r="U178" s="1234" t="s">
        <v>1893</v>
      </c>
      <c r="V178" s="1268">
        <v>38300000</v>
      </c>
      <c r="W178" s="1236">
        <f t="shared" si="20"/>
        <v>38300000</v>
      </c>
      <c r="X178" s="1191" t="s">
        <v>99</v>
      </c>
      <c r="Y178" s="1191"/>
      <c r="Z178" s="1191"/>
      <c r="AA178" s="1252" t="s">
        <v>772</v>
      </c>
      <c r="AB178" s="1269">
        <v>25</v>
      </c>
      <c r="AC178" s="1229">
        <f t="shared" si="32"/>
        <v>6</v>
      </c>
      <c r="AD178" s="1266">
        <f t="shared" si="21"/>
        <v>1532000</v>
      </c>
      <c r="AE178" s="1266">
        <f t="shared" si="22"/>
        <v>9192000</v>
      </c>
      <c r="AF178" s="1266">
        <f t="shared" si="23"/>
        <v>29108000</v>
      </c>
      <c r="AG178" s="1229">
        <f t="shared" si="33"/>
        <v>7</v>
      </c>
      <c r="AH178" s="1266">
        <f t="shared" si="24"/>
        <v>1532000</v>
      </c>
      <c r="AI178" s="1266">
        <f t="shared" si="25"/>
        <v>10724000</v>
      </c>
      <c r="AJ178" s="1266">
        <f t="shared" si="26"/>
        <v>27576000</v>
      </c>
      <c r="AK178" s="1184" t="b">
        <f t="shared" si="27"/>
        <v>1</v>
      </c>
    </row>
    <row r="179" spans="1:37" s="1184" customFormat="1" ht="21.75" customHeight="1">
      <c r="A179" s="1226" t="s">
        <v>492</v>
      </c>
      <c r="B179" s="1227">
        <v>5</v>
      </c>
      <c r="C179" s="1252" t="s">
        <v>743</v>
      </c>
      <c r="D179" s="1227" t="s">
        <v>710</v>
      </c>
      <c r="E179" s="1191" t="s">
        <v>332</v>
      </c>
      <c r="F179" s="1191"/>
      <c r="G179" s="1267">
        <v>72</v>
      </c>
      <c r="H179" s="1264" t="s">
        <v>655</v>
      </c>
      <c r="I179" s="1264" t="s">
        <v>655</v>
      </c>
      <c r="J179" s="1191" t="s">
        <v>755</v>
      </c>
      <c r="K179" s="1191" t="s">
        <v>769</v>
      </c>
      <c r="L179" s="1243" t="s">
        <v>219</v>
      </c>
      <c r="M179" s="1243" t="s">
        <v>219</v>
      </c>
      <c r="N179" s="1191" t="s">
        <v>785</v>
      </c>
      <c r="O179" s="1191" t="s">
        <v>502</v>
      </c>
      <c r="P179" s="1264" t="s">
        <v>210</v>
      </c>
      <c r="Q179" s="1248"/>
      <c r="R179" s="1248"/>
      <c r="S179" s="1249"/>
      <c r="T179" s="1191">
        <v>1</v>
      </c>
      <c r="U179" s="1234" t="s">
        <v>1893</v>
      </c>
      <c r="V179" s="1268">
        <v>316200000</v>
      </c>
      <c r="W179" s="1236">
        <f t="shared" si="20"/>
        <v>316200000</v>
      </c>
      <c r="X179" s="1191"/>
      <c r="Y179" s="1191"/>
      <c r="Z179" s="1191"/>
      <c r="AA179" s="1252" t="s">
        <v>773</v>
      </c>
      <c r="AB179" s="1269">
        <v>25</v>
      </c>
      <c r="AC179" s="1229">
        <f t="shared" si="32"/>
        <v>6</v>
      </c>
      <c r="AD179" s="1266">
        <f t="shared" si="21"/>
        <v>12648000</v>
      </c>
      <c r="AE179" s="1266">
        <f t="shared" si="22"/>
        <v>75888000</v>
      </c>
      <c r="AF179" s="1266">
        <f t="shared" si="23"/>
        <v>240312000</v>
      </c>
      <c r="AG179" s="1229">
        <f t="shared" si="33"/>
        <v>7</v>
      </c>
      <c r="AH179" s="1266">
        <f t="shared" si="24"/>
        <v>12648000</v>
      </c>
      <c r="AI179" s="1266">
        <f t="shared" si="25"/>
        <v>88536000</v>
      </c>
      <c r="AJ179" s="1266">
        <f t="shared" si="26"/>
        <v>227664000</v>
      </c>
      <c r="AK179" s="1184" t="b">
        <f t="shared" si="27"/>
        <v>1</v>
      </c>
    </row>
    <row r="180" spans="1:37" s="1184" customFormat="1" ht="21.75" customHeight="1">
      <c r="A180" s="1226" t="s">
        <v>492</v>
      </c>
      <c r="B180" s="1227">
        <v>6</v>
      </c>
      <c r="C180" s="1252" t="s">
        <v>744</v>
      </c>
      <c r="D180" s="1227" t="s">
        <v>710</v>
      </c>
      <c r="E180" s="1191" t="s">
        <v>332</v>
      </c>
      <c r="F180" s="1191"/>
      <c r="G180" s="1267">
        <v>0</v>
      </c>
      <c r="H180" s="1264" t="s">
        <v>655</v>
      </c>
      <c r="I180" s="1264" t="s">
        <v>655</v>
      </c>
      <c r="J180" s="1191" t="s">
        <v>756</v>
      </c>
      <c r="K180" s="1191" t="s">
        <v>768</v>
      </c>
      <c r="L180" s="1243" t="s">
        <v>219</v>
      </c>
      <c r="M180" s="1243" t="s">
        <v>219</v>
      </c>
      <c r="N180" s="1191" t="s">
        <v>785</v>
      </c>
      <c r="O180" s="1191" t="s">
        <v>502</v>
      </c>
      <c r="P180" s="1264" t="s">
        <v>210</v>
      </c>
      <c r="Q180" s="1248"/>
      <c r="R180" s="1248"/>
      <c r="S180" s="1249"/>
      <c r="T180" s="1191">
        <v>1</v>
      </c>
      <c r="U180" s="1234" t="s">
        <v>1893</v>
      </c>
      <c r="V180" s="1268">
        <v>37200000</v>
      </c>
      <c r="W180" s="1236">
        <f t="shared" si="20"/>
        <v>37200000</v>
      </c>
      <c r="X180" s="1191"/>
      <c r="Y180" s="1191"/>
      <c r="Z180" s="1191"/>
      <c r="AA180" s="1252" t="s">
        <v>774</v>
      </c>
      <c r="AB180" s="1269">
        <v>25</v>
      </c>
      <c r="AC180" s="1229">
        <f t="shared" si="32"/>
        <v>6</v>
      </c>
      <c r="AD180" s="1266">
        <f t="shared" si="21"/>
        <v>1488000</v>
      </c>
      <c r="AE180" s="1266">
        <f t="shared" si="22"/>
        <v>8928000</v>
      </c>
      <c r="AF180" s="1266">
        <f t="shared" si="23"/>
        <v>28272000</v>
      </c>
      <c r="AG180" s="1229">
        <f t="shared" si="33"/>
        <v>7</v>
      </c>
      <c r="AH180" s="1266">
        <f t="shared" si="24"/>
        <v>1488000</v>
      </c>
      <c r="AI180" s="1266">
        <f t="shared" si="25"/>
        <v>10416000</v>
      </c>
      <c r="AJ180" s="1266">
        <f t="shared" si="26"/>
        <v>26784000</v>
      </c>
      <c r="AK180" s="1184" t="b">
        <f t="shared" si="27"/>
        <v>1</v>
      </c>
    </row>
    <row r="181" spans="1:37" s="1184" customFormat="1" ht="21.75" customHeight="1">
      <c r="A181" s="1226" t="s">
        <v>492</v>
      </c>
      <c r="B181" s="1227">
        <v>7</v>
      </c>
      <c r="C181" s="1242" t="s">
        <v>745</v>
      </c>
      <c r="D181" s="1227" t="s">
        <v>710</v>
      </c>
      <c r="E181" s="1191" t="s">
        <v>332</v>
      </c>
      <c r="F181" s="1191"/>
      <c r="G181" s="1144">
        <v>69</v>
      </c>
      <c r="H181" s="1264" t="s">
        <v>655</v>
      </c>
      <c r="I181" s="1264" t="s">
        <v>655</v>
      </c>
      <c r="J181" s="1191" t="s">
        <v>757</v>
      </c>
      <c r="K181" s="1144"/>
      <c r="L181" s="1243" t="s">
        <v>219</v>
      </c>
      <c r="M181" s="1243" t="s">
        <v>219</v>
      </c>
      <c r="N181" s="1191" t="s">
        <v>785</v>
      </c>
      <c r="O181" s="1191" t="s">
        <v>502</v>
      </c>
      <c r="P181" s="1264" t="s">
        <v>210</v>
      </c>
      <c r="Q181" s="1248"/>
      <c r="R181" s="1248"/>
      <c r="S181" s="1249"/>
      <c r="T181" s="1191">
        <v>1</v>
      </c>
      <c r="U181" s="1234" t="s">
        <v>1893</v>
      </c>
      <c r="V181" s="1270">
        <v>37200000</v>
      </c>
      <c r="W181" s="1236">
        <f t="shared" si="20"/>
        <v>37200000</v>
      </c>
      <c r="X181" s="1191"/>
      <c r="Y181" s="1191"/>
      <c r="Z181" s="1191"/>
      <c r="AA181" s="1252" t="s">
        <v>775</v>
      </c>
      <c r="AB181" s="1269">
        <v>25</v>
      </c>
      <c r="AC181" s="1229">
        <f t="shared" si="32"/>
        <v>6</v>
      </c>
      <c r="AD181" s="1266">
        <f t="shared" si="21"/>
        <v>1488000</v>
      </c>
      <c r="AE181" s="1266">
        <f t="shared" si="22"/>
        <v>8928000</v>
      </c>
      <c r="AF181" s="1266">
        <f t="shared" si="23"/>
        <v>28272000</v>
      </c>
      <c r="AG181" s="1229">
        <f t="shared" si="33"/>
        <v>7</v>
      </c>
      <c r="AH181" s="1266">
        <f t="shared" si="24"/>
        <v>1488000</v>
      </c>
      <c r="AI181" s="1266">
        <f t="shared" si="25"/>
        <v>10416000</v>
      </c>
      <c r="AJ181" s="1266">
        <f t="shared" si="26"/>
        <v>26784000</v>
      </c>
      <c r="AK181" s="1184" t="b">
        <f t="shared" si="27"/>
        <v>1</v>
      </c>
    </row>
    <row r="182" spans="1:37" s="1184" customFormat="1" ht="21.75" customHeight="1">
      <c r="A182" s="1226" t="s">
        <v>492</v>
      </c>
      <c r="B182" s="1227">
        <v>8</v>
      </c>
      <c r="C182" s="1242" t="s">
        <v>746</v>
      </c>
      <c r="D182" s="1227" t="s">
        <v>710</v>
      </c>
      <c r="E182" s="1191" t="s">
        <v>332</v>
      </c>
      <c r="F182" s="1191"/>
      <c r="G182" s="1144"/>
      <c r="H182" s="1264" t="s">
        <v>655</v>
      </c>
      <c r="I182" s="1264" t="s">
        <v>655</v>
      </c>
      <c r="J182" s="1144" t="s">
        <v>758</v>
      </c>
      <c r="K182" s="1144"/>
      <c r="L182" s="1243" t="s">
        <v>219</v>
      </c>
      <c r="M182" s="1243" t="s">
        <v>219</v>
      </c>
      <c r="N182" s="1191" t="s">
        <v>785</v>
      </c>
      <c r="O182" s="1191" t="s">
        <v>502</v>
      </c>
      <c r="P182" s="1264" t="s">
        <v>210</v>
      </c>
      <c r="Q182" s="1248"/>
      <c r="R182" s="1248"/>
      <c r="S182" s="1249"/>
      <c r="T182" s="1191">
        <v>1</v>
      </c>
      <c r="U182" s="1234" t="s">
        <v>1893</v>
      </c>
      <c r="V182" s="1270">
        <v>37200000</v>
      </c>
      <c r="W182" s="1236">
        <f t="shared" si="20"/>
        <v>37200000</v>
      </c>
      <c r="X182" s="1191"/>
      <c r="Y182" s="1191"/>
      <c r="Z182" s="1191"/>
      <c r="AA182" s="1252" t="s">
        <v>776</v>
      </c>
      <c r="AB182" s="1269">
        <v>25</v>
      </c>
      <c r="AC182" s="1229">
        <f t="shared" si="32"/>
        <v>6</v>
      </c>
      <c r="AD182" s="1266">
        <f t="shared" si="21"/>
        <v>1488000</v>
      </c>
      <c r="AE182" s="1266">
        <f t="shared" si="22"/>
        <v>8928000</v>
      </c>
      <c r="AF182" s="1266">
        <f t="shared" si="23"/>
        <v>28272000</v>
      </c>
      <c r="AG182" s="1229">
        <f t="shared" si="33"/>
        <v>7</v>
      </c>
      <c r="AH182" s="1266">
        <f t="shared" si="24"/>
        <v>1488000</v>
      </c>
      <c r="AI182" s="1266">
        <f t="shared" si="25"/>
        <v>10416000</v>
      </c>
      <c r="AJ182" s="1266">
        <f t="shared" si="26"/>
        <v>26784000</v>
      </c>
      <c r="AK182" s="1184" t="b">
        <f t="shared" si="27"/>
        <v>1</v>
      </c>
    </row>
    <row r="183" spans="1:37" s="1184" customFormat="1" ht="21.75" customHeight="1">
      <c r="A183" s="1226" t="s">
        <v>492</v>
      </c>
      <c r="B183" s="1227">
        <v>9</v>
      </c>
      <c r="C183" s="1242" t="s">
        <v>747</v>
      </c>
      <c r="D183" s="1227" t="s">
        <v>710</v>
      </c>
      <c r="E183" s="1191" t="s">
        <v>332</v>
      </c>
      <c r="F183" s="1191"/>
      <c r="G183" s="1144"/>
      <c r="H183" s="1264" t="s">
        <v>655</v>
      </c>
      <c r="I183" s="1264" t="s">
        <v>655</v>
      </c>
      <c r="J183" s="1144" t="s">
        <v>759</v>
      </c>
      <c r="K183" s="1144"/>
      <c r="L183" s="1243" t="s">
        <v>219</v>
      </c>
      <c r="M183" s="1243" t="s">
        <v>219</v>
      </c>
      <c r="N183" s="1191" t="s">
        <v>785</v>
      </c>
      <c r="O183" s="1191" t="s">
        <v>502</v>
      </c>
      <c r="P183" s="1264" t="s">
        <v>210</v>
      </c>
      <c r="Q183" s="1248"/>
      <c r="R183" s="1248"/>
      <c r="S183" s="1249"/>
      <c r="T183" s="1191">
        <v>1</v>
      </c>
      <c r="U183" s="1234" t="s">
        <v>1893</v>
      </c>
      <c r="V183" s="1270">
        <v>28400000</v>
      </c>
      <c r="W183" s="1236">
        <f t="shared" si="20"/>
        <v>28400000</v>
      </c>
      <c r="X183" s="1191"/>
      <c r="Y183" s="1191"/>
      <c r="Z183" s="1191"/>
      <c r="AA183" s="1252" t="s">
        <v>777</v>
      </c>
      <c r="AB183" s="1269">
        <v>25</v>
      </c>
      <c r="AC183" s="1229">
        <f t="shared" si="32"/>
        <v>6</v>
      </c>
      <c r="AD183" s="1266">
        <f t="shared" si="21"/>
        <v>1136000</v>
      </c>
      <c r="AE183" s="1266">
        <f t="shared" si="22"/>
        <v>6816000</v>
      </c>
      <c r="AF183" s="1266">
        <f t="shared" si="23"/>
        <v>21584000</v>
      </c>
      <c r="AG183" s="1229">
        <f t="shared" si="33"/>
        <v>7</v>
      </c>
      <c r="AH183" s="1266">
        <f t="shared" si="24"/>
        <v>1136000</v>
      </c>
      <c r="AI183" s="1266">
        <f t="shared" si="25"/>
        <v>7952000</v>
      </c>
      <c r="AJ183" s="1266">
        <f t="shared" si="26"/>
        <v>20448000</v>
      </c>
      <c r="AK183" s="1184" t="b">
        <f t="shared" si="27"/>
        <v>1</v>
      </c>
    </row>
    <row r="184" spans="1:37" s="1184" customFormat="1" ht="21.75" customHeight="1">
      <c r="A184" s="1226" t="s">
        <v>492</v>
      </c>
      <c r="B184" s="1227">
        <v>10</v>
      </c>
      <c r="C184" s="1242" t="s">
        <v>748</v>
      </c>
      <c r="D184" s="1227" t="s">
        <v>710</v>
      </c>
      <c r="E184" s="1191" t="s">
        <v>332</v>
      </c>
      <c r="F184" s="1191"/>
      <c r="G184" s="1144">
        <v>69</v>
      </c>
      <c r="H184" s="1264" t="s">
        <v>655</v>
      </c>
      <c r="I184" s="1264" t="s">
        <v>655</v>
      </c>
      <c r="J184" s="1144" t="s">
        <v>760</v>
      </c>
      <c r="K184" s="1144"/>
      <c r="L184" s="1243" t="s">
        <v>219</v>
      </c>
      <c r="M184" s="1243" t="s">
        <v>219</v>
      </c>
      <c r="N184" s="1191" t="s">
        <v>785</v>
      </c>
      <c r="O184" s="1191" t="s">
        <v>502</v>
      </c>
      <c r="P184" s="1264" t="s">
        <v>210</v>
      </c>
      <c r="Q184" s="1248"/>
      <c r="R184" s="1248"/>
      <c r="S184" s="1249"/>
      <c r="T184" s="1191">
        <v>1</v>
      </c>
      <c r="U184" s="1234" t="s">
        <v>1893</v>
      </c>
      <c r="V184" s="1270">
        <v>303700000</v>
      </c>
      <c r="W184" s="1236">
        <f t="shared" si="20"/>
        <v>303700000</v>
      </c>
      <c r="X184" s="1191"/>
      <c r="Y184" s="1191"/>
      <c r="Z184" s="1191"/>
      <c r="AA184" s="1252" t="s">
        <v>778</v>
      </c>
      <c r="AB184" s="1269">
        <v>25</v>
      </c>
      <c r="AC184" s="1229">
        <f t="shared" si="32"/>
        <v>6</v>
      </c>
      <c r="AD184" s="1266">
        <f t="shared" si="21"/>
        <v>12148000</v>
      </c>
      <c r="AE184" s="1266">
        <f t="shared" si="22"/>
        <v>72888000</v>
      </c>
      <c r="AF184" s="1266">
        <f t="shared" si="23"/>
        <v>230812000</v>
      </c>
      <c r="AG184" s="1229">
        <f t="shared" si="33"/>
        <v>7</v>
      </c>
      <c r="AH184" s="1266">
        <f t="shared" si="24"/>
        <v>12148000</v>
      </c>
      <c r="AI184" s="1266">
        <f t="shared" si="25"/>
        <v>85036000</v>
      </c>
      <c r="AJ184" s="1266">
        <f t="shared" si="26"/>
        <v>218664000</v>
      </c>
      <c r="AK184" s="1184" t="b">
        <f t="shared" si="27"/>
        <v>1</v>
      </c>
    </row>
    <row r="185" spans="1:37" s="1184" customFormat="1" ht="21.75" customHeight="1">
      <c r="A185" s="1226" t="s">
        <v>492</v>
      </c>
      <c r="B185" s="1227">
        <v>11</v>
      </c>
      <c r="C185" s="1242" t="s">
        <v>749</v>
      </c>
      <c r="D185" s="1227" t="s">
        <v>710</v>
      </c>
      <c r="E185" s="1191" t="s">
        <v>332</v>
      </c>
      <c r="F185" s="1191"/>
      <c r="G185" s="1144"/>
      <c r="H185" s="1264" t="s">
        <v>655</v>
      </c>
      <c r="I185" s="1264" t="s">
        <v>655</v>
      </c>
      <c r="J185" s="1144" t="s">
        <v>761</v>
      </c>
      <c r="K185" s="1144"/>
      <c r="L185" s="1243" t="s">
        <v>219</v>
      </c>
      <c r="M185" s="1243" t="s">
        <v>219</v>
      </c>
      <c r="N185" s="1191" t="s">
        <v>785</v>
      </c>
      <c r="O185" s="1191" t="s">
        <v>502</v>
      </c>
      <c r="P185" s="1264" t="s">
        <v>210</v>
      </c>
      <c r="Q185" s="1248"/>
      <c r="R185" s="1248"/>
      <c r="S185" s="1249"/>
      <c r="T185" s="1191">
        <v>1</v>
      </c>
      <c r="U185" s="1234" t="s">
        <v>1893</v>
      </c>
      <c r="V185" s="1270">
        <v>28400000</v>
      </c>
      <c r="W185" s="1236">
        <f t="shared" si="20"/>
        <v>28400000</v>
      </c>
      <c r="X185" s="1191"/>
      <c r="Y185" s="1191"/>
      <c r="Z185" s="1191"/>
      <c r="AA185" s="1252" t="s">
        <v>779</v>
      </c>
      <c r="AB185" s="1269">
        <v>25</v>
      </c>
      <c r="AC185" s="1229">
        <f t="shared" si="32"/>
        <v>6</v>
      </c>
      <c r="AD185" s="1266">
        <f t="shared" si="21"/>
        <v>1136000</v>
      </c>
      <c r="AE185" s="1266">
        <f t="shared" si="22"/>
        <v>6816000</v>
      </c>
      <c r="AF185" s="1266">
        <f t="shared" si="23"/>
        <v>21584000</v>
      </c>
      <c r="AG185" s="1229">
        <f t="shared" si="33"/>
        <v>7</v>
      </c>
      <c r="AH185" s="1266">
        <f t="shared" si="24"/>
        <v>1136000</v>
      </c>
      <c r="AI185" s="1266">
        <f t="shared" si="25"/>
        <v>7952000</v>
      </c>
      <c r="AJ185" s="1266">
        <f t="shared" si="26"/>
        <v>20448000</v>
      </c>
      <c r="AK185" s="1184" t="b">
        <f t="shared" si="27"/>
        <v>1</v>
      </c>
    </row>
    <row r="186" spans="1:37" s="1184" customFormat="1" ht="21.75" customHeight="1">
      <c r="A186" s="1226" t="s">
        <v>492</v>
      </c>
      <c r="B186" s="1227">
        <v>12</v>
      </c>
      <c r="C186" s="1242" t="s">
        <v>747</v>
      </c>
      <c r="D186" s="1227" t="s">
        <v>710</v>
      </c>
      <c r="E186" s="1191" t="s">
        <v>332</v>
      </c>
      <c r="F186" s="1191"/>
      <c r="G186" s="1144">
        <v>69</v>
      </c>
      <c r="H186" s="1264" t="s">
        <v>655</v>
      </c>
      <c r="I186" s="1264" t="s">
        <v>655</v>
      </c>
      <c r="J186" s="1144" t="s">
        <v>762</v>
      </c>
      <c r="K186" s="1144"/>
      <c r="L186" s="1243" t="s">
        <v>219</v>
      </c>
      <c r="M186" s="1243" t="s">
        <v>219</v>
      </c>
      <c r="N186" s="1191" t="s">
        <v>785</v>
      </c>
      <c r="O186" s="1191" t="s">
        <v>502</v>
      </c>
      <c r="P186" s="1264" t="s">
        <v>210</v>
      </c>
      <c r="Q186" s="1248"/>
      <c r="R186" s="1248"/>
      <c r="S186" s="1249"/>
      <c r="T186" s="1191">
        <v>1</v>
      </c>
      <c r="U186" s="1234" t="s">
        <v>1893</v>
      </c>
      <c r="V186" s="1270">
        <v>28400000</v>
      </c>
      <c r="W186" s="1236">
        <f t="shared" si="20"/>
        <v>28400000</v>
      </c>
      <c r="X186" s="1191"/>
      <c r="Y186" s="1191"/>
      <c r="Z186" s="1191"/>
      <c r="AA186" s="1252" t="s">
        <v>780</v>
      </c>
      <c r="AB186" s="1269">
        <v>25</v>
      </c>
      <c r="AC186" s="1229">
        <f t="shared" si="32"/>
        <v>6</v>
      </c>
      <c r="AD186" s="1266">
        <f t="shared" si="21"/>
        <v>1136000</v>
      </c>
      <c r="AE186" s="1266">
        <f t="shared" si="22"/>
        <v>6816000</v>
      </c>
      <c r="AF186" s="1266">
        <f t="shared" si="23"/>
        <v>21584000</v>
      </c>
      <c r="AG186" s="1229">
        <f t="shared" si="33"/>
        <v>7</v>
      </c>
      <c r="AH186" s="1266">
        <f t="shared" si="24"/>
        <v>1136000</v>
      </c>
      <c r="AI186" s="1266">
        <f t="shared" si="25"/>
        <v>7952000</v>
      </c>
      <c r="AJ186" s="1266">
        <f t="shared" si="26"/>
        <v>20448000</v>
      </c>
      <c r="AK186" s="1184" t="b">
        <f t="shared" si="27"/>
        <v>1</v>
      </c>
    </row>
    <row r="187" spans="1:37" s="1184" customFormat="1" ht="21.75" customHeight="1">
      <c r="A187" s="1226" t="s">
        <v>492</v>
      </c>
      <c r="B187" s="1227">
        <v>13</v>
      </c>
      <c r="C187" s="1242" t="s">
        <v>749</v>
      </c>
      <c r="D187" s="1227" t="s">
        <v>710</v>
      </c>
      <c r="E187" s="1191" t="s">
        <v>332</v>
      </c>
      <c r="F187" s="1191"/>
      <c r="G187" s="1144">
        <v>72</v>
      </c>
      <c r="H187" s="1264" t="s">
        <v>655</v>
      </c>
      <c r="I187" s="1264" t="s">
        <v>655</v>
      </c>
      <c r="J187" s="1144" t="s">
        <v>763</v>
      </c>
      <c r="K187" s="1144"/>
      <c r="L187" s="1243" t="s">
        <v>219</v>
      </c>
      <c r="M187" s="1243" t="s">
        <v>219</v>
      </c>
      <c r="N187" s="1191" t="s">
        <v>785</v>
      </c>
      <c r="O187" s="1191" t="s">
        <v>502</v>
      </c>
      <c r="P187" s="1264" t="s">
        <v>210</v>
      </c>
      <c r="Q187" s="1248"/>
      <c r="R187" s="1248"/>
      <c r="S187" s="1249"/>
      <c r="T187" s="1191">
        <v>1</v>
      </c>
      <c r="U187" s="1234" t="s">
        <v>1893</v>
      </c>
      <c r="V187" s="1270">
        <v>28400000</v>
      </c>
      <c r="W187" s="1236">
        <f t="shared" si="20"/>
        <v>28400000</v>
      </c>
      <c r="X187" s="1191"/>
      <c r="Y187" s="1191"/>
      <c r="Z187" s="1191"/>
      <c r="AA187" s="1252" t="s">
        <v>781</v>
      </c>
      <c r="AB187" s="1269">
        <v>25</v>
      </c>
      <c r="AC187" s="1229">
        <f t="shared" si="32"/>
        <v>6</v>
      </c>
      <c r="AD187" s="1266">
        <f t="shared" si="21"/>
        <v>1136000</v>
      </c>
      <c r="AE187" s="1266">
        <f t="shared" si="22"/>
        <v>6816000</v>
      </c>
      <c r="AF187" s="1266">
        <f t="shared" si="23"/>
        <v>21584000</v>
      </c>
      <c r="AG187" s="1229">
        <f t="shared" si="33"/>
        <v>7</v>
      </c>
      <c r="AH187" s="1266">
        <f t="shared" si="24"/>
        <v>1136000</v>
      </c>
      <c r="AI187" s="1266">
        <f t="shared" si="25"/>
        <v>7952000</v>
      </c>
      <c r="AJ187" s="1266">
        <f t="shared" si="26"/>
        <v>20448000</v>
      </c>
      <c r="AK187" s="1184" t="b">
        <f t="shared" si="27"/>
        <v>1</v>
      </c>
    </row>
    <row r="188" spans="1:37" s="1184" customFormat="1" ht="21.75" customHeight="1">
      <c r="A188" s="1226" t="s">
        <v>492</v>
      </c>
      <c r="B188" s="1227">
        <v>14</v>
      </c>
      <c r="C188" s="1242" t="s">
        <v>750</v>
      </c>
      <c r="D188" s="1227" t="s">
        <v>710</v>
      </c>
      <c r="E188" s="1191" t="s">
        <v>332</v>
      </c>
      <c r="F188" s="1191"/>
      <c r="G188" s="1144">
        <v>120</v>
      </c>
      <c r="H188" s="1264" t="s">
        <v>655</v>
      </c>
      <c r="I188" s="1264" t="s">
        <v>655</v>
      </c>
      <c r="J188" s="1144" t="s">
        <v>764</v>
      </c>
      <c r="K188" s="1144"/>
      <c r="L188" s="1243" t="s">
        <v>219</v>
      </c>
      <c r="M188" s="1243" t="s">
        <v>219</v>
      </c>
      <c r="N188" s="1191" t="s">
        <v>785</v>
      </c>
      <c r="O188" s="1191" t="s">
        <v>502</v>
      </c>
      <c r="P188" s="1264" t="s">
        <v>210</v>
      </c>
      <c r="Q188" s="1248"/>
      <c r="R188" s="1248"/>
      <c r="S188" s="1249"/>
      <c r="T188" s="1191">
        <v>1</v>
      </c>
      <c r="U188" s="1234" t="s">
        <v>1893</v>
      </c>
      <c r="V188" s="1270">
        <v>45700000</v>
      </c>
      <c r="W188" s="1236">
        <f t="shared" si="20"/>
        <v>45700000</v>
      </c>
      <c r="X188" s="1191"/>
      <c r="Y188" s="1191"/>
      <c r="Z188" s="1191"/>
      <c r="AA188" s="1252" t="s">
        <v>782</v>
      </c>
      <c r="AB188" s="1269">
        <v>25</v>
      </c>
      <c r="AC188" s="1229">
        <f t="shared" si="32"/>
        <v>6</v>
      </c>
      <c r="AD188" s="1266">
        <f t="shared" si="21"/>
        <v>1828000</v>
      </c>
      <c r="AE188" s="1266">
        <f t="shared" si="22"/>
        <v>10968000</v>
      </c>
      <c r="AF188" s="1266">
        <f t="shared" si="23"/>
        <v>34732000</v>
      </c>
      <c r="AG188" s="1229">
        <f t="shared" si="33"/>
        <v>7</v>
      </c>
      <c r="AH188" s="1266">
        <f t="shared" si="24"/>
        <v>1828000</v>
      </c>
      <c r="AI188" s="1266">
        <f t="shared" si="25"/>
        <v>12796000</v>
      </c>
      <c r="AJ188" s="1266">
        <f t="shared" si="26"/>
        <v>32904000</v>
      </c>
      <c r="AK188" s="1184" t="b">
        <f t="shared" si="27"/>
        <v>1</v>
      </c>
    </row>
    <row r="189" spans="1:37" s="1184" customFormat="1" ht="21.75" customHeight="1">
      <c r="A189" s="1226" t="s">
        <v>492</v>
      </c>
      <c r="B189" s="1227">
        <v>15</v>
      </c>
      <c r="C189" s="1242" t="s">
        <v>748</v>
      </c>
      <c r="D189" s="1227" t="s">
        <v>710</v>
      </c>
      <c r="E189" s="1191" t="s">
        <v>332</v>
      </c>
      <c r="F189" s="1191"/>
      <c r="G189" s="1144"/>
      <c r="H189" s="1264" t="s">
        <v>655</v>
      </c>
      <c r="I189" s="1264" t="s">
        <v>655</v>
      </c>
      <c r="J189" s="1144" t="s">
        <v>765</v>
      </c>
      <c r="K189" s="1144"/>
      <c r="L189" s="1243" t="s">
        <v>219</v>
      </c>
      <c r="M189" s="1243" t="s">
        <v>219</v>
      </c>
      <c r="N189" s="1191" t="s">
        <v>785</v>
      </c>
      <c r="O189" s="1191" t="s">
        <v>502</v>
      </c>
      <c r="P189" s="1264" t="s">
        <v>210</v>
      </c>
      <c r="Q189" s="1248"/>
      <c r="R189" s="1248"/>
      <c r="S189" s="1249"/>
      <c r="T189" s="1191">
        <v>1</v>
      </c>
      <c r="U189" s="1234" t="s">
        <v>1893</v>
      </c>
      <c r="V189" s="1270">
        <v>327570000</v>
      </c>
      <c r="W189" s="1236">
        <f t="shared" si="20"/>
        <v>327570000</v>
      </c>
      <c r="X189" s="1191"/>
      <c r="Y189" s="1191"/>
      <c r="Z189" s="1191"/>
      <c r="AA189" s="1252" t="s">
        <v>783</v>
      </c>
      <c r="AB189" s="1269">
        <v>25</v>
      </c>
      <c r="AC189" s="1229">
        <f t="shared" si="32"/>
        <v>6</v>
      </c>
      <c r="AD189" s="1266">
        <f t="shared" si="21"/>
        <v>13102800</v>
      </c>
      <c r="AE189" s="1266">
        <f t="shared" si="22"/>
        <v>78616800</v>
      </c>
      <c r="AF189" s="1266">
        <f t="shared" si="23"/>
        <v>248953200</v>
      </c>
      <c r="AG189" s="1229">
        <f t="shared" si="33"/>
        <v>7</v>
      </c>
      <c r="AH189" s="1266">
        <f t="shared" si="24"/>
        <v>13102800</v>
      </c>
      <c r="AI189" s="1266">
        <f t="shared" si="25"/>
        <v>91719600</v>
      </c>
      <c r="AJ189" s="1266">
        <f t="shared" si="26"/>
        <v>235850400</v>
      </c>
      <c r="AK189" s="1184" t="b">
        <f t="shared" si="27"/>
        <v>1</v>
      </c>
    </row>
    <row r="190" spans="1:37" s="1184" customFormat="1" ht="21.75" customHeight="1">
      <c r="A190" s="1226" t="s">
        <v>506</v>
      </c>
      <c r="B190" s="1545" t="s">
        <v>278</v>
      </c>
      <c r="C190" s="1545"/>
      <c r="D190" s="1227"/>
      <c r="E190" s="1191"/>
      <c r="F190" s="1191"/>
      <c r="G190" s="1247"/>
      <c r="H190" s="1264"/>
      <c r="I190" s="1264"/>
      <c r="J190" s="1144"/>
      <c r="K190" s="1144"/>
      <c r="L190" s="1144"/>
      <c r="M190" s="1191"/>
      <c r="N190" s="1144"/>
      <c r="O190" s="1191"/>
      <c r="P190" s="1264"/>
      <c r="Q190" s="1248"/>
      <c r="R190" s="1248"/>
      <c r="S190" s="1249"/>
      <c r="T190" s="1191"/>
      <c r="U190" s="1191"/>
      <c r="V190" s="1250"/>
      <c r="W190" s="1236"/>
      <c r="X190" s="1191"/>
      <c r="Y190" s="1191"/>
      <c r="Z190" s="1191"/>
      <c r="AA190" s="1271"/>
      <c r="AC190" s="1265"/>
      <c r="AD190" s="1266"/>
      <c r="AE190" s="1266"/>
      <c r="AF190" s="1266"/>
      <c r="AG190" s="1265"/>
      <c r="AH190" s="1266"/>
      <c r="AI190" s="1266"/>
      <c r="AJ190" s="1266"/>
      <c r="AK190" s="1184" t="b">
        <f t="shared" si="27"/>
        <v>1</v>
      </c>
    </row>
    <row r="191" spans="1:37" s="1184" customFormat="1" ht="21.75" customHeight="1">
      <c r="A191" s="1226" t="s">
        <v>506</v>
      </c>
      <c r="B191" s="1227">
        <v>1</v>
      </c>
      <c r="C191" s="1252" t="s">
        <v>786</v>
      </c>
      <c r="D191" s="1227" t="s">
        <v>710</v>
      </c>
      <c r="E191" s="1191" t="s">
        <v>332</v>
      </c>
      <c r="F191" s="1191" t="s">
        <v>800</v>
      </c>
      <c r="G191" s="1267">
        <v>69</v>
      </c>
      <c r="H191" s="1264" t="s">
        <v>655</v>
      </c>
      <c r="I191" s="1264" t="s">
        <v>655</v>
      </c>
      <c r="J191" s="1191" t="s">
        <v>813</v>
      </c>
      <c r="K191" s="1191"/>
      <c r="L191" s="1243" t="s">
        <v>219</v>
      </c>
      <c r="M191" s="1243" t="s">
        <v>219</v>
      </c>
      <c r="N191" s="1144"/>
      <c r="O191" s="1191">
        <v>2012</v>
      </c>
      <c r="P191" s="1264" t="s">
        <v>210</v>
      </c>
      <c r="Q191" s="1248"/>
      <c r="R191" s="1248"/>
      <c r="S191" s="1249"/>
      <c r="T191" s="1191">
        <v>1</v>
      </c>
      <c r="U191" s="1234" t="s">
        <v>1893</v>
      </c>
      <c r="V191" s="1272">
        <v>327270000</v>
      </c>
      <c r="W191" s="1236">
        <f t="shared" si="20"/>
        <v>327270000</v>
      </c>
      <c r="X191" s="1144" t="s">
        <v>99</v>
      </c>
      <c r="Y191" s="1191"/>
      <c r="Z191" s="1191"/>
      <c r="AA191" s="1252" t="s">
        <v>827</v>
      </c>
      <c r="AB191" s="1269">
        <v>25</v>
      </c>
      <c r="AC191" s="1229">
        <f t="shared" ref="AC191:AC205" si="34">2016-O191+1</f>
        <v>5</v>
      </c>
      <c r="AD191" s="1266">
        <f t="shared" si="21"/>
        <v>13090800</v>
      </c>
      <c r="AE191" s="1266">
        <f t="shared" si="22"/>
        <v>65454000</v>
      </c>
      <c r="AF191" s="1266">
        <f t="shared" si="23"/>
        <v>261816000</v>
      </c>
      <c r="AG191" s="1229">
        <f t="shared" ref="AG191:AG205" si="35">2017-O191+1</f>
        <v>6</v>
      </c>
      <c r="AH191" s="1266">
        <f t="shared" si="24"/>
        <v>13090800</v>
      </c>
      <c r="AI191" s="1266">
        <f t="shared" si="25"/>
        <v>78544800</v>
      </c>
      <c r="AJ191" s="1266">
        <f t="shared" si="26"/>
        <v>248725200</v>
      </c>
      <c r="AK191" s="1184" t="b">
        <f t="shared" si="27"/>
        <v>1</v>
      </c>
    </row>
    <row r="192" spans="1:37" s="1184" customFormat="1" ht="21.75" customHeight="1">
      <c r="A192" s="1226" t="s">
        <v>506</v>
      </c>
      <c r="B192" s="1227">
        <v>2</v>
      </c>
      <c r="C192" s="1252" t="s">
        <v>787</v>
      </c>
      <c r="D192" s="1227" t="s">
        <v>710</v>
      </c>
      <c r="E192" s="1191" t="s">
        <v>332</v>
      </c>
      <c r="F192" s="1191" t="s">
        <v>800</v>
      </c>
      <c r="G192" s="1267">
        <v>69</v>
      </c>
      <c r="H192" s="1264" t="s">
        <v>655</v>
      </c>
      <c r="I192" s="1264" t="s">
        <v>655</v>
      </c>
      <c r="J192" s="1191" t="s">
        <v>814</v>
      </c>
      <c r="K192" s="1191"/>
      <c r="L192" s="1243" t="s">
        <v>219</v>
      </c>
      <c r="M192" s="1243" t="s">
        <v>219</v>
      </c>
      <c r="N192" s="1144"/>
      <c r="O192" s="1191">
        <v>2012</v>
      </c>
      <c r="P192" s="1264" t="s">
        <v>210</v>
      </c>
      <c r="Q192" s="1248"/>
      <c r="R192" s="1248"/>
      <c r="S192" s="1249"/>
      <c r="T192" s="1191">
        <v>1</v>
      </c>
      <c r="U192" s="1234" t="s">
        <v>1893</v>
      </c>
      <c r="V192" s="1272">
        <v>38600000</v>
      </c>
      <c r="W192" s="1236">
        <f t="shared" si="20"/>
        <v>38600000</v>
      </c>
      <c r="X192" s="1144" t="s">
        <v>99</v>
      </c>
      <c r="Y192" s="1191"/>
      <c r="Z192" s="1191"/>
      <c r="AA192" s="1252" t="s">
        <v>828</v>
      </c>
      <c r="AB192" s="1269">
        <v>25</v>
      </c>
      <c r="AC192" s="1229">
        <f t="shared" si="34"/>
        <v>5</v>
      </c>
      <c r="AD192" s="1266">
        <f t="shared" si="21"/>
        <v>1544000</v>
      </c>
      <c r="AE192" s="1266">
        <f t="shared" si="22"/>
        <v>7720000</v>
      </c>
      <c r="AF192" s="1266">
        <f t="shared" si="23"/>
        <v>30880000</v>
      </c>
      <c r="AG192" s="1229">
        <f t="shared" si="35"/>
        <v>6</v>
      </c>
      <c r="AH192" s="1266">
        <f t="shared" si="24"/>
        <v>1544000</v>
      </c>
      <c r="AI192" s="1266">
        <f t="shared" si="25"/>
        <v>9264000</v>
      </c>
      <c r="AJ192" s="1266">
        <f t="shared" si="26"/>
        <v>29336000</v>
      </c>
      <c r="AK192" s="1184" t="b">
        <f t="shared" si="27"/>
        <v>1</v>
      </c>
    </row>
    <row r="193" spans="1:37" s="1184" customFormat="1" ht="21.75" customHeight="1">
      <c r="A193" s="1226" t="s">
        <v>506</v>
      </c>
      <c r="B193" s="1227">
        <v>3</v>
      </c>
      <c r="C193" s="1252" t="s">
        <v>788</v>
      </c>
      <c r="D193" s="1227" t="s">
        <v>710</v>
      </c>
      <c r="E193" s="1191" t="s">
        <v>332</v>
      </c>
      <c r="F193" s="1191" t="s">
        <v>800</v>
      </c>
      <c r="G193" s="1267">
        <v>69</v>
      </c>
      <c r="H193" s="1264" t="s">
        <v>655</v>
      </c>
      <c r="I193" s="1264" t="s">
        <v>655</v>
      </c>
      <c r="J193" s="1191" t="s">
        <v>815</v>
      </c>
      <c r="K193" s="1273">
        <v>41110</v>
      </c>
      <c r="L193" s="1243" t="s">
        <v>219</v>
      </c>
      <c r="M193" s="1243" t="s">
        <v>219</v>
      </c>
      <c r="N193" s="1144"/>
      <c r="O193" s="1191">
        <v>2012</v>
      </c>
      <c r="P193" s="1264" t="s">
        <v>210</v>
      </c>
      <c r="Q193" s="1248"/>
      <c r="R193" s="1248"/>
      <c r="S193" s="1249"/>
      <c r="T193" s="1191">
        <v>1</v>
      </c>
      <c r="U193" s="1234" t="s">
        <v>1893</v>
      </c>
      <c r="V193" s="1272">
        <v>28400000</v>
      </c>
      <c r="W193" s="1236">
        <f t="shared" si="20"/>
        <v>28400000</v>
      </c>
      <c r="X193" s="1144" t="s">
        <v>99</v>
      </c>
      <c r="Y193" s="1191"/>
      <c r="Z193" s="1191"/>
      <c r="AA193" s="1252" t="s">
        <v>829</v>
      </c>
      <c r="AB193" s="1269">
        <v>25</v>
      </c>
      <c r="AC193" s="1229">
        <f t="shared" si="34"/>
        <v>5</v>
      </c>
      <c r="AD193" s="1266">
        <f t="shared" si="21"/>
        <v>1136000</v>
      </c>
      <c r="AE193" s="1266">
        <f t="shared" si="22"/>
        <v>5680000</v>
      </c>
      <c r="AF193" s="1266">
        <f t="shared" si="23"/>
        <v>22720000</v>
      </c>
      <c r="AG193" s="1229">
        <f t="shared" si="35"/>
        <v>6</v>
      </c>
      <c r="AH193" s="1266">
        <f t="shared" si="24"/>
        <v>1136000</v>
      </c>
      <c r="AI193" s="1266">
        <f t="shared" si="25"/>
        <v>6816000</v>
      </c>
      <c r="AJ193" s="1266">
        <f t="shared" si="26"/>
        <v>21584000</v>
      </c>
      <c r="AK193" s="1184" t="b">
        <f t="shared" si="27"/>
        <v>1</v>
      </c>
    </row>
    <row r="194" spans="1:37" s="1184" customFormat="1" ht="21.75" customHeight="1">
      <c r="A194" s="1226" t="s">
        <v>506</v>
      </c>
      <c r="B194" s="1227">
        <v>4</v>
      </c>
      <c r="C194" s="1252" t="s">
        <v>789</v>
      </c>
      <c r="D194" s="1227" t="s">
        <v>738</v>
      </c>
      <c r="E194" s="1191" t="s">
        <v>332</v>
      </c>
      <c r="F194" s="1191" t="s">
        <v>801</v>
      </c>
      <c r="G194" s="1267"/>
      <c r="H194" s="1264" t="s">
        <v>655</v>
      </c>
      <c r="I194" s="1264" t="s">
        <v>655</v>
      </c>
      <c r="J194" s="1191" t="s">
        <v>816</v>
      </c>
      <c r="K194" s="1191"/>
      <c r="L194" s="1243" t="s">
        <v>219</v>
      </c>
      <c r="M194" s="1243" t="s">
        <v>219</v>
      </c>
      <c r="N194" s="1144"/>
      <c r="O194" s="1191">
        <v>2012</v>
      </c>
      <c r="P194" s="1264" t="s">
        <v>210</v>
      </c>
      <c r="Q194" s="1248"/>
      <c r="R194" s="1248"/>
      <c r="S194" s="1249"/>
      <c r="T194" s="1191">
        <v>1</v>
      </c>
      <c r="U194" s="1234" t="s">
        <v>1893</v>
      </c>
      <c r="V194" s="1272">
        <v>86800000</v>
      </c>
      <c r="W194" s="1236">
        <f t="shared" si="20"/>
        <v>86800000</v>
      </c>
      <c r="X194" s="1144" t="s">
        <v>99</v>
      </c>
      <c r="Y194" s="1191"/>
      <c r="Z194" s="1191"/>
      <c r="AA194" s="1252" t="s">
        <v>830</v>
      </c>
      <c r="AB194" s="1269">
        <v>25</v>
      </c>
      <c r="AC194" s="1229">
        <f t="shared" si="34"/>
        <v>5</v>
      </c>
      <c r="AD194" s="1266">
        <f t="shared" si="21"/>
        <v>3472000</v>
      </c>
      <c r="AE194" s="1266">
        <f t="shared" si="22"/>
        <v>17360000</v>
      </c>
      <c r="AF194" s="1266">
        <f t="shared" si="23"/>
        <v>69440000</v>
      </c>
      <c r="AG194" s="1229">
        <f t="shared" si="35"/>
        <v>6</v>
      </c>
      <c r="AH194" s="1266">
        <f t="shared" si="24"/>
        <v>3472000</v>
      </c>
      <c r="AI194" s="1266">
        <f t="shared" si="25"/>
        <v>20832000</v>
      </c>
      <c r="AJ194" s="1266">
        <f t="shared" si="26"/>
        <v>65968000</v>
      </c>
      <c r="AK194" s="1184" t="b">
        <f t="shared" si="27"/>
        <v>1</v>
      </c>
    </row>
    <row r="195" spans="1:37" s="1184" customFormat="1" ht="21.75" customHeight="1">
      <c r="A195" s="1226" t="s">
        <v>506</v>
      </c>
      <c r="B195" s="1227">
        <v>5</v>
      </c>
      <c r="C195" s="1252" t="s">
        <v>790</v>
      </c>
      <c r="D195" s="1227" t="s">
        <v>710</v>
      </c>
      <c r="E195" s="1191" t="s">
        <v>332</v>
      </c>
      <c r="F195" s="1191" t="s">
        <v>802</v>
      </c>
      <c r="G195" s="1267">
        <v>72</v>
      </c>
      <c r="H195" s="1264" t="s">
        <v>655</v>
      </c>
      <c r="I195" s="1264" t="s">
        <v>655</v>
      </c>
      <c r="J195" s="1191" t="s">
        <v>1635</v>
      </c>
      <c r="K195" s="1191" t="s">
        <v>825</v>
      </c>
      <c r="L195" s="1243" t="s">
        <v>219</v>
      </c>
      <c r="M195" s="1243" t="s">
        <v>219</v>
      </c>
      <c r="N195" s="1144"/>
      <c r="O195" s="1191">
        <v>2012</v>
      </c>
      <c r="P195" s="1264" t="s">
        <v>210</v>
      </c>
      <c r="Q195" s="1248">
        <v>38600000</v>
      </c>
      <c r="R195" s="1248">
        <v>28400000</v>
      </c>
      <c r="S195" s="1249">
        <v>316490000</v>
      </c>
      <c r="T195" s="1191">
        <v>1</v>
      </c>
      <c r="U195" s="1234" t="s">
        <v>1893</v>
      </c>
      <c r="V195" s="1272">
        <f>SUM(Q195:S195)</f>
        <v>383490000</v>
      </c>
      <c r="W195" s="1236">
        <v>383490000</v>
      </c>
      <c r="X195" s="1144" t="s">
        <v>99</v>
      </c>
      <c r="Y195" s="1191"/>
      <c r="Z195" s="1191"/>
      <c r="AA195" s="1252" t="s">
        <v>1635</v>
      </c>
      <c r="AB195" s="1269">
        <v>25</v>
      </c>
      <c r="AC195" s="1229">
        <f t="shared" si="34"/>
        <v>5</v>
      </c>
      <c r="AD195" s="1266">
        <f t="shared" si="21"/>
        <v>15339600</v>
      </c>
      <c r="AE195" s="1266">
        <f t="shared" si="22"/>
        <v>76698000</v>
      </c>
      <c r="AF195" s="1266">
        <f t="shared" si="23"/>
        <v>306792000</v>
      </c>
      <c r="AG195" s="1229">
        <f t="shared" si="35"/>
        <v>6</v>
      </c>
      <c r="AH195" s="1266">
        <f t="shared" si="24"/>
        <v>15339600</v>
      </c>
      <c r="AI195" s="1266">
        <f t="shared" si="25"/>
        <v>92037600</v>
      </c>
      <c r="AJ195" s="1266">
        <f t="shared" si="26"/>
        <v>291452400</v>
      </c>
      <c r="AK195" s="1184" t="b">
        <f t="shared" si="27"/>
        <v>1</v>
      </c>
    </row>
    <row r="196" spans="1:37" s="1184" customFormat="1" ht="21.75" customHeight="1">
      <c r="A196" s="1226" t="s">
        <v>506</v>
      </c>
      <c r="B196" s="1227">
        <v>6</v>
      </c>
      <c r="C196" s="1252" t="s">
        <v>791</v>
      </c>
      <c r="D196" s="1227" t="s">
        <v>710</v>
      </c>
      <c r="E196" s="1191" t="s">
        <v>332</v>
      </c>
      <c r="F196" s="1191" t="s">
        <v>803</v>
      </c>
      <c r="G196" s="1267">
        <v>72</v>
      </c>
      <c r="H196" s="1264" t="s">
        <v>655</v>
      </c>
      <c r="I196" s="1264" t="s">
        <v>655</v>
      </c>
      <c r="J196" s="1191" t="s">
        <v>1636</v>
      </c>
      <c r="K196" s="1191" t="s">
        <v>826</v>
      </c>
      <c r="L196" s="1243" t="s">
        <v>219</v>
      </c>
      <c r="M196" s="1243" t="s">
        <v>219</v>
      </c>
      <c r="N196" s="1144"/>
      <c r="O196" s="1191">
        <v>2012</v>
      </c>
      <c r="P196" s="1264" t="s">
        <v>210</v>
      </c>
      <c r="Q196" s="1248">
        <v>38600000</v>
      </c>
      <c r="R196" s="1248">
        <v>28400000</v>
      </c>
      <c r="S196" s="1249">
        <v>341500000</v>
      </c>
      <c r="T196" s="1191">
        <v>1</v>
      </c>
      <c r="U196" s="1234" t="s">
        <v>1893</v>
      </c>
      <c r="V196" s="1272">
        <f>SUM(Q196:S196)</f>
        <v>408500000</v>
      </c>
      <c r="W196" s="1236">
        <v>408500000</v>
      </c>
      <c r="X196" s="1144" t="s">
        <v>99</v>
      </c>
      <c r="Y196" s="1191"/>
      <c r="Z196" s="1191"/>
      <c r="AA196" s="1252" t="s">
        <v>831</v>
      </c>
      <c r="AB196" s="1269">
        <v>25</v>
      </c>
      <c r="AC196" s="1229">
        <f t="shared" si="34"/>
        <v>5</v>
      </c>
      <c r="AD196" s="1266">
        <f t="shared" si="21"/>
        <v>16340000</v>
      </c>
      <c r="AE196" s="1266">
        <f t="shared" si="22"/>
        <v>81700000</v>
      </c>
      <c r="AF196" s="1266">
        <f t="shared" si="23"/>
        <v>326800000</v>
      </c>
      <c r="AG196" s="1229">
        <f t="shared" si="35"/>
        <v>6</v>
      </c>
      <c r="AH196" s="1266">
        <f t="shared" si="24"/>
        <v>16340000</v>
      </c>
      <c r="AI196" s="1266">
        <f t="shared" si="25"/>
        <v>98040000</v>
      </c>
      <c r="AJ196" s="1266">
        <f t="shared" si="26"/>
        <v>310460000</v>
      </c>
      <c r="AK196" s="1184" t="b">
        <f t="shared" si="27"/>
        <v>1</v>
      </c>
    </row>
    <row r="197" spans="1:37" s="1184" customFormat="1" ht="21.75" customHeight="1">
      <c r="A197" s="1226" t="s">
        <v>506</v>
      </c>
      <c r="B197" s="1227">
        <v>7</v>
      </c>
      <c r="C197" s="1252" t="s">
        <v>792</v>
      </c>
      <c r="D197" s="1227" t="s">
        <v>716</v>
      </c>
      <c r="E197" s="1191" t="s">
        <v>332</v>
      </c>
      <c r="F197" s="1191" t="s">
        <v>800</v>
      </c>
      <c r="G197" s="1267">
        <v>54</v>
      </c>
      <c r="H197" s="1264" t="s">
        <v>655</v>
      </c>
      <c r="I197" s="1264" t="s">
        <v>655</v>
      </c>
      <c r="J197" s="1191" t="s">
        <v>1634</v>
      </c>
      <c r="K197" s="1191"/>
      <c r="L197" s="1243" t="s">
        <v>219</v>
      </c>
      <c r="M197" s="1243" t="s">
        <v>219</v>
      </c>
      <c r="N197" s="1144"/>
      <c r="O197" s="1191">
        <v>2012</v>
      </c>
      <c r="P197" s="1264" t="s">
        <v>210</v>
      </c>
      <c r="Q197" s="1248">
        <v>23000000</v>
      </c>
      <c r="R197" s="1248">
        <v>16600000</v>
      </c>
      <c r="S197" s="1249">
        <v>198220000</v>
      </c>
      <c r="T197" s="1191">
        <v>1</v>
      </c>
      <c r="U197" s="1234" t="s">
        <v>1893</v>
      </c>
      <c r="V197" s="1272">
        <f>SUM(Q197:S197)</f>
        <v>237820000</v>
      </c>
      <c r="W197" s="1236">
        <f t="shared" ref="W197:W245" si="36">T197*V197</f>
        <v>237820000</v>
      </c>
      <c r="X197" s="1144" t="s">
        <v>99</v>
      </c>
      <c r="Y197" s="1191"/>
      <c r="Z197" s="1191"/>
      <c r="AA197" s="1252" t="s">
        <v>1634</v>
      </c>
      <c r="AB197" s="1269">
        <v>25</v>
      </c>
      <c r="AC197" s="1229">
        <f t="shared" si="34"/>
        <v>5</v>
      </c>
      <c r="AD197" s="1266">
        <f t="shared" ref="AD197:AD245" si="37">W197/AB197</f>
        <v>9512800</v>
      </c>
      <c r="AE197" s="1266">
        <f t="shared" ref="AE197:AE245" si="38">AC197*AD197</f>
        <v>47564000</v>
      </c>
      <c r="AF197" s="1266">
        <f t="shared" ref="AF197:AF245" si="39">W197-AE197</f>
        <v>190256000</v>
      </c>
      <c r="AG197" s="1229">
        <f t="shared" si="35"/>
        <v>6</v>
      </c>
      <c r="AH197" s="1266">
        <f t="shared" ref="AH197:AH245" si="40">W197/AB197</f>
        <v>9512800</v>
      </c>
      <c r="AI197" s="1266">
        <f t="shared" ref="AI197:AI245" si="41">AG197*AH197</f>
        <v>57076800</v>
      </c>
      <c r="AJ197" s="1266">
        <f t="shared" ref="AJ197:AJ245" si="42">W197-AI197</f>
        <v>180743200</v>
      </c>
      <c r="AK197" s="1184" t="b">
        <f t="shared" si="27"/>
        <v>1</v>
      </c>
    </row>
    <row r="198" spans="1:37" s="1184" customFormat="1" ht="21.75" customHeight="1">
      <c r="A198" s="1226" t="s">
        <v>506</v>
      </c>
      <c r="B198" s="1227">
        <v>8</v>
      </c>
      <c r="C198" s="1252" t="s">
        <v>793</v>
      </c>
      <c r="D198" s="1227" t="s">
        <v>716</v>
      </c>
      <c r="E198" s="1191" t="s">
        <v>332</v>
      </c>
      <c r="F198" s="1191" t="s">
        <v>800</v>
      </c>
      <c r="G198" s="1267">
        <v>54</v>
      </c>
      <c r="H198" s="1264" t="s">
        <v>655</v>
      </c>
      <c r="I198" s="1264" t="s">
        <v>655</v>
      </c>
      <c r="J198" s="1191" t="s">
        <v>817</v>
      </c>
      <c r="K198" s="1191"/>
      <c r="L198" s="1243" t="s">
        <v>219</v>
      </c>
      <c r="M198" s="1243" t="s">
        <v>219</v>
      </c>
      <c r="N198" s="1144"/>
      <c r="O198" s="1191">
        <v>2012</v>
      </c>
      <c r="P198" s="1264" t="s">
        <v>210</v>
      </c>
      <c r="Q198" s="1248"/>
      <c r="R198" s="1248"/>
      <c r="S198" s="1249"/>
      <c r="T198" s="1191">
        <v>1</v>
      </c>
      <c r="U198" s="1234" t="s">
        <v>1893</v>
      </c>
      <c r="V198" s="1272">
        <v>186100000</v>
      </c>
      <c r="W198" s="1236">
        <f t="shared" si="36"/>
        <v>186100000</v>
      </c>
      <c r="X198" s="1144" t="s">
        <v>99</v>
      </c>
      <c r="Y198" s="1191"/>
      <c r="Z198" s="1191"/>
      <c r="AA198" s="1252" t="s">
        <v>832</v>
      </c>
      <c r="AB198" s="1269">
        <v>25</v>
      </c>
      <c r="AC198" s="1229">
        <f t="shared" si="34"/>
        <v>5</v>
      </c>
      <c r="AD198" s="1266">
        <f t="shared" si="37"/>
        <v>7444000</v>
      </c>
      <c r="AE198" s="1266">
        <f t="shared" si="38"/>
        <v>37220000</v>
      </c>
      <c r="AF198" s="1266">
        <f t="shared" si="39"/>
        <v>148880000</v>
      </c>
      <c r="AG198" s="1229">
        <f t="shared" si="35"/>
        <v>6</v>
      </c>
      <c r="AH198" s="1266">
        <f t="shared" si="40"/>
        <v>7444000</v>
      </c>
      <c r="AI198" s="1266">
        <f t="shared" si="41"/>
        <v>44664000</v>
      </c>
      <c r="AJ198" s="1266">
        <f t="shared" si="42"/>
        <v>141436000</v>
      </c>
      <c r="AK198" s="1184" t="b">
        <f t="shared" si="27"/>
        <v>1</v>
      </c>
    </row>
    <row r="199" spans="1:37" s="1184" customFormat="1" ht="21.75" customHeight="1">
      <c r="A199" s="1226" t="s">
        <v>506</v>
      </c>
      <c r="B199" s="1227">
        <v>9</v>
      </c>
      <c r="C199" s="1252" t="s">
        <v>794</v>
      </c>
      <c r="D199" s="1227" t="s">
        <v>716</v>
      </c>
      <c r="E199" s="1191" t="s">
        <v>332</v>
      </c>
      <c r="F199" s="1191" t="s">
        <v>804</v>
      </c>
      <c r="G199" s="1267">
        <v>54</v>
      </c>
      <c r="H199" s="1264" t="s">
        <v>655</v>
      </c>
      <c r="I199" s="1264" t="s">
        <v>655</v>
      </c>
      <c r="J199" s="1191" t="s">
        <v>818</v>
      </c>
      <c r="K199" s="1273">
        <v>41043</v>
      </c>
      <c r="L199" s="1243" t="s">
        <v>219</v>
      </c>
      <c r="M199" s="1243" t="s">
        <v>219</v>
      </c>
      <c r="N199" s="1144"/>
      <c r="O199" s="1191">
        <v>2012</v>
      </c>
      <c r="P199" s="1264" t="s">
        <v>210</v>
      </c>
      <c r="Q199" s="1248"/>
      <c r="R199" s="1248"/>
      <c r="S199" s="1249"/>
      <c r="T199" s="1191">
        <v>1</v>
      </c>
      <c r="U199" s="1234" t="s">
        <v>1893</v>
      </c>
      <c r="V199" s="1272">
        <v>23000000</v>
      </c>
      <c r="W199" s="1236">
        <f t="shared" si="36"/>
        <v>23000000</v>
      </c>
      <c r="X199" s="1144" t="s">
        <v>99</v>
      </c>
      <c r="Y199" s="1191"/>
      <c r="Z199" s="1191"/>
      <c r="AA199" s="1252" t="s">
        <v>833</v>
      </c>
      <c r="AB199" s="1269">
        <v>25</v>
      </c>
      <c r="AC199" s="1229">
        <f t="shared" si="34"/>
        <v>5</v>
      </c>
      <c r="AD199" s="1266">
        <f t="shared" si="37"/>
        <v>920000</v>
      </c>
      <c r="AE199" s="1266">
        <f t="shared" si="38"/>
        <v>4600000</v>
      </c>
      <c r="AF199" s="1266">
        <f t="shared" si="39"/>
        <v>18400000</v>
      </c>
      <c r="AG199" s="1229">
        <f t="shared" si="35"/>
        <v>6</v>
      </c>
      <c r="AH199" s="1266">
        <f t="shared" si="40"/>
        <v>920000</v>
      </c>
      <c r="AI199" s="1266">
        <f t="shared" si="41"/>
        <v>5520000</v>
      </c>
      <c r="AJ199" s="1266">
        <f t="shared" si="42"/>
        <v>17480000</v>
      </c>
      <c r="AK199" s="1184" t="b">
        <f t="shared" si="27"/>
        <v>1</v>
      </c>
    </row>
    <row r="200" spans="1:37" s="1184" customFormat="1" ht="21.75" customHeight="1">
      <c r="A200" s="1226" t="s">
        <v>506</v>
      </c>
      <c r="B200" s="1227">
        <v>10</v>
      </c>
      <c r="C200" s="1252" t="s">
        <v>795</v>
      </c>
      <c r="D200" s="1227" t="s">
        <v>710</v>
      </c>
      <c r="E200" s="1191" t="s">
        <v>332</v>
      </c>
      <c r="F200" s="1191" t="s">
        <v>805</v>
      </c>
      <c r="G200" s="1267">
        <v>45</v>
      </c>
      <c r="H200" s="1264" t="s">
        <v>655</v>
      </c>
      <c r="I200" s="1264" t="s">
        <v>655</v>
      </c>
      <c r="J200" s="1191" t="s">
        <v>819</v>
      </c>
      <c r="K200" s="1273"/>
      <c r="L200" s="1243" t="s">
        <v>219</v>
      </c>
      <c r="M200" s="1243" t="s">
        <v>219</v>
      </c>
      <c r="N200" s="1144"/>
      <c r="O200" s="1191">
        <v>2012</v>
      </c>
      <c r="P200" s="1264" t="s">
        <v>210</v>
      </c>
      <c r="Q200" s="1248"/>
      <c r="R200" s="1248"/>
      <c r="S200" s="1249"/>
      <c r="T200" s="1191">
        <v>1</v>
      </c>
      <c r="U200" s="1234" t="s">
        <v>1893</v>
      </c>
      <c r="V200" s="1272"/>
      <c r="W200" s="1236">
        <f t="shared" si="36"/>
        <v>0</v>
      </c>
      <c r="X200" s="1144" t="s">
        <v>99</v>
      </c>
      <c r="Y200" s="1191"/>
      <c r="Z200" s="1191"/>
      <c r="AA200" s="1252" t="s">
        <v>834</v>
      </c>
      <c r="AB200" s="1269">
        <v>25</v>
      </c>
      <c r="AC200" s="1229">
        <f t="shared" si="34"/>
        <v>5</v>
      </c>
      <c r="AD200" s="1266">
        <f t="shared" si="37"/>
        <v>0</v>
      </c>
      <c r="AE200" s="1266">
        <f t="shared" si="38"/>
        <v>0</v>
      </c>
      <c r="AF200" s="1266">
        <f t="shared" si="39"/>
        <v>0</v>
      </c>
      <c r="AG200" s="1229">
        <f t="shared" si="35"/>
        <v>6</v>
      </c>
      <c r="AH200" s="1266">
        <f t="shared" si="40"/>
        <v>0</v>
      </c>
      <c r="AI200" s="1266">
        <f t="shared" si="41"/>
        <v>0</v>
      </c>
      <c r="AJ200" s="1266">
        <f t="shared" si="42"/>
        <v>0</v>
      </c>
      <c r="AK200" s="1184" t="b">
        <f t="shared" si="27"/>
        <v>1</v>
      </c>
    </row>
    <row r="201" spans="1:37" s="1184" customFormat="1" ht="21.75" customHeight="1">
      <c r="A201" s="1226" t="s">
        <v>506</v>
      </c>
      <c r="B201" s="1227">
        <v>11</v>
      </c>
      <c r="C201" s="1252" t="s">
        <v>725</v>
      </c>
      <c r="D201" s="1227" t="s">
        <v>738</v>
      </c>
      <c r="E201" s="1191" t="s">
        <v>332</v>
      </c>
      <c r="F201" s="1191" t="s">
        <v>806</v>
      </c>
      <c r="G201" s="1267"/>
      <c r="H201" s="1264" t="s">
        <v>655</v>
      </c>
      <c r="I201" s="1264" t="s">
        <v>655</v>
      </c>
      <c r="J201" s="1191" t="s">
        <v>820</v>
      </c>
      <c r="K201" s="1191"/>
      <c r="L201" s="1243" t="s">
        <v>219</v>
      </c>
      <c r="M201" s="1243" t="s">
        <v>219</v>
      </c>
      <c r="N201" s="1144"/>
      <c r="O201" s="1191">
        <v>2012</v>
      </c>
      <c r="P201" s="1264" t="s">
        <v>210</v>
      </c>
      <c r="Q201" s="1248"/>
      <c r="R201" s="1248"/>
      <c r="S201" s="1249"/>
      <c r="T201" s="1191">
        <v>1</v>
      </c>
      <c r="U201" s="1234" t="s">
        <v>1893</v>
      </c>
      <c r="V201" s="1272">
        <v>926960000</v>
      </c>
      <c r="W201" s="1236">
        <f t="shared" si="36"/>
        <v>926960000</v>
      </c>
      <c r="X201" s="1144" t="s">
        <v>99</v>
      </c>
      <c r="Y201" s="1191"/>
      <c r="Z201" s="1191"/>
      <c r="AA201" s="1252" t="s">
        <v>835</v>
      </c>
      <c r="AB201" s="1269">
        <v>25</v>
      </c>
      <c r="AC201" s="1229">
        <f t="shared" si="34"/>
        <v>5</v>
      </c>
      <c r="AD201" s="1266">
        <f t="shared" si="37"/>
        <v>37078400</v>
      </c>
      <c r="AE201" s="1266">
        <f t="shared" si="38"/>
        <v>185392000</v>
      </c>
      <c r="AF201" s="1266">
        <f t="shared" si="39"/>
        <v>741568000</v>
      </c>
      <c r="AG201" s="1229">
        <f t="shared" si="35"/>
        <v>6</v>
      </c>
      <c r="AH201" s="1266">
        <f t="shared" si="40"/>
        <v>37078400</v>
      </c>
      <c r="AI201" s="1266">
        <f t="shared" si="41"/>
        <v>222470400</v>
      </c>
      <c r="AJ201" s="1266">
        <f t="shared" si="42"/>
        <v>704489600</v>
      </c>
      <c r="AK201" s="1184" t="b">
        <f t="shared" si="27"/>
        <v>1</v>
      </c>
    </row>
    <row r="202" spans="1:37" s="1184" customFormat="1" ht="21.75" customHeight="1">
      <c r="A202" s="1226" t="s">
        <v>506</v>
      </c>
      <c r="B202" s="1227">
        <v>12</v>
      </c>
      <c r="C202" s="1252" t="s">
        <v>796</v>
      </c>
      <c r="D202" s="1227" t="s">
        <v>716</v>
      </c>
      <c r="E202" s="1191" t="s">
        <v>332</v>
      </c>
      <c r="F202" s="1191" t="s">
        <v>806</v>
      </c>
      <c r="G202" s="1267">
        <v>54</v>
      </c>
      <c r="H202" s="1264" t="s">
        <v>655</v>
      </c>
      <c r="I202" s="1264" t="s">
        <v>655</v>
      </c>
      <c r="J202" s="1191" t="s">
        <v>821</v>
      </c>
      <c r="K202" s="1273">
        <v>41110</v>
      </c>
      <c r="L202" s="1243" t="s">
        <v>219</v>
      </c>
      <c r="M202" s="1243" t="s">
        <v>219</v>
      </c>
      <c r="N202" s="1144"/>
      <c r="O202" s="1191">
        <v>2012</v>
      </c>
      <c r="P202" s="1264" t="s">
        <v>210</v>
      </c>
      <c r="Q202" s="1248"/>
      <c r="R202" s="1248"/>
      <c r="S202" s="1249"/>
      <c r="T202" s="1191">
        <v>1</v>
      </c>
      <c r="U202" s="1234" t="s">
        <v>1893</v>
      </c>
      <c r="V202" s="1272">
        <v>16600000</v>
      </c>
      <c r="W202" s="1236">
        <f t="shared" si="36"/>
        <v>16600000</v>
      </c>
      <c r="X202" s="1144" t="s">
        <v>99</v>
      </c>
      <c r="Y202" s="1191"/>
      <c r="Z202" s="1191"/>
      <c r="AA202" s="1252" t="s">
        <v>836</v>
      </c>
      <c r="AB202" s="1269">
        <v>25</v>
      </c>
      <c r="AC202" s="1229">
        <f t="shared" si="34"/>
        <v>5</v>
      </c>
      <c r="AD202" s="1266">
        <f t="shared" si="37"/>
        <v>664000</v>
      </c>
      <c r="AE202" s="1266">
        <f t="shared" si="38"/>
        <v>3320000</v>
      </c>
      <c r="AF202" s="1266">
        <f t="shared" si="39"/>
        <v>13280000</v>
      </c>
      <c r="AG202" s="1229">
        <f t="shared" si="35"/>
        <v>6</v>
      </c>
      <c r="AH202" s="1266">
        <f t="shared" si="40"/>
        <v>664000</v>
      </c>
      <c r="AI202" s="1266">
        <f t="shared" si="41"/>
        <v>3984000</v>
      </c>
      <c r="AJ202" s="1266">
        <f t="shared" si="42"/>
        <v>12616000</v>
      </c>
      <c r="AK202" s="1184" t="b">
        <f t="shared" ref="AK202:AK264" si="43">AI202+AJ202=W202</f>
        <v>1</v>
      </c>
    </row>
    <row r="203" spans="1:37" s="1184" customFormat="1" ht="21.75" customHeight="1">
      <c r="A203" s="1226" t="s">
        <v>506</v>
      </c>
      <c r="B203" s="1227">
        <v>13</v>
      </c>
      <c r="C203" s="1252" t="s">
        <v>797</v>
      </c>
      <c r="D203" s="1227" t="s">
        <v>710</v>
      </c>
      <c r="E203" s="1191" t="s">
        <v>332</v>
      </c>
      <c r="F203" s="1191" t="s">
        <v>807</v>
      </c>
      <c r="G203" s="1267">
        <v>72</v>
      </c>
      <c r="H203" s="1264" t="s">
        <v>655</v>
      </c>
      <c r="I203" s="1264" t="s">
        <v>655</v>
      </c>
      <c r="J203" s="1191" t="s">
        <v>822</v>
      </c>
      <c r="K203" s="1273">
        <v>41166</v>
      </c>
      <c r="L203" s="1243" t="s">
        <v>219</v>
      </c>
      <c r="M203" s="1243" t="s">
        <v>219</v>
      </c>
      <c r="N203" s="1144"/>
      <c r="O203" s="1191">
        <v>2012</v>
      </c>
      <c r="P203" s="1264" t="s">
        <v>210</v>
      </c>
      <c r="Q203" s="1248"/>
      <c r="R203" s="1248"/>
      <c r="S203" s="1249"/>
      <c r="T203" s="1191">
        <v>1</v>
      </c>
      <c r="U203" s="1234" t="s">
        <v>1893</v>
      </c>
      <c r="V203" s="1272">
        <v>99500000</v>
      </c>
      <c r="W203" s="1236">
        <f t="shared" si="36"/>
        <v>99500000</v>
      </c>
      <c r="X203" s="1144" t="s">
        <v>99</v>
      </c>
      <c r="Y203" s="1191"/>
      <c r="Z203" s="1191"/>
      <c r="AA203" s="1252" t="s">
        <v>837</v>
      </c>
      <c r="AB203" s="1269">
        <v>25</v>
      </c>
      <c r="AC203" s="1229">
        <f t="shared" si="34"/>
        <v>5</v>
      </c>
      <c r="AD203" s="1266">
        <f t="shared" si="37"/>
        <v>3980000</v>
      </c>
      <c r="AE203" s="1266">
        <f t="shared" si="38"/>
        <v>19900000</v>
      </c>
      <c r="AF203" s="1266">
        <f t="shared" si="39"/>
        <v>79600000</v>
      </c>
      <c r="AG203" s="1229">
        <f t="shared" si="35"/>
        <v>6</v>
      </c>
      <c r="AH203" s="1266">
        <f t="shared" si="40"/>
        <v>3980000</v>
      </c>
      <c r="AI203" s="1266">
        <f t="shared" si="41"/>
        <v>23880000</v>
      </c>
      <c r="AJ203" s="1266">
        <f t="shared" si="42"/>
        <v>75620000</v>
      </c>
      <c r="AK203" s="1184" t="b">
        <f t="shared" si="43"/>
        <v>1</v>
      </c>
    </row>
    <row r="204" spans="1:37" s="1184" customFormat="1" ht="21.75" customHeight="1">
      <c r="A204" s="1226" t="s">
        <v>506</v>
      </c>
      <c r="B204" s="1227">
        <v>14</v>
      </c>
      <c r="C204" s="1252" t="s">
        <v>798</v>
      </c>
      <c r="D204" s="1227" t="s">
        <v>710</v>
      </c>
      <c r="E204" s="1191" t="s">
        <v>332</v>
      </c>
      <c r="F204" s="1191" t="s">
        <v>800</v>
      </c>
      <c r="G204" s="1267">
        <v>72</v>
      </c>
      <c r="H204" s="1264" t="s">
        <v>655</v>
      </c>
      <c r="I204" s="1264" t="s">
        <v>655</v>
      </c>
      <c r="J204" s="1191" t="s">
        <v>823</v>
      </c>
      <c r="K204" s="1273">
        <v>41166</v>
      </c>
      <c r="L204" s="1243" t="s">
        <v>219</v>
      </c>
      <c r="M204" s="1243" t="s">
        <v>219</v>
      </c>
      <c r="N204" s="1144"/>
      <c r="O204" s="1191">
        <v>2012</v>
      </c>
      <c r="P204" s="1264" t="s">
        <v>210</v>
      </c>
      <c r="Q204" s="1248"/>
      <c r="R204" s="1248"/>
      <c r="S204" s="1249"/>
      <c r="T204" s="1191">
        <v>1</v>
      </c>
      <c r="U204" s="1234" t="s">
        <v>1893</v>
      </c>
      <c r="V204" s="1272">
        <v>99500000</v>
      </c>
      <c r="W204" s="1236">
        <f t="shared" si="36"/>
        <v>99500000</v>
      </c>
      <c r="X204" s="1144" t="s">
        <v>99</v>
      </c>
      <c r="Y204" s="1191"/>
      <c r="Z204" s="1191"/>
      <c r="AA204" s="1252" t="s">
        <v>838</v>
      </c>
      <c r="AB204" s="1269">
        <v>25</v>
      </c>
      <c r="AC204" s="1229">
        <f t="shared" si="34"/>
        <v>5</v>
      </c>
      <c r="AD204" s="1266">
        <f t="shared" si="37"/>
        <v>3980000</v>
      </c>
      <c r="AE204" s="1266">
        <f t="shared" si="38"/>
        <v>19900000</v>
      </c>
      <c r="AF204" s="1266">
        <f t="shared" si="39"/>
        <v>79600000</v>
      </c>
      <c r="AG204" s="1229">
        <f t="shared" si="35"/>
        <v>6</v>
      </c>
      <c r="AH204" s="1266">
        <f t="shared" si="40"/>
        <v>3980000</v>
      </c>
      <c r="AI204" s="1266">
        <f t="shared" si="41"/>
        <v>23880000</v>
      </c>
      <c r="AJ204" s="1266">
        <f t="shared" si="42"/>
        <v>75620000</v>
      </c>
      <c r="AK204" s="1184" t="b">
        <f t="shared" si="43"/>
        <v>1</v>
      </c>
    </row>
    <row r="205" spans="1:37" s="1184" customFormat="1" ht="21.75" customHeight="1">
      <c r="A205" s="1226" t="s">
        <v>506</v>
      </c>
      <c r="B205" s="1227">
        <v>15</v>
      </c>
      <c r="C205" s="1252" t="s">
        <v>799</v>
      </c>
      <c r="D205" s="1227" t="s">
        <v>710</v>
      </c>
      <c r="E205" s="1191" t="s">
        <v>332</v>
      </c>
      <c r="F205" s="1191" t="s">
        <v>808</v>
      </c>
      <c r="G205" s="1267"/>
      <c r="H205" s="1264" t="s">
        <v>655</v>
      </c>
      <c r="I205" s="1264" t="s">
        <v>655</v>
      </c>
      <c r="J205" s="1191" t="s">
        <v>824</v>
      </c>
      <c r="K205" s="1273">
        <v>41166</v>
      </c>
      <c r="L205" s="1243" t="s">
        <v>219</v>
      </c>
      <c r="M205" s="1243" t="s">
        <v>219</v>
      </c>
      <c r="N205" s="1144"/>
      <c r="O205" s="1191">
        <v>2012</v>
      </c>
      <c r="P205" s="1264" t="s">
        <v>210</v>
      </c>
      <c r="Q205" s="1248"/>
      <c r="R205" s="1248"/>
      <c r="S205" s="1249"/>
      <c r="T205" s="1191">
        <v>1</v>
      </c>
      <c r="U205" s="1234" t="s">
        <v>1893</v>
      </c>
      <c r="V205" s="1272">
        <v>179500000</v>
      </c>
      <c r="W205" s="1236">
        <f t="shared" si="36"/>
        <v>179500000</v>
      </c>
      <c r="X205" s="1144" t="s">
        <v>99</v>
      </c>
      <c r="Y205" s="1191"/>
      <c r="Z205" s="1191"/>
      <c r="AA205" s="1252" t="s">
        <v>839</v>
      </c>
      <c r="AB205" s="1269">
        <v>25</v>
      </c>
      <c r="AC205" s="1229">
        <f t="shared" si="34"/>
        <v>5</v>
      </c>
      <c r="AD205" s="1266">
        <f t="shared" si="37"/>
        <v>7180000</v>
      </c>
      <c r="AE205" s="1266">
        <f t="shared" si="38"/>
        <v>35900000</v>
      </c>
      <c r="AF205" s="1266">
        <f t="shared" si="39"/>
        <v>143600000</v>
      </c>
      <c r="AG205" s="1229">
        <f t="shared" si="35"/>
        <v>6</v>
      </c>
      <c r="AH205" s="1266">
        <f t="shared" si="40"/>
        <v>7180000</v>
      </c>
      <c r="AI205" s="1266">
        <f t="shared" si="41"/>
        <v>43080000</v>
      </c>
      <c r="AJ205" s="1266">
        <f t="shared" si="42"/>
        <v>136420000</v>
      </c>
      <c r="AK205" s="1184" t="b">
        <f t="shared" si="43"/>
        <v>1</v>
      </c>
    </row>
    <row r="206" spans="1:37" s="1184" customFormat="1" ht="21.75" customHeight="1">
      <c r="A206" s="1226" t="s">
        <v>526</v>
      </c>
      <c r="B206" s="1545" t="s">
        <v>278</v>
      </c>
      <c r="C206" s="1545"/>
      <c r="D206" s="1227"/>
      <c r="E206" s="1191"/>
      <c r="F206" s="1191"/>
      <c r="G206" s="1247"/>
      <c r="H206" s="1264"/>
      <c r="I206" s="1264"/>
      <c r="J206" s="1144"/>
      <c r="K206" s="1144"/>
      <c r="L206" s="1144"/>
      <c r="M206" s="1191"/>
      <c r="N206" s="1144"/>
      <c r="O206" s="1191"/>
      <c r="P206" s="1227"/>
      <c r="Q206" s="1248"/>
      <c r="R206" s="1248"/>
      <c r="S206" s="1249"/>
      <c r="T206" s="1191"/>
      <c r="U206" s="1191"/>
      <c r="V206" s="1250"/>
      <c r="W206" s="1236"/>
      <c r="X206" s="1191"/>
      <c r="Y206" s="1191"/>
      <c r="Z206" s="1191"/>
      <c r="AA206" s="1271"/>
      <c r="AC206" s="1265"/>
      <c r="AD206" s="1266"/>
      <c r="AE206" s="1266"/>
      <c r="AF206" s="1266"/>
      <c r="AG206" s="1265"/>
      <c r="AH206" s="1266"/>
      <c r="AI206" s="1266"/>
      <c r="AJ206" s="1266"/>
      <c r="AK206" s="1184" t="b">
        <f t="shared" si="43"/>
        <v>1</v>
      </c>
    </row>
    <row r="207" spans="1:37" s="1184" customFormat="1" ht="21.75" customHeight="1">
      <c r="A207" s="1226" t="s">
        <v>526</v>
      </c>
      <c r="B207" s="1227">
        <v>1</v>
      </c>
      <c r="C207" s="1252" t="s">
        <v>840</v>
      </c>
      <c r="D207" s="1227" t="s">
        <v>710</v>
      </c>
      <c r="E207" s="1191" t="s">
        <v>338</v>
      </c>
      <c r="F207" s="1191" t="s">
        <v>919</v>
      </c>
      <c r="G207" s="1267" t="s">
        <v>976</v>
      </c>
      <c r="H207" s="1264" t="s">
        <v>655</v>
      </c>
      <c r="I207" s="1264" t="s">
        <v>655</v>
      </c>
      <c r="J207" s="1191" t="s">
        <v>1008</v>
      </c>
      <c r="K207" s="1191" t="s">
        <v>1009</v>
      </c>
      <c r="L207" s="1144"/>
      <c r="M207" s="1191"/>
      <c r="N207" s="1144"/>
      <c r="O207" s="1191">
        <v>2013</v>
      </c>
      <c r="P207" s="1191" t="s">
        <v>210</v>
      </c>
      <c r="Q207" s="1248"/>
      <c r="R207" s="1248"/>
      <c r="S207" s="1249"/>
      <c r="T207" s="1191">
        <v>2</v>
      </c>
      <c r="U207" s="1191" t="s">
        <v>1893</v>
      </c>
      <c r="V207" s="1272">
        <v>16118500</v>
      </c>
      <c r="W207" s="1236">
        <f t="shared" si="36"/>
        <v>32237000</v>
      </c>
      <c r="X207" s="1144" t="s">
        <v>99</v>
      </c>
      <c r="Y207" s="1191"/>
      <c r="Z207" s="1191"/>
      <c r="AA207" s="1252" t="s">
        <v>1168</v>
      </c>
      <c r="AB207" s="1269">
        <v>25</v>
      </c>
      <c r="AC207" s="1229">
        <f t="shared" ref="AC207:AC270" si="44">2016-O207+1</f>
        <v>4</v>
      </c>
      <c r="AD207" s="1266">
        <f t="shared" si="37"/>
        <v>1289480</v>
      </c>
      <c r="AE207" s="1266">
        <f t="shared" si="38"/>
        <v>5157920</v>
      </c>
      <c r="AF207" s="1266">
        <f t="shared" si="39"/>
        <v>27079080</v>
      </c>
      <c r="AG207" s="1229">
        <f t="shared" ref="AG207:AG270" si="45">2017-O207+1</f>
        <v>5</v>
      </c>
      <c r="AH207" s="1266">
        <f t="shared" si="40"/>
        <v>1289480</v>
      </c>
      <c r="AI207" s="1266">
        <f t="shared" si="41"/>
        <v>6447400</v>
      </c>
      <c r="AJ207" s="1266">
        <f t="shared" si="42"/>
        <v>25789600</v>
      </c>
      <c r="AK207" s="1184" t="b">
        <f t="shared" si="43"/>
        <v>1</v>
      </c>
    </row>
    <row r="208" spans="1:37" s="1184" customFormat="1" ht="21.75" customHeight="1">
      <c r="A208" s="1226" t="s">
        <v>526</v>
      </c>
      <c r="B208" s="1227">
        <v>2</v>
      </c>
      <c r="C208" s="1252" t="s">
        <v>841</v>
      </c>
      <c r="D208" s="1227" t="s">
        <v>710</v>
      </c>
      <c r="E208" s="1191" t="s">
        <v>332</v>
      </c>
      <c r="F208" s="1191" t="s">
        <v>314</v>
      </c>
      <c r="G208" s="1267"/>
      <c r="H208" s="1264" t="s">
        <v>655</v>
      </c>
      <c r="I208" s="1264" t="s">
        <v>655</v>
      </c>
      <c r="J208" s="1191" t="s">
        <v>1010</v>
      </c>
      <c r="K208" s="1191" t="s">
        <v>1011</v>
      </c>
      <c r="L208" s="1144"/>
      <c r="M208" s="1191"/>
      <c r="N208" s="1144"/>
      <c r="O208" s="1191">
        <v>2013</v>
      </c>
      <c r="P208" s="1191" t="s">
        <v>210</v>
      </c>
      <c r="Q208" s="1248"/>
      <c r="R208" s="1248"/>
      <c r="S208" s="1249"/>
      <c r="T208" s="1191">
        <v>1</v>
      </c>
      <c r="U208" s="1191" t="s">
        <v>1893</v>
      </c>
      <c r="V208" s="1272">
        <v>914131000</v>
      </c>
      <c r="W208" s="1236">
        <f t="shared" si="36"/>
        <v>914131000</v>
      </c>
      <c r="X208" s="1144" t="s">
        <v>99</v>
      </c>
      <c r="Y208" s="1191"/>
      <c r="Z208" s="1191"/>
      <c r="AA208" s="1252" t="s">
        <v>1169</v>
      </c>
      <c r="AB208" s="1269">
        <v>25</v>
      </c>
      <c r="AC208" s="1229">
        <f t="shared" si="44"/>
        <v>4</v>
      </c>
      <c r="AD208" s="1266">
        <f t="shared" si="37"/>
        <v>36565240</v>
      </c>
      <c r="AE208" s="1266">
        <f t="shared" si="38"/>
        <v>146260960</v>
      </c>
      <c r="AF208" s="1266">
        <f t="shared" si="39"/>
        <v>767870040</v>
      </c>
      <c r="AG208" s="1229">
        <f t="shared" si="45"/>
        <v>5</v>
      </c>
      <c r="AH208" s="1266">
        <f t="shared" si="40"/>
        <v>36565240</v>
      </c>
      <c r="AI208" s="1266">
        <f t="shared" si="41"/>
        <v>182826200</v>
      </c>
      <c r="AJ208" s="1266">
        <f t="shared" si="42"/>
        <v>731304800</v>
      </c>
      <c r="AK208" s="1184" t="b">
        <f t="shared" si="43"/>
        <v>1</v>
      </c>
    </row>
    <row r="209" spans="1:37" s="1184" customFormat="1" ht="21.75" customHeight="1">
      <c r="A209" s="1226" t="s">
        <v>526</v>
      </c>
      <c r="B209" s="1227">
        <v>3</v>
      </c>
      <c r="C209" s="1252" t="s">
        <v>842</v>
      </c>
      <c r="D209" s="1227" t="s">
        <v>710</v>
      </c>
      <c r="E209" s="1191" t="s">
        <v>346</v>
      </c>
      <c r="F209" s="1191" t="s">
        <v>920</v>
      </c>
      <c r="G209" s="1267" t="s">
        <v>812</v>
      </c>
      <c r="H209" s="1264" t="s">
        <v>655</v>
      </c>
      <c r="I209" s="1264" t="s">
        <v>655</v>
      </c>
      <c r="J209" s="1191" t="s">
        <v>1012</v>
      </c>
      <c r="K209" s="1274">
        <v>41627</v>
      </c>
      <c r="L209" s="1144"/>
      <c r="M209" s="1191"/>
      <c r="N209" s="1144"/>
      <c r="O209" s="1191">
        <v>2013</v>
      </c>
      <c r="P209" s="1191" t="s">
        <v>210</v>
      </c>
      <c r="Q209" s="1248"/>
      <c r="R209" s="1248"/>
      <c r="S209" s="1249"/>
      <c r="T209" s="1191">
        <v>4</v>
      </c>
      <c r="U209" s="1191" t="s">
        <v>1893</v>
      </c>
      <c r="V209" s="1272">
        <v>12475000</v>
      </c>
      <c r="W209" s="1236">
        <f t="shared" si="36"/>
        <v>49900000</v>
      </c>
      <c r="X209" s="1144" t="s">
        <v>99</v>
      </c>
      <c r="Y209" s="1191"/>
      <c r="Z209" s="1191"/>
      <c r="AA209" s="1252" t="s">
        <v>1170</v>
      </c>
      <c r="AB209" s="1269">
        <v>25</v>
      </c>
      <c r="AC209" s="1229">
        <f t="shared" si="44"/>
        <v>4</v>
      </c>
      <c r="AD209" s="1266">
        <f t="shared" si="37"/>
        <v>1996000</v>
      </c>
      <c r="AE209" s="1266">
        <f t="shared" si="38"/>
        <v>7984000</v>
      </c>
      <c r="AF209" s="1266">
        <f t="shared" si="39"/>
        <v>41916000</v>
      </c>
      <c r="AG209" s="1229">
        <f t="shared" si="45"/>
        <v>5</v>
      </c>
      <c r="AH209" s="1266">
        <f t="shared" si="40"/>
        <v>1996000</v>
      </c>
      <c r="AI209" s="1266">
        <f t="shared" si="41"/>
        <v>9980000</v>
      </c>
      <c r="AJ209" s="1266">
        <f t="shared" si="42"/>
        <v>39920000</v>
      </c>
      <c r="AK209" s="1184" t="b">
        <f t="shared" si="43"/>
        <v>1</v>
      </c>
    </row>
    <row r="210" spans="1:37" s="1184" customFormat="1" ht="21.75" customHeight="1">
      <c r="A210" s="1226" t="s">
        <v>526</v>
      </c>
      <c r="B210" s="1227">
        <v>4</v>
      </c>
      <c r="C210" s="1252" t="s">
        <v>843</v>
      </c>
      <c r="D210" s="1227" t="s">
        <v>710</v>
      </c>
      <c r="E210" s="1191" t="s">
        <v>332</v>
      </c>
      <c r="F210" s="1191" t="s">
        <v>921</v>
      </c>
      <c r="G210" s="1267" t="s">
        <v>977</v>
      </c>
      <c r="H210" s="1264" t="s">
        <v>655</v>
      </c>
      <c r="I210" s="1264" t="s">
        <v>655</v>
      </c>
      <c r="J210" s="1191" t="s">
        <v>1013</v>
      </c>
      <c r="K210" s="1191" t="s">
        <v>1014</v>
      </c>
      <c r="L210" s="1144"/>
      <c r="M210" s="1191"/>
      <c r="N210" s="1144"/>
      <c r="O210" s="1191">
        <v>2013</v>
      </c>
      <c r="P210" s="1191" t="s">
        <v>210</v>
      </c>
      <c r="Q210" s="1248"/>
      <c r="R210" s="1248"/>
      <c r="S210" s="1249"/>
      <c r="T210" s="1191">
        <v>1</v>
      </c>
      <c r="U210" s="1191" t="s">
        <v>1893</v>
      </c>
      <c r="V210" s="1272">
        <v>455500000</v>
      </c>
      <c r="W210" s="1236">
        <f t="shared" si="36"/>
        <v>455500000</v>
      </c>
      <c r="X210" s="1144" t="s">
        <v>99</v>
      </c>
      <c r="Y210" s="1191"/>
      <c r="Z210" s="1191"/>
      <c r="AA210" s="1252" t="s">
        <v>1171</v>
      </c>
      <c r="AB210" s="1269">
        <v>25</v>
      </c>
      <c r="AC210" s="1229">
        <f t="shared" si="44"/>
        <v>4</v>
      </c>
      <c r="AD210" s="1266">
        <f t="shared" si="37"/>
        <v>18220000</v>
      </c>
      <c r="AE210" s="1266">
        <f t="shared" si="38"/>
        <v>72880000</v>
      </c>
      <c r="AF210" s="1266">
        <f t="shared" si="39"/>
        <v>382620000</v>
      </c>
      <c r="AG210" s="1229">
        <f t="shared" si="45"/>
        <v>5</v>
      </c>
      <c r="AH210" s="1266">
        <f t="shared" si="40"/>
        <v>18220000</v>
      </c>
      <c r="AI210" s="1266">
        <f t="shared" si="41"/>
        <v>91100000</v>
      </c>
      <c r="AJ210" s="1266">
        <f t="shared" si="42"/>
        <v>364400000</v>
      </c>
      <c r="AK210" s="1184" t="b">
        <f t="shared" si="43"/>
        <v>1</v>
      </c>
    </row>
    <row r="211" spans="1:37" s="1184" customFormat="1" ht="21.75" customHeight="1">
      <c r="A211" s="1226" t="s">
        <v>526</v>
      </c>
      <c r="B211" s="1227">
        <v>5</v>
      </c>
      <c r="C211" s="1252" t="s">
        <v>844</v>
      </c>
      <c r="D211" s="1227" t="s">
        <v>710</v>
      </c>
      <c r="E211" s="1191" t="s">
        <v>332</v>
      </c>
      <c r="F211" s="1191" t="s">
        <v>922</v>
      </c>
      <c r="G211" s="1267" t="s">
        <v>978</v>
      </c>
      <c r="H211" s="1264" t="s">
        <v>655</v>
      </c>
      <c r="I211" s="1264" t="s">
        <v>655</v>
      </c>
      <c r="J211" s="1191" t="s">
        <v>1015</v>
      </c>
      <c r="K211" s="1274">
        <v>41528</v>
      </c>
      <c r="L211" s="1144"/>
      <c r="M211" s="1191"/>
      <c r="N211" s="1144"/>
      <c r="O211" s="1191">
        <v>2013</v>
      </c>
      <c r="P211" s="1191" t="s">
        <v>210</v>
      </c>
      <c r="Q211" s="1248"/>
      <c r="R211" s="1248"/>
      <c r="S211" s="1249"/>
      <c r="T211" s="1191">
        <v>1</v>
      </c>
      <c r="U211" s="1191" t="s">
        <v>1893</v>
      </c>
      <c r="V211" s="1272">
        <v>292000000</v>
      </c>
      <c r="W211" s="1236">
        <f t="shared" si="36"/>
        <v>292000000</v>
      </c>
      <c r="X211" s="1144" t="s">
        <v>99</v>
      </c>
      <c r="Y211" s="1191"/>
      <c r="Z211" s="1191"/>
      <c r="AA211" s="1252" t="s">
        <v>1172</v>
      </c>
      <c r="AB211" s="1269">
        <v>25</v>
      </c>
      <c r="AC211" s="1229">
        <f t="shared" si="44"/>
        <v>4</v>
      </c>
      <c r="AD211" s="1266">
        <f t="shared" si="37"/>
        <v>11680000</v>
      </c>
      <c r="AE211" s="1266">
        <f t="shared" si="38"/>
        <v>46720000</v>
      </c>
      <c r="AF211" s="1266">
        <f t="shared" si="39"/>
        <v>245280000</v>
      </c>
      <c r="AG211" s="1229">
        <f t="shared" si="45"/>
        <v>5</v>
      </c>
      <c r="AH211" s="1266">
        <f t="shared" si="40"/>
        <v>11680000</v>
      </c>
      <c r="AI211" s="1266">
        <f t="shared" si="41"/>
        <v>58400000</v>
      </c>
      <c r="AJ211" s="1266">
        <f t="shared" si="42"/>
        <v>233600000</v>
      </c>
      <c r="AK211" s="1184" t="b">
        <f t="shared" si="43"/>
        <v>1</v>
      </c>
    </row>
    <row r="212" spans="1:37" s="1184" customFormat="1" ht="21.75" customHeight="1">
      <c r="A212" s="1226" t="s">
        <v>526</v>
      </c>
      <c r="B212" s="1227">
        <v>6</v>
      </c>
      <c r="C212" s="1252" t="s">
        <v>845</v>
      </c>
      <c r="D212" s="1227" t="s">
        <v>710</v>
      </c>
      <c r="E212" s="1191" t="s">
        <v>332</v>
      </c>
      <c r="F212" s="1191" t="s">
        <v>923</v>
      </c>
      <c r="G212" s="1267" t="s">
        <v>978</v>
      </c>
      <c r="H212" s="1264" t="s">
        <v>655</v>
      </c>
      <c r="I212" s="1264" t="s">
        <v>655</v>
      </c>
      <c r="J212" s="1191" t="s">
        <v>1016</v>
      </c>
      <c r="K212" s="1191" t="s">
        <v>1017</v>
      </c>
      <c r="L212" s="1144"/>
      <c r="M212" s="1191"/>
      <c r="N212" s="1144"/>
      <c r="O212" s="1191">
        <v>2013</v>
      </c>
      <c r="P212" s="1191" t="s">
        <v>210</v>
      </c>
      <c r="Q212" s="1248"/>
      <c r="R212" s="1248"/>
      <c r="S212" s="1249"/>
      <c r="T212" s="1191">
        <v>1</v>
      </c>
      <c r="U212" s="1191" t="s">
        <v>1893</v>
      </c>
      <c r="V212" s="1272">
        <v>272000000</v>
      </c>
      <c r="W212" s="1236">
        <f t="shared" si="36"/>
        <v>272000000</v>
      </c>
      <c r="X212" s="1144" t="s">
        <v>99</v>
      </c>
      <c r="Y212" s="1191"/>
      <c r="Z212" s="1191"/>
      <c r="AA212" s="1252" t="s">
        <v>1173</v>
      </c>
      <c r="AB212" s="1269">
        <v>25</v>
      </c>
      <c r="AC212" s="1229">
        <f t="shared" si="44"/>
        <v>4</v>
      </c>
      <c r="AD212" s="1266">
        <f t="shared" si="37"/>
        <v>10880000</v>
      </c>
      <c r="AE212" s="1266">
        <f t="shared" si="38"/>
        <v>43520000</v>
      </c>
      <c r="AF212" s="1266">
        <f t="shared" si="39"/>
        <v>228480000</v>
      </c>
      <c r="AG212" s="1229">
        <f t="shared" si="45"/>
        <v>5</v>
      </c>
      <c r="AH212" s="1266">
        <f t="shared" si="40"/>
        <v>10880000</v>
      </c>
      <c r="AI212" s="1266">
        <f t="shared" si="41"/>
        <v>54400000</v>
      </c>
      <c r="AJ212" s="1266">
        <f t="shared" si="42"/>
        <v>217600000</v>
      </c>
      <c r="AK212" s="1184" t="b">
        <f t="shared" si="43"/>
        <v>1</v>
      </c>
    </row>
    <row r="213" spans="1:37" s="1184" customFormat="1" ht="21.75" customHeight="1">
      <c r="A213" s="1226" t="s">
        <v>526</v>
      </c>
      <c r="B213" s="1227">
        <v>7</v>
      </c>
      <c r="C213" s="1252" t="s">
        <v>846</v>
      </c>
      <c r="D213" s="1227" t="s">
        <v>710</v>
      </c>
      <c r="E213" s="1191" t="s">
        <v>332</v>
      </c>
      <c r="F213" s="1191" t="s">
        <v>924</v>
      </c>
      <c r="G213" s="1267" t="s">
        <v>979</v>
      </c>
      <c r="H213" s="1264" t="s">
        <v>655</v>
      </c>
      <c r="I213" s="1264" t="s">
        <v>655</v>
      </c>
      <c r="J213" s="1191" t="s">
        <v>1018</v>
      </c>
      <c r="K213" s="1191" t="s">
        <v>1019</v>
      </c>
      <c r="L213" s="1144"/>
      <c r="M213" s="1191"/>
      <c r="N213" s="1144"/>
      <c r="O213" s="1191">
        <v>2013</v>
      </c>
      <c r="P213" s="1191" t="s">
        <v>210</v>
      </c>
      <c r="Q213" s="1248"/>
      <c r="R213" s="1248"/>
      <c r="S213" s="1249"/>
      <c r="T213" s="1191">
        <v>1</v>
      </c>
      <c r="U213" s="1191" t="s">
        <v>1893</v>
      </c>
      <c r="V213" s="1272">
        <v>589500000</v>
      </c>
      <c r="W213" s="1236">
        <f t="shared" si="36"/>
        <v>589500000</v>
      </c>
      <c r="X213" s="1144" t="s">
        <v>99</v>
      </c>
      <c r="Y213" s="1191"/>
      <c r="Z213" s="1191"/>
      <c r="AA213" s="1252" t="s">
        <v>1174</v>
      </c>
      <c r="AB213" s="1269">
        <v>25</v>
      </c>
      <c r="AC213" s="1229">
        <f t="shared" si="44"/>
        <v>4</v>
      </c>
      <c r="AD213" s="1266">
        <f t="shared" si="37"/>
        <v>23580000</v>
      </c>
      <c r="AE213" s="1266">
        <f t="shared" si="38"/>
        <v>94320000</v>
      </c>
      <c r="AF213" s="1266">
        <f t="shared" si="39"/>
        <v>495180000</v>
      </c>
      <c r="AG213" s="1229">
        <f t="shared" si="45"/>
        <v>5</v>
      </c>
      <c r="AH213" s="1266">
        <f t="shared" si="40"/>
        <v>23580000</v>
      </c>
      <c r="AI213" s="1266">
        <f t="shared" si="41"/>
        <v>117900000</v>
      </c>
      <c r="AJ213" s="1266">
        <f t="shared" si="42"/>
        <v>471600000</v>
      </c>
      <c r="AK213" s="1184" t="b">
        <f t="shared" si="43"/>
        <v>1</v>
      </c>
    </row>
    <row r="214" spans="1:37" s="1184" customFormat="1" ht="21.75" customHeight="1">
      <c r="A214" s="1226" t="s">
        <v>526</v>
      </c>
      <c r="B214" s="1227">
        <v>8</v>
      </c>
      <c r="C214" s="1252" t="s">
        <v>847</v>
      </c>
      <c r="D214" s="1227" t="s">
        <v>710</v>
      </c>
      <c r="E214" s="1191" t="s">
        <v>332</v>
      </c>
      <c r="F214" s="1191" t="s">
        <v>924</v>
      </c>
      <c r="G214" s="1267" t="s">
        <v>979</v>
      </c>
      <c r="H214" s="1264" t="s">
        <v>655</v>
      </c>
      <c r="I214" s="1264" t="s">
        <v>655</v>
      </c>
      <c r="J214" s="1191" t="s">
        <v>1020</v>
      </c>
      <c r="K214" s="1191" t="s">
        <v>1019</v>
      </c>
      <c r="L214" s="1144"/>
      <c r="M214" s="1191"/>
      <c r="N214" s="1144"/>
      <c r="O214" s="1191">
        <v>2013</v>
      </c>
      <c r="P214" s="1191" t="s">
        <v>210</v>
      </c>
      <c r="Q214" s="1248"/>
      <c r="R214" s="1248"/>
      <c r="S214" s="1249"/>
      <c r="T214" s="1191">
        <v>1</v>
      </c>
      <c r="U214" s="1191" t="s">
        <v>1893</v>
      </c>
      <c r="V214" s="1272">
        <v>589500000</v>
      </c>
      <c r="W214" s="1236">
        <f t="shared" si="36"/>
        <v>589500000</v>
      </c>
      <c r="X214" s="1144" t="s">
        <v>99</v>
      </c>
      <c r="Y214" s="1191"/>
      <c r="Z214" s="1191"/>
      <c r="AA214" s="1252" t="s">
        <v>1175</v>
      </c>
      <c r="AB214" s="1269">
        <v>25</v>
      </c>
      <c r="AC214" s="1229">
        <f t="shared" si="44"/>
        <v>4</v>
      </c>
      <c r="AD214" s="1266">
        <f t="shared" si="37"/>
        <v>23580000</v>
      </c>
      <c r="AE214" s="1266">
        <f t="shared" si="38"/>
        <v>94320000</v>
      </c>
      <c r="AF214" s="1266">
        <f t="shared" si="39"/>
        <v>495180000</v>
      </c>
      <c r="AG214" s="1229">
        <f t="shared" si="45"/>
        <v>5</v>
      </c>
      <c r="AH214" s="1266">
        <f t="shared" si="40"/>
        <v>23580000</v>
      </c>
      <c r="AI214" s="1266">
        <f t="shared" si="41"/>
        <v>117900000</v>
      </c>
      <c r="AJ214" s="1266">
        <f t="shared" si="42"/>
        <v>471600000</v>
      </c>
      <c r="AK214" s="1184" t="b">
        <f t="shared" si="43"/>
        <v>1</v>
      </c>
    </row>
    <row r="215" spans="1:37" s="1184" customFormat="1" ht="21.75" customHeight="1">
      <c r="A215" s="1226" t="s">
        <v>526</v>
      </c>
      <c r="B215" s="1227">
        <v>9</v>
      </c>
      <c r="C215" s="1252" t="s">
        <v>848</v>
      </c>
      <c r="D215" s="1227" t="s">
        <v>710</v>
      </c>
      <c r="E215" s="1191" t="s">
        <v>332</v>
      </c>
      <c r="F215" s="1191" t="s">
        <v>925</v>
      </c>
      <c r="G215" s="1267" t="s">
        <v>810</v>
      </c>
      <c r="H215" s="1264" t="s">
        <v>655</v>
      </c>
      <c r="I215" s="1264" t="s">
        <v>655</v>
      </c>
      <c r="J215" s="1191" t="s">
        <v>1021</v>
      </c>
      <c r="K215" s="1191" t="s">
        <v>1022</v>
      </c>
      <c r="L215" s="1144"/>
      <c r="M215" s="1191"/>
      <c r="N215" s="1144"/>
      <c r="O215" s="1191">
        <v>2013</v>
      </c>
      <c r="P215" s="1191" t="s">
        <v>210</v>
      </c>
      <c r="Q215" s="1248"/>
      <c r="R215" s="1248"/>
      <c r="S215" s="1249"/>
      <c r="T215" s="1191">
        <v>1</v>
      </c>
      <c r="U215" s="1191" t="s">
        <v>1893</v>
      </c>
      <c r="V215" s="1272">
        <v>283750000</v>
      </c>
      <c r="W215" s="1236">
        <f t="shared" si="36"/>
        <v>283750000</v>
      </c>
      <c r="X215" s="1144" t="s">
        <v>99</v>
      </c>
      <c r="Y215" s="1191"/>
      <c r="Z215" s="1191"/>
      <c r="AA215" s="1252" t="s">
        <v>1176</v>
      </c>
      <c r="AB215" s="1269">
        <v>25</v>
      </c>
      <c r="AC215" s="1229">
        <f t="shared" si="44"/>
        <v>4</v>
      </c>
      <c r="AD215" s="1266">
        <f t="shared" si="37"/>
        <v>11350000</v>
      </c>
      <c r="AE215" s="1266">
        <f t="shared" si="38"/>
        <v>45400000</v>
      </c>
      <c r="AF215" s="1266">
        <f t="shared" si="39"/>
        <v>238350000</v>
      </c>
      <c r="AG215" s="1229">
        <f t="shared" si="45"/>
        <v>5</v>
      </c>
      <c r="AH215" s="1266">
        <f t="shared" si="40"/>
        <v>11350000</v>
      </c>
      <c r="AI215" s="1266">
        <f t="shared" si="41"/>
        <v>56750000</v>
      </c>
      <c r="AJ215" s="1266">
        <f t="shared" si="42"/>
        <v>227000000</v>
      </c>
      <c r="AK215" s="1184" t="b">
        <f t="shared" si="43"/>
        <v>1</v>
      </c>
    </row>
    <row r="216" spans="1:37" s="1184" customFormat="1" ht="21.75" customHeight="1">
      <c r="A216" s="1226" t="s">
        <v>526</v>
      </c>
      <c r="B216" s="1227">
        <v>10</v>
      </c>
      <c r="C216" s="1252" t="s">
        <v>849</v>
      </c>
      <c r="D216" s="1227" t="s">
        <v>710</v>
      </c>
      <c r="E216" s="1191" t="s">
        <v>332</v>
      </c>
      <c r="F216" s="1191" t="s">
        <v>927</v>
      </c>
      <c r="G216" s="1267" t="s">
        <v>980</v>
      </c>
      <c r="H216" s="1264" t="s">
        <v>655</v>
      </c>
      <c r="I216" s="1264" t="s">
        <v>655</v>
      </c>
      <c r="J216" s="1191" t="s">
        <v>1023</v>
      </c>
      <c r="K216" s="1191" t="s">
        <v>1024</v>
      </c>
      <c r="L216" s="1144"/>
      <c r="M216" s="1191"/>
      <c r="N216" s="1144"/>
      <c r="O216" s="1191">
        <v>2013</v>
      </c>
      <c r="P216" s="1191" t="s">
        <v>210</v>
      </c>
      <c r="Q216" s="1248"/>
      <c r="R216" s="1248"/>
      <c r="S216" s="1249"/>
      <c r="T216" s="1191">
        <v>1</v>
      </c>
      <c r="U216" s="1191" t="s">
        <v>1893</v>
      </c>
      <c r="V216" s="1272">
        <v>271400000</v>
      </c>
      <c r="W216" s="1236">
        <f t="shared" si="36"/>
        <v>271400000</v>
      </c>
      <c r="X216" s="1144" t="s">
        <v>99</v>
      </c>
      <c r="Y216" s="1191"/>
      <c r="Z216" s="1191"/>
      <c r="AA216" s="1252" t="s">
        <v>1177</v>
      </c>
      <c r="AB216" s="1269">
        <v>25</v>
      </c>
      <c r="AC216" s="1229">
        <f t="shared" si="44"/>
        <v>4</v>
      </c>
      <c r="AD216" s="1266">
        <f t="shared" si="37"/>
        <v>10856000</v>
      </c>
      <c r="AE216" s="1266">
        <f t="shared" si="38"/>
        <v>43424000</v>
      </c>
      <c r="AF216" s="1266">
        <f t="shared" si="39"/>
        <v>227976000</v>
      </c>
      <c r="AG216" s="1229">
        <f t="shared" si="45"/>
        <v>5</v>
      </c>
      <c r="AH216" s="1266">
        <f t="shared" si="40"/>
        <v>10856000</v>
      </c>
      <c r="AI216" s="1266">
        <f t="shared" si="41"/>
        <v>54280000</v>
      </c>
      <c r="AJ216" s="1266">
        <f t="shared" si="42"/>
        <v>217120000</v>
      </c>
      <c r="AK216" s="1184" t="b">
        <f t="shared" si="43"/>
        <v>1</v>
      </c>
    </row>
    <row r="217" spans="1:37" s="1184" customFormat="1" ht="21.75" customHeight="1">
      <c r="A217" s="1226" t="s">
        <v>526</v>
      </c>
      <c r="B217" s="1227">
        <v>11</v>
      </c>
      <c r="C217" s="1252" t="s">
        <v>850</v>
      </c>
      <c r="D217" s="1227" t="s">
        <v>710</v>
      </c>
      <c r="E217" s="1191" t="s">
        <v>332</v>
      </c>
      <c r="F217" s="1191" t="s">
        <v>928</v>
      </c>
      <c r="G217" s="1267" t="s">
        <v>981</v>
      </c>
      <c r="H217" s="1264" t="s">
        <v>655</v>
      </c>
      <c r="I217" s="1264" t="s">
        <v>655</v>
      </c>
      <c r="J217" s="1191" t="s">
        <v>1025</v>
      </c>
      <c r="K217" s="1191" t="s">
        <v>1026</v>
      </c>
      <c r="L217" s="1144"/>
      <c r="M217" s="1191"/>
      <c r="N217" s="1144"/>
      <c r="O217" s="1191">
        <v>2013</v>
      </c>
      <c r="P217" s="1191" t="s">
        <v>210</v>
      </c>
      <c r="Q217" s="1248"/>
      <c r="R217" s="1248"/>
      <c r="S217" s="1249"/>
      <c r="T217" s="1191">
        <v>1</v>
      </c>
      <c r="U217" s="1191" t="s">
        <v>1893</v>
      </c>
      <c r="V217" s="1272">
        <v>272300000</v>
      </c>
      <c r="W217" s="1236">
        <f t="shared" si="36"/>
        <v>272300000</v>
      </c>
      <c r="X217" s="1144" t="s">
        <v>99</v>
      </c>
      <c r="Y217" s="1191"/>
      <c r="Z217" s="1191"/>
      <c r="AA217" s="1252" t="s">
        <v>1178</v>
      </c>
      <c r="AB217" s="1269">
        <v>25</v>
      </c>
      <c r="AC217" s="1229">
        <f t="shared" si="44"/>
        <v>4</v>
      </c>
      <c r="AD217" s="1266">
        <f t="shared" si="37"/>
        <v>10892000</v>
      </c>
      <c r="AE217" s="1266">
        <f t="shared" si="38"/>
        <v>43568000</v>
      </c>
      <c r="AF217" s="1266">
        <f t="shared" si="39"/>
        <v>228732000</v>
      </c>
      <c r="AG217" s="1229">
        <f t="shared" si="45"/>
        <v>5</v>
      </c>
      <c r="AH217" s="1266">
        <f t="shared" si="40"/>
        <v>10892000</v>
      </c>
      <c r="AI217" s="1266">
        <f t="shared" si="41"/>
        <v>54460000</v>
      </c>
      <c r="AJ217" s="1266">
        <f t="shared" si="42"/>
        <v>217840000</v>
      </c>
      <c r="AK217" s="1184" t="b">
        <f t="shared" si="43"/>
        <v>1</v>
      </c>
    </row>
    <row r="218" spans="1:37" s="1184" customFormat="1" ht="21.75" customHeight="1">
      <c r="A218" s="1226" t="s">
        <v>526</v>
      </c>
      <c r="B218" s="1227">
        <v>12</v>
      </c>
      <c r="C218" s="1252" t="s">
        <v>851</v>
      </c>
      <c r="D218" s="1227" t="s">
        <v>710</v>
      </c>
      <c r="E218" s="1191" t="s">
        <v>332</v>
      </c>
      <c r="F218" s="1191" t="s">
        <v>929</v>
      </c>
      <c r="G218" s="1267" t="s">
        <v>982</v>
      </c>
      <c r="H218" s="1264" t="s">
        <v>655</v>
      </c>
      <c r="I218" s="1264" t="s">
        <v>655</v>
      </c>
      <c r="J218" s="1191" t="s">
        <v>1027</v>
      </c>
      <c r="K218" s="1191" t="s">
        <v>1028</v>
      </c>
      <c r="L218" s="1144"/>
      <c r="M218" s="1191"/>
      <c r="N218" s="1144"/>
      <c r="O218" s="1191">
        <v>2013</v>
      </c>
      <c r="P218" s="1191" t="s">
        <v>210</v>
      </c>
      <c r="Q218" s="1248"/>
      <c r="R218" s="1248"/>
      <c r="S218" s="1249"/>
      <c r="T218" s="1191">
        <v>1</v>
      </c>
      <c r="U218" s="1191" t="s">
        <v>1893</v>
      </c>
      <c r="V218" s="1272">
        <v>14500000</v>
      </c>
      <c r="W218" s="1236">
        <f t="shared" si="36"/>
        <v>14500000</v>
      </c>
      <c r="X218" s="1144" t="s">
        <v>99</v>
      </c>
      <c r="Y218" s="1191"/>
      <c r="Z218" s="1191"/>
      <c r="AA218" s="1252" t="s">
        <v>1179</v>
      </c>
      <c r="AB218" s="1269">
        <v>25</v>
      </c>
      <c r="AC218" s="1229">
        <f t="shared" si="44"/>
        <v>4</v>
      </c>
      <c r="AD218" s="1266">
        <f t="shared" si="37"/>
        <v>580000</v>
      </c>
      <c r="AE218" s="1266">
        <f t="shared" si="38"/>
        <v>2320000</v>
      </c>
      <c r="AF218" s="1266">
        <f t="shared" si="39"/>
        <v>12180000</v>
      </c>
      <c r="AG218" s="1229">
        <f t="shared" si="45"/>
        <v>5</v>
      </c>
      <c r="AH218" s="1266">
        <f t="shared" si="40"/>
        <v>580000</v>
      </c>
      <c r="AI218" s="1266">
        <f t="shared" si="41"/>
        <v>2900000</v>
      </c>
      <c r="AJ218" s="1266">
        <f t="shared" si="42"/>
        <v>11600000</v>
      </c>
      <c r="AK218" s="1184" t="b">
        <f t="shared" si="43"/>
        <v>1</v>
      </c>
    </row>
    <row r="219" spans="1:37" s="1184" customFormat="1" ht="21.75" customHeight="1">
      <c r="A219" s="1226" t="s">
        <v>526</v>
      </c>
      <c r="B219" s="1227">
        <v>13</v>
      </c>
      <c r="C219" s="1252" t="s">
        <v>851</v>
      </c>
      <c r="D219" s="1227" t="s">
        <v>710</v>
      </c>
      <c r="E219" s="1191" t="s">
        <v>355</v>
      </c>
      <c r="F219" s="1191" t="s">
        <v>930</v>
      </c>
      <c r="G219" s="1267" t="s">
        <v>983</v>
      </c>
      <c r="H219" s="1264" t="s">
        <v>655</v>
      </c>
      <c r="I219" s="1264" t="s">
        <v>655</v>
      </c>
      <c r="J219" s="1191" t="s">
        <v>1029</v>
      </c>
      <c r="K219" s="1275">
        <v>41627</v>
      </c>
      <c r="L219" s="1144"/>
      <c r="M219" s="1191"/>
      <c r="N219" s="1144"/>
      <c r="O219" s="1191">
        <v>2013</v>
      </c>
      <c r="P219" s="1191" t="s">
        <v>210</v>
      </c>
      <c r="Q219" s="1248"/>
      <c r="R219" s="1248"/>
      <c r="S219" s="1249"/>
      <c r="T219" s="1191">
        <v>3</v>
      </c>
      <c r="U219" s="1191" t="s">
        <v>1893</v>
      </c>
      <c r="V219" s="1272">
        <v>13433333.333333334</v>
      </c>
      <c r="W219" s="1236">
        <f t="shared" si="36"/>
        <v>40300000</v>
      </c>
      <c r="X219" s="1144" t="s">
        <v>99</v>
      </c>
      <c r="Y219" s="1191"/>
      <c r="Z219" s="1191"/>
      <c r="AA219" s="1252" t="s">
        <v>1180</v>
      </c>
      <c r="AB219" s="1269">
        <v>25</v>
      </c>
      <c r="AC219" s="1229">
        <f t="shared" si="44"/>
        <v>4</v>
      </c>
      <c r="AD219" s="1266">
        <f t="shared" si="37"/>
        <v>1612000</v>
      </c>
      <c r="AE219" s="1266">
        <f t="shared" si="38"/>
        <v>6448000</v>
      </c>
      <c r="AF219" s="1266">
        <f t="shared" si="39"/>
        <v>33852000</v>
      </c>
      <c r="AG219" s="1229">
        <f t="shared" si="45"/>
        <v>5</v>
      </c>
      <c r="AH219" s="1266">
        <f t="shared" si="40"/>
        <v>1612000</v>
      </c>
      <c r="AI219" s="1266">
        <f t="shared" si="41"/>
        <v>8060000</v>
      </c>
      <c r="AJ219" s="1266">
        <f t="shared" si="42"/>
        <v>32240000</v>
      </c>
      <c r="AK219" s="1184" t="b">
        <f t="shared" si="43"/>
        <v>1</v>
      </c>
    </row>
    <row r="220" spans="1:37" s="1184" customFormat="1" ht="21.75" customHeight="1">
      <c r="A220" s="1226" t="s">
        <v>526</v>
      </c>
      <c r="B220" s="1227">
        <v>14</v>
      </c>
      <c r="C220" s="1252" t="s">
        <v>852</v>
      </c>
      <c r="D220" s="1227" t="s">
        <v>710</v>
      </c>
      <c r="E220" s="1191" t="s">
        <v>338</v>
      </c>
      <c r="F220" s="1191" t="s">
        <v>931</v>
      </c>
      <c r="G220" s="1267" t="s">
        <v>984</v>
      </c>
      <c r="H220" s="1264" t="s">
        <v>655</v>
      </c>
      <c r="I220" s="1264" t="s">
        <v>655</v>
      </c>
      <c r="J220" s="1191" t="s">
        <v>1030</v>
      </c>
      <c r="K220" s="1191" t="s">
        <v>1031</v>
      </c>
      <c r="L220" s="1144"/>
      <c r="M220" s="1191"/>
      <c r="N220" s="1144"/>
      <c r="O220" s="1191">
        <v>2013</v>
      </c>
      <c r="P220" s="1191" t="s">
        <v>210</v>
      </c>
      <c r="Q220" s="1248"/>
      <c r="R220" s="1248"/>
      <c r="S220" s="1249"/>
      <c r="T220" s="1191">
        <v>2</v>
      </c>
      <c r="U220" s="1191" t="s">
        <v>1893</v>
      </c>
      <c r="V220" s="1272">
        <v>17200000</v>
      </c>
      <c r="W220" s="1236">
        <f t="shared" si="36"/>
        <v>34400000</v>
      </c>
      <c r="X220" s="1144" t="s">
        <v>99</v>
      </c>
      <c r="Y220" s="1191"/>
      <c r="Z220" s="1191"/>
      <c r="AA220" s="1252" t="s">
        <v>1181</v>
      </c>
      <c r="AB220" s="1269">
        <v>25</v>
      </c>
      <c r="AC220" s="1229">
        <f t="shared" si="44"/>
        <v>4</v>
      </c>
      <c r="AD220" s="1266">
        <f t="shared" si="37"/>
        <v>1376000</v>
      </c>
      <c r="AE220" s="1266">
        <f t="shared" si="38"/>
        <v>5504000</v>
      </c>
      <c r="AF220" s="1266">
        <f t="shared" si="39"/>
        <v>28896000</v>
      </c>
      <c r="AG220" s="1229">
        <f t="shared" si="45"/>
        <v>5</v>
      </c>
      <c r="AH220" s="1266">
        <f t="shared" si="40"/>
        <v>1376000</v>
      </c>
      <c r="AI220" s="1266">
        <f t="shared" si="41"/>
        <v>6880000</v>
      </c>
      <c r="AJ220" s="1266">
        <f t="shared" si="42"/>
        <v>27520000</v>
      </c>
      <c r="AK220" s="1184" t="b">
        <f t="shared" si="43"/>
        <v>1</v>
      </c>
    </row>
    <row r="221" spans="1:37" s="1184" customFormat="1" ht="21.75" customHeight="1">
      <c r="A221" s="1226" t="s">
        <v>526</v>
      </c>
      <c r="B221" s="1227">
        <v>15</v>
      </c>
      <c r="C221" s="1252" t="s">
        <v>853</v>
      </c>
      <c r="D221" s="1227" t="s">
        <v>710</v>
      </c>
      <c r="E221" s="1191" t="s">
        <v>338</v>
      </c>
      <c r="F221" s="1191" t="s">
        <v>932</v>
      </c>
      <c r="G221" s="1267" t="s">
        <v>812</v>
      </c>
      <c r="H221" s="1264" t="s">
        <v>655</v>
      </c>
      <c r="I221" s="1264" t="s">
        <v>655</v>
      </c>
      <c r="J221" s="1191" t="s">
        <v>1032</v>
      </c>
      <c r="K221" s="1191" t="s">
        <v>1031</v>
      </c>
      <c r="L221" s="1144"/>
      <c r="M221" s="1191"/>
      <c r="N221" s="1144"/>
      <c r="O221" s="1191">
        <v>2013</v>
      </c>
      <c r="P221" s="1191" t="s">
        <v>210</v>
      </c>
      <c r="Q221" s="1248"/>
      <c r="R221" s="1248"/>
      <c r="S221" s="1249"/>
      <c r="T221" s="1191">
        <v>2</v>
      </c>
      <c r="U221" s="1191" t="s">
        <v>1893</v>
      </c>
      <c r="V221" s="1272">
        <v>19250000</v>
      </c>
      <c r="W221" s="1236">
        <f t="shared" si="36"/>
        <v>38500000</v>
      </c>
      <c r="X221" s="1144" t="s">
        <v>99</v>
      </c>
      <c r="Y221" s="1191"/>
      <c r="Z221" s="1191"/>
      <c r="AA221" s="1252" t="s">
        <v>1182</v>
      </c>
      <c r="AB221" s="1269">
        <v>25</v>
      </c>
      <c r="AC221" s="1229">
        <f t="shared" si="44"/>
        <v>4</v>
      </c>
      <c r="AD221" s="1266">
        <f t="shared" si="37"/>
        <v>1540000</v>
      </c>
      <c r="AE221" s="1266">
        <f t="shared" si="38"/>
        <v>6160000</v>
      </c>
      <c r="AF221" s="1266">
        <f t="shared" si="39"/>
        <v>32340000</v>
      </c>
      <c r="AG221" s="1229">
        <f t="shared" si="45"/>
        <v>5</v>
      </c>
      <c r="AH221" s="1266">
        <f t="shared" si="40"/>
        <v>1540000</v>
      </c>
      <c r="AI221" s="1266">
        <f t="shared" si="41"/>
        <v>7700000</v>
      </c>
      <c r="AJ221" s="1266">
        <f t="shared" si="42"/>
        <v>30800000</v>
      </c>
      <c r="AK221" s="1184" t="b">
        <f t="shared" si="43"/>
        <v>1</v>
      </c>
    </row>
    <row r="222" spans="1:37" s="1184" customFormat="1" ht="21.75" customHeight="1">
      <c r="A222" s="1226" t="s">
        <v>526</v>
      </c>
      <c r="B222" s="1227">
        <v>16</v>
      </c>
      <c r="C222" s="1252" t="s">
        <v>854</v>
      </c>
      <c r="D222" s="1227" t="s">
        <v>710</v>
      </c>
      <c r="E222" s="1191" t="s">
        <v>332</v>
      </c>
      <c r="F222" s="1191" t="s">
        <v>933</v>
      </c>
      <c r="G222" s="1267" t="s">
        <v>985</v>
      </c>
      <c r="H222" s="1264" t="s">
        <v>655</v>
      </c>
      <c r="I222" s="1264" t="s">
        <v>655</v>
      </c>
      <c r="J222" s="1191" t="s">
        <v>1033</v>
      </c>
      <c r="K222" s="1191" t="s">
        <v>1034</v>
      </c>
      <c r="L222" s="1144"/>
      <c r="M222" s="1191"/>
      <c r="N222" s="1144"/>
      <c r="O222" s="1191">
        <v>2013</v>
      </c>
      <c r="P222" s="1191" t="s">
        <v>210</v>
      </c>
      <c r="Q222" s="1248"/>
      <c r="R222" s="1248"/>
      <c r="S222" s="1249"/>
      <c r="T222" s="1191">
        <v>1</v>
      </c>
      <c r="U222" s="1191" t="s">
        <v>1893</v>
      </c>
      <c r="V222" s="1272">
        <v>305000000</v>
      </c>
      <c r="W222" s="1236">
        <f t="shared" si="36"/>
        <v>305000000</v>
      </c>
      <c r="X222" s="1144" t="s">
        <v>99</v>
      </c>
      <c r="Y222" s="1191"/>
      <c r="Z222" s="1191"/>
      <c r="AA222" s="1252" t="s">
        <v>1183</v>
      </c>
      <c r="AB222" s="1269">
        <v>25</v>
      </c>
      <c r="AC222" s="1229">
        <f t="shared" si="44"/>
        <v>4</v>
      </c>
      <c r="AD222" s="1266">
        <f t="shared" si="37"/>
        <v>12200000</v>
      </c>
      <c r="AE222" s="1266">
        <f t="shared" si="38"/>
        <v>48800000</v>
      </c>
      <c r="AF222" s="1266">
        <f t="shared" si="39"/>
        <v>256200000</v>
      </c>
      <c r="AG222" s="1229">
        <f t="shared" si="45"/>
        <v>5</v>
      </c>
      <c r="AH222" s="1266">
        <f t="shared" si="40"/>
        <v>12200000</v>
      </c>
      <c r="AI222" s="1266">
        <f t="shared" si="41"/>
        <v>61000000</v>
      </c>
      <c r="AJ222" s="1266">
        <f t="shared" si="42"/>
        <v>244000000</v>
      </c>
      <c r="AK222" s="1184" t="b">
        <f t="shared" si="43"/>
        <v>1</v>
      </c>
    </row>
    <row r="223" spans="1:37" s="1184" customFormat="1" ht="21.75" customHeight="1">
      <c r="A223" s="1226" t="s">
        <v>526</v>
      </c>
      <c r="B223" s="1227">
        <v>17</v>
      </c>
      <c r="C223" s="1252" t="s">
        <v>855</v>
      </c>
      <c r="D223" s="1227" t="s">
        <v>710</v>
      </c>
      <c r="E223" s="1191" t="s">
        <v>348</v>
      </c>
      <c r="F223" s="1191" t="s">
        <v>934</v>
      </c>
      <c r="G223" s="1267" t="s">
        <v>980</v>
      </c>
      <c r="H223" s="1264" t="s">
        <v>655</v>
      </c>
      <c r="I223" s="1264" t="s">
        <v>655</v>
      </c>
      <c r="J223" s="1191" t="s">
        <v>1035</v>
      </c>
      <c r="K223" s="1191" t="s">
        <v>1036</v>
      </c>
      <c r="L223" s="1144"/>
      <c r="M223" s="1191"/>
      <c r="N223" s="1144"/>
      <c r="O223" s="1191">
        <v>2013</v>
      </c>
      <c r="P223" s="1191" t="s">
        <v>210</v>
      </c>
      <c r="Q223" s="1248"/>
      <c r="R223" s="1248"/>
      <c r="S223" s="1249"/>
      <c r="T223" s="1191">
        <v>5</v>
      </c>
      <c r="U223" s="1191" t="s">
        <v>1893</v>
      </c>
      <c r="V223" s="1272">
        <v>12560000</v>
      </c>
      <c r="W223" s="1236">
        <f t="shared" si="36"/>
        <v>62800000</v>
      </c>
      <c r="X223" s="1144" t="s">
        <v>99</v>
      </c>
      <c r="Y223" s="1191"/>
      <c r="Z223" s="1191"/>
      <c r="AA223" s="1252" t="s">
        <v>1184</v>
      </c>
      <c r="AB223" s="1269">
        <v>25</v>
      </c>
      <c r="AC223" s="1229">
        <f t="shared" si="44"/>
        <v>4</v>
      </c>
      <c r="AD223" s="1266">
        <f t="shared" si="37"/>
        <v>2512000</v>
      </c>
      <c r="AE223" s="1266">
        <f t="shared" si="38"/>
        <v>10048000</v>
      </c>
      <c r="AF223" s="1266">
        <f t="shared" si="39"/>
        <v>52752000</v>
      </c>
      <c r="AG223" s="1229">
        <f t="shared" si="45"/>
        <v>5</v>
      </c>
      <c r="AH223" s="1266">
        <f t="shared" si="40"/>
        <v>2512000</v>
      </c>
      <c r="AI223" s="1266">
        <f t="shared" si="41"/>
        <v>12560000</v>
      </c>
      <c r="AJ223" s="1266">
        <f t="shared" si="42"/>
        <v>50240000</v>
      </c>
      <c r="AK223" s="1184" t="b">
        <f t="shared" si="43"/>
        <v>1</v>
      </c>
    </row>
    <row r="224" spans="1:37" s="1184" customFormat="1" ht="21.75" customHeight="1">
      <c r="A224" s="1226" t="s">
        <v>526</v>
      </c>
      <c r="B224" s="1227">
        <v>18</v>
      </c>
      <c r="C224" s="1252" t="s">
        <v>855</v>
      </c>
      <c r="D224" s="1227" t="s">
        <v>710</v>
      </c>
      <c r="E224" s="1191" t="s">
        <v>355</v>
      </c>
      <c r="F224" s="1191" t="s">
        <v>935</v>
      </c>
      <c r="G224" s="1267" t="s">
        <v>809</v>
      </c>
      <c r="H224" s="1264" t="s">
        <v>655</v>
      </c>
      <c r="I224" s="1264" t="s">
        <v>655</v>
      </c>
      <c r="J224" s="1191" t="s">
        <v>1037</v>
      </c>
      <c r="K224" s="1191" t="s">
        <v>1038</v>
      </c>
      <c r="L224" s="1144"/>
      <c r="M224" s="1191"/>
      <c r="N224" s="1144"/>
      <c r="O224" s="1191">
        <v>2013</v>
      </c>
      <c r="P224" s="1191" t="s">
        <v>210</v>
      </c>
      <c r="Q224" s="1248"/>
      <c r="R224" s="1248"/>
      <c r="S224" s="1249"/>
      <c r="T224" s="1191">
        <v>3</v>
      </c>
      <c r="U224" s="1191" t="s">
        <v>1893</v>
      </c>
      <c r="V224" s="1272">
        <v>16500000</v>
      </c>
      <c r="W224" s="1236">
        <f t="shared" si="36"/>
        <v>49500000</v>
      </c>
      <c r="X224" s="1144" t="s">
        <v>99</v>
      </c>
      <c r="Y224" s="1191"/>
      <c r="Z224" s="1191"/>
      <c r="AA224" s="1252" t="s">
        <v>1185</v>
      </c>
      <c r="AB224" s="1269">
        <v>25</v>
      </c>
      <c r="AC224" s="1229">
        <f t="shared" si="44"/>
        <v>4</v>
      </c>
      <c r="AD224" s="1266">
        <f t="shared" si="37"/>
        <v>1980000</v>
      </c>
      <c r="AE224" s="1266">
        <f t="shared" si="38"/>
        <v>7920000</v>
      </c>
      <c r="AF224" s="1266">
        <f t="shared" si="39"/>
        <v>41580000</v>
      </c>
      <c r="AG224" s="1229">
        <f t="shared" si="45"/>
        <v>5</v>
      </c>
      <c r="AH224" s="1266">
        <f t="shared" si="40"/>
        <v>1980000</v>
      </c>
      <c r="AI224" s="1266">
        <f t="shared" si="41"/>
        <v>9900000</v>
      </c>
      <c r="AJ224" s="1266">
        <f t="shared" si="42"/>
        <v>39600000</v>
      </c>
      <c r="AK224" s="1184" t="b">
        <f t="shared" si="43"/>
        <v>1</v>
      </c>
    </row>
    <row r="225" spans="1:37" s="1184" customFormat="1" ht="21.75" customHeight="1">
      <c r="A225" s="1226" t="s">
        <v>526</v>
      </c>
      <c r="B225" s="1227">
        <v>19</v>
      </c>
      <c r="C225" s="1252" t="s">
        <v>856</v>
      </c>
      <c r="D225" s="1227" t="s">
        <v>710</v>
      </c>
      <c r="E225" s="1191" t="s">
        <v>332</v>
      </c>
      <c r="F225" s="1191" t="s">
        <v>936</v>
      </c>
      <c r="G225" s="1267" t="s">
        <v>809</v>
      </c>
      <c r="H225" s="1264" t="s">
        <v>655</v>
      </c>
      <c r="I225" s="1264" t="s">
        <v>655</v>
      </c>
      <c r="J225" s="1191" t="s">
        <v>1039</v>
      </c>
      <c r="K225" s="1267" t="s">
        <v>1019</v>
      </c>
      <c r="L225" s="1144"/>
      <c r="M225" s="1191"/>
      <c r="N225" s="1144"/>
      <c r="O225" s="1191">
        <v>2013</v>
      </c>
      <c r="P225" s="1191" t="s">
        <v>210</v>
      </c>
      <c r="Q225" s="1248"/>
      <c r="R225" s="1248"/>
      <c r="S225" s="1249"/>
      <c r="T225" s="1191">
        <v>1</v>
      </c>
      <c r="U225" s="1191" t="s">
        <v>1893</v>
      </c>
      <c r="V225" s="1272">
        <v>305100000</v>
      </c>
      <c r="W225" s="1236">
        <f t="shared" si="36"/>
        <v>305100000</v>
      </c>
      <c r="X225" s="1144" t="s">
        <v>99</v>
      </c>
      <c r="Y225" s="1191"/>
      <c r="Z225" s="1191"/>
      <c r="AA225" s="1252" t="s">
        <v>1186</v>
      </c>
      <c r="AB225" s="1269">
        <v>25</v>
      </c>
      <c r="AC225" s="1229">
        <f t="shared" si="44"/>
        <v>4</v>
      </c>
      <c r="AD225" s="1266">
        <f t="shared" si="37"/>
        <v>12204000</v>
      </c>
      <c r="AE225" s="1266">
        <f t="shared" si="38"/>
        <v>48816000</v>
      </c>
      <c r="AF225" s="1266">
        <f t="shared" si="39"/>
        <v>256284000</v>
      </c>
      <c r="AG225" s="1229">
        <f t="shared" si="45"/>
        <v>5</v>
      </c>
      <c r="AH225" s="1266">
        <f t="shared" si="40"/>
        <v>12204000</v>
      </c>
      <c r="AI225" s="1266">
        <f t="shared" si="41"/>
        <v>61020000</v>
      </c>
      <c r="AJ225" s="1266">
        <f t="shared" si="42"/>
        <v>244080000</v>
      </c>
      <c r="AK225" s="1184" t="b">
        <f t="shared" si="43"/>
        <v>1</v>
      </c>
    </row>
    <row r="226" spans="1:37" s="1184" customFormat="1" ht="21.75" customHeight="1">
      <c r="A226" s="1226" t="s">
        <v>526</v>
      </c>
      <c r="B226" s="1227">
        <v>20</v>
      </c>
      <c r="C226" s="1252" t="s">
        <v>857</v>
      </c>
      <c r="D226" s="1227" t="s">
        <v>710</v>
      </c>
      <c r="E226" s="1191" t="s">
        <v>332</v>
      </c>
      <c r="F226" s="1191" t="s">
        <v>937</v>
      </c>
      <c r="G226" s="1267" t="s">
        <v>809</v>
      </c>
      <c r="H226" s="1264" t="s">
        <v>655</v>
      </c>
      <c r="I226" s="1264" t="s">
        <v>655</v>
      </c>
      <c r="J226" s="1144" t="s">
        <v>1040</v>
      </c>
      <c r="K226" s="1191" t="s">
        <v>1041</v>
      </c>
      <c r="L226" s="1144"/>
      <c r="M226" s="1191"/>
      <c r="N226" s="1144"/>
      <c r="O226" s="1191">
        <v>2013</v>
      </c>
      <c r="P226" s="1191" t="s">
        <v>210</v>
      </c>
      <c r="Q226" s="1248"/>
      <c r="R226" s="1248"/>
      <c r="S226" s="1249"/>
      <c r="T226" s="1191">
        <v>1</v>
      </c>
      <c r="U226" s="1191" t="s">
        <v>1893</v>
      </c>
      <c r="V226" s="1272">
        <v>292500000</v>
      </c>
      <c r="W226" s="1236">
        <f t="shared" si="36"/>
        <v>292500000</v>
      </c>
      <c r="X226" s="1144" t="s">
        <v>99</v>
      </c>
      <c r="Y226" s="1191"/>
      <c r="Z226" s="1191"/>
      <c r="AA226" s="1252" t="s">
        <v>1187</v>
      </c>
      <c r="AB226" s="1269">
        <v>25</v>
      </c>
      <c r="AC226" s="1229">
        <f t="shared" si="44"/>
        <v>4</v>
      </c>
      <c r="AD226" s="1266">
        <f t="shared" si="37"/>
        <v>11700000</v>
      </c>
      <c r="AE226" s="1266">
        <f t="shared" si="38"/>
        <v>46800000</v>
      </c>
      <c r="AF226" s="1266">
        <f t="shared" si="39"/>
        <v>245700000</v>
      </c>
      <c r="AG226" s="1229">
        <f t="shared" si="45"/>
        <v>5</v>
      </c>
      <c r="AH226" s="1266">
        <f t="shared" si="40"/>
        <v>11700000</v>
      </c>
      <c r="AI226" s="1266">
        <f t="shared" si="41"/>
        <v>58500000</v>
      </c>
      <c r="AJ226" s="1266">
        <f t="shared" si="42"/>
        <v>234000000</v>
      </c>
      <c r="AK226" s="1184" t="b">
        <f t="shared" si="43"/>
        <v>1</v>
      </c>
    </row>
    <row r="227" spans="1:37" s="1184" customFormat="1" ht="21.75" customHeight="1">
      <c r="A227" s="1226" t="s">
        <v>526</v>
      </c>
      <c r="B227" s="1227">
        <v>21</v>
      </c>
      <c r="C227" s="1252" t="s">
        <v>858</v>
      </c>
      <c r="D227" s="1227" t="s">
        <v>710</v>
      </c>
      <c r="E227" s="1191" t="s">
        <v>332</v>
      </c>
      <c r="F227" s="1191" t="s">
        <v>924</v>
      </c>
      <c r="G227" s="1267" t="s">
        <v>809</v>
      </c>
      <c r="H227" s="1264" t="s">
        <v>655</v>
      </c>
      <c r="I227" s="1264" t="s">
        <v>655</v>
      </c>
      <c r="J227" s="1191" t="s">
        <v>1042</v>
      </c>
      <c r="K227" s="1273">
        <v>41372</v>
      </c>
      <c r="L227" s="1144"/>
      <c r="M227" s="1191"/>
      <c r="N227" s="1144"/>
      <c r="O227" s="1191">
        <v>2013</v>
      </c>
      <c r="P227" s="1191" t="s">
        <v>210</v>
      </c>
      <c r="Q227" s="1248"/>
      <c r="R227" s="1248"/>
      <c r="S227" s="1249"/>
      <c r="T227" s="1191">
        <v>1</v>
      </c>
      <c r="U227" s="1191" t="s">
        <v>1893</v>
      </c>
      <c r="V227" s="1272">
        <v>19300000</v>
      </c>
      <c r="W227" s="1236">
        <f t="shared" si="36"/>
        <v>19300000</v>
      </c>
      <c r="X227" s="1144" t="s">
        <v>99</v>
      </c>
      <c r="Y227" s="1191"/>
      <c r="Z227" s="1191"/>
      <c r="AA227" s="1252" t="s">
        <v>1188</v>
      </c>
      <c r="AB227" s="1269">
        <v>25</v>
      </c>
      <c r="AC227" s="1229">
        <f t="shared" si="44"/>
        <v>4</v>
      </c>
      <c r="AD227" s="1266">
        <f t="shared" si="37"/>
        <v>772000</v>
      </c>
      <c r="AE227" s="1266">
        <f t="shared" si="38"/>
        <v>3088000</v>
      </c>
      <c r="AF227" s="1266">
        <f t="shared" si="39"/>
        <v>16212000</v>
      </c>
      <c r="AG227" s="1229">
        <f t="shared" si="45"/>
        <v>5</v>
      </c>
      <c r="AH227" s="1266">
        <f t="shared" si="40"/>
        <v>772000</v>
      </c>
      <c r="AI227" s="1266">
        <f t="shared" si="41"/>
        <v>3860000</v>
      </c>
      <c r="AJ227" s="1266">
        <f t="shared" si="42"/>
        <v>15440000</v>
      </c>
      <c r="AK227" s="1184" t="b">
        <f t="shared" si="43"/>
        <v>1</v>
      </c>
    </row>
    <row r="228" spans="1:37" s="1184" customFormat="1" ht="21.75" customHeight="1">
      <c r="A228" s="1226" t="s">
        <v>526</v>
      </c>
      <c r="B228" s="1227">
        <v>22</v>
      </c>
      <c r="C228" s="1252" t="s">
        <v>859</v>
      </c>
      <c r="D228" s="1227" t="s">
        <v>710</v>
      </c>
      <c r="E228" s="1191" t="s">
        <v>332</v>
      </c>
      <c r="F228" s="1191" t="s">
        <v>938</v>
      </c>
      <c r="G228" s="1267" t="s">
        <v>980</v>
      </c>
      <c r="H228" s="1264" t="s">
        <v>655</v>
      </c>
      <c r="I228" s="1264" t="s">
        <v>655</v>
      </c>
      <c r="J228" s="1191" t="s">
        <v>1043</v>
      </c>
      <c r="K228" s="1191" t="s">
        <v>1044</v>
      </c>
      <c r="L228" s="1144"/>
      <c r="M228" s="1191"/>
      <c r="N228" s="1144"/>
      <c r="O228" s="1191">
        <v>2013</v>
      </c>
      <c r="P228" s="1191" t="s">
        <v>210</v>
      </c>
      <c r="Q228" s="1248"/>
      <c r="R228" s="1248"/>
      <c r="S228" s="1249"/>
      <c r="T228" s="1191">
        <v>1</v>
      </c>
      <c r="U228" s="1191" t="s">
        <v>1893</v>
      </c>
      <c r="V228" s="1272">
        <v>292000000</v>
      </c>
      <c r="W228" s="1236">
        <f t="shared" si="36"/>
        <v>292000000</v>
      </c>
      <c r="X228" s="1144" t="s">
        <v>99</v>
      </c>
      <c r="Y228" s="1191"/>
      <c r="Z228" s="1191"/>
      <c r="AA228" s="1252" t="s">
        <v>1189</v>
      </c>
      <c r="AB228" s="1269">
        <v>25</v>
      </c>
      <c r="AC228" s="1229">
        <f t="shared" si="44"/>
        <v>4</v>
      </c>
      <c r="AD228" s="1266">
        <f t="shared" si="37"/>
        <v>11680000</v>
      </c>
      <c r="AE228" s="1266">
        <f t="shared" si="38"/>
        <v>46720000</v>
      </c>
      <c r="AF228" s="1266">
        <f t="shared" si="39"/>
        <v>245280000</v>
      </c>
      <c r="AG228" s="1229">
        <f t="shared" si="45"/>
        <v>5</v>
      </c>
      <c r="AH228" s="1266">
        <f t="shared" si="40"/>
        <v>11680000</v>
      </c>
      <c r="AI228" s="1266">
        <f t="shared" si="41"/>
        <v>58400000</v>
      </c>
      <c r="AJ228" s="1266">
        <f t="shared" si="42"/>
        <v>233600000</v>
      </c>
      <c r="AK228" s="1184" t="b">
        <f t="shared" si="43"/>
        <v>1</v>
      </c>
    </row>
    <row r="229" spans="1:37" s="1184" customFormat="1" ht="21.75" customHeight="1">
      <c r="A229" s="1226" t="s">
        <v>526</v>
      </c>
      <c r="B229" s="1227">
        <v>23</v>
      </c>
      <c r="C229" s="1252" t="s">
        <v>860</v>
      </c>
      <c r="D229" s="1227" t="s">
        <v>710</v>
      </c>
      <c r="E229" s="1191" t="s">
        <v>332</v>
      </c>
      <c r="F229" s="1191" t="s">
        <v>940</v>
      </c>
      <c r="G229" s="1267" t="s">
        <v>980</v>
      </c>
      <c r="H229" s="1264" t="s">
        <v>655</v>
      </c>
      <c r="I229" s="1264" t="s">
        <v>655</v>
      </c>
      <c r="J229" s="1191" t="s">
        <v>1046</v>
      </c>
      <c r="K229" s="1191" t="s">
        <v>1047</v>
      </c>
      <c r="L229" s="1144"/>
      <c r="M229" s="1191"/>
      <c r="N229" s="1144"/>
      <c r="O229" s="1191">
        <v>2013</v>
      </c>
      <c r="P229" s="1191" t="s">
        <v>210</v>
      </c>
      <c r="Q229" s="1248"/>
      <c r="R229" s="1248"/>
      <c r="S229" s="1249"/>
      <c r="T229" s="1191">
        <v>1</v>
      </c>
      <c r="U229" s="1191" t="s">
        <v>1893</v>
      </c>
      <c r="V229" s="1272">
        <v>272000000</v>
      </c>
      <c r="W229" s="1236">
        <f t="shared" si="36"/>
        <v>272000000</v>
      </c>
      <c r="X229" s="1144" t="s">
        <v>99</v>
      </c>
      <c r="Y229" s="1191"/>
      <c r="Z229" s="1191"/>
      <c r="AA229" s="1252" t="s">
        <v>1190</v>
      </c>
      <c r="AB229" s="1269">
        <v>25</v>
      </c>
      <c r="AC229" s="1229">
        <f t="shared" si="44"/>
        <v>4</v>
      </c>
      <c r="AD229" s="1266">
        <f t="shared" si="37"/>
        <v>10880000</v>
      </c>
      <c r="AE229" s="1266">
        <f t="shared" si="38"/>
        <v>43520000</v>
      </c>
      <c r="AF229" s="1266">
        <f t="shared" si="39"/>
        <v>228480000</v>
      </c>
      <c r="AG229" s="1229">
        <f t="shared" si="45"/>
        <v>5</v>
      </c>
      <c r="AH229" s="1266">
        <f t="shared" si="40"/>
        <v>10880000</v>
      </c>
      <c r="AI229" s="1266">
        <f t="shared" si="41"/>
        <v>54400000</v>
      </c>
      <c r="AJ229" s="1266">
        <f t="shared" si="42"/>
        <v>217600000</v>
      </c>
      <c r="AK229" s="1184" t="b">
        <f t="shared" si="43"/>
        <v>1</v>
      </c>
    </row>
    <row r="230" spans="1:37" s="1184" customFormat="1" ht="21.75" customHeight="1">
      <c r="A230" s="1226" t="s">
        <v>526</v>
      </c>
      <c r="B230" s="1227">
        <v>24</v>
      </c>
      <c r="C230" s="1242" t="s">
        <v>861</v>
      </c>
      <c r="D230" s="1227" t="s">
        <v>710</v>
      </c>
      <c r="E230" s="1191" t="s">
        <v>332</v>
      </c>
      <c r="F230" s="1191" t="s">
        <v>941</v>
      </c>
      <c r="G230" s="1267" t="s">
        <v>986</v>
      </c>
      <c r="H230" s="1264" t="s">
        <v>655</v>
      </c>
      <c r="I230" s="1264" t="s">
        <v>655</v>
      </c>
      <c r="J230" s="1191" t="s">
        <v>1048</v>
      </c>
      <c r="K230" s="1191" t="s">
        <v>1049</v>
      </c>
      <c r="L230" s="1144"/>
      <c r="M230" s="1191"/>
      <c r="N230" s="1144"/>
      <c r="O230" s="1191">
        <v>2013</v>
      </c>
      <c r="P230" s="1191" t="s">
        <v>210</v>
      </c>
      <c r="Q230" s="1248"/>
      <c r="R230" s="1248"/>
      <c r="S230" s="1249"/>
      <c r="T230" s="1191">
        <v>1</v>
      </c>
      <c r="U230" s="1191" t="s">
        <v>1893</v>
      </c>
      <c r="V230" s="1272">
        <v>567350000</v>
      </c>
      <c r="W230" s="1236">
        <f t="shared" si="36"/>
        <v>567350000</v>
      </c>
      <c r="X230" s="1144" t="s">
        <v>99</v>
      </c>
      <c r="Y230" s="1191"/>
      <c r="Z230" s="1191"/>
      <c r="AA230" s="1252" t="s">
        <v>1191</v>
      </c>
      <c r="AB230" s="1269">
        <v>25</v>
      </c>
      <c r="AC230" s="1229">
        <f t="shared" si="44"/>
        <v>4</v>
      </c>
      <c r="AD230" s="1266">
        <f t="shared" si="37"/>
        <v>22694000</v>
      </c>
      <c r="AE230" s="1266">
        <f t="shared" si="38"/>
        <v>90776000</v>
      </c>
      <c r="AF230" s="1266">
        <f t="shared" si="39"/>
        <v>476574000</v>
      </c>
      <c r="AG230" s="1229">
        <f t="shared" si="45"/>
        <v>5</v>
      </c>
      <c r="AH230" s="1266">
        <f t="shared" si="40"/>
        <v>22694000</v>
      </c>
      <c r="AI230" s="1266">
        <f t="shared" si="41"/>
        <v>113470000</v>
      </c>
      <c r="AJ230" s="1266">
        <f t="shared" si="42"/>
        <v>453880000</v>
      </c>
      <c r="AK230" s="1184" t="b">
        <f t="shared" si="43"/>
        <v>1</v>
      </c>
    </row>
    <row r="231" spans="1:37" s="1184" customFormat="1" ht="21.75" customHeight="1">
      <c r="A231" s="1226" t="s">
        <v>526</v>
      </c>
      <c r="B231" s="1227">
        <v>25</v>
      </c>
      <c r="C231" s="1252" t="s">
        <v>862</v>
      </c>
      <c r="D231" s="1227" t="s">
        <v>710</v>
      </c>
      <c r="E231" s="1191" t="s">
        <v>332</v>
      </c>
      <c r="F231" s="1191" t="s">
        <v>942</v>
      </c>
      <c r="G231" s="1267" t="s">
        <v>987</v>
      </c>
      <c r="H231" s="1264" t="s">
        <v>655</v>
      </c>
      <c r="I231" s="1264" t="s">
        <v>655</v>
      </c>
      <c r="J231" s="1191" t="s">
        <v>1050</v>
      </c>
      <c r="K231" s="1191" t="s">
        <v>1049</v>
      </c>
      <c r="L231" s="1144"/>
      <c r="M231" s="1191"/>
      <c r="N231" s="1144"/>
      <c r="O231" s="1191">
        <v>2013</v>
      </c>
      <c r="P231" s="1191" t="s">
        <v>1167</v>
      </c>
      <c r="Q231" s="1248"/>
      <c r="R231" s="1248"/>
      <c r="S231" s="1249"/>
      <c r="T231" s="1191">
        <v>1</v>
      </c>
      <c r="U231" s="1191" t="s">
        <v>1893</v>
      </c>
      <c r="V231" s="1272">
        <v>454700000</v>
      </c>
      <c r="W231" s="1236">
        <f t="shared" si="36"/>
        <v>454700000</v>
      </c>
      <c r="X231" s="1144" t="s">
        <v>99</v>
      </c>
      <c r="Y231" s="1191"/>
      <c r="Z231" s="1191"/>
      <c r="AA231" s="1252" t="s">
        <v>1192</v>
      </c>
      <c r="AB231" s="1269">
        <v>25</v>
      </c>
      <c r="AC231" s="1229">
        <f t="shared" si="44"/>
        <v>4</v>
      </c>
      <c r="AD231" s="1266">
        <f t="shared" si="37"/>
        <v>18188000</v>
      </c>
      <c r="AE231" s="1266">
        <f t="shared" si="38"/>
        <v>72752000</v>
      </c>
      <c r="AF231" s="1266">
        <f t="shared" si="39"/>
        <v>381948000</v>
      </c>
      <c r="AG231" s="1229">
        <f t="shared" si="45"/>
        <v>5</v>
      </c>
      <c r="AH231" s="1266">
        <f t="shared" si="40"/>
        <v>18188000</v>
      </c>
      <c r="AI231" s="1266">
        <f t="shared" si="41"/>
        <v>90940000</v>
      </c>
      <c r="AJ231" s="1266">
        <f t="shared" si="42"/>
        <v>363760000</v>
      </c>
      <c r="AK231" s="1184" t="b">
        <f t="shared" si="43"/>
        <v>1</v>
      </c>
    </row>
    <row r="232" spans="1:37" s="1184" customFormat="1" ht="21.75" customHeight="1">
      <c r="A232" s="1226" t="s">
        <v>526</v>
      </c>
      <c r="B232" s="1227">
        <v>26</v>
      </c>
      <c r="C232" s="1252" t="s">
        <v>863</v>
      </c>
      <c r="D232" s="1227" t="s">
        <v>710</v>
      </c>
      <c r="E232" s="1191" t="s">
        <v>332</v>
      </c>
      <c r="F232" s="1191" t="s">
        <v>940</v>
      </c>
      <c r="G232" s="1267" t="s">
        <v>987</v>
      </c>
      <c r="H232" s="1264" t="s">
        <v>655</v>
      </c>
      <c r="I232" s="1264" t="s">
        <v>655</v>
      </c>
      <c r="J232" s="1191" t="s">
        <v>1051</v>
      </c>
      <c r="K232" s="1191" t="s">
        <v>1052</v>
      </c>
      <c r="L232" s="1144"/>
      <c r="M232" s="1191"/>
      <c r="N232" s="1144"/>
      <c r="O232" s="1191">
        <v>2013</v>
      </c>
      <c r="P232" s="1191" t="s">
        <v>1167</v>
      </c>
      <c r="Q232" s="1248"/>
      <c r="R232" s="1248"/>
      <c r="S232" s="1249"/>
      <c r="T232" s="1191">
        <v>1</v>
      </c>
      <c r="U232" s="1191" t="s">
        <v>1893</v>
      </c>
      <c r="V232" s="1272">
        <v>449500000</v>
      </c>
      <c r="W232" s="1236">
        <f t="shared" si="36"/>
        <v>449500000</v>
      </c>
      <c r="X232" s="1144" t="s">
        <v>99</v>
      </c>
      <c r="Y232" s="1191"/>
      <c r="Z232" s="1191"/>
      <c r="AA232" s="1252" t="s">
        <v>1604</v>
      </c>
      <c r="AB232" s="1269">
        <v>25</v>
      </c>
      <c r="AC232" s="1229">
        <f t="shared" si="44"/>
        <v>4</v>
      </c>
      <c r="AD232" s="1266">
        <f t="shared" si="37"/>
        <v>17980000</v>
      </c>
      <c r="AE232" s="1266">
        <f t="shared" si="38"/>
        <v>71920000</v>
      </c>
      <c r="AF232" s="1266">
        <f t="shared" si="39"/>
        <v>377580000</v>
      </c>
      <c r="AG232" s="1229">
        <f t="shared" si="45"/>
        <v>5</v>
      </c>
      <c r="AH232" s="1266">
        <f t="shared" si="40"/>
        <v>17980000</v>
      </c>
      <c r="AI232" s="1266">
        <f t="shared" si="41"/>
        <v>89900000</v>
      </c>
      <c r="AJ232" s="1266">
        <f t="shared" si="42"/>
        <v>359600000</v>
      </c>
      <c r="AK232" s="1184" t="b">
        <f t="shared" si="43"/>
        <v>1</v>
      </c>
    </row>
    <row r="233" spans="1:37" s="1184" customFormat="1" ht="21.75" customHeight="1">
      <c r="A233" s="1226" t="s">
        <v>526</v>
      </c>
      <c r="B233" s="1227">
        <v>27</v>
      </c>
      <c r="C233" s="1252" t="s">
        <v>864</v>
      </c>
      <c r="D233" s="1227" t="s">
        <v>710</v>
      </c>
      <c r="E233" s="1191" t="s">
        <v>332</v>
      </c>
      <c r="F233" s="1191" t="s">
        <v>943</v>
      </c>
      <c r="G233" s="1267" t="s">
        <v>986</v>
      </c>
      <c r="H233" s="1264" t="s">
        <v>655</v>
      </c>
      <c r="I233" s="1264" t="s">
        <v>655</v>
      </c>
      <c r="J233" s="1191" t="s">
        <v>1053</v>
      </c>
      <c r="K233" s="1191" t="s">
        <v>1054</v>
      </c>
      <c r="L233" s="1144"/>
      <c r="M233" s="1191"/>
      <c r="N233" s="1144"/>
      <c r="O233" s="1191">
        <v>2013</v>
      </c>
      <c r="P233" s="1191" t="s">
        <v>210</v>
      </c>
      <c r="Q233" s="1248"/>
      <c r="R233" s="1248"/>
      <c r="S233" s="1249"/>
      <c r="T233" s="1191"/>
      <c r="U233" s="1191" t="s">
        <v>1893</v>
      </c>
      <c r="V233" s="1272">
        <v>567820000</v>
      </c>
      <c r="W233" s="1236">
        <v>567820000</v>
      </c>
      <c r="X233" s="1144" t="s">
        <v>99</v>
      </c>
      <c r="Y233" s="1191"/>
      <c r="Z233" s="1191"/>
      <c r="AA233" s="1252" t="s">
        <v>1193</v>
      </c>
      <c r="AB233" s="1269">
        <v>25</v>
      </c>
      <c r="AC233" s="1229">
        <f t="shared" si="44"/>
        <v>4</v>
      </c>
      <c r="AD233" s="1266">
        <f t="shared" si="37"/>
        <v>22712800</v>
      </c>
      <c r="AE233" s="1266">
        <f t="shared" si="38"/>
        <v>90851200</v>
      </c>
      <c r="AF233" s="1266">
        <f t="shared" si="39"/>
        <v>476968800</v>
      </c>
      <c r="AG233" s="1229">
        <f t="shared" si="45"/>
        <v>5</v>
      </c>
      <c r="AH233" s="1266">
        <f t="shared" si="40"/>
        <v>22712800</v>
      </c>
      <c r="AI233" s="1266">
        <f t="shared" si="41"/>
        <v>113564000</v>
      </c>
      <c r="AJ233" s="1266">
        <f t="shared" si="42"/>
        <v>454256000</v>
      </c>
      <c r="AK233" s="1184" t="b">
        <f t="shared" si="43"/>
        <v>1</v>
      </c>
    </row>
    <row r="234" spans="1:37" s="1184" customFormat="1" ht="21.75" customHeight="1">
      <c r="A234" s="1226" t="s">
        <v>526</v>
      </c>
      <c r="B234" s="1227">
        <v>28</v>
      </c>
      <c r="C234" s="1252" t="s">
        <v>865</v>
      </c>
      <c r="D234" s="1227" t="s">
        <v>710</v>
      </c>
      <c r="E234" s="1191" t="s">
        <v>332</v>
      </c>
      <c r="F234" s="1191" t="s">
        <v>944</v>
      </c>
      <c r="G234" s="1267" t="s">
        <v>988</v>
      </c>
      <c r="H234" s="1264" t="s">
        <v>655</v>
      </c>
      <c r="I234" s="1264" t="s">
        <v>655</v>
      </c>
      <c r="J234" s="1191" t="s">
        <v>1055</v>
      </c>
      <c r="K234" s="1273">
        <v>41372</v>
      </c>
      <c r="L234" s="1144"/>
      <c r="M234" s="1191"/>
      <c r="N234" s="1144"/>
      <c r="O234" s="1191">
        <v>2013</v>
      </c>
      <c r="P234" s="1191" t="s">
        <v>210</v>
      </c>
      <c r="Q234" s="1248"/>
      <c r="R234" s="1248"/>
      <c r="S234" s="1249"/>
      <c r="T234" s="1191">
        <v>1</v>
      </c>
      <c r="U234" s="1191" t="s">
        <v>1893</v>
      </c>
      <c r="V234" s="1272">
        <v>30700000</v>
      </c>
      <c r="W234" s="1236">
        <f t="shared" si="36"/>
        <v>30700000</v>
      </c>
      <c r="X234" s="1144" t="s">
        <v>99</v>
      </c>
      <c r="Y234" s="1191"/>
      <c r="Z234" s="1191"/>
      <c r="AA234" s="1252" t="s">
        <v>1194</v>
      </c>
      <c r="AB234" s="1269">
        <v>25</v>
      </c>
      <c r="AC234" s="1229">
        <f t="shared" si="44"/>
        <v>4</v>
      </c>
      <c r="AD234" s="1266">
        <f t="shared" si="37"/>
        <v>1228000</v>
      </c>
      <c r="AE234" s="1266">
        <f t="shared" si="38"/>
        <v>4912000</v>
      </c>
      <c r="AF234" s="1266">
        <f t="shared" si="39"/>
        <v>25788000</v>
      </c>
      <c r="AG234" s="1229">
        <f t="shared" si="45"/>
        <v>5</v>
      </c>
      <c r="AH234" s="1266">
        <f t="shared" si="40"/>
        <v>1228000</v>
      </c>
      <c r="AI234" s="1266">
        <f t="shared" si="41"/>
        <v>6140000</v>
      </c>
      <c r="AJ234" s="1266">
        <f t="shared" si="42"/>
        <v>24560000</v>
      </c>
      <c r="AK234" s="1184" t="b">
        <f t="shared" si="43"/>
        <v>1</v>
      </c>
    </row>
    <row r="235" spans="1:37" s="1184" customFormat="1" ht="21.75" customHeight="1">
      <c r="A235" s="1226" t="s">
        <v>526</v>
      </c>
      <c r="B235" s="1227">
        <v>29</v>
      </c>
      <c r="C235" s="1252" t="s">
        <v>866</v>
      </c>
      <c r="D235" s="1227" t="s">
        <v>710</v>
      </c>
      <c r="E235" s="1191" t="s">
        <v>332</v>
      </c>
      <c r="F235" s="1191" t="s">
        <v>945</v>
      </c>
      <c r="G235" s="1267" t="s">
        <v>989</v>
      </c>
      <c r="H235" s="1264" t="s">
        <v>655</v>
      </c>
      <c r="I235" s="1264" t="s">
        <v>655</v>
      </c>
      <c r="J235" s="1191" t="s">
        <v>1056</v>
      </c>
      <c r="K235" s="1191" t="s">
        <v>1057</v>
      </c>
      <c r="L235" s="1144"/>
      <c r="M235" s="1191"/>
      <c r="N235" s="1144"/>
      <c r="O235" s="1191">
        <v>2013</v>
      </c>
      <c r="P235" s="1191" t="s">
        <v>210</v>
      </c>
      <c r="Q235" s="1248"/>
      <c r="R235" s="1248"/>
      <c r="S235" s="1249"/>
      <c r="T235" s="1191">
        <v>1</v>
      </c>
      <c r="U235" s="1191" t="s">
        <v>1893</v>
      </c>
      <c r="V235" s="1272">
        <v>491400000</v>
      </c>
      <c r="W235" s="1236">
        <f t="shared" si="36"/>
        <v>491400000</v>
      </c>
      <c r="X235" s="1144" t="s">
        <v>99</v>
      </c>
      <c r="Y235" s="1191"/>
      <c r="Z235" s="1191"/>
      <c r="AA235" s="1252" t="s">
        <v>1195</v>
      </c>
      <c r="AB235" s="1269">
        <v>25</v>
      </c>
      <c r="AC235" s="1229">
        <f t="shared" si="44"/>
        <v>4</v>
      </c>
      <c r="AD235" s="1266">
        <f t="shared" si="37"/>
        <v>19656000</v>
      </c>
      <c r="AE235" s="1266">
        <f t="shared" si="38"/>
        <v>78624000</v>
      </c>
      <c r="AF235" s="1266">
        <f t="shared" si="39"/>
        <v>412776000</v>
      </c>
      <c r="AG235" s="1229">
        <f t="shared" si="45"/>
        <v>5</v>
      </c>
      <c r="AH235" s="1266">
        <f t="shared" si="40"/>
        <v>19656000</v>
      </c>
      <c r="AI235" s="1266">
        <f t="shared" si="41"/>
        <v>98280000</v>
      </c>
      <c r="AJ235" s="1266">
        <f t="shared" si="42"/>
        <v>393120000</v>
      </c>
      <c r="AK235" s="1184" t="b">
        <f t="shared" si="43"/>
        <v>1</v>
      </c>
    </row>
    <row r="236" spans="1:37" s="1184" customFormat="1" ht="21.75" customHeight="1">
      <c r="A236" s="1226" t="s">
        <v>526</v>
      </c>
      <c r="B236" s="1227">
        <v>30</v>
      </c>
      <c r="C236" s="1252" t="s">
        <v>867</v>
      </c>
      <c r="D236" s="1227" t="s">
        <v>710</v>
      </c>
      <c r="E236" s="1191" t="s">
        <v>332</v>
      </c>
      <c r="F236" s="1191" t="s">
        <v>946</v>
      </c>
      <c r="G236" s="1267" t="s">
        <v>990</v>
      </c>
      <c r="H236" s="1264" t="s">
        <v>655</v>
      </c>
      <c r="I236" s="1264" t="s">
        <v>655</v>
      </c>
      <c r="J236" s="1191" t="s">
        <v>1058</v>
      </c>
      <c r="K236" s="1191" t="s">
        <v>1059</v>
      </c>
      <c r="L236" s="1144"/>
      <c r="M236" s="1191"/>
      <c r="N236" s="1144"/>
      <c r="O236" s="1191">
        <v>2013</v>
      </c>
      <c r="P236" s="1191" t="s">
        <v>210</v>
      </c>
      <c r="Q236" s="1248"/>
      <c r="R236" s="1248"/>
      <c r="S236" s="1249"/>
      <c r="T236" s="1191">
        <v>1</v>
      </c>
      <c r="U236" s="1191" t="s">
        <v>1893</v>
      </c>
      <c r="V236" s="1272">
        <v>91500000</v>
      </c>
      <c r="W236" s="1236">
        <f t="shared" si="36"/>
        <v>91500000</v>
      </c>
      <c r="X236" s="1144" t="s">
        <v>99</v>
      </c>
      <c r="Y236" s="1191"/>
      <c r="Z236" s="1191"/>
      <c r="AA236" s="1252" t="s">
        <v>1196</v>
      </c>
      <c r="AB236" s="1269">
        <v>25</v>
      </c>
      <c r="AC236" s="1229">
        <f t="shared" si="44"/>
        <v>4</v>
      </c>
      <c r="AD236" s="1266">
        <f t="shared" si="37"/>
        <v>3660000</v>
      </c>
      <c r="AE236" s="1266">
        <f t="shared" si="38"/>
        <v>14640000</v>
      </c>
      <c r="AF236" s="1266">
        <f t="shared" si="39"/>
        <v>76860000</v>
      </c>
      <c r="AG236" s="1229">
        <f t="shared" si="45"/>
        <v>5</v>
      </c>
      <c r="AH236" s="1266">
        <f t="shared" si="40"/>
        <v>3660000</v>
      </c>
      <c r="AI236" s="1266">
        <f t="shared" si="41"/>
        <v>18300000</v>
      </c>
      <c r="AJ236" s="1266">
        <f t="shared" si="42"/>
        <v>73200000</v>
      </c>
      <c r="AK236" s="1184" t="b">
        <f t="shared" si="43"/>
        <v>1</v>
      </c>
    </row>
    <row r="237" spans="1:37" s="1184" customFormat="1" ht="21.75" customHeight="1">
      <c r="A237" s="1226" t="s">
        <v>526</v>
      </c>
      <c r="B237" s="1227">
        <v>31</v>
      </c>
      <c r="C237" s="1252" t="s">
        <v>868</v>
      </c>
      <c r="D237" s="1227" t="s">
        <v>710</v>
      </c>
      <c r="E237" s="1191" t="s">
        <v>332</v>
      </c>
      <c r="F237" s="1191" t="s">
        <v>938</v>
      </c>
      <c r="G237" s="1267" t="s">
        <v>977</v>
      </c>
      <c r="H237" s="1264" t="s">
        <v>655</v>
      </c>
      <c r="I237" s="1264" t="s">
        <v>655</v>
      </c>
      <c r="J237" s="1191" t="s">
        <v>1060</v>
      </c>
      <c r="K237" s="1273">
        <v>41374</v>
      </c>
      <c r="L237" s="1144"/>
      <c r="M237" s="1191"/>
      <c r="N237" s="1144"/>
      <c r="O237" s="1191">
        <v>2013</v>
      </c>
      <c r="P237" s="1191" t="s">
        <v>210</v>
      </c>
      <c r="Q237" s="1248"/>
      <c r="R237" s="1248"/>
      <c r="S237" s="1249"/>
      <c r="T237" s="1191"/>
      <c r="U237" s="1191" t="s">
        <v>1893</v>
      </c>
      <c r="V237" s="1272">
        <v>91500000</v>
      </c>
      <c r="W237" s="1236">
        <v>91500000</v>
      </c>
      <c r="X237" s="1144" t="s">
        <v>99</v>
      </c>
      <c r="Y237" s="1191"/>
      <c r="Z237" s="1191"/>
      <c r="AA237" s="1252" t="s">
        <v>1197</v>
      </c>
      <c r="AB237" s="1269">
        <v>25</v>
      </c>
      <c r="AC237" s="1229">
        <f t="shared" si="44"/>
        <v>4</v>
      </c>
      <c r="AD237" s="1266">
        <f t="shared" si="37"/>
        <v>3660000</v>
      </c>
      <c r="AE237" s="1266">
        <f t="shared" si="38"/>
        <v>14640000</v>
      </c>
      <c r="AF237" s="1266">
        <f t="shared" si="39"/>
        <v>76860000</v>
      </c>
      <c r="AG237" s="1229">
        <f t="shared" si="45"/>
        <v>5</v>
      </c>
      <c r="AH237" s="1266">
        <f t="shared" si="40"/>
        <v>3660000</v>
      </c>
      <c r="AI237" s="1266">
        <f t="shared" si="41"/>
        <v>18300000</v>
      </c>
      <c r="AJ237" s="1266">
        <f t="shared" si="42"/>
        <v>73200000</v>
      </c>
      <c r="AK237" s="1184" t="b">
        <f t="shared" si="43"/>
        <v>1</v>
      </c>
    </row>
    <row r="238" spans="1:37" s="1184" customFormat="1" ht="21.75" customHeight="1">
      <c r="A238" s="1226" t="s">
        <v>526</v>
      </c>
      <c r="B238" s="1227">
        <v>32</v>
      </c>
      <c r="C238" s="1252" t="s">
        <v>869</v>
      </c>
      <c r="D238" s="1227" t="s">
        <v>710</v>
      </c>
      <c r="E238" s="1191" t="s">
        <v>332</v>
      </c>
      <c r="F238" s="1191" t="s">
        <v>947</v>
      </c>
      <c r="G238" s="1267" t="s">
        <v>812</v>
      </c>
      <c r="H238" s="1264" t="s">
        <v>655</v>
      </c>
      <c r="I238" s="1264" t="s">
        <v>655</v>
      </c>
      <c r="J238" s="1191" t="s">
        <v>1061</v>
      </c>
      <c r="K238" s="1191" t="s">
        <v>1062</v>
      </c>
      <c r="L238" s="1144"/>
      <c r="M238" s="1191"/>
      <c r="N238" s="1144"/>
      <c r="O238" s="1191">
        <v>2013</v>
      </c>
      <c r="P238" s="1191" t="s">
        <v>210</v>
      </c>
      <c r="Q238" s="1248"/>
      <c r="R238" s="1248"/>
      <c r="S238" s="1249"/>
      <c r="T238" s="1191">
        <v>1</v>
      </c>
      <c r="U238" s="1191" t="s">
        <v>1893</v>
      </c>
      <c r="V238" s="1272">
        <v>197700000</v>
      </c>
      <c r="W238" s="1236">
        <f t="shared" si="36"/>
        <v>197700000</v>
      </c>
      <c r="X238" s="1144" t="s">
        <v>99</v>
      </c>
      <c r="Y238" s="1191"/>
      <c r="Z238" s="1191"/>
      <c r="AA238" s="1252" t="s">
        <v>1198</v>
      </c>
      <c r="AB238" s="1269">
        <v>25</v>
      </c>
      <c r="AC238" s="1229">
        <f t="shared" si="44"/>
        <v>4</v>
      </c>
      <c r="AD238" s="1266">
        <f t="shared" si="37"/>
        <v>7908000</v>
      </c>
      <c r="AE238" s="1266">
        <f t="shared" si="38"/>
        <v>31632000</v>
      </c>
      <c r="AF238" s="1266">
        <f t="shared" si="39"/>
        <v>166068000</v>
      </c>
      <c r="AG238" s="1229">
        <f t="shared" si="45"/>
        <v>5</v>
      </c>
      <c r="AH238" s="1266">
        <f t="shared" si="40"/>
        <v>7908000</v>
      </c>
      <c r="AI238" s="1266">
        <f t="shared" si="41"/>
        <v>39540000</v>
      </c>
      <c r="AJ238" s="1266">
        <f t="shared" si="42"/>
        <v>158160000</v>
      </c>
      <c r="AK238" s="1184" t="b">
        <f t="shared" si="43"/>
        <v>1</v>
      </c>
    </row>
    <row r="239" spans="1:37" s="1184" customFormat="1" ht="21.75" customHeight="1">
      <c r="A239" s="1226" t="s">
        <v>526</v>
      </c>
      <c r="B239" s="1227">
        <v>33</v>
      </c>
      <c r="C239" s="1242" t="s">
        <v>870</v>
      </c>
      <c r="D239" s="1227" t="s">
        <v>710</v>
      </c>
      <c r="E239" s="1191" t="s">
        <v>332</v>
      </c>
      <c r="F239" s="1191" t="s">
        <v>942</v>
      </c>
      <c r="G239" s="1267" t="s">
        <v>809</v>
      </c>
      <c r="H239" s="1264" t="s">
        <v>655</v>
      </c>
      <c r="I239" s="1264" t="s">
        <v>655</v>
      </c>
      <c r="J239" s="1191" t="s">
        <v>1063</v>
      </c>
      <c r="K239" s="1191" t="s">
        <v>1054</v>
      </c>
      <c r="L239" s="1144"/>
      <c r="M239" s="1191"/>
      <c r="N239" s="1144"/>
      <c r="O239" s="1191">
        <v>2013</v>
      </c>
      <c r="P239" s="1191" t="s">
        <v>210</v>
      </c>
      <c r="Q239" s="1248"/>
      <c r="R239" s="1248"/>
      <c r="S239" s="1249"/>
      <c r="T239" s="1191">
        <v>1</v>
      </c>
      <c r="U239" s="1191" t="s">
        <v>1893</v>
      </c>
      <c r="V239" s="1272">
        <v>272000000</v>
      </c>
      <c r="W239" s="1236">
        <f t="shared" si="36"/>
        <v>272000000</v>
      </c>
      <c r="X239" s="1144" t="s">
        <v>99</v>
      </c>
      <c r="Y239" s="1191"/>
      <c r="Z239" s="1191"/>
      <c r="AA239" s="1252" t="s">
        <v>1199</v>
      </c>
      <c r="AB239" s="1269">
        <v>25</v>
      </c>
      <c r="AC239" s="1229">
        <f t="shared" si="44"/>
        <v>4</v>
      </c>
      <c r="AD239" s="1266">
        <f t="shared" si="37"/>
        <v>10880000</v>
      </c>
      <c r="AE239" s="1266">
        <f t="shared" si="38"/>
        <v>43520000</v>
      </c>
      <c r="AF239" s="1266">
        <f t="shared" si="39"/>
        <v>228480000</v>
      </c>
      <c r="AG239" s="1229">
        <f t="shared" si="45"/>
        <v>5</v>
      </c>
      <c r="AH239" s="1266">
        <f t="shared" si="40"/>
        <v>10880000</v>
      </c>
      <c r="AI239" s="1266">
        <f t="shared" si="41"/>
        <v>54400000</v>
      </c>
      <c r="AJ239" s="1266">
        <f t="shared" si="42"/>
        <v>217600000</v>
      </c>
      <c r="AK239" s="1184" t="b">
        <f t="shared" si="43"/>
        <v>1</v>
      </c>
    </row>
    <row r="240" spans="1:37" s="1184" customFormat="1" ht="21.75" customHeight="1">
      <c r="A240" s="1226" t="s">
        <v>526</v>
      </c>
      <c r="B240" s="1227">
        <v>34</v>
      </c>
      <c r="C240" s="1242" t="s">
        <v>871</v>
      </c>
      <c r="D240" s="1227" t="s">
        <v>710</v>
      </c>
      <c r="E240" s="1191" t="s">
        <v>332</v>
      </c>
      <c r="F240" s="1191" t="s">
        <v>948</v>
      </c>
      <c r="G240" s="1267" t="s">
        <v>991</v>
      </c>
      <c r="H240" s="1264" t="s">
        <v>655</v>
      </c>
      <c r="I240" s="1264" t="s">
        <v>655</v>
      </c>
      <c r="J240" s="1191" t="s">
        <v>1064</v>
      </c>
      <c r="K240" s="1191" t="s">
        <v>1065</v>
      </c>
      <c r="L240" s="1144"/>
      <c r="M240" s="1191"/>
      <c r="N240" s="1144"/>
      <c r="O240" s="1191">
        <v>2013</v>
      </c>
      <c r="P240" s="1191" t="s">
        <v>210</v>
      </c>
      <c r="Q240" s="1248"/>
      <c r="R240" s="1248"/>
      <c r="S240" s="1249"/>
      <c r="T240" s="1191">
        <v>1</v>
      </c>
      <c r="U240" s="1191" t="s">
        <v>1893</v>
      </c>
      <c r="V240" s="1272">
        <v>282250000</v>
      </c>
      <c r="W240" s="1236">
        <f t="shared" si="36"/>
        <v>282250000</v>
      </c>
      <c r="X240" s="1144" t="s">
        <v>99</v>
      </c>
      <c r="Y240" s="1191"/>
      <c r="Z240" s="1191"/>
      <c r="AA240" s="1252" t="s">
        <v>1200</v>
      </c>
      <c r="AB240" s="1269">
        <v>25</v>
      </c>
      <c r="AC240" s="1229">
        <f t="shared" si="44"/>
        <v>4</v>
      </c>
      <c r="AD240" s="1266">
        <f t="shared" si="37"/>
        <v>11290000</v>
      </c>
      <c r="AE240" s="1266">
        <f t="shared" si="38"/>
        <v>45160000</v>
      </c>
      <c r="AF240" s="1266">
        <f t="shared" si="39"/>
        <v>237090000</v>
      </c>
      <c r="AG240" s="1229">
        <f t="shared" si="45"/>
        <v>5</v>
      </c>
      <c r="AH240" s="1266">
        <f t="shared" si="40"/>
        <v>11290000</v>
      </c>
      <c r="AI240" s="1266">
        <f t="shared" si="41"/>
        <v>56450000</v>
      </c>
      <c r="AJ240" s="1266">
        <f t="shared" si="42"/>
        <v>225800000</v>
      </c>
      <c r="AK240" s="1184" t="b">
        <f t="shared" si="43"/>
        <v>1</v>
      </c>
    </row>
    <row r="241" spans="1:37" s="1184" customFormat="1" ht="21.75" customHeight="1">
      <c r="A241" s="1226" t="s">
        <v>526</v>
      </c>
      <c r="B241" s="1227">
        <v>35</v>
      </c>
      <c r="C241" s="1242" t="s">
        <v>872</v>
      </c>
      <c r="D241" s="1227" t="s">
        <v>710</v>
      </c>
      <c r="E241" s="1191" t="s">
        <v>338</v>
      </c>
      <c r="F241" s="1191" t="s">
        <v>950</v>
      </c>
      <c r="G241" s="1267" t="s">
        <v>992</v>
      </c>
      <c r="H241" s="1264" t="s">
        <v>655</v>
      </c>
      <c r="I241" s="1264" t="s">
        <v>655</v>
      </c>
      <c r="J241" s="1191" t="s">
        <v>1066</v>
      </c>
      <c r="K241" s="1191" t="s">
        <v>1067</v>
      </c>
      <c r="L241" s="1144"/>
      <c r="M241" s="1191"/>
      <c r="N241" s="1144"/>
      <c r="O241" s="1191">
        <v>2013</v>
      </c>
      <c r="P241" s="1191" t="s">
        <v>210</v>
      </c>
      <c r="Q241" s="1248"/>
      <c r="R241" s="1248"/>
      <c r="S241" s="1249"/>
      <c r="T241" s="1191">
        <v>2</v>
      </c>
      <c r="U241" s="1191" t="s">
        <v>1893</v>
      </c>
      <c r="V241" s="1272">
        <v>11400000</v>
      </c>
      <c r="W241" s="1236">
        <f t="shared" si="36"/>
        <v>22800000</v>
      </c>
      <c r="X241" s="1144" t="s">
        <v>99</v>
      </c>
      <c r="Y241" s="1191"/>
      <c r="Z241" s="1191"/>
      <c r="AA241" s="1252" t="s">
        <v>1201</v>
      </c>
      <c r="AB241" s="1269">
        <v>25</v>
      </c>
      <c r="AC241" s="1229">
        <f t="shared" si="44"/>
        <v>4</v>
      </c>
      <c r="AD241" s="1266">
        <f t="shared" si="37"/>
        <v>912000</v>
      </c>
      <c r="AE241" s="1266">
        <f t="shared" si="38"/>
        <v>3648000</v>
      </c>
      <c r="AF241" s="1266">
        <f t="shared" si="39"/>
        <v>19152000</v>
      </c>
      <c r="AG241" s="1229">
        <f t="shared" si="45"/>
        <v>5</v>
      </c>
      <c r="AH241" s="1266">
        <f t="shared" si="40"/>
        <v>912000</v>
      </c>
      <c r="AI241" s="1266">
        <f t="shared" si="41"/>
        <v>4560000</v>
      </c>
      <c r="AJ241" s="1266">
        <f t="shared" si="42"/>
        <v>18240000</v>
      </c>
      <c r="AK241" s="1184" t="b">
        <f t="shared" si="43"/>
        <v>1</v>
      </c>
    </row>
    <row r="242" spans="1:37" s="1184" customFormat="1" ht="21.75" customHeight="1">
      <c r="A242" s="1226" t="s">
        <v>526</v>
      </c>
      <c r="B242" s="1227">
        <v>36</v>
      </c>
      <c r="C242" s="1252" t="s">
        <v>873</v>
      </c>
      <c r="D242" s="1227" t="s">
        <v>710</v>
      </c>
      <c r="E242" s="1191" t="s">
        <v>338</v>
      </c>
      <c r="F242" s="1191" t="s">
        <v>951</v>
      </c>
      <c r="G242" s="1267" t="s">
        <v>993</v>
      </c>
      <c r="H242" s="1264" t="s">
        <v>655</v>
      </c>
      <c r="I242" s="1264" t="s">
        <v>655</v>
      </c>
      <c r="J242" s="1191" t="s">
        <v>1068</v>
      </c>
      <c r="K242" s="1191" t="s">
        <v>1069</v>
      </c>
      <c r="L242" s="1144"/>
      <c r="M242" s="1191"/>
      <c r="N242" s="1144"/>
      <c r="O242" s="1191">
        <v>2013</v>
      </c>
      <c r="P242" s="1191" t="s">
        <v>210</v>
      </c>
      <c r="Q242" s="1248"/>
      <c r="R242" s="1248"/>
      <c r="S242" s="1249"/>
      <c r="T242" s="1191">
        <v>2</v>
      </c>
      <c r="U242" s="1191" t="s">
        <v>1893</v>
      </c>
      <c r="V242" s="1272">
        <v>5250000</v>
      </c>
      <c r="W242" s="1236">
        <f t="shared" si="36"/>
        <v>10500000</v>
      </c>
      <c r="X242" s="1144" t="s">
        <v>99</v>
      </c>
      <c r="Y242" s="1191"/>
      <c r="Z242" s="1191"/>
      <c r="AA242" s="1252" t="s">
        <v>1202</v>
      </c>
      <c r="AB242" s="1269">
        <v>25</v>
      </c>
      <c r="AC242" s="1229">
        <f t="shared" si="44"/>
        <v>4</v>
      </c>
      <c r="AD242" s="1266">
        <f t="shared" si="37"/>
        <v>420000</v>
      </c>
      <c r="AE242" s="1266">
        <f t="shared" si="38"/>
        <v>1680000</v>
      </c>
      <c r="AF242" s="1266">
        <f t="shared" si="39"/>
        <v>8820000</v>
      </c>
      <c r="AG242" s="1229">
        <f t="shared" si="45"/>
        <v>5</v>
      </c>
      <c r="AH242" s="1266">
        <f t="shared" si="40"/>
        <v>420000</v>
      </c>
      <c r="AI242" s="1266">
        <f t="shared" si="41"/>
        <v>2100000</v>
      </c>
      <c r="AJ242" s="1266">
        <f t="shared" si="42"/>
        <v>8400000</v>
      </c>
      <c r="AK242" s="1184" t="b">
        <f t="shared" si="43"/>
        <v>1</v>
      </c>
    </row>
    <row r="243" spans="1:37" s="1184" customFormat="1" ht="21.75" customHeight="1">
      <c r="A243" s="1226" t="s">
        <v>526</v>
      </c>
      <c r="B243" s="1227">
        <v>37</v>
      </c>
      <c r="C243" s="1242" t="s">
        <v>874</v>
      </c>
      <c r="D243" s="1227" t="s">
        <v>710</v>
      </c>
      <c r="E243" s="1191" t="s">
        <v>332</v>
      </c>
      <c r="F243" s="1191" t="s">
        <v>952</v>
      </c>
      <c r="G243" s="1267" t="s">
        <v>976</v>
      </c>
      <c r="H243" s="1264" t="s">
        <v>655</v>
      </c>
      <c r="I243" s="1264" t="s">
        <v>655</v>
      </c>
      <c r="J243" s="1191" t="s">
        <v>1070</v>
      </c>
      <c r="K243" s="1191" t="s">
        <v>1071</v>
      </c>
      <c r="L243" s="1144"/>
      <c r="M243" s="1191"/>
      <c r="N243" s="1144"/>
      <c r="O243" s="1191">
        <v>2013</v>
      </c>
      <c r="P243" s="1191" t="s">
        <v>210</v>
      </c>
      <c r="Q243" s="1248"/>
      <c r="R243" s="1248"/>
      <c r="S243" s="1249"/>
      <c r="T243" s="1191">
        <v>1</v>
      </c>
      <c r="U243" s="1191" t="s">
        <v>1893</v>
      </c>
      <c r="V243" s="1272">
        <v>241650000</v>
      </c>
      <c r="W243" s="1236">
        <f t="shared" si="36"/>
        <v>241650000</v>
      </c>
      <c r="X243" s="1144" t="s">
        <v>99</v>
      </c>
      <c r="Y243" s="1191"/>
      <c r="Z243" s="1191"/>
      <c r="AA243" s="1252" t="s">
        <v>1203</v>
      </c>
      <c r="AB243" s="1269">
        <v>25</v>
      </c>
      <c r="AC243" s="1229">
        <f t="shared" si="44"/>
        <v>4</v>
      </c>
      <c r="AD243" s="1266">
        <f t="shared" si="37"/>
        <v>9666000</v>
      </c>
      <c r="AE243" s="1266">
        <f t="shared" si="38"/>
        <v>38664000</v>
      </c>
      <c r="AF243" s="1266">
        <f t="shared" si="39"/>
        <v>202986000</v>
      </c>
      <c r="AG243" s="1229">
        <f t="shared" si="45"/>
        <v>5</v>
      </c>
      <c r="AH243" s="1266">
        <f t="shared" si="40"/>
        <v>9666000</v>
      </c>
      <c r="AI243" s="1266">
        <f t="shared" si="41"/>
        <v>48330000</v>
      </c>
      <c r="AJ243" s="1266">
        <f t="shared" si="42"/>
        <v>193320000</v>
      </c>
      <c r="AK243" s="1184" t="b">
        <f t="shared" si="43"/>
        <v>1</v>
      </c>
    </row>
    <row r="244" spans="1:37" s="1184" customFormat="1" ht="21.75" customHeight="1">
      <c r="A244" s="1226" t="s">
        <v>526</v>
      </c>
      <c r="B244" s="1227">
        <v>38</v>
      </c>
      <c r="C244" s="1242" t="s">
        <v>875</v>
      </c>
      <c r="D244" s="1227" t="s">
        <v>710</v>
      </c>
      <c r="E244" s="1191" t="s">
        <v>332</v>
      </c>
      <c r="F244" s="1191" t="s">
        <v>948</v>
      </c>
      <c r="G244" s="1267" t="s">
        <v>994</v>
      </c>
      <c r="H244" s="1264" t="s">
        <v>655</v>
      </c>
      <c r="I244" s="1264" t="s">
        <v>655</v>
      </c>
      <c r="J244" s="1191" t="s">
        <v>1072</v>
      </c>
      <c r="K244" s="1191" t="s">
        <v>1073</v>
      </c>
      <c r="L244" s="1144"/>
      <c r="M244" s="1191"/>
      <c r="N244" s="1144"/>
      <c r="O244" s="1191">
        <v>2013</v>
      </c>
      <c r="P244" s="1191" t="s">
        <v>210</v>
      </c>
      <c r="Q244" s="1248"/>
      <c r="R244" s="1248"/>
      <c r="S244" s="1249"/>
      <c r="T244" s="1191">
        <v>1</v>
      </c>
      <c r="U244" s="1191" t="s">
        <v>1893</v>
      </c>
      <c r="V244" s="1272">
        <v>241650000</v>
      </c>
      <c r="W244" s="1236">
        <f t="shared" si="36"/>
        <v>241650000</v>
      </c>
      <c r="X244" s="1144" t="s">
        <v>99</v>
      </c>
      <c r="Y244" s="1191"/>
      <c r="Z244" s="1191"/>
      <c r="AA244" s="1252" t="s">
        <v>1204</v>
      </c>
      <c r="AB244" s="1269">
        <v>25</v>
      </c>
      <c r="AC244" s="1229">
        <f t="shared" si="44"/>
        <v>4</v>
      </c>
      <c r="AD244" s="1266">
        <f t="shared" si="37"/>
        <v>9666000</v>
      </c>
      <c r="AE244" s="1266">
        <f t="shared" si="38"/>
        <v>38664000</v>
      </c>
      <c r="AF244" s="1266">
        <f t="shared" si="39"/>
        <v>202986000</v>
      </c>
      <c r="AG244" s="1229">
        <f t="shared" si="45"/>
        <v>5</v>
      </c>
      <c r="AH244" s="1266">
        <f t="shared" si="40"/>
        <v>9666000</v>
      </c>
      <c r="AI244" s="1266">
        <f t="shared" si="41"/>
        <v>48330000</v>
      </c>
      <c r="AJ244" s="1266">
        <f t="shared" si="42"/>
        <v>193320000</v>
      </c>
      <c r="AK244" s="1184" t="b">
        <f t="shared" si="43"/>
        <v>1</v>
      </c>
    </row>
    <row r="245" spans="1:37" s="1184" customFormat="1" ht="21.75" customHeight="1">
      <c r="A245" s="1226" t="s">
        <v>526</v>
      </c>
      <c r="B245" s="1227">
        <v>39</v>
      </c>
      <c r="C245" s="1242" t="s">
        <v>876</v>
      </c>
      <c r="D245" s="1227" t="s">
        <v>710</v>
      </c>
      <c r="E245" s="1191" t="s">
        <v>346</v>
      </c>
      <c r="F245" s="1191" t="s">
        <v>953</v>
      </c>
      <c r="G245" s="1267" t="s">
        <v>995</v>
      </c>
      <c r="H245" s="1264" t="s">
        <v>655</v>
      </c>
      <c r="I245" s="1264" t="s">
        <v>655</v>
      </c>
      <c r="J245" s="1191" t="s">
        <v>1074</v>
      </c>
      <c r="K245" s="1273">
        <v>41526</v>
      </c>
      <c r="L245" s="1144"/>
      <c r="M245" s="1191"/>
      <c r="N245" s="1144"/>
      <c r="O245" s="1191">
        <v>2013</v>
      </c>
      <c r="P245" s="1191" t="s">
        <v>210</v>
      </c>
      <c r="Q245" s="1248"/>
      <c r="R245" s="1248"/>
      <c r="S245" s="1249"/>
      <c r="T245" s="1191">
        <v>4</v>
      </c>
      <c r="U245" s="1191" t="s">
        <v>1893</v>
      </c>
      <c r="V245" s="1272">
        <v>45500000</v>
      </c>
      <c r="W245" s="1236">
        <f t="shared" si="36"/>
        <v>182000000</v>
      </c>
      <c r="X245" s="1144" t="s">
        <v>99</v>
      </c>
      <c r="Y245" s="1191"/>
      <c r="Z245" s="1191"/>
      <c r="AA245" s="1252" t="s">
        <v>1205</v>
      </c>
      <c r="AB245" s="1269">
        <v>25</v>
      </c>
      <c r="AC245" s="1229">
        <f t="shared" si="44"/>
        <v>4</v>
      </c>
      <c r="AD245" s="1266">
        <f t="shared" si="37"/>
        <v>7280000</v>
      </c>
      <c r="AE245" s="1266">
        <f t="shared" si="38"/>
        <v>29120000</v>
      </c>
      <c r="AF245" s="1266">
        <f t="shared" si="39"/>
        <v>152880000</v>
      </c>
      <c r="AG245" s="1229">
        <f t="shared" si="45"/>
        <v>5</v>
      </c>
      <c r="AH245" s="1266">
        <f t="shared" si="40"/>
        <v>7280000</v>
      </c>
      <c r="AI245" s="1266">
        <f t="shared" si="41"/>
        <v>36400000</v>
      </c>
      <c r="AJ245" s="1266">
        <f t="shared" si="42"/>
        <v>145600000</v>
      </c>
      <c r="AK245" s="1184" t="b">
        <f t="shared" si="43"/>
        <v>1</v>
      </c>
    </row>
    <row r="246" spans="1:37" s="1184" customFormat="1" ht="21.75" customHeight="1">
      <c r="A246" s="1226" t="s">
        <v>526</v>
      </c>
      <c r="B246" s="1227">
        <v>40</v>
      </c>
      <c r="C246" s="1242" t="s">
        <v>877</v>
      </c>
      <c r="D246" s="1227" t="s">
        <v>710</v>
      </c>
      <c r="E246" s="1191" t="s">
        <v>346</v>
      </c>
      <c r="F246" s="1191" t="s">
        <v>953</v>
      </c>
      <c r="G246" s="1267" t="s">
        <v>996</v>
      </c>
      <c r="H246" s="1264" t="s">
        <v>655</v>
      </c>
      <c r="I246" s="1264" t="s">
        <v>655</v>
      </c>
      <c r="J246" s="1191" t="s">
        <v>1075</v>
      </c>
      <c r="K246" s="1273">
        <v>41526</v>
      </c>
      <c r="L246" s="1144"/>
      <c r="M246" s="1191"/>
      <c r="N246" s="1144"/>
      <c r="O246" s="1191">
        <v>2013</v>
      </c>
      <c r="P246" s="1191" t="s">
        <v>210</v>
      </c>
      <c r="Q246" s="1248"/>
      <c r="R246" s="1248"/>
      <c r="S246" s="1249"/>
      <c r="T246" s="1191">
        <v>4</v>
      </c>
      <c r="U246" s="1191" t="s">
        <v>1893</v>
      </c>
      <c r="V246" s="1272">
        <v>10666000</v>
      </c>
      <c r="W246" s="1236">
        <f t="shared" ref="W246:W307" si="46">T246*V246</f>
        <v>42664000</v>
      </c>
      <c r="X246" s="1144" t="s">
        <v>99</v>
      </c>
      <c r="Y246" s="1191"/>
      <c r="Z246" s="1191"/>
      <c r="AA246" s="1252" t="s">
        <v>1206</v>
      </c>
      <c r="AB246" s="1269">
        <v>25</v>
      </c>
      <c r="AC246" s="1229">
        <f t="shared" si="44"/>
        <v>4</v>
      </c>
      <c r="AD246" s="1266">
        <f t="shared" ref="AD246:AD307" si="47">W246/AB246</f>
        <v>1706560</v>
      </c>
      <c r="AE246" s="1266">
        <f t="shared" ref="AE246:AE307" si="48">AC246*AD246</f>
        <v>6826240</v>
      </c>
      <c r="AF246" s="1266">
        <f t="shared" ref="AF246:AF307" si="49">W246-AE246</f>
        <v>35837760</v>
      </c>
      <c r="AG246" s="1229">
        <f t="shared" si="45"/>
        <v>5</v>
      </c>
      <c r="AH246" s="1266">
        <f t="shared" ref="AH246:AH307" si="50">W246/AB246</f>
        <v>1706560</v>
      </c>
      <c r="AI246" s="1266">
        <f t="shared" ref="AI246:AI307" si="51">AG246*AH246</f>
        <v>8532800</v>
      </c>
      <c r="AJ246" s="1266">
        <f t="shared" ref="AJ246:AJ307" si="52">W246-AI246</f>
        <v>34131200</v>
      </c>
      <c r="AK246" s="1184" t="b">
        <f t="shared" si="43"/>
        <v>1</v>
      </c>
    </row>
    <row r="247" spans="1:37" s="1184" customFormat="1" ht="21.75" customHeight="1">
      <c r="A247" s="1226" t="s">
        <v>526</v>
      </c>
      <c r="B247" s="1227">
        <v>41</v>
      </c>
      <c r="C247" s="1242" t="s">
        <v>878</v>
      </c>
      <c r="D247" s="1227" t="s">
        <v>710</v>
      </c>
      <c r="E247" s="1191" t="s">
        <v>338</v>
      </c>
      <c r="F247" s="1191" t="s">
        <v>954</v>
      </c>
      <c r="G247" s="1267" t="s">
        <v>997</v>
      </c>
      <c r="H247" s="1264" t="s">
        <v>655</v>
      </c>
      <c r="I247" s="1264" t="s">
        <v>655</v>
      </c>
      <c r="J247" s="1191" t="s">
        <v>1076</v>
      </c>
      <c r="K247" s="1191" t="s">
        <v>1077</v>
      </c>
      <c r="L247" s="1144"/>
      <c r="M247" s="1191"/>
      <c r="N247" s="1144"/>
      <c r="O247" s="1191">
        <v>2013</v>
      </c>
      <c r="P247" s="1191" t="s">
        <v>210</v>
      </c>
      <c r="Q247" s="1248"/>
      <c r="R247" s="1248"/>
      <c r="S247" s="1249"/>
      <c r="T247" s="1191">
        <v>2</v>
      </c>
      <c r="U247" s="1191" t="s">
        <v>1893</v>
      </c>
      <c r="V247" s="1272">
        <v>45000000</v>
      </c>
      <c r="W247" s="1236">
        <f t="shared" si="46"/>
        <v>90000000</v>
      </c>
      <c r="X247" s="1144" t="s">
        <v>99</v>
      </c>
      <c r="Y247" s="1191"/>
      <c r="Z247" s="1191"/>
      <c r="AA247" s="1252" t="s">
        <v>1207</v>
      </c>
      <c r="AB247" s="1269">
        <v>25</v>
      </c>
      <c r="AC247" s="1229">
        <f t="shared" si="44"/>
        <v>4</v>
      </c>
      <c r="AD247" s="1266">
        <f t="shared" si="47"/>
        <v>3600000</v>
      </c>
      <c r="AE247" s="1266">
        <f t="shared" si="48"/>
        <v>14400000</v>
      </c>
      <c r="AF247" s="1266">
        <f t="shared" si="49"/>
        <v>75600000</v>
      </c>
      <c r="AG247" s="1229">
        <f t="shared" si="45"/>
        <v>5</v>
      </c>
      <c r="AH247" s="1266">
        <f t="shared" si="50"/>
        <v>3600000</v>
      </c>
      <c r="AI247" s="1266">
        <f t="shared" si="51"/>
        <v>18000000</v>
      </c>
      <c r="AJ247" s="1266">
        <f t="shared" si="52"/>
        <v>72000000</v>
      </c>
      <c r="AK247" s="1184" t="b">
        <f t="shared" si="43"/>
        <v>1</v>
      </c>
    </row>
    <row r="248" spans="1:37" s="1184" customFormat="1" ht="21.75" customHeight="1">
      <c r="A248" s="1226" t="s">
        <v>526</v>
      </c>
      <c r="B248" s="1227">
        <v>42</v>
      </c>
      <c r="C248" s="1242" t="s">
        <v>879</v>
      </c>
      <c r="D248" s="1227" t="s">
        <v>710</v>
      </c>
      <c r="E248" s="1191" t="s">
        <v>332</v>
      </c>
      <c r="F248" s="1191" t="s">
        <v>924</v>
      </c>
      <c r="G248" s="1267" t="s">
        <v>997</v>
      </c>
      <c r="H248" s="1264" t="s">
        <v>655</v>
      </c>
      <c r="I248" s="1264" t="s">
        <v>655</v>
      </c>
      <c r="J248" s="1191" t="s">
        <v>1078</v>
      </c>
      <c r="K248" s="1191" t="s">
        <v>1079</v>
      </c>
      <c r="L248" s="1144"/>
      <c r="M248" s="1191"/>
      <c r="N248" s="1144"/>
      <c r="O248" s="1191">
        <v>2013</v>
      </c>
      <c r="P248" s="1191" t="s">
        <v>210</v>
      </c>
      <c r="Q248" s="1248"/>
      <c r="R248" s="1248"/>
      <c r="S248" s="1249"/>
      <c r="T248" s="1191">
        <v>1</v>
      </c>
      <c r="U248" s="1191" t="s">
        <v>1893</v>
      </c>
      <c r="V248" s="1272">
        <v>49200000</v>
      </c>
      <c r="W248" s="1236">
        <f t="shared" si="46"/>
        <v>49200000</v>
      </c>
      <c r="X248" s="1144" t="s">
        <v>99</v>
      </c>
      <c r="Y248" s="1191"/>
      <c r="Z248" s="1191"/>
      <c r="AA248" s="1252" t="s">
        <v>1208</v>
      </c>
      <c r="AB248" s="1269">
        <v>25</v>
      </c>
      <c r="AC248" s="1229">
        <f t="shared" si="44"/>
        <v>4</v>
      </c>
      <c r="AD248" s="1266">
        <f t="shared" si="47"/>
        <v>1968000</v>
      </c>
      <c r="AE248" s="1266">
        <f t="shared" si="48"/>
        <v>7872000</v>
      </c>
      <c r="AF248" s="1266">
        <f t="shared" si="49"/>
        <v>41328000</v>
      </c>
      <c r="AG248" s="1229">
        <f t="shared" si="45"/>
        <v>5</v>
      </c>
      <c r="AH248" s="1266">
        <f t="shared" si="50"/>
        <v>1968000</v>
      </c>
      <c r="AI248" s="1266">
        <f t="shared" si="51"/>
        <v>9840000</v>
      </c>
      <c r="AJ248" s="1266">
        <f t="shared" si="52"/>
        <v>39360000</v>
      </c>
      <c r="AK248" s="1184" t="b">
        <f t="shared" si="43"/>
        <v>1</v>
      </c>
    </row>
    <row r="249" spans="1:37" s="1184" customFormat="1" ht="21.75" customHeight="1">
      <c r="A249" s="1226" t="s">
        <v>526</v>
      </c>
      <c r="B249" s="1227">
        <v>43</v>
      </c>
      <c r="C249" s="1252" t="s">
        <v>880</v>
      </c>
      <c r="D249" s="1227" t="s">
        <v>710</v>
      </c>
      <c r="E249" s="1191" t="s">
        <v>332</v>
      </c>
      <c r="F249" s="1191" t="s">
        <v>955</v>
      </c>
      <c r="G249" s="1267" t="s">
        <v>998</v>
      </c>
      <c r="H249" s="1264" t="s">
        <v>655</v>
      </c>
      <c r="I249" s="1264" t="s">
        <v>655</v>
      </c>
      <c r="J249" s="1191" t="s">
        <v>1080</v>
      </c>
      <c r="K249" s="1191" t="s">
        <v>1081</v>
      </c>
      <c r="L249" s="1144"/>
      <c r="M249" s="1191"/>
      <c r="N249" s="1144"/>
      <c r="O249" s="1191">
        <v>2013</v>
      </c>
      <c r="P249" s="1191" t="s">
        <v>210</v>
      </c>
      <c r="Q249" s="1248"/>
      <c r="R249" s="1248"/>
      <c r="S249" s="1249"/>
      <c r="T249" s="1191">
        <v>1</v>
      </c>
      <c r="U249" s="1191" t="s">
        <v>1893</v>
      </c>
      <c r="V249" s="1272">
        <v>167000000</v>
      </c>
      <c r="W249" s="1236">
        <f t="shared" si="46"/>
        <v>167000000</v>
      </c>
      <c r="X249" s="1144" t="s">
        <v>99</v>
      </c>
      <c r="Y249" s="1191"/>
      <c r="Z249" s="1191"/>
      <c r="AA249" s="1252" t="s">
        <v>1209</v>
      </c>
      <c r="AB249" s="1269">
        <v>25</v>
      </c>
      <c r="AC249" s="1229">
        <f t="shared" si="44"/>
        <v>4</v>
      </c>
      <c r="AD249" s="1266">
        <f t="shared" si="47"/>
        <v>6680000</v>
      </c>
      <c r="AE249" s="1266">
        <f t="shared" si="48"/>
        <v>26720000</v>
      </c>
      <c r="AF249" s="1266">
        <f t="shared" si="49"/>
        <v>140280000</v>
      </c>
      <c r="AG249" s="1229">
        <f t="shared" si="45"/>
        <v>5</v>
      </c>
      <c r="AH249" s="1266">
        <f t="shared" si="50"/>
        <v>6680000</v>
      </c>
      <c r="AI249" s="1266">
        <f t="shared" si="51"/>
        <v>33400000</v>
      </c>
      <c r="AJ249" s="1266">
        <f t="shared" si="52"/>
        <v>133600000</v>
      </c>
      <c r="AK249" s="1184" t="b">
        <f t="shared" si="43"/>
        <v>1</v>
      </c>
    </row>
    <row r="250" spans="1:37" s="1184" customFormat="1" ht="21.75" customHeight="1">
      <c r="A250" s="1226" t="s">
        <v>526</v>
      </c>
      <c r="B250" s="1227">
        <v>44</v>
      </c>
      <c r="C250" s="1252" t="s">
        <v>881</v>
      </c>
      <c r="D250" s="1227" t="s">
        <v>710</v>
      </c>
      <c r="E250" s="1191" t="s">
        <v>332</v>
      </c>
      <c r="F250" s="1191" t="s">
        <v>939</v>
      </c>
      <c r="G250" s="1267" t="s">
        <v>811</v>
      </c>
      <c r="H250" s="1264" t="s">
        <v>655</v>
      </c>
      <c r="I250" s="1264" t="s">
        <v>655</v>
      </c>
      <c r="J250" s="1191" t="s">
        <v>1082</v>
      </c>
      <c r="K250" s="1191" t="s">
        <v>1083</v>
      </c>
      <c r="L250" s="1144"/>
      <c r="M250" s="1191"/>
      <c r="N250" s="1144"/>
      <c r="O250" s="1191">
        <v>2013</v>
      </c>
      <c r="P250" s="1191" t="s">
        <v>210</v>
      </c>
      <c r="Q250" s="1248"/>
      <c r="R250" s="1248"/>
      <c r="S250" s="1249"/>
      <c r="T250" s="1191">
        <v>1</v>
      </c>
      <c r="U250" s="1191" t="s">
        <v>1893</v>
      </c>
      <c r="V250" s="1272">
        <v>168500000</v>
      </c>
      <c r="W250" s="1236">
        <f t="shared" si="46"/>
        <v>168500000</v>
      </c>
      <c r="X250" s="1144" t="s">
        <v>99</v>
      </c>
      <c r="Y250" s="1191"/>
      <c r="Z250" s="1191"/>
      <c r="AA250" s="1252" t="s">
        <v>1210</v>
      </c>
      <c r="AB250" s="1269">
        <v>25</v>
      </c>
      <c r="AC250" s="1229">
        <f t="shared" si="44"/>
        <v>4</v>
      </c>
      <c r="AD250" s="1266">
        <f t="shared" si="47"/>
        <v>6740000</v>
      </c>
      <c r="AE250" s="1266">
        <f t="shared" si="48"/>
        <v>26960000</v>
      </c>
      <c r="AF250" s="1266">
        <f t="shared" si="49"/>
        <v>141540000</v>
      </c>
      <c r="AG250" s="1229">
        <f t="shared" si="45"/>
        <v>5</v>
      </c>
      <c r="AH250" s="1266">
        <f t="shared" si="50"/>
        <v>6740000</v>
      </c>
      <c r="AI250" s="1266">
        <f t="shared" si="51"/>
        <v>33700000</v>
      </c>
      <c r="AJ250" s="1266">
        <f t="shared" si="52"/>
        <v>134800000</v>
      </c>
      <c r="AK250" s="1184" t="b">
        <f t="shared" si="43"/>
        <v>1</v>
      </c>
    </row>
    <row r="251" spans="1:37" s="1184" customFormat="1" ht="21.75" customHeight="1">
      <c r="A251" s="1226" t="s">
        <v>526</v>
      </c>
      <c r="B251" s="1227">
        <v>45</v>
      </c>
      <c r="C251" s="1252" t="s">
        <v>882</v>
      </c>
      <c r="D251" s="1227" t="s">
        <v>710</v>
      </c>
      <c r="E251" s="1191" t="s">
        <v>332</v>
      </c>
      <c r="F251" s="1191" t="s">
        <v>266</v>
      </c>
      <c r="G251" s="1267" t="s">
        <v>811</v>
      </c>
      <c r="H251" s="1264" t="s">
        <v>655</v>
      </c>
      <c r="I251" s="1264" t="s">
        <v>655</v>
      </c>
      <c r="J251" s="1191" t="s">
        <v>1084</v>
      </c>
      <c r="K251" s="1191" t="s">
        <v>1085</v>
      </c>
      <c r="L251" s="1144"/>
      <c r="M251" s="1191"/>
      <c r="N251" s="1144"/>
      <c r="O251" s="1191">
        <v>2013</v>
      </c>
      <c r="P251" s="1191" t="s">
        <v>210</v>
      </c>
      <c r="Q251" s="1248"/>
      <c r="R251" s="1248"/>
      <c r="S251" s="1249"/>
      <c r="T251" s="1191">
        <v>1</v>
      </c>
      <c r="U251" s="1191" t="s">
        <v>1893</v>
      </c>
      <c r="V251" s="1272">
        <v>166300000</v>
      </c>
      <c r="W251" s="1236">
        <f t="shared" si="46"/>
        <v>166300000</v>
      </c>
      <c r="X251" s="1144" t="s">
        <v>99</v>
      </c>
      <c r="Y251" s="1191"/>
      <c r="Z251" s="1191"/>
      <c r="AA251" s="1252" t="s">
        <v>1211</v>
      </c>
      <c r="AB251" s="1269">
        <v>25</v>
      </c>
      <c r="AC251" s="1229">
        <f t="shared" si="44"/>
        <v>4</v>
      </c>
      <c r="AD251" s="1266">
        <f t="shared" si="47"/>
        <v>6652000</v>
      </c>
      <c r="AE251" s="1266">
        <f t="shared" si="48"/>
        <v>26608000</v>
      </c>
      <c r="AF251" s="1266">
        <f t="shared" si="49"/>
        <v>139692000</v>
      </c>
      <c r="AG251" s="1229">
        <f t="shared" si="45"/>
        <v>5</v>
      </c>
      <c r="AH251" s="1266">
        <f t="shared" si="50"/>
        <v>6652000</v>
      </c>
      <c r="AI251" s="1266">
        <f t="shared" si="51"/>
        <v>33260000</v>
      </c>
      <c r="AJ251" s="1266">
        <f t="shared" si="52"/>
        <v>133040000</v>
      </c>
      <c r="AK251" s="1184" t="b">
        <f t="shared" si="43"/>
        <v>1</v>
      </c>
    </row>
    <row r="252" spans="1:37" s="1184" customFormat="1" ht="21.75" customHeight="1">
      <c r="A252" s="1226" t="s">
        <v>526</v>
      </c>
      <c r="B252" s="1227">
        <v>46</v>
      </c>
      <c r="C252" s="1242" t="s">
        <v>883</v>
      </c>
      <c r="D252" s="1227" t="s">
        <v>710</v>
      </c>
      <c r="E252" s="1191" t="s">
        <v>332</v>
      </c>
      <c r="F252" s="1191" t="s">
        <v>937</v>
      </c>
      <c r="G252" s="1267" t="s">
        <v>989</v>
      </c>
      <c r="H252" s="1264" t="s">
        <v>655</v>
      </c>
      <c r="I252" s="1264" t="s">
        <v>655</v>
      </c>
      <c r="J252" s="1191" t="s">
        <v>1086</v>
      </c>
      <c r="K252" s="1191" t="s">
        <v>1087</v>
      </c>
      <c r="L252" s="1144"/>
      <c r="M252" s="1191"/>
      <c r="N252" s="1144"/>
      <c r="O252" s="1191">
        <v>2013</v>
      </c>
      <c r="P252" s="1191" t="s">
        <v>210</v>
      </c>
      <c r="Q252" s="1248"/>
      <c r="R252" s="1248"/>
      <c r="S252" s="1249"/>
      <c r="T252" s="1191">
        <v>1</v>
      </c>
      <c r="U252" s="1191" t="s">
        <v>1893</v>
      </c>
      <c r="V252" s="1272">
        <v>491500000</v>
      </c>
      <c r="W252" s="1236">
        <f t="shared" si="46"/>
        <v>491500000</v>
      </c>
      <c r="X252" s="1144" t="s">
        <v>99</v>
      </c>
      <c r="Y252" s="1191"/>
      <c r="Z252" s="1191"/>
      <c r="AA252" s="1252" t="s">
        <v>1212</v>
      </c>
      <c r="AB252" s="1269">
        <v>25</v>
      </c>
      <c r="AC252" s="1229">
        <f t="shared" si="44"/>
        <v>4</v>
      </c>
      <c r="AD252" s="1266">
        <f t="shared" si="47"/>
        <v>19660000</v>
      </c>
      <c r="AE252" s="1266">
        <f t="shared" si="48"/>
        <v>78640000</v>
      </c>
      <c r="AF252" s="1266">
        <f t="shared" si="49"/>
        <v>412860000</v>
      </c>
      <c r="AG252" s="1229">
        <f t="shared" si="45"/>
        <v>5</v>
      </c>
      <c r="AH252" s="1266">
        <f t="shared" si="50"/>
        <v>19660000</v>
      </c>
      <c r="AI252" s="1266">
        <f t="shared" si="51"/>
        <v>98300000</v>
      </c>
      <c r="AJ252" s="1266">
        <f t="shared" si="52"/>
        <v>393200000</v>
      </c>
      <c r="AK252" s="1184" t="b">
        <f t="shared" si="43"/>
        <v>1</v>
      </c>
    </row>
    <row r="253" spans="1:37" s="1184" customFormat="1" ht="21.75" customHeight="1">
      <c r="A253" s="1226" t="s">
        <v>526</v>
      </c>
      <c r="B253" s="1227">
        <v>47</v>
      </c>
      <c r="C253" s="1242" t="s">
        <v>884</v>
      </c>
      <c r="D253" s="1227" t="s">
        <v>710</v>
      </c>
      <c r="E253" s="1191" t="s">
        <v>332</v>
      </c>
      <c r="F253" s="1191" t="s">
        <v>956</v>
      </c>
      <c r="G253" s="1267" t="s">
        <v>990</v>
      </c>
      <c r="H253" s="1264" t="s">
        <v>655</v>
      </c>
      <c r="I253" s="1264" t="s">
        <v>655</v>
      </c>
      <c r="J253" s="1191" t="s">
        <v>1088</v>
      </c>
      <c r="K253" s="1191" t="s">
        <v>1089</v>
      </c>
      <c r="L253" s="1144"/>
      <c r="M253" s="1191"/>
      <c r="N253" s="1144"/>
      <c r="O253" s="1191">
        <v>2013</v>
      </c>
      <c r="P253" s="1191" t="s">
        <v>210</v>
      </c>
      <c r="Q253" s="1248"/>
      <c r="R253" s="1248"/>
      <c r="S253" s="1249"/>
      <c r="T253" s="1191">
        <v>1</v>
      </c>
      <c r="U253" s="1191" t="s">
        <v>1893</v>
      </c>
      <c r="V253" s="1272">
        <v>454500000</v>
      </c>
      <c r="W253" s="1236">
        <f t="shared" si="46"/>
        <v>454500000</v>
      </c>
      <c r="X253" s="1144" t="s">
        <v>99</v>
      </c>
      <c r="Y253" s="1191"/>
      <c r="Z253" s="1191"/>
      <c r="AA253" s="1252" t="s">
        <v>1213</v>
      </c>
      <c r="AB253" s="1269">
        <v>25</v>
      </c>
      <c r="AC253" s="1229">
        <f t="shared" si="44"/>
        <v>4</v>
      </c>
      <c r="AD253" s="1266">
        <f t="shared" si="47"/>
        <v>18180000</v>
      </c>
      <c r="AE253" s="1266">
        <f t="shared" si="48"/>
        <v>72720000</v>
      </c>
      <c r="AF253" s="1266">
        <f t="shared" si="49"/>
        <v>381780000</v>
      </c>
      <c r="AG253" s="1229">
        <f t="shared" si="45"/>
        <v>5</v>
      </c>
      <c r="AH253" s="1266">
        <f t="shared" si="50"/>
        <v>18180000</v>
      </c>
      <c r="AI253" s="1266">
        <f t="shared" si="51"/>
        <v>90900000</v>
      </c>
      <c r="AJ253" s="1266">
        <f t="shared" si="52"/>
        <v>363600000</v>
      </c>
      <c r="AK253" s="1184" t="b">
        <f t="shared" si="43"/>
        <v>1</v>
      </c>
    </row>
    <row r="254" spans="1:37" s="1184" customFormat="1" ht="21.75" customHeight="1">
      <c r="A254" s="1226" t="s">
        <v>526</v>
      </c>
      <c r="B254" s="1227">
        <v>48</v>
      </c>
      <c r="C254" s="1252" t="s">
        <v>885</v>
      </c>
      <c r="D254" s="1227" t="s">
        <v>710</v>
      </c>
      <c r="E254" s="1191" t="s">
        <v>332</v>
      </c>
      <c r="F254" s="1191" t="s">
        <v>957</v>
      </c>
      <c r="G254" s="1267"/>
      <c r="H254" s="1264" t="s">
        <v>655</v>
      </c>
      <c r="I254" s="1264" t="s">
        <v>655</v>
      </c>
      <c r="J254" s="1191" t="s">
        <v>1090</v>
      </c>
      <c r="K254" s="1191" t="s">
        <v>1089</v>
      </c>
      <c r="L254" s="1144"/>
      <c r="M254" s="1191"/>
      <c r="N254" s="1144"/>
      <c r="O254" s="1191">
        <v>2013</v>
      </c>
      <c r="P254" s="1191" t="s">
        <v>210</v>
      </c>
      <c r="Q254" s="1248"/>
      <c r="R254" s="1248"/>
      <c r="S254" s="1249"/>
      <c r="T254" s="1191">
        <v>1</v>
      </c>
      <c r="U254" s="1191" t="s">
        <v>1893</v>
      </c>
      <c r="V254" s="1272">
        <v>17500000</v>
      </c>
      <c r="W254" s="1236">
        <f t="shared" si="46"/>
        <v>17500000</v>
      </c>
      <c r="X254" s="1144" t="s">
        <v>99</v>
      </c>
      <c r="Y254" s="1191"/>
      <c r="Z254" s="1191"/>
      <c r="AA254" s="1252" t="s">
        <v>1214</v>
      </c>
      <c r="AB254" s="1269">
        <v>25</v>
      </c>
      <c r="AC254" s="1229">
        <f t="shared" si="44"/>
        <v>4</v>
      </c>
      <c r="AD254" s="1266">
        <f t="shared" si="47"/>
        <v>700000</v>
      </c>
      <c r="AE254" s="1266">
        <f t="shared" si="48"/>
        <v>2800000</v>
      </c>
      <c r="AF254" s="1266">
        <f t="shared" si="49"/>
        <v>14700000</v>
      </c>
      <c r="AG254" s="1229">
        <f t="shared" si="45"/>
        <v>5</v>
      </c>
      <c r="AH254" s="1266">
        <f t="shared" si="50"/>
        <v>700000</v>
      </c>
      <c r="AI254" s="1266">
        <f t="shared" si="51"/>
        <v>3500000</v>
      </c>
      <c r="AJ254" s="1266">
        <f t="shared" si="52"/>
        <v>14000000</v>
      </c>
      <c r="AK254" s="1184" t="b">
        <f t="shared" si="43"/>
        <v>1</v>
      </c>
    </row>
    <row r="255" spans="1:37" s="1184" customFormat="1" ht="21.75" customHeight="1">
      <c r="A255" s="1226" t="s">
        <v>526</v>
      </c>
      <c r="B255" s="1227">
        <v>49</v>
      </c>
      <c r="C255" s="1242" t="s">
        <v>886</v>
      </c>
      <c r="D255" s="1227" t="s">
        <v>710</v>
      </c>
      <c r="E255" s="1191" t="s">
        <v>332</v>
      </c>
      <c r="F255" s="1191" t="s">
        <v>304</v>
      </c>
      <c r="G255" s="1267" t="s">
        <v>994</v>
      </c>
      <c r="H255" s="1264" t="s">
        <v>655</v>
      </c>
      <c r="I255" s="1264" t="s">
        <v>655</v>
      </c>
      <c r="J255" s="1191" t="s">
        <v>1091</v>
      </c>
      <c r="K255" s="1191" t="s">
        <v>1092</v>
      </c>
      <c r="L255" s="1144"/>
      <c r="M255" s="1191"/>
      <c r="N255" s="1144"/>
      <c r="O255" s="1191">
        <v>2013</v>
      </c>
      <c r="P255" s="1191" t="s">
        <v>210</v>
      </c>
      <c r="Q255" s="1248"/>
      <c r="R255" s="1248"/>
      <c r="S255" s="1249"/>
      <c r="T255" s="1191">
        <v>1</v>
      </c>
      <c r="U255" s="1191" t="s">
        <v>1893</v>
      </c>
      <c r="V255" s="1272">
        <v>241730000</v>
      </c>
      <c r="W255" s="1236">
        <f t="shared" si="46"/>
        <v>241730000</v>
      </c>
      <c r="X255" s="1144" t="s">
        <v>99</v>
      </c>
      <c r="Y255" s="1191"/>
      <c r="Z255" s="1191"/>
      <c r="AA255" s="1252" t="s">
        <v>1215</v>
      </c>
      <c r="AB255" s="1269">
        <v>25</v>
      </c>
      <c r="AC255" s="1229">
        <f t="shared" si="44"/>
        <v>4</v>
      </c>
      <c r="AD255" s="1266">
        <f t="shared" si="47"/>
        <v>9669200</v>
      </c>
      <c r="AE255" s="1266">
        <f t="shared" si="48"/>
        <v>38676800</v>
      </c>
      <c r="AF255" s="1266">
        <f t="shared" si="49"/>
        <v>203053200</v>
      </c>
      <c r="AG255" s="1229">
        <f t="shared" si="45"/>
        <v>5</v>
      </c>
      <c r="AH255" s="1266">
        <f t="shared" si="50"/>
        <v>9669200</v>
      </c>
      <c r="AI255" s="1266">
        <f t="shared" si="51"/>
        <v>48346000</v>
      </c>
      <c r="AJ255" s="1266">
        <f t="shared" si="52"/>
        <v>193384000</v>
      </c>
      <c r="AK255" s="1184" t="b">
        <f t="shared" si="43"/>
        <v>1</v>
      </c>
    </row>
    <row r="256" spans="1:37" s="1184" customFormat="1" ht="21.75" customHeight="1">
      <c r="A256" s="1226" t="s">
        <v>526</v>
      </c>
      <c r="B256" s="1227">
        <v>50</v>
      </c>
      <c r="C256" s="1252" t="s">
        <v>887</v>
      </c>
      <c r="D256" s="1227" t="s">
        <v>710</v>
      </c>
      <c r="E256" s="1191" t="s">
        <v>332</v>
      </c>
      <c r="F256" s="1191" t="s">
        <v>949</v>
      </c>
      <c r="G256" s="1267" t="s">
        <v>994</v>
      </c>
      <c r="H256" s="1264" t="s">
        <v>655</v>
      </c>
      <c r="I256" s="1264" t="s">
        <v>655</v>
      </c>
      <c r="J256" s="1191" t="s">
        <v>1093</v>
      </c>
      <c r="K256" s="1191" t="s">
        <v>1094</v>
      </c>
      <c r="L256" s="1144"/>
      <c r="M256" s="1191"/>
      <c r="N256" s="1144"/>
      <c r="O256" s="1191">
        <v>2013</v>
      </c>
      <c r="P256" s="1191" t="s">
        <v>210</v>
      </c>
      <c r="Q256" s="1248"/>
      <c r="R256" s="1248"/>
      <c r="S256" s="1249"/>
      <c r="T256" s="1191">
        <v>1</v>
      </c>
      <c r="U256" s="1191" t="s">
        <v>1893</v>
      </c>
      <c r="V256" s="1272">
        <v>249000000</v>
      </c>
      <c r="W256" s="1236">
        <f t="shared" si="46"/>
        <v>249000000</v>
      </c>
      <c r="X256" s="1144" t="s">
        <v>99</v>
      </c>
      <c r="Y256" s="1191"/>
      <c r="Z256" s="1191"/>
      <c r="AA256" s="1252" t="s">
        <v>1216</v>
      </c>
      <c r="AB256" s="1269">
        <v>25</v>
      </c>
      <c r="AC256" s="1229">
        <f t="shared" si="44"/>
        <v>4</v>
      </c>
      <c r="AD256" s="1266">
        <f t="shared" si="47"/>
        <v>9960000</v>
      </c>
      <c r="AE256" s="1266">
        <f t="shared" si="48"/>
        <v>39840000</v>
      </c>
      <c r="AF256" s="1266">
        <f t="shared" si="49"/>
        <v>209160000</v>
      </c>
      <c r="AG256" s="1229">
        <f t="shared" si="45"/>
        <v>5</v>
      </c>
      <c r="AH256" s="1266">
        <f t="shared" si="50"/>
        <v>9960000</v>
      </c>
      <c r="AI256" s="1266">
        <f t="shared" si="51"/>
        <v>49800000</v>
      </c>
      <c r="AJ256" s="1266">
        <f t="shared" si="52"/>
        <v>199200000</v>
      </c>
      <c r="AK256" s="1184" t="b">
        <f t="shared" si="43"/>
        <v>1</v>
      </c>
    </row>
    <row r="257" spans="1:37" s="1184" customFormat="1" ht="21.75" customHeight="1">
      <c r="A257" s="1226" t="s">
        <v>526</v>
      </c>
      <c r="B257" s="1227">
        <v>51</v>
      </c>
      <c r="C257" s="1252" t="s">
        <v>888</v>
      </c>
      <c r="D257" s="1227" t="s">
        <v>710</v>
      </c>
      <c r="E257" s="1191" t="s">
        <v>332</v>
      </c>
      <c r="F257" s="1191" t="s">
        <v>958</v>
      </c>
      <c r="G257" s="1267" t="s">
        <v>994</v>
      </c>
      <c r="H257" s="1264" t="s">
        <v>655</v>
      </c>
      <c r="I257" s="1264" t="s">
        <v>655</v>
      </c>
      <c r="J257" s="1191" t="s">
        <v>1095</v>
      </c>
      <c r="K257" s="1191" t="s">
        <v>1096</v>
      </c>
      <c r="L257" s="1144"/>
      <c r="M257" s="1191"/>
      <c r="N257" s="1144"/>
      <c r="O257" s="1191">
        <v>2013</v>
      </c>
      <c r="P257" s="1191" t="s">
        <v>210</v>
      </c>
      <c r="Q257" s="1248"/>
      <c r="R257" s="1248"/>
      <c r="S257" s="1249"/>
      <c r="T257" s="1191">
        <v>1</v>
      </c>
      <c r="U257" s="1191" t="s">
        <v>1893</v>
      </c>
      <c r="V257" s="1272">
        <v>241000000</v>
      </c>
      <c r="W257" s="1236">
        <f t="shared" si="46"/>
        <v>241000000</v>
      </c>
      <c r="X257" s="1144" t="s">
        <v>99</v>
      </c>
      <c r="Y257" s="1191"/>
      <c r="Z257" s="1191"/>
      <c r="AA257" s="1252" t="s">
        <v>1217</v>
      </c>
      <c r="AB257" s="1269">
        <v>25</v>
      </c>
      <c r="AC257" s="1229">
        <f t="shared" si="44"/>
        <v>4</v>
      </c>
      <c r="AD257" s="1266">
        <f t="shared" si="47"/>
        <v>9640000</v>
      </c>
      <c r="AE257" s="1266">
        <f t="shared" si="48"/>
        <v>38560000</v>
      </c>
      <c r="AF257" s="1266">
        <f t="shared" si="49"/>
        <v>202440000</v>
      </c>
      <c r="AG257" s="1229">
        <f t="shared" si="45"/>
        <v>5</v>
      </c>
      <c r="AH257" s="1266">
        <f t="shared" si="50"/>
        <v>9640000</v>
      </c>
      <c r="AI257" s="1266">
        <f t="shared" si="51"/>
        <v>48200000</v>
      </c>
      <c r="AJ257" s="1266">
        <f t="shared" si="52"/>
        <v>192800000</v>
      </c>
      <c r="AK257" s="1184" t="b">
        <f t="shared" si="43"/>
        <v>1</v>
      </c>
    </row>
    <row r="258" spans="1:37" s="1184" customFormat="1" ht="21.75" customHeight="1">
      <c r="A258" s="1226" t="s">
        <v>526</v>
      </c>
      <c r="B258" s="1227">
        <v>52</v>
      </c>
      <c r="C258" s="1252" t="s">
        <v>889</v>
      </c>
      <c r="D258" s="1227" t="s">
        <v>710</v>
      </c>
      <c r="E258" s="1191" t="s">
        <v>332</v>
      </c>
      <c r="F258" s="1191" t="s">
        <v>959</v>
      </c>
      <c r="G258" s="1267" t="s">
        <v>994</v>
      </c>
      <c r="H258" s="1264" t="s">
        <v>655</v>
      </c>
      <c r="I258" s="1264" t="s">
        <v>655</v>
      </c>
      <c r="J258" s="1191" t="s">
        <v>1097</v>
      </c>
      <c r="K258" s="1191" t="s">
        <v>1092</v>
      </c>
      <c r="L258" s="1144"/>
      <c r="M258" s="1191"/>
      <c r="N258" s="1144"/>
      <c r="O258" s="1191">
        <v>2013</v>
      </c>
      <c r="P258" s="1191" t="s">
        <v>210</v>
      </c>
      <c r="Q258" s="1248"/>
      <c r="R258" s="1248"/>
      <c r="S258" s="1249"/>
      <c r="T258" s="1191">
        <v>1</v>
      </c>
      <c r="U258" s="1191" t="s">
        <v>1893</v>
      </c>
      <c r="V258" s="1272">
        <v>241700000</v>
      </c>
      <c r="W258" s="1236">
        <f t="shared" si="46"/>
        <v>241700000</v>
      </c>
      <c r="X258" s="1144" t="s">
        <v>99</v>
      </c>
      <c r="Y258" s="1191"/>
      <c r="Z258" s="1191"/>
      <c r="AA258" s="1252" t="s">
        <v>1218</v>
      </c>
      <c r="AB258" s="1269">
        <v>25</v>
      </c>
      <c r="AC258" s="1229">
        <f t="shared" si="44"/>
        <v>4</v>
      </c>
      <c r="AD258" s="1266">
        <f t="shared" si="47"/>
        <v>9668000</v>
      </c>
      <c r="AE258" s="1266">
        <f t="shared" si="48"/>
        <v>38672000</v>
      </c>
      <c r="AF258" s="1266">
        <f t="shared" si="49"/>
        <v>203028000</v>
      </c>
      <c r="AG258" s="1229">
        <f t="shared" si="45"/>
        <v>5</v>
      </c>
      <c r="AH258" s="1266">
        <f t="shared" si="50"/>
        <v>9668000</v>
      </c>
      <c r="AI258" s="1266">
        <f t="shared" si="51"/>
        <v>48340000</v>
      </c>
      <c r="AJ258" s="1266">
        <f t="shared" si="52"/>
        <v>193360000</v>
      </c>
      <c r="AK258" s="1184" t="b">
        <f t="shared" si="43"/>
        <v>1</v>
      </c>
    </row>
    <row r="259" spans="1:37" s="1184" customFormat="1" ht="21.75" customHeight="1">
      <c r="A259" s="1226" t="s">
        <v>526</v>
      </c>
      <c r="B259" s="1227">
        <v>53</v>
      </c>
      <c r="C259" s="1242" t="s">
        <v>890</v>
      </c>
      <c r="D259" s="1227" t="s">
        <v>710</v>
      </c>
      <c r="E259" s="1191" t="s">
        <v>332</v>
      </c>
      <c r="F259" s="1191" t="s">
        <v>947</v>
      </c>
      <c r="G259" s="1267" t="s">
        <v>989</v>
      </c>
      <c r="H259" s="1264" t="s">
        <v>655</v>
      </c>
      <c r="I259" s="1264" t="s">
        <v>655</v>
      </c>
      <c r="J259" s="1191" t="s">
        <v>1098</v>
      </c>
      <c r="K259" s="1191" t="s">
        <v>1099</v>
      </c>
      <c r="L259" s="1144"/>
      <c r="M259" s="1191"/>
      <c r="N259" s="1144"/>
      <c r="O259" s="1191">
        <v>2013</v>
      </c>
      <c r="P259" s="1191" t="s">
        <v>210</v>
      </c>
      <c r="Q259" s="1248"/>
      <c r="R259" s="1248"/>
      <c r="S259" s="1249"/>
      <c r="T259" s="1191">
        <v>1</v>
      </c>
      <c r="U259" s="1191" t="s">
        <v>1893</v>
      </c>
      <c r="V259" s="1272">
        <v>491500000</v>
      </c>
      <c r="W259" s="1236">
        <f t="shared" si="46"/>
        <v>491500000</v>
      </c>
      <c r="X259" s="1144" t="s">
        <v>99</v>
      </c>
      <c r="Y259" s="1191"/>
      <c r="Z259" s="1191"/>
      <c r="AA259" s="1252" t="s">
        <v>1219</v>
      </c>
      <c r="AB259" s="1269">
        <v>25</v>
      </c>
      <c r="AC259" s="1229">
        <f t="shared" si="44"/>
        <v>4</v>
      </c>
      <c r="AD259" s="1266">
        <f t="shared" si="47"/>
        <v>19660000</v>
      </c>
      <c r="AE259" s="1266">
        <f t="shared" si="48"/>
        <v>78640000</v>
      </c>
      <c r="AF259" s="1266">
        <f t="shared" si="49"/>
        <v>412860000</v>
      </c>
      <c r="AG259" s="1229">
        <f t="shared" si="45"/>
        <v>5</v>
      </c>
      <c r="AH259" s="1266">
        <f t="shared" si="50"/>
        <v>19660000</v>
      </c>
      <c r="AI259" s="1266">
        <f t="shared" si="51"/>
        <v>98300000</v>
      </c>
      <c r="AJ259" s="1266">
        <f t="shared" si="52"/>
        <v>393200000</v>
      </c>
      <c r="AK259" s="1184" t="b">
        <f t="shared" si="43"/>
        <v>1</v>
      </c>
    </row>
    <row r="260" spans="1:37" s="1184" customFormat="1" ht="21.75" customHeight="1">
      <c r="A260" s="1226" t="s">
        <v>526</v>
      </c>
      <c r="B260" s="1227">
        <v>54</v>
      </c>
      <c r="C260" s="1242" t="s">
        <v>891</v>
      </c>
      <c r="D260" s="1227" t="s">
        <v>710</v>
      </c>
      <c r="E260" s="1191" t="s">
        <v>364</v>
      </c>
      <c r="F260" s="1191" t="s">
        <v>960</v>
      </c>
      <c r="G260" s="1267" t="s">
        <v>993</v>
      </c>
      <c r="H260" s="1264" t="s">
        <v>655</v>
      </c>
      <c r="I260" s="1264" t="s">
        <v>655</v>
      </c>
      <c r="J260" s="1191" t="s">
        <v>1100</v>
      </c>
      <c r="K260" s="1191" t="s">
        <v>1099</v>
      </c>
      <c r="L260" s="1144"/>
      <c r="M260" s="1191"/>
      <c r="N260" s="1144"/>
      <c r="O260" s="1191">
        <v>2013</v>
      </c>
      <c r="P260" s="1191" t="s">
        <v>210</v>
      </c>
      <c r="Q260" s="1248"/>
      <c r="R260" s="1248"/>
      <c r="S260" s="1249"/>
      <c r="T260" s="1191">
        <v>6</v>
      </c>
      <c r="U260" s="1191" t="s">
        <v>1893</v>
      </c>
      <c r="V260" s="1272">
        <v>11083333.333333334</v>
      </c>
      <c r="W260" s="1236">
        <f t="shared" si="46"/>
        <v>66500000</v>
      </c>
      <c r="X260" s="1144" t="s">
        <v>99</v>
      </c>
      <c r="Y260" s="1191"/>
      <c r="Z260" s="1191"/>
      <c r="AA260" s="1252" t="s">
        <v>1220</v>
      </c>
      <c r="AB260" s="1269">
        <v>25</v>
      </c>
      <c r="AC260" s="1229">
        <f t="shared" si="44"/>
        <v>4</v>
      </c>
      <c r="AD260" s="1266">
        <f t="shared" si="47"/>
        <v>2660000</v>
      </c>
      <c r="AE260" s="1266">
        <f t="shared" si="48"/>
        <v>10640000</v>
      </c>
      <c r="AF260" s="1266">
        <f t="shared" si="49"/>
        <v>55860000</v>
      </c>
      <c r="AG260" s="1229">
        <f t="shared" si="45"/>
        <v>5</v>
      </c>
      <c r="AH260" s="1266">
        <f t="shared" si="50"/>
        <v>2660000</v>
      </c>
      <c r="AI260" s="1266">
        <f t="shared" si="51"/>
        <v>13300000</v>
      </c>
      <c r="AJ260" s="1266">
        <f t="shared" si="52"/>
        <v>53200000</v>
      </c>
      <c r="AK260" s="1184" t="b">
        <f t="shared" si="43"/>
        <v>1</v>
      </c>
    </row>
    <row r="261" spans="1:37" s="1184" customFormat="1" ht="21.75" customHeight="1">
      <c r="A261" s="1226" t="s">
        <v>526</v>
      </c>
      <c r="B261" s="1227">
        <v>55</v>
      </c>
      <c r="C261" s="1252" t="s">
        <v>892</v>
      </c>
      <c r="D261" s="1227" t="s">
        <v>710</v>
      </c>
      <c r="E261" s="1191" t="s">
        <v>332</v>
      </c>
      <c r="F261" s="1191" t="s">
        <v>961</v>
      </c>
      <c r="G261" s="1267" t="s">
        <v>999</v>
      </c>
      <c r="H261" s="1264" t="s">
        <v>655</v>
      </c>
      <c r="I261" s="1264" t="s">
        <v>655</v>
      </c>
      <c r="J261" s="1191" t="s">
        <v>1101</v>
      </c>
      <c r="K261" s="1191" t="s">
        <v>1099</v>
      </c>
      <c r="L261" s="1144"/>
      <c r="M261" s="1191"/>
      <c r="N261" s="1144"/>
      <c r="O261" s="1191">
        <v>2013</v>
      </c>
      <c r="P261" s="1191" t="s">
        <v>210</v>
      </c>
      <c r="Q261" s="1248"/>
      <c r="R261" s="1248"/>
      <c r="S261" s="1249"/>
      <c r="T261" s="1191">
        <v>1</v>
      </c>
      <c r="U261" s="1191" t="s">
        <v>1893</v>
      </c>
      <c r="V261" s="1272">
        <v>235500000</v>
      </c>
      <c r="W261" s="1236">
        <f t="shared" si="46"/>
        <v>235500000</v>
      </c>
      <c r="X261" s="1144" t="s">
        <v>99</v>
      </c>
      <c r="Y261" s="1191"/>
      <c r="Z261" s="1191"/>
      <c r="AA261" s="1252" t="s">
        <v>1221</v>
      </c>
      <c r="AB261" s="1269">
        <v>25</v>
      </c>
      <c r="AC261" s="1229">
        <f t="shared" si="44"/>
        <v>4</v>
      </c>
      <c r="AD261" s="1266">
        <f t="shared" si="47"/>
        <v>9420000</v>
      </c>
      <c r="AE261" s="1266">
        <f t="shared" si="48"/>
        <v>37680000</v>
      </c>
      <c r="AF261" s="1266">
        <f t="shared" si="49"/>
        <v>197820000</v>
      </c>
      <c r="AG261" s="1229">
        <f t="shared" si="45"/>
        <v>5</v>
      </c>
      <c r="AH261" s="1266">
        <f t="shared" si="50"/>
        <v>9420000</v>
      </c>
      <c r="AI261" s="1266">
        <f t="shared" si="51"/>
        <v>47100000</v>
      </c>
      <c r="AJ261" s="1266">
        <f t="shared" si="52"/>
        <v>188400000</v>
      </c>
      <c r="AK261" s="1184" t="b">
        <f t="shared" si="43"/>
        <v>1</v>
      </c>
    </row>
    <row r="262" spans="1:37" s="1184" customFormat="1" ht="21.75" customHeight="1">
      <c r="A262" s="1226" t="s">
        <v>526</v>
      </c>
      <c r="B262" s="1227">
        <v>56</v>
      </c>
      <c r="C262" s="1252" t="s">
        <v>893</v>
      </c>
      <c r="D262" s="1227" t="s">
        <v>710</v>
      </c>
      <c r="E262" s="1191" t="s">
        <v>332</v>
      </c>
      <c r="F262" s="1191" t="s">
        <v>301</v>
      </c>
      <c r="G262" s="1267" t="s">
        <v>1000</v>
      </c>
      <c r="H262" s="1264" t="s">
        <v>655</v>
      </c>
      <c r="I262" s="1264" t="s">
        <v>655</v>
      </c>
      <c r="J262" s="1191" t="s">
        <v>1102</v>
      </c>
      <c r="K262" s="1191" t="s">
        <v>1028</v>
      </c>
      <c r="L262" s="1144"/>
      <c r="M262" s="1191"/>
      <c r="N262" s="1144"/>
      <c r="O262" s="1191">
        <v>2013</v>
      </c>
      <c r="P262" s="1191" t="s">
        <v>210</v>
      </c>
      <c r="Q262" s="1248"/>
      <c r="R262" s="1248"/>
      <c r="S262" s="1249"/>
      <c r="T262" s="1191">
        <v>1</v>
      </c>
      <c r="U262" s="1191" t="s">
        <v>1893</v>
      </c>
      <c r="V262" s="1272">
        <v>20500000</v>
      </c>
      <c r="W262" s="1236">
        <f t="shared" si="46"/>
        <v>20500000</v>
      </c>
      <c r="X262" s="1144" t="s">
        <v>99</v>
      </c>
      <c r="Y262" s="1191"/>
      <c r="Z262" s="1191"/>
      <c r="AA262" s="1252" t="s">
        <v>1222</v>
      </c>
      <c r="AB262" s="1269">
        <v>25</v>
      </c>
      <c r="AC262" s="1229">
        <f t="shared" si="44"/>
        <v>4</v>
      </c>
      <c r="AD262" s="1266">
        <f t="shared" si="47"/>
        <v>820000</v>
      </c>
      <c r="AE262" s="1266">
        <f t="shared" si="48"/>
        <v>3280000</v>
      </c>
      <c r="AF262" s="1266">
        <f t="shared" si="49"/>
        <v>17220000</v>
      </c>
      <c r="AG262" s="1229">
        <f t="shared" si="45"/>
        <v>5</v>
      </c>
      <c r="AH262" s="1266">
        <f t="shared" si="50"/>
        <v>820000</v>
      </c>
      <c r="AI262" s="1266">
        <f t="shared" si="51"/>
        <v>4100000</v>
      </c>
      <c r="AJ262" s="1266">
        <f t="shared" si="52"/>
        <v>16400000</v>
      </c>
      <c r="AK262" s="1184" t="b">
        <f t="shared" si="43"/>
        <v>1</v>
      </c>
    </row>
    <row r="263" spans="1:37" s="1184" customFormat="1" ht="21.75" customHeight="1">
      <c r="A263" s="1226" t="s">
        <v>526</v>
      </c>
      <c r="B263" s="1227">
        <v>57</v>
      </c>
      <c r="C263" s="1252" t="s">
        <v>894</v>
      </c>
      <c r="D263" s="1227" t="s">
        <v>710</v>
      </c>
      <c r="E263" s="1191" t="s">
        <v>332</v>
      </c>
      <c r="F263" s="1191" t="s">
        <v>962</v>
      </c>
      <c r="G263" s="1267" t="s">
        <v>990</v>
      </c>
      <c r="H263" s="1264" t="s">
        <v>655</v>
      </c>
      <c r="I263" s="1264" t="s">
        <v>655</v>
      </c>
      <c r="J263" s="1191" t="s">
        <v>1103</v>
      </c>
      <c r="K263" s="1191" t="s">
        <v>1104</v>
      </c>
      <c r="L263" s="1144"/>
      <c r="M263" s="1191"/>
      <c r="N263" s="1144"/>
      <c r="O263" s="1191">
        <v>2013</v>
      </c>
      <c r="P263" s="1191" t="s">
        <v>210</v>
      </c>
      <c r="Q263" s="1248"/>
      <c r="R263" s="1248"/>
      <c r="S263" s="1249"/>
      <c r="T263" s="1191">
        <v>1</v>
      </c>
      <c r="U263" s="1191" t="s">
        <v>1893</v>
      </c>
      <c r="V263" s="1272">
        <v>30650000</v>
      </c>
      <c r="W263" s="1236">
        <f t="shared" si="46"/>
        <v>30650000</v>
      </c>
      <c r="X263" s="1144" t="s">
        <v>99</v>
      </c>
      <c r="Y263" s="1191"/>
      <c r="Z263" s="1191"/>
      <c r="AA263" s="1252" t="s">
        <v>1223</v>
      </c>
      <c r="AB263" s="1269">
        <v>25</v>
      </c>
      <c r="AC263" s="1229">
        <f t="shared" si="44"/>
        <v>4</v>
      </c>
      <c r="AD263" s="1266">
        <f t="shared" si="47"/>
        <v>1226000</v>
      </c>
      <c r="AE263" s="1266">
        <f t="shared" si="48"/>
        <v>4904000</v>
      </c>
      <c r="AF263" s="1266">
        <f t="shared" si="49"/>
        <v>25746000</v>
      </c>
      <c r="AG263" s="1229">
        <f t="shared" si="45"/>
        <v>5</v>
      </c>
      <c r="AH263" s="1266">
        <f t="shared" si="50"/>
        <v>1226000</v>
      </c>
      <c r="AI263" s="1266">
        <f t="shared" si="51"/>
        <v>6130000</v>
      </c>
      <c r="AJ263" s="1266">
        <f t="shared" si="52"/>
        <v>24520000</v>
      </c>
      <c r="AK263" s="1184" t="b">
        <f t="shared" si="43"/>
        <v>1</v>
      </c>
    </row>
    <row r="264" spans="1:37" s="1184" customFormat="1" ht="21.75" customHeight="1">
      <c r="A264" s="1226" t="s">
        <v>526</v>
      </c>
      <c r="B264" s="1227">
        <v>58</v>
      </c>
      <c r="C264" s="1252" t="s">
        <v>895</v>
      </c>
      <c r="D264" s="1227" t="s">
        <v>710</v>
      </c>
      <c r="E264" s="1191" t="s">
        <v>332</v>
      </c>
      <c r="F264" s="1191" t="s">
        <v>924</v>
      </c>
      <c r="G264" s="1267" t="s">
        <v>990</v>
      </c>
      <c r="H264" s="1264" t="s">
        <v>655</v>
      </c>
      <c r="I264" s="1264" t="s">
        <v>655</v>
      </c>
      <c r="J264" s="1191" t="s">
        <v>1105</v>
      </c>
      <c r="K264" s="1191" t="s">
        <v>1106</v>
      </c>
      <c r="L264" s="1144"/>
      <c r="M264" s="1191"/>
      <c r="N264" s="1144"/>
      <c r="O264" s="1191">
        <v>2013</v>
      </c>
      <c r="P264" s="1191" t="s">
        <v>210</v>
      </c>
      <c r="Q264" s="1248"/>
      <c r="R264" s="1248"/>
      <c r="S264" s="1249"/>
      <c r="T264" s="1191">
        <v>1</v>
      </c>
      <c r="U264" s="1191" t="s">
        <v>1893</v>
      </c>
      <c r="V264" s="1272">
        <v>491500000</v>
      </c>
      <c r="W264" s="1236">
        <f t="shared" si="46"/>
        <v>491500000</v>
      </c>
      <c r="X264" s="1144" t="s">
        <v>99</v>
      </c>
      <c r="Y264" s="1191"/>
      <c r="Z264" s="1191"/>
      <c r="AA264" s="1252" t="s">
        <v>1224</v>
      </c>
      <c r="AB264" s="1269">
        <v>25</v>
      </c>
      <c r="AC264" s="1229">
        <f t="shared" si="44"/>
        <v>4</v>
      </c>
      <c r="AD264" s="1266">
        <f t="shared" si="47"/>
        <v>19660000</v>
      </c>
      <c r="AE264" s="1266">
        <f t="shared" si="48"/>
        <v>78640000</v>
      </c>
      <c r="AF264" s="1266">
        <f t="shared" si="49"/>
        <v>412860000</v>
      </c>
      <c r="AG264" s="1229">
        <f t="shared" si="45"/>
        <v>5</v>
      </c>
      <c r="AH264" s="1266">
        <f t="shared" si="50"/>
        <v>19660000</v>
      </c>
      <c r="AI264" s="1266">
        <f t="shared" si="51"/>
        <v>98300000</v>
      </c>
      <c r="AJ264" s="1266">
        <f t="shared" si="52"/>
        <v>393200000</v>
      </c>
      <c r="AK264" s="1184" t="b">
        <f t="shared" si="43"/>
        <v>1</v>
      </c>
    </row>
    <row r="265" spans="1:37" s="1184" customFormat="1" ht="21.75" customHeight="1">
      <c r="A265" s="1226" t="s">
        <v>526</v>
      </c>
      <c r="B265" s="1227">
        <v>59</v>
      </c>
      <c r="C265" s="1252" t="s">
        <v>896</v>
      </c>
      <c r="D265" s="1227" t="s">
        <v>710</v>
      </c>
      <c r="E265" s="1191" t="s">
        <v>332</v>
      </c>
      <c r="F265" s="1191" t="s">
        <v>939</v>
      </c>
      <c r="G265" s="1267" t="s">
        <v>990</v>
      </c>
      <c r="H265" s="1264" t="s">
        <v>655</v>
      </c>
      <c r="I265" s="1264" t="s">
        <v>655</v>
      </c>
      <c r="J265" s="1191" t="s">
        <v>1107</v>
      </c>
      <c r="K265" s="1273">
        <v>41374</v>
      </c>
      <c r="L265" s="1144"/>
      <c r="M265" s="1191"/>
      <c r="N265" s="1144"/>
      <c r="O265" s="1191">
        <v>2013</v>
      </c>
      <c r="P265" s="1191" t="s">
        <v>210</v>
      </c>
      <c r="Q265" s="1248"/>
      <c r="R265" s="1248"/>
      <c r="S265" s="1249"/>
      <c r="T265" s="1191">
        <v>1</v>
      </c>
      <c r="U265" s="1191" t="s">
        <v>1893</v>
      </c>
      <c r="V265" s="1272">
        <v>91500000</v>
      </c>
      <c r="W265" s="1236">
        <f t="shared" si="46"/>
        <v>91500000</v>
      </c>
      <c r="X265" s="1144" t="s">
        <v>99</v>
      </c>
      <c r="Y265" s="1191"/>
      <c r="Z265" s="1191"/>
      <c r="AA265" s="1252" t="s">
        <v>1225</v>
      </c>
      <c r="AB265" s="1269">
        <v>25</v>
      </c>
      <c r="AC265" s="1229">
        <f t="shared" si="44"/>
        <v>4</v>
      </c>
      <c r="AD265" s="1266">
        <f t="shared" si="47"/>
        <v>3660000</v>
      </c>
      <c r="AE265" s="1266">
        <f t="shared" si="48"/>
        <v>14640000</v>
      </c>
      <c r="AF265" s="1266">
        <f t="shared" si="49"/>
        <v>76860000</v>
      </c>
      <c r="AG265" s="1229">
        <f t="shared" si="45"/>
        <v>5</v>
      </c>
      <c r="AH265" s="1266">
        <f t="shared" si="50"/>
        <v>3660000</v>
      </c>
      <c r="AI265" s="1266">
        <f t="shared" si="51"/>
        <v>18300000</v>
      </c>
      <c r="AJ265" s="1266">
        <f t="shared" si="52"/>
        <v>73200000</v>
      </c>
      <c r="AK265" s="1184" t="b">
        <f t="shared" ref="AK265:AK327" si="53">AI265+AJ265=W265</f>
        <v>1</v>
      </c>
    </row>
    <row r="266" spans="1:37" s="1184" customFormat="1" ht="21.75" customHeight="1">
      <c r="A266" s="1226" t="s">
        <v>526</v>
      </c>
      <c r="B266" s="1227">
        <v>60</v>
      </c>
      <c r="C266" s="1252" t="s">
        <v>1920</v>
      </c>
      <c r="D266" s="1227" t="s">
        <v>710</v>
      </c>
      <c r="E266" s="1191" t="s">
        <v>346</v>
      </c>
      <c r="F266" s="1191" t="s">
        <v>963</v>
      </c>
      <c r="G266" s="1267" t="s">
        <v>990</v>
      </c>
      <c r="H266" s="1264" t="s">
        <v>655</v>
      </c>
      <c r="I266" s="1264" t="s">
        <v>655</v>
      </c>
      <c r="J266" s="1191" t="s">
        <v>1108</v>
      </c>
      <c r="K266" s="1191" t="s">
        <v>1109</v>
      </c>
      <c r="L266" s="1144"/>
      <c r="M266" s="1191"/>
      <c r="N266" s="1144"/>
      <c r="O266" s="1191">
        <v>2013</v>
      </c>
      <c r="P266" s="1191" t="s">
        <v>210</v>
      </c>
      <c r="Q266" s="1248"/>
      <c r="R266" s="1248"/>
      <c r="S266" s="1249"/>
      <c r="T266" s="1191">
        <v>4</v>
      </c>
      <c r="U266" s="1191" t="s">
        <v>1893</v>
      </c>
      <c r="V266" s="1272">
        <v>20937500</v>
      </c>
      <c r="W266" s="1236">
        <f t="shared" si="46"/>
        <v>83750000</v>
      </c>
      <c r="X266" s="1144" t="s">
        <v>99</v>
      </c>
      <c r="Y266" s="1191"/>
      <c r="Z266" s="1191"/>
      <c r="AA266" s="1252" t="s">
        <v>1226</v>
      </c>
      <c r="AB266" s="1269">
        <v>25</v>
      </c>
      <c r="AC266" s="1229">
        <f t="shared" si="44"/>
        <v>4</v>
      </c>
      <c r="AD266" s="1266">
        <f t="shared" si="47"/>
        <v>3350000</v>
      </c>
      <c r="AE266" s="1266">
        <f t="shared" si="48"/>
        <v>13400000</v>
      </c>
      <c r="AF266" s="1266">
        <f t="shared" si="49"/>
        <v>70350000</v>
      </c>
      <c r="AG266" s="1229">
        <f t="shared" si="45"/>
        <v>5</v>
      </c>
      <c r="AH266" s="1266">
        <f t="shared" si="50"/>
        <v>3350000</v>
      </c>
      <c r="AI266" s="1266">
        <f t="shared" si="51"/>
        <v>16750000</v>
      </c>
      <c r="AJ266" s="1266">
        <f t="shared" si="52"/>
        <v>67000000</v>
      </c>
      <c r="AK266" s="1184" t="b">
        <f t="shared" si="53"/>
        <v>1</v>
      </c>
    </row>
    <row r="267" spans="1:37" s="1184" customFormat="1" ht="21.75" customHeight="1">
      <c r="A267" s="1226" t="s">
        <v>526</v>
      </c>
      <c r="B267" s="1227">
        <v>61</v>
      </c>
      <c r="C267" s="1252" t="s">
        <v>897</v>
      </c>
      <c r="D267" s="1227" t="s">
        <v>710</v>
      </c>
      <c r="E267" s="1191" t="s">
        <v>332</v>
      </c>
      <c r="F267" s="1191" t="s">
        <v>964</v>
      </c>
      <c r="G267" s="1267" t="s">
        <v>992</v>
      </c>
      <c r="H267" s="1264" t="s">
        <v>655</v>
      </c>
      <c r="I267" s="1264" t="s">
        <v>655</v>
      </c>
      <c r="J267" s="1191" t="s">
        <v>1110</v>
      </c>
      <c r="K267" s="1191" t="s">
        <v>1111</v>
      </c>
      <c r="L267" s="1144"/>
      <c r="M267" s="1191"/>
      <c r="N267" s="1144"/>
      <c r="O267" s="1191">
        <v>2013</v>
      </c>
      <c r="P267" s="1191" t="s">
        <v>210</v>
      </c>
      <c r="Q267" s="1248"/>
      <c r="R267" s="1248"/>
      <c r="S267" s="1249"/>
      <c r="T267" s="1191">
        <v>1</v>
      </c>
      <c r="U267" s="1191" t="s">
        <v>1893</v>
      </c>
      <c r="V267" s="1272">
        <v>13900000</v>
      </c>
      <c r="W267" s="1236">
        <f t="shared" si="46"/>
        <v>13900000</v>
      </c>
      <c r="X267" s="1144" t="s">
        <v>99</v>
      </c>
      <c r="Y267" s="1191"/>
      <c r="Z267" s="1191"/>
      <c r="AA267" s="1252" t="s">
        <v>1227</v>
      </c>
      <c r="AB267" s="1269">
        <v>25</v>
      </c>
      <c r="AC267" s="1229">
        <f t="shared" si="44"/>
        <v>4</v>
      </c>
      <c r="AD267" s="1266">
        <f t="shared" si="47"/>
        <v>556000</v>
      </c>
      <c r="AE267" s="1266">
        <f t="shared" si="48"/>
        <v>2224000</v>
      </c>
      <c r="AF267" s="1266">
        <f t="shared" si="49"/>
        <v>11676000</v>
      </c>
      <c r="AG267" s="1229">
        <f t="shared" si="45"/>
        <v>5</v>
      </c>
      <c r="AH267" s="1266">
        <f t="shared" si="50"/>
        <v>556000</v>
      </c>
      <c r="AI267" s="1266">
        <f t="shared" si="51"/>
        <v>2780000</v>
      </c>
      <c r="AJ267" s="1266">
        <f t="shared" si="52"/>
        <v>11120000</v>
      </c>
      <c r="AK267" s="1184" t="b">
        <f t="shared" si="53"/>
        <v>1</v>
      </c>
    </row>
    <row r="268" spans="1:37" s="1184" customFormat="1" ht="21.75" customHeight="1">
      <c r="A268" s="1226" t="s">
        <v>526</v>
      </c>
      <c r="B268" s="1227">
        <v>62</v>
      </c>
      <c r="C268" s="1252" t="s">
        <v>898</v>
      </c>
      <c r="D268" s="1227" t="s">
        <v>710</v>
      </c>
      <c r="E268" s="1191" t="s">
        <v>332</v>
      </c>
      <c r="F268" s="1191" t="s">
        <v>926</v>
      </c>
      <c r="G268" s="1267" t="s">
        <v>990</v>
      </c>
      <c r="H268" s="1264" t="s">
        <v>655</v>
      </c>
      <c r="I268" s="1264" t="s">
        <v>655</v>
      </c>
      <c r="J268" s="1191" t="s">
        <v>1112</v>
      </c>
      <c r="K268" s="1191" t="s">
        <v>1113</v>
      </c>
      <c r="L268" s="1144"/>
      <c r="M268" s="1191"/>
      <c r="N268" s="1144"/>
      <c r="O268" s="1191">
        <v>2013</v>
      </c>
      <c r="P268" s="1191" t="s">
        <v>210</v>
      </c>
      <c r="Q268" s="1248"/>
      <c r="R268" s="1248"/>
      <c r="S268" s="1249"/>
      <c r="T268" s="1191">
        <v>1</v>
      </c>
      <c r="U268" s="1191" t="s">
        <v>1893</v>
      </c>
      <c r="V268" s="1272">
        <v>448200000</v>
      </c>
      <c r="W268" s="1236">
        <f t="shared" si="46"/>
        <v>448200000</v>
      </c>
      <c r="X268" s="1144" t="s">
        <v>99</v>
      </c>
      <c r="Y268" s="1191"/>
      <c r="Z268" s="1191"/>
      <c r="AA268" s="1252" t="s">
        <v>1228</v>
      </c>
      <c r="AB268" s="1269">
        <v>25</v>
      </c>
      <c r="AC268" s="1229">
        <f t="shared" si="44"/>
        <v>4</v>
      </c>
      <c r="AD268" s="1266">
        <f t="shared" si="47"/>
        <v>17928000</v>
      </c>
      <c r="AE268" s="1266">
        <f t="shared" si="48"/>
        <v>71712000</v>
      </c>
      <c r="AF268" s="1266">
        <f t="shared" si="49"/>
        <v>376488000</v>
      </c>
      <c r="AG268" s="1229">
        <f t="shared" si="45"/>
        <v>5</v>
      </c>
      <c r="AH268" s="1266">
        <f t="shared" si="50"/>
        <v>17928000</v>
      </c>
      <c r="AI268" s="1266">
        <f t="shared" si="51"/>
        <v>89640000</v>
      </c>
      <c r="AJ268" s="1266">
        <f t="shared" si="52"/>
        <v>358560000</v>
      </c>
      <c r="AK268" s="1184" t="b">
        <f t="shared" si="53"/>
        <v>1</v>
      </c>
    </row>
    <row r="269" spans="1:37" s="1184" customFormat="1" ht="21.75" customHeight="1">
      <c r="A269" s="1226" t="s">
        <v>526</v>
      </c>
      <c r="B269" s="1227">
        <v>63</v>
      </c>
      <c r="C269" s="1242" t="s">
        <v>899</v>
      </c>
      <c r="D269" s="1227" t="s">
        <v>710</v>
      </c>
      <c r="E269" s="1191" t="s">
        <v>332</v>
      </c>
      <c r="F269" s="1191" t="s">
        <v>305</v>
      </c>
      <c r="G269" s="1267" t="s">
        <v>1001</v>
      </c>
      <c r="H269" s="1264" t="s">
        <v>655</v>
      </c>
      <c r="I269" s="1264" t="s">
        <v>655</v>
      </c>
      <c r="J269" s="1191" t="s">
        <v>1114</v>
      </c>
      <c r="K269" s="1191" t="s">
        <v>1115</v>
      </c>
      <c r="L269" s="1144"/>
      <c r="M269" s="1191"/>
      <c r="N269" s="1144"/>
      <c r="O269" s="1191">
        <v>2013</v>
      </c>
      <c r="P269" s="1191" t="s">
        <v>210</v>
      </c>
      <c r="Q269" s="1248"/>
      <c r="R269" s="1248"/>
      <c r="S269" s="1249"/>
      <c r="T269" s="1191">
        <v>1</v>
      </c>
      <c r="U269" s="1191" t="s">
        <v>1893</v>
      </c>
      <c r="V269" s="1272">
        <v>75000000</v>
      </c>
      <c r="W269" s="1236">
        <f t="shared" si="46"/>
        <v>75000000</v>
      </c>
      <c r="X269" s="1144" t="s">
        <v>99</v>
      </c>
      <c r="Y269" s="1191"/>
      <c r="Z269" s="1191"/>
      <c r="AA269" s="1252" t="s">
        <v>1229</v>
      </c>
      <c r="AB269" s="1269">
        <v>25</v>
      </c>
      <c r="AC269" s="1229">
        <f t="shared" si="44"/>
        <v>4</v>
      </c>
      <c r="AD269" s="1266">
        <f t="shared" si="47"/>
        <v>3000000</v>
      </c>
      <c r="AE269" s="1266">
        <f t="shared" si="48"/>
        <v>12000000</v>
      </c>
      <c r="AF269" s="1266">
        <f t="shared" si="49"/>
        <v>63000000</v>
      </c>
      <c r="AG269" s="1229">
        <f t="shared" si="45"/>
        <v>5</v>
      </c>
      <c r="AH269" s="1266">
        <f t="shared" si="50"/>
        <v>3000000</v>
      </c>
      <c r="AI269" s="1266">
        <f t="shared" si="51"/>
        <v>15000000</v>
      </c>
      <c r="AJ269" s="1266">
        <f t="shared" si="52"/>
        <v>60000000</v>
      </c>
      <c r="AK269" s="1184" t="b">
        <f t="shared" si="53"/>
        <v>1</v>
      </c>
    </row>
    <row r="270" spans="1:37" s="1184" customFormat="1" ht="21.75" customHeight="1">
      <c r="A270" s="1226" t="s">
        <v>526</v>
      </c>
      <c r="B270" s="1227">
        <v>64</v>
      </c>
      <c r="C270" s="1242" t="s">
        <v>900</v>
      </c>
      <c r="D270" s="1227" t="s">
        <v>710</v>
      </c>
      <c r="E270" s="1191" t="s">
        <v>332</v>
      </c>
      <c r="F270" s="1191" t="s">
        <v>965</v>
      </c>
      <c r="G270" s="1267" t="s">
        <v>1002</v>
      </c>
      <c r="H270" s="1264" t="s">
        <v>655</v>
      </c>
      <c r="I270" s="1264" t="s">
        <v>655</v>
      </c>
      <c r="J270" s="1191" t="s">
        <v>1116</v>
      </c>
      <c r="K270" s="1273">
        <v>41526</v>
      </c>
      <c r="L270" s="1144"/>
      <c r="M270" s="1191"/>
      <c r="N270" s="1144"/>
      <c r="O270" s="1191">
        <v>2013</v>
      </c>
      <c r="P270" s="1191" t="s">
        <v>210</v>
      </c>
      <c r="Q270" s="1248"/>
      <c r="R270" s="1248"/>
      <c r="S270" s="1249"/>
      <c r="T270" s="1191">
        <v>1</v>
      </c>
      <c r="U270" s="1191" t="s">
        <v>1893</v>
      </c>
      <c r="V270" s="1272">
        <v>195600000</v>
      </c>
      <c r="W270" s="1236">
        <f t="shared" si="46"/>
        <v>195600000</v>
      </c>
      <c r="X270" s="1144" t="s">
        <v>99</v>
      </c>
      <c r="Y270" s="1191"/>
      <c r="Z270" s="1191"/>
      <c r="AA270" s="1252" t="s">
        <v>1230</v>
      </c>
      <c r="AB270" s="1269">
        <v>25</v>
      </c>
      <c r="AC270" s="1229">
        <f t="shared" si="44"/>
        <v>4</v>
      </c>
      <c r="AD270" s="1266">
        <f t="shared" si="47"/>
        <v>7824000</v>
      </c>
      <c r="AE270" s="1266">
        <f t="shared" si="48"/>
        <v>31296000</v>
      </c>
      <c r="AF270" s="1266">
        <f t="shared" si="49"/>
        <v>164304000</v>
      </c>
      <c r="AG270" s="1229">
        <f t="shared" si="45"/>
        <v>5</v>
      </c>
      <c r="AH270" s="1266">
        <f t="shared" si="50"/>
        <v>7824000</v>
      </c>
      <c r="AI270" s="1266">
        <f t="shared" si="51"/>
        <v>39120000</v>
      </c>
      <c r="AJ270" s="1266">
        <f t="shared" si="52"/>
        <v>156480000</v>
      </c>
      <c r="AK270" s="1184" t="b">
        <f t="shared" si="53"/>
        <v>1</v>
      </c>
    </row>
    <row r="271" spans="1:37" s="1184" customFormat="1" ht="21.75" customHeight="1">
      <c r="A271" s="1226" t="s">
        <v>526</v>
      </c>
      <c r="B271" s="1227">
        <v>65</v>
      </c>
      <c r="C271" s="1242" t="s">
        <v>901</v>
      </c>
      <c r="D271" s="1227" t="s">
        <v>710</v>
      </c>
      <c r="E271" s="1191" t="s">
        <v>332</v>
      </c>
      <c r="F271" s="1191" t="s">
        <v>924</v>
      </c>
      <c r="G271" s="1267" t="s">
        <v>986</v>
      </c>
      <c r="H271" s="1264" t="s">
        <v>655</v>
      </c>
      <c r="I271" s="1264" t="s">
        <v>655</v>
      </c>
      <c r="J271" s="1191" t="s">
        <v>1117</v>
      </c>
      <c r="K271" s="1191" t="s">
        <v>1118</v>
      </c>
      <c r="L271" s="1144"/>
      <c r="M271" s="1191"/>
      <c r="N271" s="1144"/>
      <c r="O271" s="1191">
        <v>2013</v>
      </c>
      <c r="P271" s="1191" t="s">
        <v>210</v>
      </c>
      <c r="Q271" s="1248"/>
      <c r="R271" s="1248"/>
      <c r="S271" s="1249"/>
      <c r="T271" s="1191"/>
      <c r="U271" s="1191" t="s">
        <v>1893</v>
      </c>
      <c r="V271" s="1272"/>
      <c r="W271" s="1276">
        <v>589000000</v>
      </c>
      <c r="X271" s="1144" t="s">
        <v>99</v>
      </c>
      <c r="Y271" s="1191"/>
      <c r="Z271" s="1191"/>
      <c r="AA271" s="1252" t="s">
        <v>1231</v>
      </c>
      <c r="AB271" s="1269">
        <v>25</v>
      </c>
      <c r="AC271" s="1229">
        <f t="shared" ref="AC271:AC302" si="54">2016-O271+1</f>
        <v>4</v>
      </c>
      <c r="AD271" s="1266">
        <f t="shared" si="47"/>
        <v>23560000</v>
      </c>
      <c r="AE271" s="1266">
        <f t="shared" si="48"/>
        <v>94240000</v>
      </c>
      <c r="AF271" s="1266">
        <f t="shared" si="49"/>
        <v>494760000</v>
      </c>
      <c r="AG271" s="1229">
        <f t="shared" ref="AG271:AG302" si="55">2017-O271+1</f>
        <v>5</v>
      </c>
      <c r="AH271" s="1266">
        <f t="shared" si="50"/>
        <v>23560000</v>
      </c>
      <c r="AI271" s="1266">
        <f t="shared" si="51"/>
        <v>117800000</v>
      </c>
      <c r="AJ271" s="1266">
        <f t="shared" si="52"/>
        <v>471200000</v>
      </c>
      <c r="AK271" s="1184" t="b">
        <f t="shared" si="53"/>
        <v>1</v>
      </c>
    </row>
    <row r="272" spans="1:37" s="1184" customFormat="1" ht="21.75" customHeight="1">
      <c r="A272" s="1226" t="s">
        <v>526</v>
      </c>
      <c r="B272" s="1227">
        <v>66</v>
      </c>
      <c r="C272" s="1242" t="s">
        <v>902</v>
      </c>
      <c r="D272" s="1227" t="s">
        <v>710</v>
      </c>
      <c r="E272" s="1191" t="s">
        <v>332</v>
      </c>
      <c r="F272" s="1144" t="s">
        <v>966</v>
      </c>
      <c r="G272" s="1267" t="s">
        <v>986</v>
      </c>
      <c r="H272" s="1264" t="s">
        <v>655</v>
      </c>
      <c r="I272" s="1264" t="s">
        <v>655</v>
      </c>
      <c r="J272" s="1191" t="s">
        <v>1637</v>
      </c>
      <c r="K272" s="1191" t="s">
        <v>1119</v>
      </c>
      <c r="L272" s="1144"/>
      <c r="M272" s="1191"/>
      <c r="N272" s="1144"/>
      <c r="O272" s="1191">
        <v>2013</v>
      </c>
      <c r="P272" s="1191" t="s">
        <v>210</v>
      </c>
      <c r="Q272" s="1248">
        <v>28266666.666666668</v>
      </c>
      <c r="R272" s="1248"/>
      <c r="S272" s="1277">
        <v>611500000</v>
      </c>
      <c r="T272" s="1191"/>
      <c r="U272" s="1191" t="s">
        <v>1893</v>
      </c>
      <c r="V272" s="1272">
        <f>SUM(Q272:S272)</f>
        <v>639766666.66666663</v>
      </c>
      <c r="W272" s="1272">
        <v>639766666.66666663</v>
      </c>
      <c r="X272" s="1144" t="s">
        <v>99</v>
      </c>
      <c r="Y272" s="1191"/>
      <c r="Z272" s="1191"/>
      <c r="AA272" s="1252" t="s">
        <v>1232</v>
      </c>
      <c r="AB272" s="1269">
        <v>25</v>
      </c>
      <c r="AC272" s="1229">
        <f t="shared" si="54"/>
        <v>4</v>
      </c>
      <c r="AD272" s="1266">
        <f t="shared" si="47"/>
        <v>25590666.666666664</v>
      </c>
      <c r="AE272" s="1266">
        <f t="shared" si="48"/>
        <v>102362666.66666666</v>
      </c>
      <c r="AF272" s="1266">
        <f t="shared" si="49"/>
        <v>537404000</v>
      </c>
      <c r="AG272" s="1229">
        <f t="shared" si="55"/>
        <v>5</v>
      </c>
      <c r="AH272" s="1266">
        <f t="shared" si="50"/>
        <v>25590666.666666664</v>
      </c>
      <c r="AI272" s="1266">
        <f t="shared" si="51"/>
        <v>127953333.33333331</v>
      </c>
      <c r="AJ272" s="1266">
        <f t="shared" si="52"/>
        <v>511813333.33333331</v>
      </c>
      <c r="AK272" s="1184" t="b">
        <f t="shared" si="53"/>
        <v>1</v>
      </c>
    </row>
    <row r="273" spans="1:37" s="1184" customFormat="1" ht="21.75" customHeight="1">
      <c r="A273" s="1226" t="s">
        <v>526</v>
      </c>
      <c r="B273" s="1227">
        <v>67</v>
      </c>
      <c r="C273" s="1242" t="s">
        <v>901</v>
      </c>
      <c r="D273" s="1227" t="s">
        <v>710</v>
      </c>
      <c r="E273" s="1191" t="s">
        <v>332</v>
      </c>
      <c r="F273" s="1191" t="s">
        <v>944</v>
      </c>
      <c r="G273" s="1267" t="s">
        <v>810</v>
      </c>
      <c r="H273" s="1264" t="s">
        <v>655</v>
      </c>
      <c r="I273" s="1264" t="s">
        <v>655</v>
      </c>
      <c r="J273" s="1191" t="s">
        <v>1120</v>
      </c>
      <c r="K273" s="1191" t="s">
        <v>1121</v>
      </c>
      <c r="L273" s="1144"/>
      <c r="M273" s="1191"/>
      <c r="N273" s="1144"/>
      <c r="O273" s="1191">
        <v>2013</v>
      </c>
      <c r="P273" s="1191" t="s">
        <v>210</v>
      </c>
      <c r="Q273" s="1248"/>
      <c r="R273" s="1248"/>
      <c r="S273" s="1249"/>
      <c r="T273" s="1191">
        <v>1</v>
      </c>
      <c r="U273" s="1191" t="s">
        <v>1893</v>
      </c>
      <c r="V273" s="1272">
        <v>294700000</v>
      </c>
      <c r="W273" s="1236">
        <f t="shared" si="46"/>
        <v>294700000</v>
      </c>
      <c r="X273" s="1144" t="s">
        <v>99</v>
      </c>
      <c r="Y273" s="1191"/>
      <c r="Z273" s="1191"/>
      <c r="AA273" s="1252" t="s">
        <v>1233</v>
      </c>
      <c r="AB273" s="1269">
        <v>25</v>
      </c>
      <c r="AC273" s="1229">
        <f t="shared" si="54"/>
        <v>4</v>
      </c>
      <c r="AD273" s="1266">
        <f t="shared" si="47"/>
        <v>11788000</v>
      </c>
      <c r="AE273" s="1266">
        <f t="shared" si="48"/>
        <v>47152000</v>
      </c>
      <c r="AF273" s="1266">
        <f t="shared" si="49"/>
        <v>247548000</v>
      </c>
      <c r="AG273" s="1229">
        <f t="shared" si="55"/>
        <v>5</v>
      </c>
      <c r="AH273" s="1266">
        <f t="shared" si="50"/>
        <v>11788000</v>
      </c>
      <c r="AI273" s="1266">
        <f t="shared" si="51"/>
        <v>58940000</v>
      </c>
      <c r="AJ273" s="1266">
        <f t="shared" si="52"/>
        <v>235760000</v>
      </c>
      <c r="AK273" s="1184" t="b">
        <f t="shared" si="53"/>
        <v>1</v>
      </c>
    </row>
    <row r="274" spans="1:37" s="1184" customFormat="1" ht="21.75" customHeight="1">
      <c r="A274" s="1226" t="s">
        <v>526</v>
      </c>
      <c r="B274" s="1227">
        <v>68</v>
      </c>
      <c r="C274" s="1252" t="s">
        <v>848</v>
      </c>
      <c r="D274" s="1227" t="s">
        <v>710</v>
      </c>
      <c r="E274" s="1191" t="s">
        <v>332</v>
      </c>
      <c r="F274" s="1191" t="s">
        <v>925</v>
      </c>
      <c r="G274" s="1267" t="s">
        <v>986</v>
      </c>
      <c r="H274" s="1264" t="s">
        <v>655</v>
      </c>
      <c r="I274" s="1264" t="s">
        <v>655</v>
      </c>
      <c r="J274" s="1191" t="s">
        <v>1122</v>
      </c>
      <c r="K274" s="1273" t="s">
        <v>1123</v>
      </c>
      <c r="L274" s="1144"/>
      <c r="M274" s="1191"/>
      <c r="N274" s="1144"/>
      <c r="O274" s="1191">
        <v>2013</v>
      </c>
      <c r="P274" s="1191" t="s">
        <v>210</v>
      </c>
      <c r="Q274" s="1248"/>
      <c r="R274" s="1248"/>
      <c r="S274" s="1249"/>
      <c r="T274" s="1191">
        <v>1</v>
      </c>
      <c r="U274" s="1191" t="s">
        <v>1893</v>
      </c>
      <c r="V274" s="1272">
        <v>568000000</v>
      </c>
      <c r="W274" s="1236">
        <f t="shared" si="46"/>
        <v>568000000</v>
      </c>
      <c r="X274" s="1144" t="s">
        <v>99</v>
      </c>
      <c r="Y274" s="1191"/>
      <c r="Z274" s="1191"/>
      <c r="AA274" s="1252" t="s">
        <v>1234</v>
      </c>
      <c r="AB274" s="1269">
        <v>25</v>
      </c>
      <c r="AC274" s="1229">
        <f t="shared" si="54"/>
        <v>4</v>
      </c>
      <c r="AD274" s="1266">
        <f t="shared" si="47"/>
        <v>22720000</v>
      </c>
      <c r="AE274" s="1266">
        <f t="shared" si="48"/>
        <v>90880000</v>
      </c>
      <c r="AF274" s="1266">
        <f t="shared" si="49"/>
        <v>477120000</v>
      </c>
      <c r="AG274" s="1229">
        <f t="shared" si="55"/>
        <v>5</v>
      </c>
      <c r="AH274" s="1266">
        <f t="shared" si="50"/>
        <v>22720000</v>
      </c>
      <c r="AI274" s="1266">
        <f t="shared" si="51"/>
        <v>113600000</v>
      </c>
      <c r="AJ274" s="1266">
        <f t="shared" si="52"/>
        <v>454400000</v>
      </c>
      <c r="AK274" s="1184" t="b">
        <f t="shared" si="53"/>
        <v>1</v>
      </c>
    </row>
    <row r="275" spans="1:37" s="1184" customFormat="1" ht="21.75" customHeight="1">
      <c r="A275" s="1226" t="s">
        <v>526</v>
      </c>
      <c r="B275" s="1227">
        <v>69</v>
      </c>
      <c r="C275" s="1252" t="s">
        <v>903</v>
      </c>
      <c r="D275" s="1227" t="s">
        <v>710</v>
      </c>
      <c r="E275" s="1191" t="s">
        <v>332</v>
      </c>
      <c r="F275" s="1191" t="s">
        <v>967</v>
      </c>
      <c r="G275" s="1267" t="s">
        <v>986</v>
      </c>
      <c r="H275" s="1264" t="s">
        <v>655</v>
      </c>
      <c r="I275" s="1264" t="s">
        <v>655</v>
      </c>
      <c r="J275" s="1191" t="s">
        <v>1124</v>
      </c>
      <c r="K275" s="1273" t="s">
        <v>1125</v>
      </c>
      <c r="L275" s="1144"/>
      <c r="M275" s="1191"/>
      <c r="N275" s="1144"/>
      <c r="O275" s="1191">
        <v>2013</v>
      </c>
      <c r="P275" s="1191" t="s">
        <v>210</v>
      </c>
      <c r="Q275" s="1248"/>
      <c r="R275" s="1248"/>
      <c r="S275" s="1249"/>
      <c r="T275" s="1191">
        <v>1</v>
      </c>
      <c r="U275" s="1191" t="s">
        <v>1893</v>
      </c>
      <c r="V275" s="1272">
        <v>567500000</v>
      </c>
      <c r="W275" s="1236">
        <f t="shared" si="46"/>
        <v>567500000</v>
      </c>
      <c r="X275" s="1144" t="s">
        <v>99</v>
      </c>
      <c r="Y275" s="1191"/>
      <c r="Z275" s="1191"/>
      <c r="AA275" s="1252" t="s">
        <v>1235</v>
      </c>
      <c r="AB275" s="1269">
        <v>25</v>
      </c>
      <c r="AC275" s="1229">
        <f t="shared" si="54"/>
        <v>4</v>
      </c>
      <c r="AD275" s="1266">
        <f t="shared" si="47"/>
        <v>22700000</v>
      </c>
      <c r="AE275" s="1266">
        <f t="shared" si="48"/>
        <v>90800000</v>
      </c>
      <c r="AF275" s="1266">
        <f t="shared" si="49"/>
        <v>476700000</v>
      </c>
      <c r="AG275" s="1229">
        <f t="shared" si="55"/>
        <v>5</v>
      </c>
      <c r="AH275" s="1266">
        <f t="shared" si="50"/>
        <v>22700000</v>
      </c>
      <c r="AI275" s="1266">
        <f t="shared" si="51"/>
        <v>113500000</v>
      </c>
      <c r="AJ275" s="1266">
        <f t="shared" si="52"/>
        <v>454000000</v>
      </c>
      <c r="AK275" s="1184" t="b">
        <f t="shared" si="53"/>
        <v>1</v>
      </c>
    </row>
    <row r="276" spans="1:37" s="1184" customFormat="1" ht="21.75" customHeight="1">
      <c r="A276" s="1226" t="s">
        <v>526</v>
      </c>
      <c r="B276" s="1227">
        <v>70</v>
      </c>
      <c r="C276" s="1252" t="s">
        <v>904</v>
      </c>
      <c r="D276" s="1227" t="s">
        <v>710</v>
      </c>
      <c r="E276" s="1191" t="s">
        <v>332</v>
      </c>
      <c r="F276" s="1191" t="s">
        <v>962</v>
      </c>
      <c r="G276" s="1267" t="s">
        <v>986</v>
      </c>
      <c r="H276" s="1264" t="s">
        <v>655</v>
      </c>
      <c r="I276" s="1264" t="s">
        <v>655</v>
      </c>
      <c r="J276" s="1191" t="s">
        <v>1126</v>
      </c>
      <c r="K276" s="1273" t="s">
        <v>1049</v>
      </c>
      <c r="L276" s="1144"/>
      <c r="M276" s="1191"/>
      <c r="N276" s="1144"/>
      <c r="O276" s="1191">
        <v>2013</v>
      </c>
      <c r="P276" s="1191" t="s">
        <v>210</v>
      </c>
      <c r="Q276" s="1248"/>
      <c r="R276" s="1248"/>
      <c r="S276" s="1249"/>
      <c r="T276" s="1191">
        <v>1</v>
      </c>
      <c r="U276" s="1191" t="s">
        <v>1893</v>
      </c>
      <c r="V276" s="1272">
        <v>561000000</v>
      </c>
      <c r="W276" s="1236">
        <f t="shared" si="46"/>
        <v>561000000</v>
      </c>
      <c r="X276" s="1144" t="s">
        <v>99</v>
      </c>
      <c r="Y276" s="1191"/>
      <c r="Z276" s="1191"/>
      <c r="AA276" s="1252" t="s">
        <v>1605</v>
      </c>
      <c r="AB276" s="1269">
        <v>25</v>
      </c>
      <c r="AC276" s="1229">
        <f t="shared" si="54"/>
        <v>4</v>
      </c>
      <c r="AD276" s="1266">
        <f t="shared" si="47"/>
        <v>22440000</v>
      </c>
      <c r="AE276" s="1266">
        <f t="shared" si="48"/>
        <v>89760000</v>
      </c>
      <c r="AF276" s="1266">
        <f t="shared" si="49"/>
        <v>471240000</v>
      </c>
      <c r="AG276" s="1229">
        <f t="shared" si="55"/>
        <v>5</v>
      </c>
      <c r="AH276" s="1266">
        <f t="shared" si="50"/>
        <v>22440000</v>
      </c>
      <c r="AI276" s="1266">
        <f t="shared" si="51"/>
        <v>112200000</v>
      </c>
      <c r="AJ276" s="1266">
        <f t="shared" si="52"/>
        <v>448800000</v>
      </c>
      <c r="AK276" s="1184" t="b">
        <f t="shared" si="53"/>
        <v>1</v>
      </c>
    </row>
    <row r="277" spans="1:37" s="1184" customFormat="1" ht="21.75" customHeight="1">
      <c r="A277" s="1226" t="s">
        <v>526</v>
      </c>
      <c r="B277" s="1227">
        <v>71</v>
      </c>
      <c r="C277" s="1252" t="s">
        <v>904</v>
      </c>
      <c r="D277" s="1227" t="s">
        <v>710</v>
      </c>
      <c r="E277" s="1191" t="s">
        <v>332</v>
      </c>
      <c r="F277" s="1191" t="s">
        <v>962</v>
      </c>
      <c r="G277" s="1267" t="s">
        <v>1003</v>
      </c>
      <c r="H277" s="1264" t="s">
        <v>655</v>
      </c>
      <c r="I277" s="1264" t="s">
        <v>655</v>
      </c>
      <c r="J277" s="1191" t="s">
        <v>1127</v>
      </c>
      <c r="K277" s="1273" t="s">
        <v>1128</v>
      </c>
      <c r="L277" s="1144"/>
      <c r="M277" s="1191"/>
      <c r="N277" s="1144"/>
      <c r="O277" s="1191">
        <v>2013</v>
      </c>
      <c r="P277" s="1191" t="s">
        <v>210</v>
      </c>
      <c r="Q277" s="1248"/>
      <c r="R277" s="1248"/>
      <c r="S277" s="1249"/>
      <c r="T277" s="1191">
        <v>1</v>
      </c>
      <c r="U277" s="1191" t="s">
        <v>1893</v>
      </c>
      <c r="V277" s="1272">
        <v>280000000</v>
      </c>
      <c r="W277" s="1236">
        <f t="shared" si="46"/>
        <v>280000000</v>
      </c>
      <c r="X277" s="1144" t="s">
        <v>99</v>
      </c>
      <c r="Y277" s="1191"/>
      <c r="Z277" s="1191"/>
      <c r="AA277" s="1252" t="s">
        <v>1236</v>
      </c>
      <c r="AB277" s="1269">
        <v>25</v>
      </c>
      <c r="AC277" s="1229">
        <f t="shared" si="54"/>
        <v>4</v>
      </c>
      <c r="AD277" s="1266">
        <f t="shared" si="47"/>
        <v>11200000</v>
      </c>
      <c r="AE277" s="1266">
        <f t="shared" si="48"/>
        <v>44800000</v>
      </c>
      <c r="AF277" s="1266">
        <f t="shared" si="49"/>
        <v>235200000</v>
      </c>
      <c r="AG277" s="1229">
        <f t="shared" si="55"/>
        <v>5</v>
      </c>
      <c r="AH277" s="1266">
        <f t="shared" si="50"/>
        <v>11200000</v>
      </c>
      <c r="AI277" s="1266">
        <f t="shared" si="51"/>
        <v>56000000</v>
      </c>
      <c r="AJ277" s="1266">
        <f t="shared" si="52"/>
        <v>224000000</v>
      </c>
      <c r="AK277" s="1184" t="b">
        <f t="shared" si="53"/>
        <v>1</v>
      </c>
    </row>
    <row r="278" spans="1:37" s="1184" customFormat="1" ht="21.75" customHeight="1">
      <c r="A278" s="1226" t="s">
        <v>526</v>
      </c>
      <c r="B278" s="1227">
        <v>72</v>
      </c>
      <c r="C278" s="1252" t="s">
        <v>905</v>
      </c>
      <c r="D278" s="1227" t="s">
        <v>710</v>
      </c>
      <c r="E278" s="1191" t="s">
        <v>364</v>
      </c>
      <c r="F278" s="1191" t="s">
        <v>968</v>
      </c>
      <c r="G278" s="1267" t="s">
        <v>1004</v>
      </c>
      <c r="H278" s="1264" t="s">
        <v>655</v>
      </c>
      <c r="I278" s="1264" t="s">
        <v>655</v>
      </c>
      <c r="J278" s="1191" t="s">
        <v>1129</v>
      </c>
      <c r="K278" s="1273" t="s">
        <v>1109</v>
      </c>
      <c r="L278" s="1144"/>
      <c r="M278" s="1191"/>
      <c r="N278" s="1144"/>
      <c r="O278" s="1191">
        <v>2013</v>
      </c>
      <c r="P278" s="1191" t="s">
        <v>210</v>
      </c>
      <c r="Q278" s="1248"/>
      <c r="R278" s="1248"/>
      <c r="S278" s="1249"/>
      <c r="T278" s="1191">
        <v>6</v>
      </c>
      <c r="U278" s="1191" t="s">
        <v>1893</v>
      </c>
      <c r="V278" s="1272">
        <v>22016666.666666668</v>
      </c>
      <c r="W278" s="1236">
        <f t="shared" si="46"/>
        <v>132100000</v>
      </c>
      <c r="X278" s="1144" t="s">
        <v>99</v>
      </c>
      <c r="Y278" s="1191"/>
      <c r="Z278" s="1191"/>
      <c r="AA278" s="1252" t="s">
        <v>1237</v>
      </c>
      <c r="AB278" s="1269">
        <v>25</v>
      </c>
      <c r="AC278" s="1229">
        <f t="shared" si="54"/>
        <v>4</v>
      </c>
      <c r="AD278" s="1266">
        <f t="shared" si="47"/>
        <v>5284000</v>
      </c>
      <c r="AE278" s="1266">
        <f t="shared" si="48"/>
        <v>21136000</v>
      </c>
      <c r="AF278" s="1266">
        <f t="shared" si="49"/>
        <v>110964000</v>
      </c>
      <c r="AG278" s="1229">
        <f t="shared" si="55"/>
        <v>5</v>
      </c>
      <c r="AH278" s="1266">
        <f t="shared" si="50"/>
        <v>5284000</v>
      </c>
      <c r="AI278" s="1266">
        <f t="shared" si="51"/>
        <v>26420000</v>
      </c>
      <c r="AJ278" s="1266">
        <f t="shared" si="52"/>
        <v>105680000</v>
      </c>
      <c r="AK278" s="1184" t="b">
        <f t="shared" si="53"/>
        <v>1</v>
      </c>
    </row>
    <row r="279" spans="1:37" s="1184" customFormat="1" ht="21.75" customHeight="1">
      <c r="A279" s="1226" t="s">
        <v>526</v>
      </c>
      <c r="B279" s="1227">
        <v>73</v>
      </c>
      <c r="C279" s="1252" t="s">
        <v>906</v>
      </c>
      <c r="D279" s="1227" t="s">
        <v>710</v>
      </c>
      <c r="E279" s="1191" t="s">
        <v>332</v>
      </c>
      <c r="F279" s="1191" t="s">
        <v>969</v>
      </c>
      <c r="G279" s="1267" t="s">
        <v>1005</v>
      </c>
      <c r="H279" s="1264" t="s">
        <v>655</v>
      </c>
      <c r="I279" s="1264" t="s">
        <v>655</v>
      </c>
      <c r="J279" s="1191" t="s">
        <v>1130</v>
      </c>
      <c r="K279" s="1273" t="s">
        <v>1031</v>
      </c>
      <c r="L279" s="1144"/>
      <c r="M279" s="1191"/>
      <c r="N279" s="1144"/>
      <c r="O279" s="1191">
        <v>2013</v>
      </c>
      <c r="P279" s="1191" t="s">
        <v>210</v>
      </c>
      <c r="Q279" s="1248"/>
      <c r="R279" s="1248"/>
      <c r="S279" s="1249"/>
      <c r="T279" s="1191">
        <v>1</v>
      </c>
      <c r="U279" s="1191" t="s">
        <v>1893</v>
      </c>
      <c r="V279" s="1272">
        <v>19100000</v>
      </c>
      <c r="W279" s="1236">
        <f t="shared" si="46"/>
        <v>19100000</v>
      </c>
      <c r="X279" s="1144" t="s">
        <v>99</v>
      </c>
      <c r="Y279" s="1191"/>
      <c r="Z279" s="1191"/>
      <c r="AA279" s="1252" t="s">
        <v>1238</v>
      </c>
      <c r="AB279" s="1269">
        <v>25</v>
      </c>
      <c r="AC279" s="1229">
        <f t="shared" si="54"/>
        <v>4</v>
      </c>
      <c r="AD279" s="1266">
        <f t="shared" si="47"/>
        <v>764000</v>
      </c>
      <c r="AE279" s="1266">
        <f t="shared" si="48"/>
        <v>3056000</v>
      </c>
      <c r="AF279" s="1266">
        <f t="shared" si="49"/>
        <v>16044000</v>
      </c>
      <c r="AG279" s="1229">
        <f t="shared" si="55"/>
        <v>5</v>
      </c>
      <c r="AH279" s="1266">
        <f t="shared" si="50"/>
        <v>764000</v>
      </c>
      <c r="AI279" s="1266">
        <f t="shared" si="51"/>
        <v>3820000</v>
      </c>
      <c r="AJ279" s="1266">
        <f t="shared" si="52"/>
        <v>15280000</v>
      </c>
      <c r="AK279" s="1184" t="b">
        <f t="shared" si="53"/>
        <v>1</v>
      </c>
    </row>
    <row r="280" spans="1:37" s="1184" customFormat="1" ht="21.75" customHeight="1">
      <c r="A280" s="1226" t="s">
        <v>526</v>
      </c>
      <c r="B280" s="1227">
        <v>74</v>
      </c>
      <c r="C280" s="1252" t="s">
        <v>907</v>
      </c>
      <c r="D280" s="1227" t="s">
        <v>710</v>
      </c>
      <c r="E280" s="1191" t="s">
        <v>332</v>
      </c>
      <c r="F280" s="1191" t="s">
        <v>945</v>
      </c>
      <c r="G280" s="1267" t="s">
        <v>1004</v>
      </c>
      <c r="H280" s="1264" t="s">
        <v>655</v>
      </c>
      <c r="I280" s="1264" t="s">
        <v>655</v>
      </c>
      <c r="J280" s="1191" t="s">
        <v>1638</v>
      </c>
      <c r="K280" s="1273" t="s">
        <v>1131</v>
      </c>
      <c r="L280" s="1144"/>
      <c r="M280" s="1191"/>
      <c r="N280" s="1144"/>
      <c r="O280" s="1191">
        <v>2013</v>
      </c>
      <c r="P280" s="1191" t="s">
        <v>210</v>
      </c>
      <c r="Q280" s="1248">
        <v>28266666.666666668</v>
      </c>
      <c r="R280" s="1248"/>
      <c r="S280" s="1249">
        <v>610000000</v>
      </c>
      <c r="T280" s="1191">
        <v>1</v>
      </c>
      <c r="U280" s="1191" t="s">
        <v>1893</v>
      </c>
      <c r="V280" s="1272">
        <f>SUM(Q280:S280)</f>
        <v>638266666.66666663</v>
      </c>
      <c r="W280" s="1236">
        <v>638266666.66666663</v>
      </c>
      <c r="X280" s="1144" t="s">
        <v>99</v>
      </c>
      <c r="Y280" s="1191"/>
      <c r="Z280" s="1191"/>
      <c r="AA280" s="1252" t="s">
        <v>1239</v>
      </c>
      <c r="AB280" s="1269">
        <v>25</v>
      </c>
      <c r="AC280" s="1229">
        <f t="shared" si="54"/>
        <v>4</v>
      </c>
      <c r="AD280" s="1266">
        <f t="shared" si="47"/>
        <v>25530666.666666664</v>
      </c>
      <c r="AE280" s="1266">
        <f t="shared" si="48"/>
        <v>102122666.66666666</v>
      </c>
      <c r="AF280" s="1266">
        <f t="shared" si="49"/>
        <v>536144000</v>
      </c>
      <c r="AG280" s="1229">
        <f t="shared" si="55"/>
        <v>5</v>
      </c>
      <c r="AH280" s="1266">
        <f t="shared" si="50"/>
        <v>25530666.666666664</v>
      </c>
      <c r="AI280" s="1266">
        <f t="shared" si="51"/>
        <v>127653333.33333331</v>
      </c>
      <c r="AJ280" s="1266">
        <f t="shared" si="52"/>
        <v>510613333.33333331</v>
      </c>
      <c r="AK280" s="1184" t="b">
        <f t="shared" si="53"/>
        <v>1</v>
      </c>
    </row>
    <row r="281" spans="1:37" s="1184" customFormat="1" ht="21.75" customHeight="1">
      <c r="A281" s="1226" t="s">
        <v>526</v>
      </c>
      <c r="B281" s="1227">
        <v>75</v>
      </c>
      <c r="C281" s="1252" t="s">
        <v>905</v>
      </c>
      <c r="D281" s="1227" t="s">
        <v>710</v>
      </c>
      <c r="E281" s="1191" t="s">
        <v>332</v>
      </c>
      <c r="F281" s="1191" t="s">
        <v>924</v>
      </c>
      <c r="G281" s="1267" t="s">
        <v>1004</v>
      </c>
      <c r="H281" s="1264" t="s">
        <v>655</v>
      </c>
      <c r="I281" s="1264" t="s">
        <v>655</v>
      </c>
      <c r="J281" s="1191" t="s">
        <v>1132</v>
      </c>
      <c r="K281" s="1273" t="s">
        <v>1133</v>
      </c>
      <c r="L281" s="1144"/>
      <c r="M281" s="1191"/>
      <c r="N281" s="1144"/>
      <c r="O281" s="1191">
        <v>2013</v>
      </c>
      <c r="P281" s="1191" t="s">
        <v>210</v>
      </c>
      <c r="Q281" s="1248"/>
      <c r="R281" s="1248"/>
      <c r="S281" s="1249"/>
      <c r="T281" s="1191">
        <v>1</v>
      </c>
      <c r="U281" s="1191" t="s">
        <v>1893</v>
      </c>
      <c r="V281" s="1272">
        <v>69000000</v>
      </c>
      <c r="W281" s="1236">
        <f t="shared" si="46"/>
        <v>69000000</v>
      </c>
      <c r="X281" s="1144" t="s">
        <v>99</v>
      </c>
      <c r="Y281" s="1191"/>
      <c r="Z281" s="1191"/>
      <c r="AA281" s="1252" t="s">
        <v>1240</v>
      </c>
      <c r="AB281" s="1269">
        <v>25</v>
      </c>
      <c r="AC281" s="1229">
        <f t="shared" si="54"/>
        <v>4</v>
      </c>
      <c r="AD281" s="1266">
        <f t="shared" si="47"/>
        <v>2760000</v>
      </c>
      <c r="AE281" s="1266">
        <f t="shared" si="48"/>
        <v>11040000</v>
      </c>
      <c r="AF281" s="1266">
        <f t="shared" si="49"/>
        <v>57960000</v>
      </c>
      <c r="AG281" s="1229">
        <f t="shared" si="55"/>
        <v>5</v>
      </c>
      <c r="AH281" s="1266">
        <f t="shared" si="50"/>
        <v>2760000</v>
      </c>
      <c r="AI281" s="1266">
        <f t="shared" si="51"/>
        <v>13800000</v>
      </c>
      <c r="AJ281" s="1266">
        <f t="shared" si="52"/>
        <v>55200000</v>
      </c>
      <c r="AK281" s="1184" t="b">
        <f t="shared" si="53"/>
        <v>1</v>
      </c>
    </row>
    <row r="282" spans="1:37" s="1184" customFormat="1" ht="21.75" customHeight="1">
      <c r="A282" s="1226" t="s">
        <v>526</v>
      </c>
      <c r="B282" s="1227">
        <v>76</v>
      </c>
      <c r="C282" s="1252" t="s">
        <v>905</v>
      </c>
      <c r="D282" s="1227" t="s">
        <v>710</v>
      </c>
      <c r="E282" s="1191" t="s">
        <v>332</v>
      </c>
      <c r="F282" s="1191" t="s">
        <v>970</v>
      </c>
      <c r="G282" s="1267" t="s">
        <v>810</v>
      </c>
      <c r="H282" s="1264" t="s">
        <v>655</v>
      </c>
      <c r="I282" s="1264" t="s">
        <v>655</v>
      </c>
      <c r="J282" s="1191" t="s">
        <v>1134</v>
      </c>
      <c r="K282" s="1273">
        <v>41372</v>
      </c>
      <c r="L282" s="1144"/>
      <c r="M282" s="1191"/>
      <c r="N282" s="1144"/>
      <c r="O282" s="1191">
        <v>2013</v>
      </c>
      <c r="P282" s="1191" t="s">
        <v>210</v>
      </c>
      <c r="Q282" s="1248"/>
      <c r="R282" s="1248"/>
      <c r="S282" s="1249"/>
      <c r="T282" s="1191">
        <v>1</v>
      </c>
      <c r="U282" s="1191" t="s">
        <v>1893</v>
      </c>
      <c r="V282" s="1272">
        <v>20800000</v>
      </c>
      <c r="W282" s="1236">
        <f t="shared" si="46"/>
        <v>20800000</v>
      </c>
      <c r="X282" s="1144" t="s">
        <v>99</v>
      </c>
      <c r="Y282" s="1191"/>
      <c r="Z282" s="1191"/>
      <c r="AA282" s="1252" t="s">
        <v>1241</v>
      </c>
      <c r="AB282" s="1269">
        <v>25</v>
      </c>
      <c r="AC282" s="1229">
        <f t="shared" si="54"/>
        <v>4</v>
      </c>
      <c r="AD282" s="1266">
        <f t="shared" si="47"/>
        <v>832000</v>
      </c>
      <c r="AE282" s="1266">
        <f t="shared" si="48"/>
        <v>3328000</v>
      </c>
      <c r="AF282" s="1266">
        <f t="shared" si="49"/>
        <v>17472000</v>
      </c>
      <c r="AG282" s="1229">
        <f t="shared" si="55"/>
        <v>5</v>
      </c>
      <c r="AH282" s="1266">
        <f t="shared" si="50"/>
        <v>832000</v>
      </c>
      <c r="AI282" s="1266">
        <f t="shared" si="51"/>
        <v>4160000</v>
      </c>
      <c r="AJ282" s="1266">
        <f t="shared" si="52"/>
        <v>16640000</v>
      </c>
      <c r="AK282" s="1184" t="b">
        <f t="shared" si="53"/>
        <v>1</v>
      </c>
    </row>
    <row r="283" spans="1:37" s="1184" customFormat="1" ht="21.75" customHeight="1">
      <c r="A283" s="1226" t="s">
        <v>526</v>
      </c>
      <c r="B283" s="1227">
        <v>77</v>
      </c>
      <c r="C283" s="1252" t="s">
        <v>904</v>
      </c>
      <c r="D283" s="1227" t="s">
        <v>710</v>
      </c>
      <c r="E283" s="1191" t="s">
        <v>332</v>
      </c>
      <c r="F283" s="1191" t="s">
        <v>962</v>
      </c>
      <c r="G283" s="1267" t="s">
        <v>986</v>
      </c>
      <c r="H283" s="1264" t="s">
        <v>655</v>
      </c>
      <c r="I283" s="1264" t="s">
        <v>655</v>
      </c>
      <c r="J283" s="1191" t="s">
        <v>1135</v>
      </c>
      <c r="K283" s="1273">
        <v>41372</v>
      </c>
      <c r="L283" s="1144"/>
      <c r="M283" s="1191"/>
      <c r="N283" s="1144"/>
      <c r="O283" s="1191">
        <v>2013</v>
      </c>
      <c r="P283" s="1191" t="s">
        <v>210</v>
      </c>
      <c r="Q283" s="1248"/>
      <c r="R283" s="1248"/>
      <c r="S283" s="1249"/>
      <c r="T283" s="1191">
        <v>1</v>
      </c>
      <c r="U283" s="1191" t="s">
        <v>1893</v>
      </c>
      <c r="V283" s="1272">
        <v>43800000</v>
      </c>
      <c r="W283" s="1236">
        <f t="shared" si="46"/>
        <v>43800000</v>
      </c>
      <c r="X283" s="1144" t="s">
        <v>99</v>
      </c>
      <c r="Y283" s="1191"/>
      <c r="Z283" s="1191"/>
      <c r="AA283" s="1252" t="s">
        <v>1242</v>
      </c>
      <c r="AB283" s="1269">
        <v>25</v>
      </c>
      <c r="AC283" s="1229">
        <f t="shared" si="54"/>
        <v>4</v>
      </c>
      <c r="AD283" s="1266">
        <f t="shared" si="47"/>
        <v>1752000</v>
      </c>
      <c r="AE283" s="1266">
        <f t="shared" si="48"/>
        <v>7008000</v>
      </c>
      <c r="AF283" s="1266">
        <f t="shared" si="49"/>
        <v>36792000</v>
      </c>
      <c r="AG283" s="1229">
        <f t="shared" si="55"/>
        <v>5</v>
      </c>
      <c r="AH283" s="1266">
        <f t="shared" si="50"/>
        <v>1752000</v>
      </c>
      <c r="AI283" s="1266">
        <f t="shared" si="51"/>
        <v>8760000</v>
      </c>
      <c r="AJ283" s="1266">
        <f t="shared" si="52"/>
        <v>35040000</v>
      </c>
      <c r="AK283" s="1184" t="b">
        <f t="shared" si="53"/>
        <v>1</v>
      </c>
    </row>
    <row r="284" spans="1:37" s="1184" customFormat="1" ht="21.75" customHeight="1">
      <c r="A284" s="1226" t="s">
        <v>526</v>
      </c>
      <c r="B284" s="1227">
        <v>78</v>
      </c>
      <c r="C284" s="1252" t="s">
        <v>905</v>
      </c>
      <c r="D284" s="1227" t="s">
        <v>710</v>
      </c>
      <c r="E284" s="1191" t="s">
        <v>332</v>
      </c>
      <c r="F284" s="1191" t="s">
        <v>971</v>
      </c>
      <c r="G284" s="1267" t="s">
        <v>810</v>
      </c>
      <c r="H284" s="1264" t="s">
        <v>655</v>
      </c>
      <c r="I284" s="1264" t="s">
        <v>655</v>
      </c>
      <c r="J284" s="1191" t="s">
        <v>1136</v>
      </c>
      <c r="K284" s="1273" t="s">
        <v>1137</v>
      </c>
      <c r="L284" s="1144"/>
      <c r="M284" s="1191"/>
      <c r="N284" s="1144"/>
      <c r="O284" s="1191">
        <v>2013</v>
      </c>
      <c r="P284" s="1191" t="s">
        <v>210</v>
      </c>
      <c r="Q284" s="1248"/>
      <c r="R284" s="1248"/>
      <c r="S284" s="1249"/>
      <c r="T284" s="1191">
        <v>1</v>
      </c>
      <c r="U284" s="1191" t="s">
        <v>1893</v>
      </c>
      <c r="V284" s="1272">
        <v>19400000</v>
      </c>
      <c r="W284" s="1236">
        <f t="shared" si="46"/>
        <v>19400000</v>
      </c>
      <c r="X284" s="1144" t="s">
        <v>99</v>
      </c>
      <c r="Y284" s="1191"/>
      <c r="Z284" s="1191"/>
      <c r="AA284" s="1252" t="s">
        <v>1243</v>
      </c>
      <c r="AB284" s="1269">
        <v>25</v>
      </c>
      <c r="AC284" s="1229">
        <f t="shared" si="54"/>
        <v>4</v>
      </c>
      <c r="AD284" s="1266">
        <f t="shared" si="47"/>
        <v>776000</v>
      </c>
      <c r="AE284" s="1266">
        <f t="shared" si="48"/>
        <v>3104000</v>
      </c>
      <c r="AF284" s="1266">
        <f t="shared" si="49"/>
        <v>16296000</v>
      </c>
      <c r="AG284" s="1229">
        <f t="shared" si="55"/>
        <v>5</v>
      </c>
      <c r="AH284" s="1266">
        <f t="shared" si="50"/>
        <v>776000</v>
      </c>
      <c r="AI284" s="1266">
        <f t="shared" si="51"/>
        <v>3880000</v>
      </c>
      <c r="AJ284" s="1266">
        <f t="shared" si="52"/>
        <v>15520000</v>
      </c>
      <c r="AK284" s="1184" t="b">
        <f t="shared" si="53"/>
        <v>1</v>
      </c>
    </row>
    <row r="285" spans="1:37" s="1184" customFormat="1" ht="21.75" customHeight="1">
      <c r="A285" s="1226" t="s">
        <v>526</v>
      </c>
      <c r="B285" s="1227">
        <v>79</v>
      </c>
      <c r="C285" s="1252" t="s">
        <v>905</v>
      </c>
      <c r="D285" s="1227" t="s">
        <v>710</v>
      </c>
      <c r="E285" s="1191" t="s">
        <v>332</v>
      </c>
      <c r="F285" s="1191" t="s">
        <v>945</v>
      </c>
      <c r="G285" s="1267" t="s">
        <v>810</v>
      </c>
      <c r="H285" s="1264" t="s">
        <v>655</v>
      </c>
      <c r="I285" s="1264" t="s">
        <v>655</v>
      </c>
      <c r="J285" s="1191" t="s">
        <v>1138</v>
      </c>
      <c r="K285" s="1273">
        <v>41372</v>
      </c>
      <c r="L285" s="1144"/>
      <c r="M285" s="1191"/>
      <c r="N285" s="1144"/>
      <c r="O285" s="1191">
        <v>2013</v>
      </c>
      <c r="P285" s="1191" t="s">
        <v>210</v>
      </c>
      <c r="Q285" s="1248"/>
      <c r="R285" s="1248"/>
      <c r="S285" s="1249"/>
      <c r="T285" s="1191">
        <v>1</v>
      </c>
      <c r="U285" s="1191" t="s">
        <v>1893</v>
      </c>
      <c r="V285" s="1272">
        <v>20800000</v>
      </c>
      <c r="W285" s="1236">
        <f t="shared" si="46"/>
        <v>20800000</v>
      </c>
      <c r="X285" s="1144" t="s">
        <v>99</v>
      </c>
      <c r="Y285" s="1191"/>
      <c r="Z285" s="1191"/>
      <c r="AA285" s="1252" t="s">
        <v>1244</v>
      </c>
      <c r="AB285" s="1269">
        <v>25</v>
      </c>
      <c r="AC285" s="1229">
        <f t="shared" si="54"/>
        <v>4</v>
      </c>
      <c r="AD285" s="1266">
        <f t="shared" si="47"/>
        <v>832000</v>
      </c>
      <c r="AE285" s="1266">
        <f t="shared" si="48"/>
        <v>3328000</v>
      </c>
      <c r="AF285" s="1266">
        <f t="shared" si="49"/>
        <v>17472000</v>
      </c>
      <c r="AG285" s="1229">
        <f t="shared" si="55"/>
        <v>5</v>
      </c>
      <c r="AH285" s="1266">
        <f t="shared" si="50"/>
        <v>832000</v>
      </c>
      <c r="AI285" s="1266">
        <f t="shared" si="51"/>
        <v>4160000</v>
      </c>
      <c r="AJ285" s="1266">
        <f t="shared" si="52"/>
        <v>16640000</v>
      </c>
      <c r="AK285" s="1184" t="b">
        <f t="shared" si="53"/>
        <v>1</v>
      </c>
    </row>
    <row r="286" spans="1:37" s="1184" customFormat="1" ht="21.75" customHeight="1">
      <c r="A286" s="1226" t="s">
        <v>526</v>
      </c>
      <c r="B286" s="1227">
        <v>80</v>
      </c>
      <c r="C286" s="1252" t="s">
        <v>905</v>
      </c>
      <c r="D286" s="1227" t="s">
        <v>710</v>
      </c>
      <c r="E286" s="1191" t="s">
        <v>332</v>
      </c>
      <c r="F286" s="1191" t="s">
        <v>942</v>
      </c>
      <c r="G286" s="1267" t="s">
        <v>810</v>
      </c>
      <c r="H286" s="1264" t="s">
        <v>655</v>
      </c>
      <c r="I286" s="1264" t="s">
        <v>655</v>
      </c>
      <c r="J286" s="1191" t="s">
        <v>1139</v>
      </c>
      <c r="K286" s="1273" t="s">
        <v>1140</v>
      </c>
      <c r="L286" s="1144"/>
      <c r="M286" s="1191"/>
      <c r="N286" s="1144"/>
      <c r="O286" s="1191">
        <v>2013</v>
      </c>
      <c r="P286" s="1191" t="s">
        <v>210</v>
      </c>
      <c r="Q286" s="1248"/>
      <c r="R286" s="1248"/>
      <c r="S286" s="1249"/>
      <c r="T286" s="1191">
        <v>1</v>
      </c>
      <c r="U286" s="1191" t="s">
        <v>1893</v>
      </c>
      <c r="V286" s="1272">
        <v>19400000</v>
      </c>
      <c r="W286" s="1236">
        <f t="shared" si="46"/>
        <v>19400000</v>
      </c>
      <c r="X286" s="1144" t="s">
        <v>99</v>
      </c>
      <c r="Y286" s="1191"/>
      <c r="Z286" s="1191"/>
      <c r="AA286" s="1252" t="s">
        <v>1245</v>
      </c>
      <c r="AB286" s="1269">
        <v>25</v>
      </c>
      <c r="AC286" s="1229">
        <f t="shared" si="54"/>
        <v>4</v>
      </c>
      <c r="AD286" s="1266">
        <f t="shared" si="47"/>
        <v>776000</v>
      </c>
      <c r="AE286" s="1266">
        <f t="shared" si="48"/>
        <v>3104000</v>
      </c>
      <c r="AF286" s="1266">
        <f t="shared" si="49"/>
        <v>16296000</v>
      </c>
      <c r="AG286" s="1229">
        <f t="shared" si="55"/>
        <v>5</v>
      </c>
      <c r="AH286" s="1266">
        <f t="shared" si="50"/>
        <v>776000</v>
      </c>
      <c r="AI286" s="1266">
        <f t="shared" si="51"/>
        <v>3880000</v>
      </c>
      <c r="AJ286" s="1266">
        <f t="shared" si="52"/>
        <v>15520000</v>
      </c>
      <c r="AK286" s="1184" t="b">
        <f t="shared" si="53"/>
        <v>1</v>
      </c>
    </row>
    <row r="287" spans="1:37" s="1184" customFormat="1" ht="21.75" customHeight="1">
      <c r="A287" s="1226" t="s">
        <v>526</v>
      </c>
      <c r="B287" s="1227">
        <v>81</v>
      </c>
      <c r="C287" s="1252" t="s">
        <v>908</v>
      </c>
      <c r="D287" s="1227" t="s">
        <v>710</v>
      </c>
      <c r="E287" s="1191" t="s">
        <v>332</v>
      </c>
      <c r="F287" s="1191" t="s">
        <v>970</v>
      </c>
      <c r="G287" s="1267" t="s">
        <v>810</v>
      </c>
      <c r="H287" s="1264" t="s">
        <v>655</v>
      </c>
      <c r="I287" s="1264" t="s">
        <v>655</v>
      </c>
      <c r="J287" s="1191" t="s">
        <v>1141</v>
      </c>
      <c r="K287" s="1273" t="s">
        <v>1052</v>
      </c>
      <c r="L287" s="1144"/>
      <c r="M287" s="1250">
        <v>28266666.666666668</v>
      </c>
      <c r="N287" s="1144"/>
      <c r="O287" s="1191">
        <v>2013</v>
      </c>
      <c r="P287" s="1191" t="s">
        <v>210</v>
      </c>
      <c r="Q287" s="1248"/>
      <c r="R287" s="1248"/>
      <c r="S287" s="1249"/>
      <c r="T287" s="1191">
        <v>1</v>
      </c>
      <c r="U287" s="1191" t="s">
        <v>1893</v>
      </c>
      <c r="V287" s="1272">
        <v>304700000</v>
      </c>
      <c r="W287" s="1236">
        <f t="shared" si="46"/>
        <v>304700000</v>
      </c>
      <c r="X287" s="1144" t="s">
        <v>99</v>
      </c>
      <c r="Y287" s="1191"/>
      <c r="Z287" s="1191"/>
      <c r="AA287" s="1252" t="s">
        <v>1246</v>
      </c>
      <c r="AB287" s="1269">
        <v>25</v>
      </c>
      <c r="AC287" s="1229">
        <f t="shared" si="54"/>
        <v>4</v>
      </c>
      <c r="AD287" s="1266">
        <f t="shared" si="47"/>
        <v>12188000</v>
      </c>
      <c r="AE287" s="1266">
        <f t="shared" si="48"/>
        <v>48752000</v>
      </c>
      <c r="AF287" s="1266">
        <f t="shared" si="49"/>
        <v>255948000</v>
      </c>
      <c r="AG287" s="1229">
        <f t="shared" si="55"/>
        <v>5</v>
      </c>
      <c r="AH287" s="1266">
        <f t="shared" si="50"/>
        <v>12188000</v>
      </c>
      <c r="AI287" s="1266">
        <f t="shared" si="51"/>
        <v>60940000</v>
      </c>
      <c r="AJ287" s="1266">
        <f t="shared" si="52"/>
        <v>243760000</v>
      </c>
      <c r="AK287" s="1184" t="b">
        <f t="shared" si="53"/>
        <v>1</v>
      </c>
    </row>
    <row r="288" spans="1:37" s="1184" customFormat="1" ht="21.75" customHeight="1">
      <c r="A288" s="1226" t="s">
        <v>526</v>
      </c>
      <c r="B288" s="1227">
        <v>82</v>
      </c>
      <c r="C288" s="1252" t="s">
        <v>909</v>
      </c>
      <c r="D288" s="1227" t="s">
        <v>710</v>
      </c>
      <c r="E288" s="1191" t="s">
        <v>332</v>
      </c>
      <c r="F288" s="1191" t="s">
        <v>926</v>
      </c>
      <c r="G288" s="1267" t="s">
        <v>810</v>
      </c>
      <c r="H288" s="1264" t="s">
        <v>655</v>
      </c>
      <c r="I288" s="1264" t="s">
        <v>655</v>
      </c>
      <c r="J288" s="1191" t="s">
        <v>1142</v>
      </c>
      <c r="K288" s="1273" t="s">
        <v>1143</v>
      </c>
      <c r="L288" s="1144"/>
      <c r="M288" s="1191"/>
      <c r="N288" s="1144"/>
      <c r="O288" s="1191">
        <v>2013</v>
      </c>
      <c r="P288" s="1191" t="s">
        <v>210</v>
      </c>
      <c r="Q288" s="1248"/>
      <c r="R288" s="1248"/>
      <c r="S288" s="1249"/>
      <c r="T288" s="1191">
        <v>1</v>
      </c>
      <c r="U288" s="1191" t="s">
        <v>1893</v>
      </c>
      <c r="V288" s="1272">
        <v>279900000</v>
      </c>
      <c r="W288" s="1236">
        <f t="shared" si="46"/>
        <v>279900000</v>
      </c>
      <c r="X288" s="1144" t="s">
        <v>99</v>
      </c>
      <c r="Y288" s="1191"/>
      <c r="Z288" s="1191"/>
      <c r="AA288" s="1252" t="s">
        <v>1247</v>
      </c>
      <c r="AB288" s="1269">
        <v>25</v>
      </c>
      <c r="AC288" s="1229">
        <f t="shared" si="54"/>
        <v>4</v>
      </c>
      <c r="AD288" s="1266">
        <f t="shared" si="47"/>
        <v>11196000</v>
      </c>
      <c r="AE288" s="1266">
        <f t="shared" si="48"/>
        <v>44784000</v>
      </c>
      <c r="AF288" s="1266">
        <f t="shared" si="49"/>
        <v>235116000</v>
      </c>
      <c r="AG288" s="1229">
        <f t="shared" si="55"/>
        <v>5</v>
      </c>
      <c r="AH288" s="1266">
        <f t="shared" si="50"/>
        <v>11196000</v>
      </c>
      <c r="AI288" s="1266">
        <f t="shared" si="51"/>
        <v>55980000</v>
      </c>
      <c r="AJ288" s="1266">
        <f t="shared" si="52"/>
        <v>223920000</v>
      </c>
      <c r="AK288" s="1184" t="b">
        <f t="shared" si="53"/>
        <v>1</v>
      </c>
    </row>
    <row r="289" spans="1:37" s="1184" customFormat="1" ht="21.75" customHeight="1">
      <c r="A289" s="1226" t="s">
        <v>526</v>
      </c>
      <c r="B289" s="1227">
        <v>83</v>
      </c>
      <c r="C289" s="1252" t="s">
        <v>909</v>
      </c>
      <c r="D289" s="1227" t="s">
        <v>710</v>
      </c>
      <c r="E289" s="1191" t="s">
        <v>332</v>
      </c>
      <c r="F289" s="1191" t="s">
        <v>926</v>
      </c>
      <c r="G289" s="1267" t="s">
        <v>986</v>
      </c>
      <c r="H289" s="1264" t="s">
        <v>655</v>
      </c>
      <c r="I289" s="1264" t="s">
        <v>655</v>
      </c>
      <c r="J289" s="1191" t="s">
        <v>1144</v>
      </c>
      <c r="K289" s="1273" t="s">
        <v>1145</v>
      </c>
      <c r="L289" s="1144"/>
      <c r="M289" s="1250">
        <f>M287/3</f>
        <v>9422222.222222222</v>
      </c>
      <c r="N289" s="1144"/>
      <c r="O289" s="1191">
        <v>2013</v>
      </c>
      <c r="P289" s="1191" t="s">
        <v>210</v>
      </c>
      <c r="Q289" s="1248"/>
      <c r="R289" s="1248"/>
      <c r="S289" s="1249"/>
      <c r="T289" s="1191">
        <v>1</v>
      </c>
      <c r="U289" s="1191" t="s">
        <v>1893</v>
      </c>
      <c r="V289" s="1272">
        <v>567500000</v>
      </c>
      <c r="W289" s="1236">
        <f t="shared" si="46"/>
        <v>567500000</v>
      </c>
      <c r="X289" s="1144" t="s">
        <v>99</v>
      </c>
      <c r="Y289" s="1191"/>
      <c r="Z289" s="1191"/>
      <c r="AA289" s="1252" t="s">
        <v>1248</v>
      </c>
      <c r="AB289" s="1269">
        <v>25</v>
      </c>
      <c r="AC289" s="1229">
        <f t="shared" si="54"/>
        <v>4</v>
      </c>
      <c r="AD289" s="1266">
        <f t="shared" si="47"/>
        <v>22700000</v>
      </c>
      <c r="AE289" s="1266">
        <f t="shared" si="48"/>
        <v>90800000</v>
      </c>
      <c r="AF289" s="1266">
        <f t="shared" si="49"/>
        <v>476700000</v>
      </c>
      <c r="AG289" s="1229">
        <f t="shared" si="55"/>
        <v>5</v>
      </c>
      <c r="AH289" s="1266">
        <f t="shared" si="50"/>
        <v>22700000</v>
      </c>
      <c r="AI289" s="1266">
        <f t="shared" si="51"/>
        <v>113500000</v>
      </c>
      <c r="AJ289" s="1266">
        <f t="shared" si="52"/>
        <v>454000000</v>
      </c>
      <c r="AK289" s="1184" t="b">
        <f t="shared" si="53"/>
        <v>1</v>
      </c>
    </row>
    <row r="290" spans="1:37" s="1184" customFormat="1" ht="21.75" customHeight="1">
      <c r="A290" s="1226" t="s">
        <v>526</v>
      </c>
      <c r="B290" s="1227">
        <v>84</v>
      </c>
      <c r="C290" s="1252" t="s">
        <v>910</v>
      </c>
      <c r="D290" s="1227" t="s">
        <v>710</v>
      </c>
      <c r="E290" s="1191" t="s">
        <v>332</v>
      </c>
      <c r="F290" s="1191" t="s">
        <v>972</v>
      </c>
      <c r="G290" s="1267" t="s">
        <v>810</v>
      </c>
      <c r="H290" s="1264" t="s">
        <v>655</v>
      </c>
      <c r="I290" s="1264" t="s">
        <v>655</v>
      </c>
      <c r="J290" s="1191" t="s">
        <v>1146</v>
      </c>
      <c r="K290" s="1273" t="s">
        <v>1147</v>
      </c>
      <c r="L290" s="1144"/>
      <c r="M290" s="1191"/>
      <c r="N290" s="1144"/>
      <c r="O290" s="1191">
        <v>2013</v>
      </c>
      <c r="P290" s="1191" t="s">
        <v>210</v>
      </c>
      <c r="Q290" s="1248"/>
      <c r="R290" s="1248"/>
      <c r="S290" s="1249"/>
      <c r="T290" s="1191">
        <v>1</v>
      </c>
      <c r="U290" s="1191" t="s">
        <v>1893</v>
      </c>
      <c r="V290" s="1272">
        <v>283900000</v>
      </c>
      <c r="W290" s="1236">
        <f t="shared" si="46"/>
        <v>283900000</v>
      </c>
      <c r="X290" s="1144" t="s">
        <v>99</v>
      </c>
      <c r="Y290" s="1191"/>
      <c r="Z290" s="1191"/>
      <c r="AA290" s="1252" t="s">
        <v>1249</v>
      </c>
      <c r="AB290" s="1269">
        <v>25</v>
      </c>
      <c r="AC290" s="1229">
        <f t="shared" si="54"/>
        <v>4</v>
      </c>
      <c r="AD290" s="1266">
        <f t="shared" si="47"/>
        <v>11356000</v>
      </c>
      <c r="AE290" s="1266">
        <f t="shared" si="48"/>
        <v>45424000</v>
      </c>
      <c r="AF290" s="1266">
        <f t="shared" si="49"/>
        <v>238476000</v>
      </c>
      <c r="AG290" s="1229">
        <f t="shared" si="55"/>
        <v>5</v>
      </c>
      <c r="AH290" s="1266">
        <f t="shared" si="50"/>
        <v>11356000</v>
      </c>
      <c r="AI290" s="1266">
        <f t="shared" si="51"/>
        <v>56780000</v>
      </c>
      <c r="AJ290" s="1266">
        <f t="shared" si="52"/>
        <v>227120000</v>
      </c>
      <c r="AK290" s="1184" t="b">
        <f t="shared" si="53"/>
        <v>1</v>
      </c>
    </row>
    <row r="291" spans="1:37" s="1184" customFormat="1" ht="21.75" customHeight="1">
      <c r="A291" s="1226" t="s">
        <v>526</v>
      </c>
      <c r="B291" s="1227">
        <v>85</v>
      </c>
      <c r="C291" s="1252" t="s">
        <v>905</v>
      </c>
      <c r="D291" s="1227" t="s">
        <v>710</v>
      </c>
      <c r="E291" s="1191" t="s">
        <v>332</v>
      </c>
      <c r="F291" s="1191" t="s">
        <v>924</v>
      </c>
      <c r="G291" s="1267" t="s">
        <v>810</v>
      </c>
      <c r="H291" s="1264" t="s">
        <v>655</v>
      </c>
      <c r="I291" s="1264" t="s">
        <v>655</v>
      </c>
      <c r="J291" s="1191" t="s">
        <v>1148</v>
      </c>
      <c r="K291" s="1273" t="s">
        <v>1149</v>
      </c>
      <c r="L291" s="1144"/>
      <c r="M291" s="1191"/>
      <c r="N291" s="1144"/>
      <c r="O291" s="1191">
        <v>2013</v>
      </c>
      <c r="P291" s="1191" t="s">
        <v>210</v>
      </c>
      <c r="Q291" s="1248"/>
      <c r="R291" s="1248"/>
      <c r="S291" s="1249"/>
      <c r="T291" s="1191">
        <v>1</v>
      </c>
      <c r="U291" s="1191" t="s">
        <v>1893</v>
      </c>
      <c r="V291" s="1272">
        <v>20100000</v>
      </c>
      <c r="W291" s="1236">
        <f t="shared" si="46"/>
        <v>20100000</v>
      </c>
      <c r="X291" s="1144" t="s">
        <v>99</v>
      </c>
      <c r="Y291" s="1191"/>
      <c r="Z291" s="1191"/>
      <c r="AA291" s="1252" t="s">
        <v>1250</v>
      </c>
      <c r="AB291" s="1269">
        <v>25</v>
      </c>
      <c r="AC291" s="1229">
        <f t="shared" si="54"/>
        <v>4</v>
      </c>
      <c r="AD291" s="1266">
        <f t="shared" si="47"/>
        <v>804000</v>
      </c>
      <c r="AE291" s="1266">
        <f t="shared" si="48"/>
        <v>3216000</v>
      </c>
      <c r="AF291" s="1266">
        <f t="shared" si="49"/>
        <v>16884000</v>
      </c>
      <c r="AG291" s="1229">
        <f t="shared" si="55"/>
        <v>5</v>
      </c>
      <c r="AH291" s="1266">
        <f t="shared" si="50"/>
        <v>804000</v>
      </c>
      <c r="AI291" s="1266">
        <f t="shared" si="51"/>
        <v>4020000</v>
      </c>
      <c r="AJ291" s="1266">
        <f t="shared" si="52"/>
        <v>16080000</v>
      </c>
      <c r="AK291" s="1184" t="b">
        <f t="shared" si="53"/>
        <v>1</v>
      </c>
    </row>
    <row r="292" spans="1:37" s="1184" customFormat="1" ht="21.75" customHeight="1">
      <c r="A292" s="1226" t="s">
        <v>526</v>
      </c>
      <c r="B292" s="1227">
        <v>86</v>
      </c>
      <c r="C292" s="1252" t="s">
        <v>911</v>
      </c>
      <c r="D292" s="1227" t="s">
        <v>710</v>
      </c>
      <c r="E292" s="1191" t="s">
        <v>332</v>
      </c>
      <c r="F292" s="1191" t="s">
        <v>973</v>
      </c>
      <c r="G292" s="1267" t="s">
        <v>986</v>
      </c>
      <c r="H292" s="1264" t="s">
        <v>655</v>
      </c>
      <c r="I292" s="1264" t="s">
        <v>655</v>
      </c>
      <c r="J292" s="1191" t="s">
        <v>1150</v>
      </c>
      <c r="K292" s="1273" t="s">
        <v>1151</v>
      </c>
      <c r="L292" s="1144"/>
      <c r="M292" s="1191"/>
      <c r="N292" s="1144"/>
      <c r="O292" s="1191">
        <v>2013</v>
      </c>
      <c r="P292" s="1191" t="s">
        <v>210</v>
      </c>
      <c r="Q292" s="1248"/>
      <c r="R292" s="1248"/>
      <c r="S292" s="1249"/>
      <c r="T292" s="1191">
        <v>1</v>
      </c>
      <c r="U292" s="1191" t="s">
        <v>1893</v>
      </c>
      <c r="V292" s="1272">
        <v>568000000</v>
      </c>
      <c r="W292" s="1236">
        <f t="shared" si="46"/>
        <v>568000000</v>
      </c>
      <c r="X292" s="1144" t="s">
        <v>99</v>
      </c>
      <c r="Y292" s="1191"/>
      <c r="Z292" s="1191"/>
      <c r="AA292" s="1252" t="s">
        <v>1251</v>
      </c>
      <c r="AB292" s="1269">
        <v>25</v>
      </c>
      <c r="AC292" s="1229">
        <f t="shared" si="54"/>
        <v>4</v>
      </c>
      <c r="AD292" s="1266">
        <f t="shared" si="47"/>
        <v>22720000</v>
      </c>
      <c r="AE292" s="1266">
        <f t="shared" si="48"/>
        <v>90880000</v>
      </c>
      <c r="AF292" s="1266">
        <f t="shared" si="49"/>
        <v>477120000</v>
      </c>
      <c r="AG292" s="1229">
        <f t="shared" si="55"/>
        <v>5</v>
      </c>
      <c r="AH292" s="1266">
        <f t="shared" si="50"/>
        <v>22720000</v>
      </c>
      <c r="AI292" s="1266">
        <f t="shared" si="51"/>
        <v>113600000</v>
      </c>
      <c r="AJ292" s="1266">
        <f t="shared" si="52"/>
        <v>454400000</v>
      </c>
      <c r="AK292" s="1184" t="b">
        <f t="shared" si="53"/>
        <v>1</v>
      </c>
    </row>
    <row r="293" spans="1:37" s="1184" customFormat="1" ht="21.75" customHeight="1">
      <c r="A293" s="1226" t="s">
        <v>526</v>
      </c>
      <c r="B293" s="1227">
        <v>87</v>
      </c>
      <c r="C293" s="1252" t="s">
        <v>908</v>
      </c>
      <c r="D293" s="1227" t="s">
        <v>710</v>
      </c>
      <c r="E293" s="1191" t="s">
        <v>332</v>
      </c>
      <c r="F293" s="1191" t="s">
        <v>970</v>
      </c>
      <c r="G293" s="1267" t="s">
        <v>986</v>
      </c>
      <c r="H293" s="1264" t="s">
        <v>655</v>
      </c>
      <c r="I293" s="1264" t="s">
        <v>655</v>
      </c>
      <c r="J293" s="1191" t="s">
        <v>1639</v>
      </c>
      <c r="K293" s="1273" t="s">
        <v>1152</v>
      </c>
      <c r="L293" s="1144"/>
      <c r="M293" s="1191"/>
      <c r="N293" s="1144"/>
      <c r="O293" s="1191">
        <v>2013</v>
      </c>
      <c r="P293" s="1191" t="s">
        <v>210</v>
      </c>
      <c r="Q293" s="1248">
        <v>28266666.666666668</v>
      </c>
      <c r="R293" s="1248"/>
      <c r="S293" s="1249">
        <v>611500000</v>
      </c>
      <c r="T293" s="1191">
        <v>1</v>
      </c>
      <c r="U293" s="1191" t="s">
        <v>1893</v>
      </c>
      <c r="V293" s="1272">
        <f>SUM(Q293:S293)</f>
        <v>639766666.66666663</v>
      </c>
      <c r="W293" s="1236">
        <v>639766666.66666663</v>
      </c>
      <c r="X293" s="1144" t="s">
        <v>99</v>
      </c>
      <c r="Y293" s="1191"/>
      <c r="Z293" s="1191"/>
      <c r="AA293" s="1252" t="s">
        <v>1252</v>
      </c>
      <c r="AB293" s="1269">
        <v>25</v>
      </c>
      <c r="AC293" s="1229">
        <f t="shared" si="54"/>
        <v>4</v>
      </c>
      <c r="AD293" s="1266">
        <f t="shared" si="47"/>
        <v>25590666.666666664</v>
      </c>
      <c r="AE293" s="1266">
        <f t="shared" si="48"/>
        <v>102362666.66666666</v>
      </c>
      <c r="AF293" s="1266">
        <f t="shared" si="49"/>
        <v>537404000</v>
      </c>
      <c r="AG293" s="1229">
        <f t="shared" si="55"/>
        <v>5</v>
      </c>
      <c r="AH293" s="1266">
        <f t="shared" si="50"/>
        <v>25590666.666666664</v>
      </c>
      <c r="AI293" s="1266">
        <f t="shared" si="51"/>
        <v>127953333.33333331</v>
      </c>
      <c r="AJ293" s="1266">
        <f t="shared" si="52"/>
        <v>511813333.33333331</v>
      </c>
      <c r="AK293" s="1184" t="b">
        <f t="shared" si="53"/>
        <v>1</v>
      </c>
    </row>
    <row r="294" spans="1:37" s="1184" customFormat="1" ht="21.75" customHeight="1">
      <c r="A294" s="1226" t="s">
        <v>526</v>
      </c>
      <c r="B294" s="1227">
        <v>88</v>
      </c>
      <c r="C294" s="1252" t="s">
        <v>912</v>
      </c>
      <c r="D294" s="1227" t="s">
        <v>710</v>
      </c>
      <c r="E294" s="1191" t="s">
        <v>332</v>
      </c>
      <c r="F294" s="1191" t="s">
        <v>939</v>
      </c>
      <c r="G294" s="1267" t="s">
        <v>810</v>
      </c>
      <c r="H294" s="1264" t="s">
        <v>655</v>
      </c>
      <c r="I294" s="1264" t="s">
        <v>655</v>
      </c>
      <c r="J294" s="1191" t="s">
        <v>1153</v>
      </c>
      <c r="K294" s="1273" t="s">
        <v>1045</v>
      </c>
      <c r="L294" s="1144"/>
      <c r="M294" s="1191"/>
      <c r="N294" s="1144"/>
      <c r="O294" s="1191">
        <v>2013</v>
      </c>
      <c r="P294" s="1191" t="s">
        <v>210</v>
      </c>
      <c r="Q294" s="1248"/>
      <c r="R294" s="1248"/>
      <c r="S294" s="1249"/>
      <c r="T294" s="1191">
        <v>1</v>
      </c>
      <c r="U294" s="1191" t="s">
        <v>1893</v>
      </c>
      <c r="V294" s="1272">
        <v>305450000</v>
      </c>
      <c r="W294" s="1236">
        <f t="shared" si="46"/>
        <v>305450000</v>
      </c>
      <c r="X294" s="1144" t="s">
        <v>99</v>
      </c>
      <c r="Y294" s="1191"/>
      <c r="Z294" s="1191"/>
      <c r="AA294" s="1252" t="s">
        <v>1253</v>
      </c>
      <c r="AB294" s="1269">
        <v>25</v>
      </c>
      <c r="AC294" s="1229">
        <f t="shared" si="54"/>
        <v>4</v>
      </c>
      <c r="AD294" s="1266">
        <f t="shared" si="47"/>
        <v>12218000</v>
      </c>
      <c r="AE294" s="1266">
        <f t="shared" si="48"/>
        <v>48872000</v>
      </c>
      <c r="AF294" s="1266">
        <f t="shared" si="49"/>
        <v>256578000</v>
      </c>
      <c r="AG294" s="1229">
        <f t="shared" si="55"/>
        <v>5</v>
      </c>
      <c r="AH294" s="1266">
        <f t="shared" si="50"/>
        <v>12218000</v>
      </c>
      <c r="AI294" s="1266">
        <f t="shared" si="51"/>
        <v>61090000</v>
      </c>
      <c r="AJ294" s="1266">
        <f t="shared" si="52"/>
        <v>244360000</v>
      </c>
      <c r="AK294" s="1184" t="b">
        <f t="shared" si="53"/>
        <v>1</v>
      </c>
    </row>
    <row r="295" spans="1:37" s="1184" customFormat="1" ht="21.75" customHeight="1">
      <c r="A295" s="1226" t="s">
        <v>526</v>
      </c>
      <c r="B295" s="1227">
        <v>89</v>
      </c>
      <c r="C295" s="1252" t="s">
        <v>905</v>
      </c>
      <c r="D295" s="1227" t="s">
        <v>710</v>
      </c>
      <c r="E295" s="1191" t="s">
        <v>332</v>
      </c>
      <c r="F295" s="1191" t="s">
        <v>926</v>
      </c>
      <c r="G295" s="1267" t="s">
        <v>810</v>
      </c>
      <c r="H295" s="1264" t="s">
        <v>655</v>
      </c>
      <c r="I295" s="1264" t="s">
        <v>655</v>
      </c>
      <c r="J295" s="1191" t="s">
        <v>1154</v>
      </c>
      <c r="K295" s="1273" t="s">
        <v>1031</v>
      </c>
      <c r="L295" s="1144"/>
      <c r="M295" s="1191"/>
      <c r="N295" s="1144"/>
      <c r="O295" s="1191">
        <v>2013</v>
      </c>
      <c r="P295" s="1191" t="s">
        <v>210</v>
      </c>
      <c r="Q295" s="1248"/>
      <c r="R295" s="1248"/>
      <c r="S295" s="1249"/>
      <c r="T295" s="1191">
        <v>1</v>
      </c>
      <c r="U295" s="1191" t="s">
        <v>1893</v>
      </c>
      <c r="V295" s="1272">
        <v>19100000</v>
      </c>
      <c r="W295" s="1236">
        <f t="shared" si="46"/>
        <v>19100000</v>
      </c>
      <c r="X295" s="1144" t="s">
        <v>99</v>
      </c>
      <c r="Y295" s="1191"/>
      <c r="Z295" s="1191"/>
      <c r="AA295" s="1252" t="s">
        <v>1254</v>
      </c>
      <c r="AB295" s="1269">
        <v>25</v>
      </c>
      <c r="AC295" s="1229">
        <f t="shared" si="54"/>
        <v>4</v>
      </c>
      <c r="AD295" s="1266">
        <f t="shared" si="47"/>
        <v>764000</v>
      </c>
      <c r="AE295" s="1266">
        <f t="shared" si="48"/>
        <v>3056000</v>
      </c>
      <c r="AF295" s="1266">
        <f t="shared" si="49"/>
        <v>16044000</v>
      </c>
      <c r="AG295" s="1229">
        <f t="shared" si="55"/>
        <v>5</v>
      </c>
      <c r="AH295" s="1266">
        <f t="shared" si="50"/>
        <v>764000</v>
      </c>
      <c r="AI295" s="1266">
        <f t="shared" si="51"/>
        <v>3820000</v>
      </c>
      <c r="AJ295" s="1266">
        <f t="shared" si="52"/>
        <v>15280000</v>
      </c>
      <c r="AK295" s="1184" t="b">
        <f t="shared" si="53"/>
        <v>1</v>
      </c>
    </row>
    <row r="296" spans="1:37" s="1184" customFormat="1" ht="21.75" customHeight="1">
      <c r="A296" s="1226" t="s">
        <v>526</v>
      </c>
      <c r="B296" s="1227">
        <v>90</v>
      </c>
      <c r="C296" s="1252" t="s">
        <v>905</v>
      </c>
      <c r="D296" s="1227" t="s">
        <v>710</v>
      </c>
      <c r="E296" s="1191" t="s">
        <v>332</v>
      </c>
      <c r="F296" s="1191" t="s">
        <v>972</v>
      </c>
      <c r="G296" s="1267" t="s">
        <v>810</v>
      </c>
      <c r="H296" s="1264" t="s">
        <v>655</v>
      </c>
      <c r="I296" s="1264" t="s">
        <v>655</v>
      </c>
      <c r="J296" s="1191" t="s">
        <v>1155</v>
      </c>
      <c r="K296" s="1273" t="s">
        <v>1156</v>
      </c>
      <c r="L296" s="1144"/>
      <c r="M296" s="1191"/>
      <c r="N296" s="1144"/>
      <c r="O296" s="1191">
        <v>2013</v>
      </c>
      <c r="P296" s="1191" t="s">
        <v>210</v>
      </c>
      <c r="Q296" s="1248"/>
      <c r="R296" s="1248"/>
      <c r="S296" s="1249"/>
      <c r="T296" s="1191">
        <v>1</v>
      </c>
      <c r="U296" s="1191" t="s">
        <v>1893</v>
      </c>
      <c r="V296" s="1272">
        <v>19400000</v>
      </c>
      <c r="W296" s="1236">
        <f t="shared" si="46"/>
        <v>19400000</v>
      </c>
      <c r="X296" s="1144" t="s">
        <v>99</v>
      </c>
      <c r="Y296" s="1191"/>
      <c r="Z296" s="1191"/>
      <c r="AA296" s="1252" t="s">
        <v>1255</v>
      </c>
      <c r="AB296" s="1269">
        <v>25</v>
      </c>
      <c r="AC296" s="1229">
        <f t="shared" si="54"/>
        <v>4</v>
      </c>
      <c r="AD296" s="1266">
        <f t="shared" si="47"/>
        <v>776000</v>
      </c>
      <c r="AE296" s="1266">
        <f t="shared" si="48"/>
        <v>3104000</v>
      </c>
      <c r="AF296" s="1266">
        <f t="shared" si="49"/>
        <v>16296000</v>
      </c>
      <c r="AG296" s="1229">
        <f t="shared" si="55"/>
        <v>5</v>
      </c>
      <c r="AH296" s="1266">
        <f t="shared" si="50"/>
        <v>776000</v>
      </c>
      <c r="AI296" s="1266">
        <f t="shared" si="51"/>
        <v>3880000</v>
      </c>
      <c r="AJ296" s="1266">
        <f t="shared" si="52"/>
        <v>15520000</v>
      </c>
      <c r="AK296" s="1184" t="b">
        <f t="shared" si="53"/>
        <v>1</v>
      </c>
    </row>
    <row r="297" spans="1:37" s="1184" customFormat="1" ht="21.75" customHeight="1">
      <c r="A297" s="1226" t="s">
        <v>526</v>
      </c>
      <c r="B297" s="1227">
        <v>91</v>
      </c>
      <c r="C297" s="1252" t="s">
        <v>913</v>
      </c>
      <c r="D297" s="1227" t="s">
        <v>710</v>
      </c>
      <c r="E297" s="1191" t="s">
        <v>332</v>
      </c>
      <c r="F297" s="1191" t="s">
        <v>974</v>
      </c>
      <c r="G297" s="1267" t="s">
        <v>810</v>
      </c>
      <c r="H297" s="1264" t="s">
        <v>655</v>
      </c>
      <c r="I297" s="1264" t="s">
        <v>655</v>
      </c>
      <c r="J297" s="1191" t="s">
        <v>1157</v>
      </c>
      <c r="K297" s="1273" t="s">
        <v>1158</v>
      </c>
      <c r="L297" s="1144"/>
      <c r="M297" s="1191"/>
      <c r="N297" s="1144"/>
      <c r="O297" s="1191">
        <v>2013</v>
      </c>
      <c r="P297" s="1191" t="s">
        <v>210</v>
      </c>
      <c r="Q297" s="1248"/>
      <c r="R297" s="1248"/>
      <c r="S297" s="1249"/>
      <c r="T297" s="1191">
        <v>1</v>
      </c>
      <c r="U297" s="1191" t="s">
        <v>1893</v>
      </c>
      <c r="V297" s="1272">
        <v>283400000</v>
      </c>
      <c r="W297" s="1236">
        <f t="shared" si="46"/>
        <v>283400000</v>
      </c>
      <c r="X297" s="1144" t="s">
        <v>99</v>
      </c>
      <c r="Y297" s="1191"/>
      <c r="Z297" s="1191"/>
      <c r="AA297" s="1252" t="s">
        <v>1256</v>
      </c>
      <c r="AB297" s="1269">
        <v>25</v>
      </c>
      <c r="AC297" s="1229">
        <f t="shared" si="54"/>
        <v>4</v>
      </c>
      <c r="AD297" s="1266">
        <f t="shared" si="47"/>
        <v>11336000</v>
      </c>
      <c r="AE297" s="1266">
        <f t="shared" si="48"/>
        <v>45344000</v>
      </c>
      <c r="AF297" s="1266">
        <f t="shared" si="49"/>
        <v>238056000</v>
      </c>
      <c r="AG297" s="1229">
        <f t="shared" si="55"/>
        <v>5</v>
      </c>
      <c r="AH297" s="1266">
        <f t="shared" si="50"/>
        <v>11336000</v>
      </c>
      <c r="AI297" s="1266">
        <f t="shared" si="51"/>
        <v>56680000</v>
      </c>
      <c r="AJ297" s="1266">
        <f t="shared" si="52"/>
        <v>226720000</v>
      </c>
      <c r="AK297" s="1184" t="b">
        <f t="shared" si="53"/>
        <v>1</v>
      </c>
    </row>
    <row r="298" spans="1:37" s="1184" customFormat="1" ht="21.75" customHeight="1">
      <c r="A298" s="1226" t="s">
        <v>526</v>
      </c>
      <c r="B298" s="1227">
        <v>92</v>
      </c>
      <c r="C298" s="1252" t="s">
        <v>914</v>
      </c>
      <c r="D298" s="1227" t="s">
        <v>710</v>
      </c>
      <c r="E298" s="1191" t="s">
        <v>332</v>
      </c>
      <c r="F298" s="1191" t="s">
        <v>974</v>
      </c>
      <c r="G298" s="1267" t="s">
        <v>986</v>
      </c>
      <c r="H298" s="1264" t="s">
        <v>655</v>
      </c>
      <c r="I298" s="1264" t="s">
        <v>655</v>
      </c>
      <c r="J298" s="1191" t="s">
        <v>1159</v>
      </c>
      <c r="K298" s="1273" t="s">
        <v>1151</v>
      </c>
      <c r="L298" s="1144"/>
      <c r="M298" s="1191"/>
      <c r="N298" s="1144"/>
      <c r="O298" s="1191">
        <v>2013</v>
      </c>
      <c r="P298" s="1191" t="s">
        <v>1167</v>
      </c>
      <c r="Q298" s="1248"/>
      <c r="R298" s="1248"/>
      <c r="S298" s="1249"/>
      <c r="T298" s="1191">
        <v>1</v>
      </c>
      <c r="U298" s="1191" t="s">
        <v>1893</v>
      </c>
      <c r="V298" s="1272">
        <v>560900000</v>
      </c>
      <c r="W298" s="1236">
        <f t="shared" si="46"/>
        <v>560900000</v>
      </c>
      <c r="X298" s="1144" t="s">
        <v>99</v>
      </c>
      <c r="Y298" s="1191"/>
      <c r="Z298" s="1191"/>
      <c r="AA298" s="1252" t="s">
        <v>1606</v>
      </c>
      <c r="AB298" s="1269">
        <v>25</v>
      </c>
      <c r="AC298" s="1229">
        <f t="shared" si="54"/>
        <v>4</v>
      </c>
      <c r="AD298" s="1266">
        <f t="shared" si="47"/>
        <v>22436000</v>
      </c>
      <c r="AE298" s="1266">
        <f t="shared" si="48"/>
        <v>89744000</v>
      </c>
      <c r="AF298" s="1266">
        <f t="shared" si="49"/>
        <v>471156000</v>
      </c>
      <c r="AG298" s="1229">
        <f t="shared" si="55"/>
        <v>5</v>
      </c>
      <c r="AH298" s="1266">
        <f t="shared" si="50"/>
        <v>22436000</v>
      </c>
      <c r="AI298" s="1266">
        <f t="shared" si="51"/>
        <v>112180000</v>
      </c>
      <c r="AJ298" s="1266">
        <f t="shared" si="52"/>
        <v>448720000</v>
      </c>
      <c r="AK298" s="1184" t="b">
        <f t="shared" si="53"/>
        <v>1</v>
      </c>
    </row>
    <row r="299" spans="1:37" s="1184" customFormat="1" ht="21.75" customHeight="1">
      <c r="A299" s="1226" t="s">
        <v>526</v>
      </c>
      <c r="B299" s="1227">
        <v>93</v>
      </c>
      <c r="C299" s="1252" t="s">
        <v>915</v>
      </c>
      <c r="D299" s="1227" t="s">
        <v>710</v>
      </c>
      <c r="E299" s="1191" t="s">
        <v>332</v>
      </c>
      <c r="F299" s="1191" t="s">
        <v>927</v>
      </c>
      <c r="G299" s="1267" t="s">
        <v>1006</v>
      </c>
      <c r="H299" s="1264" t="s">
        <v>655</v>
      </c>
      <c r="I299" s="1264" t="s">
        <v>655</v>
      </c>
      <c r="J299" s="1191" t="s">
        <v>1160</v>
      </c>
      <c r="K299" s="1273" t="s">
        <v>1161</v>
      </c>
      <c r="L299" s="1144"/>
      <c r="M299" s="1191"/>
      <c r="N299" s="1144"/>
      <c r="O299" s="1191">
        <v>2013</v>
      </c>
      <c r="P299" s="1191" t="s">
        <v>1167</v>
      </c>
      <c r="Q299" s="1248"/>
      <c r="R299" s="1248"/>
      <c r="S299" s="1249"/>
      <c r="T299" s="1191">
        <v>1</v>
      </c>
      <c r="U299" s="1191" t="s">
        <v>1893</v>
      </c>
      <c r="V299" s="1272">
        <v>179500000</v>
      </c>
      <c r="W299" s="1236">
        <f t="shared" si="46"/>
        <v>179500000</v>
      </c>
      <c r="X299" s="1144" t="s">
        <v>99</v>
      </c>
      <c r="Y299" s="1191"/>
      <c r="Z299" s="1191"/>
      <c r="AA299" s="1252" t="s">
        <v>1257</v>
      </c>
      <c r="AB299" s="1269">
        <v>25</v>
      </c>
      <c r="AC299" s="1229">
        <f t="shared" si="54"/>
        <v>4</v>
      </c>
      <c r="AD299" s="1266">
        <f t="shared" si="47"/>
        <v>7180000</v>
      </c>
      <c r="AE299" s="1266">
        <f t="shared" si="48"/>
        <v>28720000</v>
      </c>
      <c r="AF299" s="1266">
        <f t="shared" si="49"/>
        <v>150780000</v>
      </c>
      <c r="AG299" s="1229">
        <f t="shared" si="55"/>
        <v>5</v>
      </c>
      <c r="AH299" s="1266">
        <f t="shared" si="50"/>
        <v>7180000</v>
      </c>
      <c r="AI299" s="1266">
        <f t="shared" si="51"/>
        <v>35900000</v>
      </c>
      <c r="AJ299" s="1266">
        <f t="shared" si="52"/>
        <v>143600000</v>
      </c>
      <c r="AK299" s="1184" t="b">
        <f t="shared" si="53"/>
        <v>1</v>
      </c>
    </row>
    <row r="300" spans="1:37" s="1184" customFormat="1" ht="21.75" customHeight="1">
      <c r="A300" s="1226" t="s">
        <v>526</v>
      </c>
      <c r="B300" s="1227">
        <v>94</v>
      </c>
      <c r="C300" s="1252" t="s">
        <v>916</v>
      </c>
      <c r="D300" s="1227" t="s">
        <v>738</v>
      </c>
      <c r="E300" s="1191" t="s">
        <v>338</v>
      </c>
      <c r="F300" s="1191" t="s">
        <v>975</v>
      </c>
      <c r="G300" s="1267"/>
      <c r="H300" s="1264" t="s">
        <v>655</v>
      </c>
      <c r="I300" s="1264" t="s">
        <v>655</v>
      </c>
      <c r="J300" s="1191" t="s">
        <v>1162</v>
      </c>
      <c r="K300" s="1273" t="s">
        <v>1163</v>
      </c>
      <c r="L300" s="1144"/>
      <c r="M300" s="1191"/>
      <c r="N300" s="1144"/>
      <c r="O300" s="1191">
        <v>2013</v>
      </c>
      <c r="P300" s="1191" t="s">
        <v>210</v>
      </c>
      <c r="Q300" s="1248"/>
      <c r="R300" s="1248"/>
      <c r="S300" s="1249"/>
      <c r="T300" s="1191">
        <v>2</v>
      </c>
      <c r="U300" s="1191" t="s">
        <v>1893</v>
      </c>
      <c r="V300" s="1272">
        <v>28815000</v>
      </c>
      <c r="W300" s="1236">
        <f t="shared" si="46"/>
        <v>57630000</v>
      </c>
      <c r="X300" s="1144" t="s">
        <v>99</v>
      </c>
      <c r="Y300" s="1191"/>
      <c r="Z300" s="1191"/>
      <c r="AA300" s="1278" t="s">
        <v>1258</v>
      </c>
      <c r="AB300" s="1269">
        <v>25</v>
      </c>
      <c r="AC300" s="1229">
        <f t="shared" si="54"/>
        <v>4</v>
      </c>
      <c r="AD300" s="1266">
        <f t="shared" si="47"/>
        <v>2305200</v>
      </c>
      <c r="AE300" s="1266">
        <f t="shared" si="48"/>
        <v>9220800</v>
      </c>
      <c r="AF300" s="1266">
        <f t="shared" si="49"/>
        <v>48409200</v>
      </c>
      <c r="AG300" s="1229">
        <f t="shared" si="55"/>
        <v>5</v>
      </c>
      <c r="AH300" s="1266">
        <f t="shared" si="50"/>
        <v>2305200</v>
      </c>
      <c r="AI300" s="1266">
        <f t="shared" si="51"/>
        <v>11526000</v>
      </c>
      <c r="AJ300" s="1266">
        <f t="shared" si="52"/>
        <v>46104000</v>
      </c>
      <c r="AK300" s="1184" t="b">
        <f t="shared" si="53"/>
        <v>1</v>
      </c>
    </row>
    <row r="301" spans="1:37" s="1184" customFormat="1" ht="21.75" customHeight="1">
      <c r="A301" s="1226" t="s">
        <v>526</v>
      </c>
      <c r="B301" s="1227">
        <v>95</v>
      </c>
      <c r="C301" s="1252" t="s">
        <v>917</v>
      </c>
      <c r="D301" s="1227" t="s">
        <v>710</v>
      </c>
      <c r="E301" s="1191" t="s">
        <v>332</v>
      </c>
      <c r="F301" s="1191" t="s">
        <v>938</v>
      </c>
      <c r="G301" s="1267" t="s">
        <v>810</v>
      </c>
      <c r="H301" s="1264" t="s">
        <v>655</v>
      </c>
      <c r="I301" s="1264" t="s">
        <v>655</v>
      </c>
      <c r="J301" s="1191" t="s">
        <v>1164</v>
      </c>
      <c r="K301" s="1273" t="s">
        <v>1165</v>
      </c>
      <c r="L301" s="1144"/>
      <c r="M301" s="1191"/>
      <c r="N301" s="1144"/>
      <c r="O301" s="1191">
        <v>2013</v>
      </c>
      <c r="P301" s="1191" t="s">
        <v>210</v>
      </c>
      <c r="Q301" s="1248"/>
      <c r="R301" s="1248"/>
      <c r="S301" s="1249"/>
      <c r="T301" s="1191">
        <v>1</v>
      </c>
      <c r="U301" s="1191" t="s">
        <v>1893</v>
      </c>
      <c r="V301" s="1272">
        <v>305490000</v>
      </c>
      <c r="W301" s="1236">
        <f t="shared" si="46"/>
        <v>305490000</v>
      </c>
      <c r="X301" s="1144" t="s">
        <v>99</v>
      </c>
      <c r="Y301" s="1191"/>
      <c r="Z301" s="1191"/>
      <c r="AA301" s="1279" t="s">
        <v>1259</v>
      </c>
      <c r="AB301" s="1269">
        <v>25</v>
      </c>
      <c r="AC301" s="1229">
        <f t="shared" si="54"/>
        <v>4</v>
      </c>
      <c r="AD301" s="1266">
        <f t="shared" si="47"/>
        <v>12219600</v>
      </c>
      <c r="AE301" s="1266">
        <f t="shared" si="48"/>
        <v>48878400</v>
      </c>
      <c r="AF301" s="1266">
        <f t="shared" si="49"/>
        <v>256611600</v>
      </c>
      <c r="AG301" s="1229">
        <f t="shared" si="55"/>
        <v>5</v>
      </c>
      <c r="AH301" s="1266">
        <f t="shared" si="50"/>
        <v>12219600</v>
      </c>
      <c r="AI301" s="1266">
        <f t="shared" si="51"/>
        <v>61098000</v>
      </c>
      <c r="AJ301" s="1266">
        <f t="shared" si="52"/>
        <v>244392000</v>
      </c>
      <c r="AK301" s="1184" t="b">
        <f t="shared" si="53"/>
        <v>1</v>
      </c>
    </row>
    <row r="302" spans="1:37" s="1184" customFormat="1" ht="21.75" customHeight="1">
      <c r="A302" s="1226" t="s">
        <v>526</v>
      </c>
      <c r="B302" s="1227">
        <v>96</v>
      </c>
      <c r="C302" s="1242" t="s">
        <v>918</v>
      </c>
      <c r="D302" s="1227" t="s">
        <v>710</v>
      </c>
      <c r="E302" s="1191" t="s">
        <v>332</v>
      </c>
      <c r="F302" s="1191" t="s">
        <v>967</v>
      </c>
      <c r="G302" s="1144" t="s">
        <v>1007</v>
      </c>
      <c r="H302" s="1264" t="s">
        <v>655</v>
      </c>
      <c r="I302" s="1264" t="s">
        <v>655</v>
      </c>
      <c r="J302" s="1144" t="s">
        <v>1166</v>
      </c>
      <c r="K302" s="1144" t="s">
        <v>1118</v>
      </c>
      <c r="L302" s="1144"/>
      <c r="M302" s="1191"/>
      <c r="N302" s="1144"/>
      <c r="O302" s="1191">
        <v>2013</v>
      </c>
      <c r="P302" s="1191" t="s">
        <v>210</v>
      </c>
      <c r="Q302" s="1248"/>
      <c r="R302" s="1248"/>
      <c r="S302" s="1249"/>
      <c r="T302" s="1191">
        <v>1</v>
      </c>
      <c r="U302" s="1191" t="s">
        <v>1893</v>
      </c>
      <c r="V302" s="1187">
        <v>179000000</v>
      </c>
      <c r="W302" s="1236">
        <f t="shared" si="46"/>
        <v>179000000</v>
      </c>
      <c r="X302" s="1144" t="s">
        <v>99</v>
      </c>
      <c r="Y302" s="1191"/>
      <c r="Z302" s="1191"/>
      <c r="AA302" s="1242" t="s">
        <v>1260</v>
      </c>
      <c r="AB302" s="1269">
        <v>25</v>
      </c>
      <c r="AC302" s="1229">
        <f t="shared" si="54"/>
        <v>4</v>
      </c>
      <c r="AD302" s="1266">
        <f t="shared" si="47"/>
        <v>7160000</v>
      </c>
      <c r="AE302" s="1266">
        <f t="shared" si="48"/>
        <v>28640000</v>
      </c>
      <c r="AF302" s="1266">
        <f t="shared" si="49"/>
        <v>150360000</v>
      </c>
      <c r="AG302" s="1229">
        <f t="shared" si="55"/>
        <v>5</v>
      </c>
      <c r="AH302" s="1266">
        <f t="shared" si="50"/>
        <v>7160000</v>
      </c>
      <c r="AI302" s="1266">
        <f t="shared" si="51"/>
        <v>35800000</v>
      </c>
      <c r="AJ302" s="1266">
        <f t="shared" si="52"/>
        <v>143200000</v>
      </c>
      <c r="AK302" s="1184" t="b">
        <f t="shared" si="53"/>
        <v>1</v>
      </c>
    </row>
    <row r="303" spans="1:37" s="1184" customFormat="1" ht="21.75" customHeight="1">
      <c r="A303" s="1226" t="s">
        <v>560</v>
      </c>
      <c r="B303" s="1280" t="s">
        <v>278</v>
      </c>
      <c r="C303" s="1280"/>
      <c r="D303" s="1226"/>
      <c r="E303" s="1191"/>
      <c r="F303" s="1191"/>
      <c r="G303" s="1226"/>
      <c r="H303" s="1264"/>
      <c r="I303" s="1264"/>
      <c r="J303" s="1226"/>
      <c r="K303" s="1144"/>
      <c r="L303" s="1144"/>
      <c r="M303" s="1191"/>
      <c r="N303" s="1144"/>
      <c r="O303" s="1226"/>
      <c r="P303" s="1226"/>
      <c r="Q303" s="1248"/>
      <c r="R303" s="1248"/>
      <c r="S303" s="1249"/>
      <c r="T303" s="1226"/>
      <c r="U303" s="1226"/>
      <c r="V303" s="1250"/>
      <c r="W303" s="1236"/>
      <c r="X303" s="1264"/>
      <c r="Y303" s="1191"/>
      <c r="Z303" s="1191"/>
      <c r="AA303" s="1226"/>
      <c r="AC303" s="1265"/>
      <c r="AD303" s="1266"/>
      <c r="AE303" s="1266"/>
      <c r="AF303" s="1266"/>
      <c r="AG303" s="1265"/>
      <c r="AH303" s="1266"/>
      <c r="AI303" s="1266"/>
      <c r="AJ303" s="1266"/>
      <c r="AK303" s="1184" t="b">
        <f t="shared" si="53"/>
        <v>1</v>
      </c>
    </row>
    <row r="304" spans="1:37" s="1184" customFormat="1" ht="21.75" customHeight="1">
      <c r="A304" s="1226" t="s">
        <v>560</v>
      </c>
      <c r="B304" s="1226">
        <v>1</v>
      </c>
      <c r="C304" s="1226" t="s">
        <v>1261</v>
      </c>
      <c r="D304" s="1264" t="s">
        <v>1607</v>
      </c>
      <c r="E304" s="1191" t="s">
        <v>332</v>
      </c>
      <c r="F304" s="1144" t="s">
        <v>1295</v>
      </c>
      <c r="G304" s="1264">
        <v>120</v>
      </c>
      <c r="H304" s="1264" t="s">
        <v>655</v>
      </c>
      <c r="I304" s="1264" t="s">
        <v>655</v>
      </c>
      <c r="J304" s="1226" t="s">
        <v>1344</v>
      </c>
      <c r="K304" s="1144" t="s">
        <v>1345</v>
      </c>
      <c r="L304" s="1144"/>
      <c r="M304" s="1191"/>
      <c r="N304" s="1144"/>
      <c r="O304" s="1264">
        <v>2014</v>
      </c>
      <c r="P304" s="1264" t="s">
        <v>210</v>
      </c>
      <c r="Q304" s="1248"/>
      <c r="R304" s="1248"/>
      <c r="S304" s="1249"/>
      <c r="T304" s="1264">
        <v>1</v>
      </c>
      <c r="U304" s="1264" t="s">
        <v>1893</v>
      </c>
      <c r="V304" s="1250">
        <v>74500000</v>
      </c>
      <c r="W304" s="1236">
        <f t="shared" si="46"/>
        <v>74500000</v>
      </c>
      <c r="X304" s="1264" t="s">
        <v>99</v>
      </c>
      <c r="Y304" s="1191"/>
      <c r="Z304" s="1191"/>
      <c r="AA304" s="1226" t="s">
        <v>1432</v>
      </c>
      <c r="AB304" s="1269">
        <v>25</v>
      </c>
      <c r="AC304" s="1229">
        <f t="shared" ref="AC304:AC367" si="56">2016-O304+1</f>
        <v>3</v>
      </c>
      <c r="AD304" s="1266">
        <f t="shared" si="47"/>
        <v>2980000</v>
      </c>
      <c r="AE304" s="1266">
        <f t="shared" si="48"/>
        <v>8940000</v>
      </c>
      <c r="AF304" s="1266">
        <f t="shared" si="49"/>
        <v>65560000</v>
      </c>
      <c r="AG304" s="1229">
        <f t="shared" ref="AG304:AG367" si="57">2017-O304+1</f>
        <v>4</v>
      </c>
      <c r="AH304" s="1266">
        <f t="shared" si="50"/>
        <v>2980000</v>
      </c>
      <c r="AI304" s="1266">
        <f t="shared" si="51"/>
        <v>11920000</v>
      </c>
      <c r="AJ304" s="1266">
        <f t="shared" si="52"/>
        <v>62580000</v>
      </c>
      <c r="AK304" s="1184" t="b">
        <f t="shared" si="53"/>
        <v>1</v>
      </c>
    </row>
    <row r="305" spans="1:37" s="1184" customFormat="1" ht="21.75" customHeight="1">
      <c r="A305" s="1226" t="s">
        <v>560</v>
      </c>
      <c r="B305" s="1226">
        <v>2</v>
      </c>
      <c r="C305" s="1226" t="s">
        <v>1921</v>
      </c>
      <c r="D305" s="1264" t="s">
        <v>1610</v>
      </c>
      <c r="E305" s="1191" t="s">
        <v>332</v>
      </c>
      <c r="F305" s="1144" t="s">
        <v>1296</v>
      </c>
      <c r="G305" s="1264">
        <v>2400</v>
      </c>
      <c r="H305" s="1264" t="s">
        <v>655</v>
      </c>
      <c r="I305" s="1264" t="s">
        <v>655</v>
      </c>
      <c r="J305" s="1226" t="s">
        <v>1346</v>
      </c>
      <c r="K305" s="1144" t="s">
        <v>1347</v>
      </c>
      <c r="L305" s="1144"/>
      <c r="M305" s="1191"/>
      <c r="N305" s="1144"/>
      <c r="O305" s="1264">
        <v>2014</v>
      </c>
      <c r="P305" s="1264" t="s">
        <v>210</v>
      </c>
      <c r="Q305" s="1248"/>
      <c r="R305" s="1248"/>
      <c r="S305" s="1249"/>
      <c r="T305" s="1264">
        <v>1</v>
      </c>
      <c r="U305" s="1264" t="s">
        <v>1893</v>
      </c>
      <c r="V305" s="1250">
        <v>111200000</v>
      </c>
      <c r="W305" s="1236">
        <f t="shared" si="46"/>
        <v>111200000</v>
      </c>
      <c r="X305" s="1264" t="s">
        <v>99</v>
      </c>
      <c r="Y305" s="1191"/>
      <c r="Z305" s="1191"/>
      <c r="AA305" s="1226" t="s">
        <v>1433</v>
      </c>
      <c r="AB305" s="1269">
        <v>25</v>
      </c>
      <c r="AC305" s="1229">
        <f t="shared" si="56"/>
        <v>3</v>
      </c>
      <c r="AD305" s="1266">
        <f t="shared" si="47"/>
        <v>4448000</v>
      </c>
      <c r="AE305" s="1266">
        <f t="shared" si="48"/>
        <v>13344000</v>
      </c>
      <c r="AF305" s="1266">
        <f t="shared" si="49"/>
        <v>97856000</v>
      </c>
      <c r="AG305" s="1229">
        <f t="shared" si="57"/>
        <v>4</v>
      </c>
      <c r="AH305" s="1266">
        <f t="shared" si="50"/>
        <v>4448000</v>
      </c>
      <c r="AI305" s="1266">
        <f t="shared" si="51"/>
        <v>17792000</v>
      </c>
      <c r="AJ305" s="1266">
        <f t="shared" si="52"/>
        <v>93408000</v>
      </c>
      <c r="AK305" s="1184" t="b">
        <f t="shared" si="53"/>
        <v>1</v>
      </c>
    </row>
    <row r="306" spans="1:37" s="1184" customFormat="1" ht="21.75" customHeight="1">
      <c r="A306" s="1226" t="s">
        <v>560</v>
      </c>
      <c r="B306" s="1226">
        <v>3</v>
      </c>
      <c r="C306" s="1226" t="s">
        <v>1262</v>
      </c>
      <c r="D306" s="1264" t="s">
        <v>1610</v>
      </c>
      <c r="E306" s="1191" t="s">
        <v>332</v>
      </c>
      <c r="F306" s="1144" t="s">
        <v>936</v>
      </c>
      <c r="G306" s="1264">
        <v>2400</v>
      </c>
      <c r="H306" s="1264" t="s">
        <v>655</v>
      </c>
      <c r="I306" s="1264" t="s">
        <v>655</v>
      </c>
      <c r="J306" s="1226" t="s">
        <v>1348</v>
      </c>
      <c r="K306" s="1144" t="s">
        <v>1349</v>
      </c>
      <c r="L306" s="1144"/>
      <c r="M306" s="1191"/>
      <c r="N306" s="1144"/>
      <c r="O306" s="1264">
        <v>2014</v>
      </c>
      <c r="P306" s="1264" t="s">
        <v>210</v>
      </c>
      <c r="Q306" s="1248"/>
      <c r="R306" s="1248"/>
      <c r="S306" s="1249"/>
      <c r="T306" s="1264">
        <v>1</v>
      </c>
      <c r="U306" s="1264" t="s">
        <v>1893</v>
      </c>
      <c r="V306" s="1250">
        <v>998700000</v>
      </c>
      <c r="W306" s="1236">
        <f t="shared" si="46"/>
        <v>998700000</v>
      </c>
      <c r="X306" s="1264" t="s">
        <v>99</v>
      </c>
      <c r="Y306" s="1191"/>
      <c r="Z306" s="1191"/>
      <c r="AA306" s="1226" t="s">
        <v>1434</v>
      </c>
      <c r="AB306" s="1269">
        <v>25</v>
      </c>
      <c r="AC306" s="1229">
        <f t="shared" si="56"/>
        <v>3</v>
      </c>
      <c r="AD306" s="1266">
        <f t="shared" si="47"/>
        <v>39948000</v>
      </c>
      <c r="AE306" s="1266">
        <f t="shared" si="48"/>
        <v>119844000</v>
      </c>
      <c r="AF306" s="1266">
        <f t="shared" si="49"/>
        <v>878856000</v>
      </c>
      <c r="AG306" s="1229">
        <f t="shared" si="57"/>
        <v>4</v>
      </c>
      <c r="AH306" s="1266">
        <f t="shared" si="50"/>
        <v>39948000</v>
      </c>
      <c r="AI306" s="1266">
        <f t="shared" si="51"/>
        <v>159792000</v>
      </c>
      <c r="AJ306" s="1266">
        <f t="shared" si="52"/>
        <v>838908000</v>
      </c>
      <c r="AK306" s="1184" t="b">
        <f t="shared" si="53"/>
        <v>1</v>
      </c>
    </row>
    <row r="307" spans="1:37" s="1184" customFormat="1" ht="21.75" customHeight="1">
      <c r="A307" s="1226" t="s">
        <v>560</v>
      </c>
      <c r="B307" s="1226">
        <v>4</v>
      </c>
      <c r="C307" s="1226" t="s">
        <v>1922</v>
      </c>
      <c r="D307" s="1264" t="s">
        <v>1610</v>
      </c>
      <c r="E307" s="1191" t="s">
        <v>332</v>
      </c>
      <c r="F307" s="1144" t="s">
        <v>1297</v>
      </c>
      <c r="G307" s="1264">
        <v>2400</v>
      </c>
      <c r="H307" s="1264" t="s">
        <v>655</v>
      </c>
      <c r="I307" s="1264" t="s">
        <v>655</v>
      </c>
      <c r="J307" s="1226" t="s">
        <v>1350</v>
      </c>
      <c r="K307" s="1281">
        <v>41810</v>
      </c>
      <c r="L307" s="1144"/>
      <c r="M307" s="1191"/>
      <c r="N307" s="1144"/>
      <c r="O307" s="1264">
        <v>2014</v>
      </c>
      <c r="P307" s="1264" t="s">
        <v>210</v>
      </c>
      <c r="Q307" s="1248"/>
      <c r="R307" s="1248"/>
      <c r="S307" s="1249"/>
      <c r="T307" s="1264">
        <v>1</v>
      </c>
      <c r="U307" s="1264" t="s">
        <v>1893</v>
      </c>
      <c r="V307" s="1250">
        <v>38800000</v>
      </c>
      <c r="W307" s="1236">
        <f t="shared" si="46"/>
        <v>38800000</v>
      </c>
      <c r="X307" s="1264" t="s">
        <v>99</v>
      </c>
      <c r="Y307" s="1191"/>
      <c r="Z307" s="1191"/>
      <c r="AA307" s="1226" t="s">
        <v>1435</v>
      </c>
      <c r="AB307" s="1269">
        <v>25</v>
      </c>
      <c r="AC307" s="1229">
        <f t="shared" si="56"/>
        <v>3</v>
      </c>
      <c r="AD307" s="1266">
        <f t="shared" si="47"/>
        <v>1552000</v>
      </c>
      <c r="AE307" s="1266">
        <f t="shared" si="48"/>
        <v>4656000</v>
      </c>
      <c r="AF307" s="1266">
        <f t="shared" si="49"/>
        <v>34144000</v>
      </c>
      <c r="AG307" s="1229">
        <f t="shared" si="57"/>
        <v>4</v>
      </c>
      <c r="AH307" s="1266">
        <f t="shared" si="50"/>
        <v>1552000</v>
      </c>
      <c r="AI307" s="1266">
        <f t="shared" si="51"/>
        <v>6208000</v>
      </c>
      <c r="AJ307" s="1266">
        <f t="shared" si="52"/>
        <v>32592000</v>
      </c>
      <c r="AK307" s="1184" t="b">
        <f t="shared" si="53"/>
        <v>1</v>
      </c>
    </row>
    <row r="308" spans="1:37" s="1184" customFormat="1" ht="21.75" customHeight="1">
      <c r="A308" s="1226" t="s">
        <v>560</v>
      </c>
      <c r="B308" s="1226">
        <v>5</v>
      </c>
      <c r="C308" s="1226" t="s">
        <v>1923</v>
      </c>
      <c r="D308" s="1264" t="s">
        <v>1607</v>
      </c>
      <c r="E308" s="1191" t="s">
        <v>332</v>
      </c>
      <c r="F308" s="1144" t="s">
        <v>936</v>
      </c>
      <c r="G308" s="1264">
        <v>72</v>
      </c>
      <c r="H308" s="1264" t="s">
        <v>655</v>
      </c>
      <c r="I308" s="1264" t="s">
        <v>655</v>
      </c>
      <c r="J308" s="1282" t="s">
        <v>1351</v>
      </c>
      <c r="K308" s="1144"/>
      <c r="L308" s="1144"/>
      <c r="M308" s="1191"/>
      <c r="N308" s="1144"/>
      <c r="O308" s="1264">
        <v>2014</v>
      </c>
      <c r="P308" s="1264" t="s">
        <v>210</v>
      </c>
      <c r="Q308" s="1248"/>
      <c r="R308" s="1248"/>
      <c r="S308" s="1249"/>
      <c r="T308" s="1264">
        <v>1</v>
      </c>
      <c r="U308" s="1264" t="s">
        <v>1893</v>
      </c>
      <c r="V308" s="1250">
        <v>57300000</v>
      </c>
      <c r="W308" s="1236">
        <f t="shared" ref="W308:W371" si="58">T308*V308</f>
        <v>57300000</v>
      </c>
      <c r="X308" s="1264" t="s">
        <v>99</v>
      </c>
      <c r="Y308" s="1191"/>
      <c r="Z308" s="1191"/>
      <c r="AA308" s="1226" t="s">
        <v>1436</v>
      </c>
      <c r="AB308" s="1269">
        <v>25</v>
      </c>
      <c r="AC308" s="1229">
        <f t="shared" si="56"/>
        <v>3</v>
      </c>
      <c r="AD308" s="1266">
        <f t="shared" ref="AD308:AD371" si="59">W308/AB308</f>
        <v>2292000</v>
      </c>
      <c r="AE308" s="1266">
        <f t="shared" ref="AE308:AE371" si="60">AC308*AD308</f>
        <v>6876000</v>
      </c>
      <c r="AF308" s="1266">
        <f t="shared" ref="AF308:AF371" si="61">W308-AE308</f>
        <v>50424000</v>
      </c>
      <c r="AG308" s="1229">
        <f t="shared" si="57"/>
        <v>4</v>
      </c>
      <c r="AH308" s="1266">
        <f t="shared" ref="AH308:AH371" si="62">W308/AB308</f>
        <v>2292000</v>
      </c>
      <c r="AI308" s="1266">
        <f t="shared" ref="AI308:AI371" si="63">AG308*AH308</f>
        <v>9168000</v>
      </c>
      <c r="AJ308" s="1266">
        <f t="shared" ref="AJ308:AJ371" si="64">W308-AI308</f>
        <v>48132000</v>
      </c>
      <c r="AK308" s="1184" t="b">
        <f t="shared" si="53"/>
        <v>1</v>
      </c>
    </row>
    <row r="309" spans="1:37" s="1184" customFormat="1" ht="21.75" customHeight="1">
      <c r="A309" s="1226" t="s">
        <v>560</v>
      </c>
      <c r="B309" s="1226">
        <v>6</v>
      </c>
      <c r="C309" s="1226" t="s">
        <v>1924</v>
      </c>
      <c r="D309" s="1264" t="s">
        <v>1607</v>
      </c>
      <c r="E309" s="1191" t="s">
        <v>332</v>
      </c>
      <c r="F309" s="1144" t="s">
        <v>1298</v>
      </c>
      <c r="G309" s="1264">
        <v>72</v>
      </c>
      <c r="H309" s="1264" t="s">
        <v>655</v>
      </c>
      <c r="I309" s="1264" t="s">
        <v>655</v>
      </c>
      <c r="J309" s="1283" t="s">
        <v>1352</v>
      </c>
      <c r="K309" s="1144"/>
      <c r="L309" s="1144"/>
      <c r="M309" s="1191"/>
      <c r="N309" s="1144"/>
      <c r="O309" s="1264">
        <v>2014</v>
      </c>
      <c r="P309" s="1264" t="s">
        <v>210</v>
      </c>
      <c r="Q309" s="1248"/>
      <c r="R309" s="1248"/>
      <c r="S309" s="1249"/>
      <c r="T309" s="1264">
        <v>1</v>
      </c>
      <c r="U309" s="1264" t="s">
        <v>1893</v>
      </c>
      <c r="V309" s="1250">
        <v>41650000</v>
      </c>
      <c r="W309" s="1236">
        <f t="shared" si="58"/>
        <v>41650000</v>
      </c>
      <c r="X309" s="1264" t="s">
        <v>99</v>
      </c>
      <c r="Y309" s="1191"/>
      <c r="Z309" s="1191"/>
      <c r="AA309" s="1226" t="s">
        <v>1437</v>
      </c>
      <c r="AB309" s="1269">
        <v>25</v>
      </c>
      <c r="AC309" s="1229">
        <f t="shared" si="56"/>
        <v>3</v>
      </c>
      <c r="AD309" s="1266">
        <f t="shared" si="59"/>
        <v>1666000</v>
      </c>
      <c r="AE309" s="1266">
        <f t="shared" si="60"/>
        <v>4998000</v>
      </c>
      <c r="AF309" s="1266">
        <f t="shared" si="61"/>
        <v>36652000</v>
      </c>
      <c r="AG309" s="1229">
        <f t="shared" si="57"/>
        <v>4</v>
      </c>
      <c r="AH309" s="1266">
        <f t="shared" si="62"/>
        <v>1666000</v>
      </c>
      <c r="AI309" s="1266">
        <f t="shared" si="63"/>
        <v>6664000</v>
      </c>
      <c r="AJ309" s="1266">
        <f t="shared" si="64"/>
        <v>34986000</v>
      </c>
      <c r="AK309" s="1184" t="b">
        <f t="shared" si="53"/>
        <v>1</v>
      </c>
    </row>
    <row r="310" spans="1:37" s="1184" customFormat="1" ht="21.75" customHeight="1">
      <c r="A310" s="1226" t="s">
        <v>560</v>
      </c>
      <c r="B310" s="1226">
        <v>7</v>
      </c>
      <c r="C310" s="1226" t="s">
        <v>1925</v>
      </c>
      <c r="D310" s="1264" t="s">
        <v>1607</v>
      </c>
      <c r="E310" s="1191" t="s">
        <v>332</v>
      </c>
      <c r="F310" s="1144" t="s">
        <v>936</v>
      </c>
      <c r="G310" s="1264">
        <v>72</v>
      </c>
      <c r="H310" s="1264" t="s">
        <v>655</v>
      </c>
      <c r="I310" s="1264" t="s">
        <v>655</v>
      </c>
      <c r="J310" s="1226" t="s">
        <v>1353</v>
      </c>
      <c r="K310" s="1284">
        <v>41808</v>
      </c>
      <c r="L310" s="1144"/>
      <c r="M310" s="1191"/>
      <c r="N310" s="1144"/>
      <c r="O310" s="1264">
        <v>2014</v>
      </c>
      <c r="P310" s="1264" t="s">
        <v>210</v>
      </c>
      <c r="Q310" s="1248"/>
      <c r="R310" s="1248"/>
      <c r="S310" s="1249"/>
      <c r="T310" s="1264">
        <v>1</v>
      </c>
      <c r="U310" s="1264" t="s">
        <v>1893</v>
      </c>
      <c r="V310" s="1250">
        <v>45600000</v>
      </c>
      <c r="W310" s="1236">
        <f t="shared" si="58"/>
        <v>45600000</v>
      </c>
      <c r="X310" s="1264" t="s">
        <v>99</v>
      </c>
      <c r="Y310" s="1191"/>
      <c r="Z310" s="1191"/>
      <c r="AA310" s="1226" t="s">
        <v>1438</v>
      </c>
      <c r="AB310" s="1269">
        <v>25</v>
      </c>
      <c r="AC310" s="1229">
        <f t="shared" si="56"/>
        <v>3</v>
      </c>
      <c r="AD310" s="1266">
        <f t="shared" si="59"/>
        <v>1824000</v>
      </c>
      <c r="AE310" s="1266">
        <f t="shared" si="60"/>
        <v>5472000</v>
      </c>
      <c r="AF310" s="1266">
        <f t="shared" si="61"/>
        <v>40128000</v>
      </c>
      <c r="AG310" s="1229">
        <f t="shared" si="57"/>
        <v>4</v>
      </c>
      <c r="AH310" s="1266">
        <f t="shared" si="62"/>
        <v>1824000</v>
      </c>
      <c r="AI310" s="1266">
        <f t="shared" si="63"/>
        <v>7296000</v>
      </c>
      <c r="AJ310" s="1266">
        <f t="shared" si="64"/>
        <v>38304000</v>
      </c>
      <c r="AK310" s="1184" t="b">
        <f t="shared" si="53"/>
        <v>1</v>
      </c>
    </row>
    <row r="311" spans="1:37" s="1184" customFormat="1" ht="21.75" customHeight="1">
      <c r="A311" s="1226" t="s">
        <v>560</v>
      </c>
      <c r="B311" s="1226">
        <v>8</v>
      </c>
      <c r="C311" s="1226" t="s">
        <v>1926</v>
      </c>
      <c r="D311" s="1264" t="s">
        <v>1607</v>
      </c>
      <c r="E311" s="1191" t="s">
        <v>332</v>
      </c>
      <c r="F311" s="1144" t="s">
        <v>1298</v>
      </c>
      <c r="G311" s="1264">
        <v>72</v>
      </c>
      <c r="H311" s="1264" t="s">
        <v>655</v>
      </c>
      <c r="I311" s="1264" t="s">
        <v>655</v>
      </c>
      <c r="J311" s="1226" t="s">
        <v>1354</v>
      </c>
      <c r="K311" s="1284">
        <v>41808</v>
      </c>
      <c r="L311" s="1144"/>
      <c r="M311" s="1191"/>
      <c r="N311" s="1144"/>
      <c r="O311" s="1264">
        <v>2014</v>
      </c>
      <c r="P311" s="1264" t="s">
        <v>210</v>
      </c>
      <c r="Q311" s="1248"/>
      <c r="R311" s="1248"/>
      <c r="S311" s="1249"/>
      <c r="T311" s="1264">
        <v>1</v>
      </c>
      <c r="U311" s="1264" t="s">
        <v>1893</v>
      </c>
      <c r="V311" s="1250">
        <v>26160000</v>
      </c>
      <c r="W311" s="1236">
        <f t="shared" si="58"/>
        <v>26160000</v>
      </c>
      <c r="X311" s="1264" t="s">
        <v>99</v>
      </c>
      <c r="Y311" s="1191"/>
      <c r="Z311" s="1191"/>
      <c r="AA311" s="1226" t="s">
        <v>1439</v>
      </c>
      <c r="AB311" s="1269">
        <v>25</v>
      </c>
      <c r="AC311" s="1229">
        <f t="shared" si="56"/>
        <v>3</v>
      </c>
      <c r="AD311" s="1266">
        <f t="shared" si="59"/>
        <v>1046400</v>
      </c>
      <c r="AE311" s="1266">
        <f t="shared" si="60"/>
        <v>3139200</v>
      </c>
      <c r="AF311" s="1266">
        <f t="shared" si="61"/>
        <v>23020800</v>
      </c>
      <c r="AG311" s="1229">
        <f t="shared" si="57"/>
        <v>4</v>
      </c>
      <c r="AH311" s="1266">
        <f t="shared" si="62"/>
        <v>1046400</v>
      </c>
      <c r="AI311" s="1266">
        <f t="shared" si="63"/>
        <v>4185600</v>
      </c>
      <c r="AJ311" s="1266">
        <f t="shared" si="64"/>
        <v>21974400</v>
      </c>
      <c r="AK311" s="1184" t="b">
        <f t="shared" si="53"/>
        <v>1</v>
      </c>
    </row>
    <row r="312" spans="1:37" s="1184" customFormat="1" ht="21.75" customHeight="1">
      <c r="A312" s="1226" t="s">
        <v>560</v>
      </c>
      <c r="B312" s="1226">
        <v>9</v>
      </c>
      <c r="C312" s="1226" t="s">
        <v>1263</v>
      </c>
      <c r="D312" s="1264" t="s">
        <v>1607</v>
      </c>
      <c r="E312" s="1191" t="s">
        <v>332</v>
      </c>
      <c r="F312" s="1144" t="s">
        <v>936</v>
      </c>
      <c r="G312" s="1264">
        <v>72</v>
      </c>
      <c r="H312" s="1264" t="s">
        <v>655</v>
      </c>
      <c r="I312" s="1264" t="s">
        <v>655</v>
      </c>
      <c r="J312" s="1226" t="s">
        <v>1355</v>
      </c>
      <c r="K312" s="1285" t="s">
        <v>1356</v>
      </c>
      <c r="L312" s="1144"/>
      <c r="M312" s="1191"/>
      <c r="N312" s="1144"/>
      <c r="O312" s="1264">
        <v>2014</v>
      </c>
      <c r="P312" s="1264" t="s">
        <v>210</v>
      </c>
      <c r="Q312" s="1248"/>
      <c r="R312" s="1248"/>
      <c r="S312" s="1249"/>
      <c r="T312" s="1264">
        <v>1</v>
      </c>
      <c r="U312" s="1264" t="s">
        <v>1893</v>
      </c>
      <c r="V312" s="1250">
        <v>283600000</v>
      </c>
      <c r="W312" s="1236">
        <f t="shared" si="58"/>
        <v>283600000</v>
      </c>
      <c r="X312" s="1264" t="s">
        <v>99</v>
      </c>
      <c r="Y312" s="1191"/>
      <c r="Z312" s="1191"/>
      <c r="AA312" s="1226" t="s">
        <v>1440</v>
      </c>
      <c r="AB312" s="1269">
        <v>25</v>
      </c>
      <c r="AC312" s="1229">
        <f t="shared" si="56"/>
        <v>3</v>
      </c>
      <c r="AD312" s="1266">
        <f t="shared" si="59"/>
        <v>11344000</v>
      </c>
      <c r="AE312" s="1266">
        <f t="shared" si="60"/>
        <v>34032000</v>
      </c>
      <c r="AF312" s="1266">
        <f t="shared" si="61"/>
        <v>249568000</v>
      </c>
      <c r="AG312" s="1229">
        <f t="shared" si="57"/>
        <v>4</v>
      </c>
      <c r="AH312" s="1266">
        <f t="shared" si="62"/>
        <v>11344000</v>
      </c>
      <c r="AI312" s="1266">
        <f t="shared" si="63"/>
        <v>45376000</v>
      </c>
      <c r="AJ312" s="1266">
        <f t="shared" si="64"/>
        <v>238224000</v>
      </c>
      <c r="AK312" s="1184" t="b">
        <f t="shared" si="53"/>
        <v>1</v>
      </c>
    </row>
    <row r="313" spans="1:37" s="1184" customFormat="1" ht="21.75" customHeight="1">
      <c r="A313" s="1226" t="s">
        <v>560</v>
      </c>
      <c r="B313" s="1226">
        <v>10</v>
      </c>
      <c r="C313" s="1226" t="s">
        <v>1264</v>
      </c>
      <c r="D313" s="1264" t="s">
        <v>1607</v>
      </c>
      <c r="E313" s="1191" t="s">
        <v>332</v>
      </c>
      <c r="F313" s="1144" t="s">
        <v>1298</v>
      </c>
      <c r="G313" s="1264">
        <v>72</v>
      </c>
      <c r="H313" s="1264" t="s">
        <v>655</v>
      </c>
      <c r="I313" s="1264" t="s">
        <v>655</v>
      </c>
      <c r="J313" s="1226" t="s">
        <v>1357</v>
      </c>
      <c r="K313" s="1286">
        <v>41787</v>
      </c>
      <c r="L313" s="1144"/>
      <c r="M313" s="1191"/>
      <c r="N313" s="1144"/>
      <c r="O313" s="1264">
        <v>2014</v>
      </c>
      <c r="P313" s="1264" t="s">
        <v>210</v>
      </c>
      <c r="Q313" s="1248"/>
      <c r="R313" s="1248"/>
      <c r="S313" s="1249"/>
      <c r="T313" s="1264">
        <v>1</v>
      </c>
      <c r="U313" s="1264" t="s">
        <v>1893</v>
      </c>
      <c r="V313" s="1250">
        <v>91644000</v>
      </c>
      <c r="W313" s="1236">
        <f t="shared" si="58"/>
        <v>91644000</v>
      </c>
      <c r="X313" s="1264" t="s">
        <v>99</v>
      </c>
      <c r="Y313" s="1191"/>
      <c r="Z313" s="1191"/>
      <c r="AA313" s="1226" t="s">
        <v>1441</v>
      </c>
      <c r="AB313" s="1269">
        <v>25</v>
      </c>
      <c r="AC313" s="1229">
        <f t="shared" si="56"/>
        <v>3</v>
      </c>
      <c r="AD313" s="1266">
        <f t="shared" si="59"/>
        <v>3665760</v>
      </c>
      <c r="AE313" s="1266">
        <f t="shared" si="60"/>
        <v>10997280</v>
      </c>
      <c r="AF313" s="1266">
        <f t="shared" si="61"/>
        <v>80646720</v>
      </c>
      <c r="AG313" s="1229">
        <f t="shared" si="57"/>
        <v>4</v>
      </c>
      <c r="AH313" s="1266">
        <f t="shared" si="62"/>
        <v>3665760</v>
      </c>
      <c r="AI313" s="1266">
        <f t="shared" si="63"/>
        <v>14663040</v>
      </c>
      <c r="AJ313" s="1266">
        <f t="shared" si="64"/>
        <v>76980960</v>
      </c>
      <c r="AK313" s="1184" t="b">
        <f t="shared" si="53"/>
        <v>1</v>
      </c>
    </row>
    <row r="314" spans="1:37" s="1184" customFormat="1" ht="21.75" customHeight="1">
      <c r="A314" s="1226" t="s">
        <v>560</v>
      </c>
      <c r="B314" s="1226">
        <v>11</v>
      </c>
      <c r="C314" s="1226" t="s">
        <v>1927</v>
      </c>
      <c r="D314" s="1264" t="s">
        <v>1293</v>
      </c>
      <c r="E314" s="1191" t="s">
        <v>332</v>
      </c>
      <c r="F314" s="1144" t="s">
        <v>936</v>
      </c>
      <c r="G314" s="1264">
        <v>72</v>
      </c>
      <c r="H314" s="1264" t="s">
        <v>655</v>
      </c>
      <c r="I314" s="1264" t="s">
        <v>655</v>
      </c>
      <c r="J314" s="1226" t="s">
        <v>1358</v>
      </c>
      <c r="K314" s="1285" t="s">
        <v>1356</v>
      </c>
      <c r="L314" s="1144"/>
      <c r="M314" s="1191"/>
      <c r="N314" s="1144"/>
      <c r="O314" s="1264">
        <v>2014</v>
      </c>
      <c r="P314" s="1264" t="s">
        <v>210</v>
      </c>
      <c r="Q314" s="1248"/>
      <c r="R314" s="1248"/>
      <c r="S314" s="1249"/>
      <c r="T314" s="1264">
        <v>1</v>
      </c>
      <c r="U314" s="1264" t="s">
        <v>1893</v>
      </c>
      <c r="V314" s="1250">
        <v>283800000</v>
      </c>
      <c r="W314" s="1236">
        <f t="shared" si="58"/>
        <v>283800000</v>
      </c>
      <c r="X314" s="1264" t="s">
        <v>99</v>
      </c>
      <c r="Y314" s="1191"/>
      <c r="Z314" s="1191"/>
      <c r="AA314" s="1226" t="s">
        <v>1442</v>
      </c>
      <c r="AB314" s="1269">
        <v>25</v>
      </c>
      <c r="AC314" s="1229">
        <f t="shared" si="56"/>
        <v>3</v>
      </c>
      <c r="AD314" s="1266">
        <f t="shared" si="59"/>
        <v>11352000</v>
      </c>
      <c r="AE314" s="1266">
        <f t="shared" si="60"/>
        <v>34056000</v>
      </c>
      <c r="AF314" s="1266">
        <f t="shared" si="61"/>
        <v>249744000</v>
      </c>
      <c r="AG314" s="1229">
        <f t="shared" si="57"/>
        <v>4</v>
      </c>
      <c r="AH314" s="1266">
        <f t="shared" si="62"/>
        <v>11352000</v>
      </c>
      <c r="AI314" s="1266">
        <f t="shared" si="63"/>
        <v>45408000</v>
      </c>
      <c r="AJ314" s="1266">
        <f t="shared" si="64"/>
        <v>238392000</v>
      </c>
      <c r="AK314" s="1184" t="b">
        <f t="shared" si="53"/>
        <v>1</v>
      </c>
    </row>
    <row r="315" spans="1:37" s="1184" customFormat="1" ht="21.75" customHeight="1">
      <c r="A315" s="1226" t="s">
        <v>560</v>
      </c>
      <c r="B315" s="1226">
        <v>12</v>
      </c>
      <c r="C315" s="1226" t="s">
        <v>1928</v>
      </c>
      <c r="D315" s="1264" t="s">
        <v>1607</v>
      </c>
      <c r="E315" s="1191" t="s">
        <v>332</v>
      </c>
      <c r="F315" s="1144" t="s">
        <v>936</v>
      </c>
      <c r="G315" s="1264">
        <v>72</v>
      </c>
      <c r="H315" s="1264" t="s">
        <v>655</v>
      </c>
      <c r="I315" s="1264" t="s">
        <v>655</v>
      </c>
      <c r="J315" s="1226" t="s">
        <v>1359</v>
      </c>
      <c r="K315" s="1285" t="s">
        <v>1356</v>
      </c>
      <c r="L315" s="1144"/>
      <c r="M315" s="1191"/>
      <c r="N315" s="1144"/>
      <c r="O315" s="1264">
        <v>2014</v>
      </c>
      <c r="P315" s="1264" t="s">
        <v>210</v>
      </c>
      <c r="Q315" s="1248"/>
      <c r="R315" s="1248"/>
      <c r="S315" s="1249"/>
      <c r="T315" s="1264">
        <v>1</v>
      </c>
      <c r="U315" s="1264" t="s">
        <v>1893</v>
      </c>
      <c r="V315" s="1250">
        <v>283800000</v>
      </c>
      <c r="W315" s="1236">
        <f t="shared" si="58"/>
        <v>283800000</v>
      </c>
      <c r="X315" s="1264" t="s">
        <v>99</v>
      </c>
      <c r="Y315" s="1191"/>
      <c r="Z315" s="1191"/>
      <c r="AA315" s="1226" t="s">
        <v>1443</v>
      </c>
      <c r="AB315" s="1269">
        <v>25</v>
      </c>
      <c r="AC315" s="1229">
        <f t="shared" si="56"/>
        <v>3</v>
      </c>
      <c r="AD315" s="1266">
        <f t="shared" si="59"/>
        <v>11352000</v>
      </c>
      <c r="AE315" s="1266">
        <f t="shared" si="60"/>
        <v>34056000</v>
      </c>
      <c r="AF315" s="1266">
        <f t="shared" si="61"/>
        <v>249744000</v>
      </c>
      <c r="AG315" s="1229">
        <f t="shared" si="57"/>
        <v>4</v>
      </c>
      <c r="AH315" s="1266">
        <f t="shared" si="62"/>
        <v>11352000</v>
      </c>
      <c r="AI315" s="1266">
        <f t="shared" si="63"/>
        <v>45408000</v>
      </c>
      <c r="AJ315" s="1266">
        <f t="shared" si="64"/>
        <v>238392000</v>
      </c>
      <c r="AK315" s="1184" t="b">
        <f t="shared" si="53"/>
        <v>1</v>
      </c>
    </row>
    <row r="316" spans="1:37" s="1184" customFormat="1" ht="21.75" customHeight="1">
      <c r="A316" s="1226" t="s">
        <v>560</v>
      </c>
      <c r="B316" s="1226">
        <v>13</v>
      </c>
      <c r="C316" s="1226" t="s">
        <v>1265</v>
      </c>
      <c r="D316" s="1264" t="s">
        <v>1607</v>
      </c>
      <c r="E316" s="1191" t="s">
        <v>332</v>
      </c>
      <c r="F316" s="1144" t="s">
        <v>1298</v>
      </c>
      <c r="G316" s="1264">
        <v>72</v>
      </c>
      <c r="H316" s="1264" t="s">
        <v>655</v>
      </c>
      <c r="I316" s="1264" t="s">
        <v>655</v>
      </c>
      <c r="J316" s="1226" t="s">
        <v>1360</v>
      </c>
      <c r="K316" s="1285" t="s">
        <v>1356</v>
      </c>
      <c r="L316" s="1144"/>
      <c r="M316" s="1191"/>
      <c r="N316" s="1144"/>
      <c r="O316" s="1264">
        <v>2014</v>
      </c>
      <c r="P316" s="1264" t="s">
        <v>210</v>
      </c>
      <c r="Q316" s="1248"/>
      <c r="R316" s="1248"/>
      <c r="S316" s="1249"/>
      <c r="T316" s="1264">
        <v>1</v>
      </c>
      <c r="U316" s="1264" t="s">
        <v>1893</v>
      </c>
      <c r="V316" s="1250">
        <v>305480000</v>
      </c>
      <c r="W316" s="1236">
        <f t="shared" si="58"/>
        <v>305480000</v>
      </c>
      <c r="X316" s="1264" t="s">
        <v>99</v>
      </c>
      <c r="Y316" s="1191"/>
      <c r="Z316" s="1191"/>
      <c r="AA316" s="1226" t="s">
        <v>1444</v>
      </c>
      <c r="AB316" s="1269">
        <v>25</v>
      </c>
      <c r="AC316" s="1229">
        <f t="shared" si="56"/>
        <v>3</v>
      </c>
      <c r="AD316" s="1266">
        <f t="shared" si="59"/>
        <v>12219200</v>
      </c>
      <c r="AE316" s="1266">
        <f t="shared" si="60"/>
        <v>36657600</v>
      </c>
      <c r="AF316" s="1266">
        <f t="shared" si="61"/>
        <v>268822400</v>
      </c>
      <c r="AG316" s="1229">
        <f t="shared" si="57"/>
        <v>4</v>
      </c>
      <c r="AH316" s="1266">
        <f t="shared" si="62"/>
        <v>12219200</v>
      </c>
      <c r="AI316" s="1266">
        <f t="shared" si="63"/>
        <v>48876800</v>
      </c>
      <c r="AJ316" s="1266">
        <f t="shared" si="64"/>
        <v>256603200</v>
      </c>
      <c r="AK316" s="1184" t="b">
        <f t="shared" si="53"/>
        <v>1</v>
      </c>
    </row>
    <row r="317" spans="1:37" s="1184" customFormat="1" ht="21.75" customHeight="1">
      <c r="A317" s="1226" t="s">
        <v>560</v>
      </c>
      <c r="B317" s="1226">
        <v>14</v>
      </c>
      <c r="C317" s="1226" t="s">
        <v>1266</v>
      </c>
      <c r="D317" s="1264" t="s">
        <v>1611</v>
      </c>
      <c r="E317" s="1191" t="s">
        <v>332</v>
      </c>
      <c r="F317" s="1285"/>
      <c r="G317" s="1264">
        <v>45</v>
      </c>
      <c r="H317" s="1264" t="s">
        <v>655</v>
      </c>
      <c r="I317" s="1264" t="s">
        <v>655</v>
      </c>
      <c r="J317" s="1226" t="s">
        <v>1361</v>
      </c>
      <c r="K317" s="1285" t="s">
        <v>1347</v>
      </c>
      <c r="L317" s="1144"/>
      <c r="M317" s="1191"/>
      <c r="N317" s="1144"/>
      <c r="O317" s="1264">
        <v>2014</v>
      </c>
      <c r="P317" s="1264" t="s">
        <v>210</v>
      </c>
      <c r="Q317" s="1248"/>
      <c r="R317" s="1248"/>
      <c r="S317" s="1249"/>
      <c r="T317" s="1264">
        <v>1</v>
      </c>
      <c r="U317" s="1264" t="s">
        <v>1893</v>
      </c>
      <c r="V317" s="1250">
        <v>17450000</v>
      </c>
      <c r="W317" s="1236">
        <f t="shared" si="58"/>
        <v>17450000</v>
      </c>
      <c r="X317" s="1264" t="s">
        <v>99</v>
      </c>
      <c r="Y317" s="1191"/>
      <c r="Z317" s="1191"/>
      <c r="AA317" s="1226" t="s">
        <v>1445</v>
      </c>
      <c r="AB317" s="1269">
        <v>25</v>
      </c>
      <c r="AC317" s="1229">
        <f t="shared" si="56"/>
        <v>3</v>
      </c>
      <c r="AD317" s="1266">
        <f t="shared" si="59"/>
        <v>698000</v>
      </c>
      <c r="AE317" s="1266">
        <f t="shared" si="60"/>
        <v>2094000</v>
      </c>
      <c r="AF317" s="1266">
        <f t="shared" si="61"/>
        <v>15356000</v>
      </c>
      <c r="AG317" s="1229">
        <f t="shared" si="57"/>
        <v>4</v>
      </c>
      <c r="AH317" s="1266">
        <f t="shared" si="62"/>
        <v>698000</v>
      </c>
      <c r="AI317" s="1266">
        <f t="shared" si="63"/>
        <v>2792000</v>
      </c>
      <c r="AJ317" s="1266">
        <f t="shared" si="64"/>
        <v>14658000</v>
      </c>
      <c r="AK317" s="1184" t="b">
        <f t="shared" si="53"/>
        <v>1</v>
      </c>
    </row>
    <row r="318" spans="1:37" s="1184" customFormat="1" ht="21.75" customHeight="1">
      <c r="A318" s="1226" t="s">
        <v>560</v>
      </c>
      <c r="B318" s="1226">
        <v>15</v>
      </c>
      <c r="C318" s="1226" t="s">
        <v>1267</v>
      </c>
      <c r="D318" s="1264" t="s">
        <v>1609</v>
      </c>
      <c r="E318" s="1191" t="s">
        <v>332</v>
      </c>
      <c r="F318" s="1285" t="s">
        <v>1299</v>
      </c>
      <c r="G318" s="1264">
        <v>45</v>
      </c>
      <c r="H318" s="1264" t="s">
        <v>655</v>
      </c>
      <c r="I318" s="1264" t="s">
        <v>655</v>
      </c>
      <c r="J318" s="1226" t="s">
        <v>1362</v>
      </c>
      <c r="K318" s="1286">
        <v>41806</v>
      </c>
      <c r="L318" s="1144"/>
      <c r="M318" s="1191"/>
      <c r="N318" s="1144"/>
      <c r="O318" s="1264">
        <v>2014</v>
      </c>
      <c r="P318" s="1264" t="s">
        <v>210</v>
      </c>
      <c r="Q318" s="1248"/>
      <c r="R318" s="1248"/>
      <c r="S318" s="1249"/>
      <c r="T318" s="1264">
        <v>1</v>
      </c>
      <c r="U318" s="1264" t="s">
        <v>1893</v>
      </c>
      <c r="V318" s="1250">
        <v>11650000</v>
      </c>
      <c r="W318" s="1236">
        <f t="shared" si="58"/>
        <v>11650000</v>
      </c>
      <c r="X318" s="1264" t="s">
        <v>99</v>
      </c>
      <c r="Y318" s="1191"/>
      <c r="Z318" s="1191"/>
      <c r="AA318" s="1226" t="s">
        <v>1446</v>
      </c>
      <c r="AB318" s="1269">
        <v>25</v>
      </c>
      <c r="AC318" s="1229">
        <f t="shared" si="56"/>
        <v>3</v>
      </c>
      <c r="AD318" s="1266">
        <f t="shared" si="59"/>
        <v>466000</v>
      </c>
      <c r="AE318" s="1266">
        <f t="shared" si="60"/>
        <v>1398000</v>
      </c>
      <c r="AF318" s="1266">
        <f t="shared" si="61"/>
        <v>10252000</v>
      </c>
      <c r="AG318" s="1229">
        <f t="shared" si="57"/>
        <v>4</v>
      </c>
      <c r="AH318" s="1266">
        <f t="shared" si="62"/>
        <v>466000</v>
      </c>
      <c r="AI318" s="1266">
        <f t="shared" si="63"/>
        <v>1864000</v>
      </c>
      <c r="AJ318" s="1266">
        <f t="shared" si="64"/>
        <v>9786000</v>
      </c>
      <c r="AK318" s="1184" t="b">
        <f t="shared" si="53"/>
        <v>1</v>
      </c>
    </row>
    <row r="319" spans="1:37" s="1184" customFormat="1" ht="21.75" customHeight="1">
      <c r="A319" s="1226" t="s">
        <v>560</v>
      </c>
      <c r="B319" s="1226">
        <v>16</v>
      </c>
      <c r="C319" s="1226" t="s">
        <v>1268</v>
      </c>
      <c r="D319" s="1264" t="s">
        <v>1607</v>
      </c>
      <c r="E319" s="1191" t="s">
        <v>332</v>
      </c>
      <c r="F319" s="1285" t="s">
        <v>1300</v>
      </c>
      <c r="G319" s="1264">
        <v>45</v>
      </c>
      <c r="H319" s="1264" t="s">
        <v>655</v>
      </c>
      <c r="I319" s="1264" t="s">
        <v>655</v>
      </c>
      <c r="J319" s="1226" t="s">
        <v>1363</v>
      </c>
      <c r="K319" s="1285" t="s">
        <v>1364</v>
      </c>
      <c r="L319" s="1144"/>
      <c r="M319" s="1191"/>
      <c r="N319" s="1144"/>
      <c r="O319" s="1264">
        <v>2014</v>
      </c>
      <c r="P319" s="1264" t="s">
        <v>210</v>
      </c>
      <c r="Q319" s="1248"/>
      <c r="R319" s="1248"/>
      <c r="S319" s="1249"/>
      <c r="T319" s="1264">
        <v>1</v>
      </c>
      <c r="U319" s="1264" t="s">
        <v>1893</v>
      </c>
      <c r="V319" s="1250">
        <v>141400000</v>
      </c>
      <c r="W319" s="1236">
        <f t="shared" si="58"/>
        <v>141400000</v>
      </c>
      <c r="X319" s="1264" t="s">
        <v>99</v>
      </c>
      <c r="Y319" s="1191"/>
      <c r="Z319" s="1191"/>
      <c r="AA319" s="1226" t="s">
        <v>1447</v>
      </c>
      <c r="AB319" s="1269">
        <v>25</v>
      </c>
      <c r="AC319" s="1229">
        <f t="shared" si="56"/>
        <v>3</v>
      </c>
      <c r="AD319" s="1266">
        <f t="shared" si="59"/>
        <v>5656000</v>
      </c>
      <c r="AE319" s="1266">
        <f t="shared" si="60"/>
        <v>16968000</v>
      </c>
      <c r="AF319" s="1266">
        <f t="shared" si="61"/>
        <v>124432000</v>
      </c>
      <c r="AG319" s="1229">
        <f t="shared" si="57"/>
        <v>4</v>
      </c>
      <c r="AH319" s="1266">
        <f t="shared" si="62"/>
        <v>5656000</v>
      </c>
      <c r="AI319" s="1266">
        <f t="shared" si="63"/>
        <v>22624000</v>
      </c>
      <c r="AJ319" s="1266">
        <f t="shared" si="64"/>
        <v>118776000</v>
      </c>
      <c r="AK319" s="1184" t="b">
        <f t="shared" si="53"/>
        <v>1</v>
      </c>
    </row>
    <row r="320" spans="1:37" s="1184" customFormat="1" ht="21.75" customHeight="1">
      <c r="A320" s="1226" t="s">
        <v>560</v>
      </c>
      <c r="B320" s="1226">
        <v>17</v>
      </c>
      <c r="C320" s="1226" t="s">
        <v>1268</v>
      </c>
      <c r="D320" s="1264" t="s">
        <v>1607</v>
      </c>
      <c r="E320" s="1191" t="s">
        <v>332</v>
      </c>
      <c r="F320" s="1285" t="s">
        <v>1300</v>
      </c>
      <c r="G320" s="1264">
        <v>45</v>
      </c>
      <c r="H320" s="1264" t="s">
        <v>655</v>
      </c>
      <c r="I320" s="1264" t="s">
        <v>655</v>
      </c>
      <c r="J320" s="1226" t="s">
        <v>1363</v>
      </c>
      <c r="K320" s="1285" t="s">
        <v>1364</v>
      </c>
      <c r="L320" s="1144"/>
      <c r="M320" s="1191"/>
      <c r="N320" s="1144"/>
      <c r="O320" s="1264">
        <v>2014</v>
      </c>
      <c r="P320" s="1264" t="s">
        <v>210</v>
      </c>
      <c r="Q320" s="1248"/>
      <c r="R320" s="1248"/>
      <c r="S320" s="1249"/>
      <c r="T320" s="1264">
        <v>1</v>
      </c>
      <c r="U320" s="1264" t="s">
        <v>1893</v>
      </c>
      <c r="V320" s="1250">
        <v>60600000</v>
      </c>
      <c r="W320" s="1236">
        <f t="shared" si="58"/>
        <v>60600000</v>
      </c>
      <c r="X320" s="1264" t="s">
        <v>99</v>
      </c>
      <c r="Y320" s="1191"/>
      <c r="Z320" s="1191"/>
      <c r="AA320" s="1226" t="s">
        <v>1448</v>
      </c>
      <c r="AB320" s="1269">
        <v>25</v>
      </c>
      <c r="AC320" s="1229">
        <f t="shared" si="56"/>
        <v>3</v>
      </c>
      <c r="AD320" s="1266">
        <f t="shared" si="59"/>
        <v>2424000</v>
      </c>
      <c r="AE320" s="1266">
        <f t="shared" si="60"/>
        <v>7272000</v>
      </c>
      <c r="AF320" s="1266">
        <f t="shared" si="61"/>
        <v>53328000</v>
      </c>
      <c r="AG320" s="1229">
        <f t="shared" si="57"/>
        <v>4</v>
      </c>
      <c r="AH320" s="1266">
        <f t="shared" si="62"/>
        <v>2424000</v>
      </c>
      <c r="AI320" s="1266">
        <f t="shared" si="63"/>
        <v>9696000</v>
      </c>
      <c r="AJ320" s="1266">
        <f t="shared" si="64"/>
        <v>50904000</v>
      </c>
      <c r="AK320" s="1184" t="b">
        <f t="shared" si="53"/>
        <v>1</v>
      </c>
    </row>
    <row r="321" spans="1:37" s="1184" customFormat="1" ht="21.75" customHeight="1">
      <c r="A321" s="1226" t="s">
        <v>560</v>
      </c>
      <c r="B321" s="1226">
        <v>18</v>
      </c>
      <c r="C321" s="1226" t="s">
        <v>1266</v>
      </c>
      <c r="D321" s="1264" t="s">
        <v>1611</v>
      </c>
      <c r="E321" s="1191" t="s">
        <v>332</v>
      </c>
      <c r="F321" s="1285"/>
      <c r="G321" s="1264">
        <v>45</v>
      </c>
      <c r="H321" s="1264" t="s">
        <v>655</v>
      </c>
      <c r="I321" s="1264" t="s">
        <v>655</v>
      </c>
      <c r="J321" s="1226" t="s">
        <v>1365</v>
      </c>
      <c r="K321" s="1286">
        <v>41694</v>
      </c>
      <c r="L321" s="1144"/>
      <c r="M321" s="1191"/>
      <c r="N321" s="1144"/>
      <c r="O321" s="1264">
        <v>2014</v>
      </c>
      <c r="P321" s="1264" t="s">
        <v>210</v>
      </c>
      <c r="Q321" s="1248"/>
      <c r="R321" s="1248"/>
      <c r="S321" s="1249"/>
      <c r="T321" s="1264">
        <v>1</v>
      </c>
      <c r="U321" s="1264" t="s">
        <v>1893</v>
      </c>
      <c r="V321" s="1250">
        <v>17450000</v>
      </c>
      <c r="W321" s="1236">
        <f t="shared" si="58"/>
        <v>17450000</v>
      </c>
      <c r="X321" s="1264" t="s">
        <v>99</v>
      </c>
      <c r="Y321" s="1191"/>
      <c r="Z321" s="1191"/>
      <c r="AA321" s="1226" t="s">
        <v>1449</v>
      </c>
      <c r="AB321" s="1269">
        <v>25</v>
      </c>
      <c r="AC321" s="1229">
        <f t="shared" si="56"/>
        <v>3</v>
      </c>
      <c r="AD321" s="1266">
        <f t="shared" si="59"/>
        <v>698000</v>
      </c>
      <c r="AE321" s="1266">
        <f t="shared" si="60"/>
        <v>2094000</v>
      </c>
      <c r="AF321" s="1266">
        <f t="shared" si="61"/>
        <v>15356000</v>
      </c>
      <c r="AG321" s="1229">
        <f t="shared" si="57"/>
        <v>4</v>
      </c>
      <c r="AH321" s="1266">
        <f t="shared" si="62"/>
        <v>698000</v>
      </c>
      <c r="AI321" s="1266">
        <f t="shared" si="63"/>
        <v>2792000</v>
      </c>
      <c r="AJ321" s="1266">
        <f t="shared" si="64"/>
        <v>14658000</v>
      </c>
      <c r="AK321" s="1184" t="b">
        <f t="shared" si="53"/>
        <v>1</v>
      </c>
    </row>
    <row r="322" spans="1:37" s="1184" customFormat="1" ht="21.75" customHeight="1">
      <c r="A322" s="1226" t="s">
        <v>560</v>
      </c>
      <c r="B322" s="1226">
        <v>19</v>
      </c>
      <c r="C322" s="1226" t="s">
        <v>1269</v>
      </c>
      <c r="D322" s="1264" t="s">
        <v>1609</v>
      </c>
      <c r="E322" s="1191" t="s">
        <v>332</v>
      </c>
      <c r="F322" s="1285" t="s">
        <v>1301</v>
      </c>
      <c r="G322" s="1264">
        <v>45</v>
      </c>
      <c r="H322" s="1264" t="s">
        <v>655</v>
      </c>
      <c r="I322" s="1264" t="s">
        <v>655</v>
      </c>
      <c r="J322" s="1226" t="s">
        <v>1366</v>
      </c>
      <c r="K322" s="1286">
        <v>41806</v>
      </c>
      <c r="L322" s="1144"/>
      <c r="M322" s="1191"/>
      <c r="N322" s="1144"/>
      <c r="O322" s="1264">
        <v>2014</v>
      </c>
      <c r="P322" s="1264" t="s">
        <v>210</v>
      </c>
      <c r="Q322" s="1248"/>
      <c r="R322" s="1248"/>
      <c r="S322" s="1249"/>
      <c r="T322" s="1264">
        <v>1</v>
      </c>
      <c r="U322" s="1264" t="s">
        <v>1893</v>
      </c>
      <c r="V322" s="1250">
        <v>13720000</v>
      </c>
      <c r="W322" s="1236">
        <f t="shared" si="58"/>
        <v>13720000</v>
      </c>
      <c r="X322" s="1264" t="s">
        <v>99</v>
      </c>
      <c r="Y322" s="1191"/>
      <c r="Z322" s="1191"/>
      <c r="AA322" s="1226" t="s">
        <v>1450</v>
      </c>
      <c r="AB322" s="1269">
        <v>25</v>
      </c>
      <c r="AC322" s="1229">
        <f t="shared" si="56"/>
        <v>3</v>
      </c>
      <c r="AD322" s="1266">
        <f t="shared" si="59"/>
        <v>548800</v>
      </c>
      <c r="AE322" s="1266">
        <f t="shared" si="60"/>
        <v>1646400</v>
      </c>
      <c r="AF322" s="1266">
        <f t="shared" si="61"/>
        <v>12073600</v>
      </c>
      <c r="AG322" s="1229">
        <f t="shared" si="57"/>
        <v>4</v>
      </c>
      <c r="AH322" s="1266">
        <f t="shared" si="62"/>
        <v>548800</v>
      </c>
      <c r="AI322" s="1266">
        <f t="shared" si="63"/>
        <v>2195200</v>
      </c>
      <c r="AJ322" s="1266">
        <f t="shared" si="64"/>
        <v>11524800</v>
      </c>
      <c r="AK322" s="1184" t="b">
        <f t="shared" si="53"/>
        <v>1</v>
      </c>
    </row>
    <row r="323" spans="1:37" s="1184" customFormat="1" ht="21.75" customHeight="1">
      <c r="A323" s="1226" t="s">
        <v>560</v>
      </c>
      <c r="B323" s="1226">
        <v>20</v>
      </c>
      <c r="C323" s="1226" t="s">
        <v>1270</v>
      </c>
      <c r="D323" s="1264" t="s">
        <v>1607</v>
      </c>
      <c r="E323" s="1191" t="s">
        <v>332</v>
      </c>
      <c r="F323" s="1285" t="s">
        <v>1301</v>
      </c>
      <c r="G323" s="1264">
        <v>45</v>
      </c>
      <c r="H323" s="1264" t="s">
        <v>655</v>
      </c>
      <c r="I323" s="1264" t="s">
        <v>655</v>
      </c>
      <c r="J323" s="1226" t="s">
        <v>1367</v>
      </c>
      <c r="K323" s="1286">
        <v>41806</v>
      </c>
      <c r="L323" s="1144"/>
      <c r="M323" s="1191"/>
      <c r="N323" s="1144"/>
      <c r="O323" s="1264">
        <v>2014</v>
      </c>
      <c r="P323" s="1264" t="s">
        <v>210</v>
      </c>
      <c r="Q323" s="1248"/>
      <c r="R323" s="1248"/>
      <c r="S323" s="1249"/>
      <c r="T323" s="1264">
        <v>1</v>
      </c>
      <c r="U323" s="1264" t="s">
        <v>1893</v>
      </c>
      <c r="V323" s="1250">
        <v>64650000</v>
      </c>
      <c r="W323" s="1236">
        <f t="shared" si="58"/>
        <v>64650000</v>
      </c>
      <c r="X323" s="1264" t="s">
        <v>99</v>
      </c>
      <c r="Y323" s="1191"/>
      <c r="Z323" s="1191"/>
      <c r="AA323" s="1226" t="s">
        <v>1451</v>
      </c>
      <c r="AB323" s="1269">
        <v>25</v>
      </c>
      <c r="AC323" s="1229">
        <f t="shared" si="56"/>
        <v>3</v>
      </c>
      <c r="AD323" s="1266">
        <f t="shared" si="59"/>
        <v>2586000</v>
      </c>
      <c r="AE323" s="1266">
        <f t="shared" si="60"/>
        <v>7758000</v>
      </c>
      <c r="AF323" s="1266">
        <f t="shared" si="61"/>
        <v>56892000</v>
      </c>
      <c r="AG323" s="1229">
        <f t="shared" si="57"/>
        <v>4</v>
      </c>
      <c r="AH323" s="1266">
        <f t="shared" si="62"/>
        <v>2586000</v>
      </c>
      <c r="AI323" s="1266">
        <f t="shared" si="63"/>
        <v>10344000</v>
      </c>
      <c r="AJ323" s="1266">
        <f t="shared" si="64"/>
        <v>54306000</v>
      </c>
      <c r="AK323" s="1184" t="b">
        <f t="shared" si="53"/>
        <v>1</v>
      </c>
    </row>
    <row r="324" spans="1:37" s="1184" customFormat="1" ht="21.75" customHeight="1">
      <c r="A324" s="1226" t="s">
        <v>560</v>
      </c>
      <c r="B324" s="1226">
        <v>21</v>
      </c>
      <c r="C324" s="1226" t="s">
        <v>1929</v>
      </c>
      <c r="D324" s="1264" t="s">
        <v>1607</v>
      </c>
      <c r="E324" s="1191" t="s">
        <v>332</v>
      </c>
      <c r="F324" s="1285" t="s">
        <v>1301</v>
      </c>
      <c r="G324" s="1264">
        <v>45</v>
      </c>
      <c r="H324" s="1264" t="s">
        <v>655</v>
      </c>
      <c r="I324" s="1264" t="s">
        <v>655</v>
      </c>
      <c r="J324" s="1226" t="s">
        <v>1367</v>
      </c>
      <c r="K324" s="1286">
        <v>41806</v>
      </c>
      <c r="L324" s="1144"/>
      <c r="M324" s="1191"/>
      <c r="N324" s="1144"/>
      <c r="O324" s="1264">
        <v>2014</v>
      </c>
      <c r="P324" s="1264" t="s">
        <v>210</v>
      </c>
      <c r="Q324" s="1248"/>
      <c r="R324" s="1248"/>
      <c r="S324" s="1249"/>
      <c r="T324" s="1264">
        <v>1</v>
      </c>
      <c r="U324" s="1264" t="s">
        <v>1893</v>
      </c>
      <c r="V324" s="1250">
        <v>150850000</v>
      </c>
      <c r="W324" s="1236">
        <f t="shared" si="58"/>
        <v>150850000</v>
      </c>
      <c r="X324" s="1264" t="s">
        <v>99</v>
      </c>
      <c r="Y324" s="1191"/>
      <c r="Z324" s="1191"/>
      <c r="AA324" s="1226" t="s">
        <v>1452</v>
      </c>
      <c r="AB324" s="1269">
        <v>25</v>
      </c>
      <c r="AC324" s="1229">
        <f t="shared" si="56"/>
        <v>3</v>
      </c>
      <c r="AD324" s="1266">
        <f t="shared" si="59"/>
        <v>6034000</v>
      </c>
      <c r="AE324" s="1266">
        <f t="shared" si="60"/>
        <v>18102000</v>
      </c>
      <c r="AF324" s="1266">
        <f t="shared" si="61"/>
        <v>132748000</v>
      </c>
      <c r="AG324" s="1229">
        <f t="shared" si="57"/>
        <v>4</v>
      </c>
      <c r="AH324" s="1266">
        <f t="shared" si="62"/>
        <v>6034000</v>
      </c>
      <c r="AI324" s="1266">
        <f t="shared" si="63"/>
        <v>24136000</v>
      </c>
      <c r="AJ324" s="1266">
        <f t="shared" si="64"/>
        <v>126714000</v>
      </c>
      <c r="AK324" s="1184" t="b">
        <f t="shared" si="53"/>
        <v>1</v>
      </c>
    </row>
    <row r="325" spans="1:37" s="1184" customFormat="1" ht="21.75" customHeight="1">
      <c r="A325" s="1226" t="s">
        <v>560</v>
      </c>
      <c r="B325" s="1226">
        <v>22</v>
      </c>
      <c r="C325" s="1226" t="s">
        <v>1266</v>
      </c>
      <c r="D325" s="1264" t="s">
        <v>1611</v>
      </c>
      <c r="E325" s="1191" t="s">
        <v>332</v>
      </c>
      <c r="F325" s="1285"/>
      <c r="G325" s="1264">
        <v>45</v>
      </c>
      <c r="H325" s="1264" t="s">
        <v>655</v>
      </c>
      <c r="I325" s="1264" t="s">
        <v>655</v>
      </c>
      <c r="J325" s="1226" t="s">
        <v>1368</v>
      </c>
      <c r="K325" s="1286">
        <v>41694</v>
      </c>
      <c r="L325" s="1144"/>
      <c r="M325" s="1191"/>
      <c r="N325" s="1144"/>
      <c r="O325" s="1264">
        <v>2014</v>
      </c>
      <c r="P325" s="1264" t="s">
        <v>210</v>
      </c>
      <c r="Q325" s="1248"/>
      <c r="R325" s="1248"/>
      <c r="S325" s="1249"/>
      <c r="T325" s="1264">
        <v>1</v>
      </c>
      <c r="U325" s="1264" t="s">
        <v>1893</v>
      </c>
      <c r="V325" s="1250">
        <v>14800000</v>
      </c>
      <c r="W325" s="1236">
        <f t="shared" si="58"/>
        <v>14800000</v>
      </c>
      <c r="X325" s="1264" t="s">
        <v>99</v>
      </c>
      <c r="Y325" s="1191"/>
      <c r="Z325" s="1191"/>
      <c r="AA325" s="1226" t="s">
        <v>1453</v>
      </c>
      <c r="AB325" s="1269">
        <v>25</v>
      </c>
      <c r="AC325" s="1229">
        <f t="shared" si="56"/>
        <v>3</v>
      </c>
      <c r="AD325" s="1266">
        <f t="shared" si="59"/>
        <v>592000</v>
      </c>
      <c r="AE325" s="1266">
        <f t="shared" si="60"/>
        <v>1776000</v>
      </c>
      <c r="AF325" s="1266">
        <f t="shared" si="61"/>
        <v>13024000</v>
      </c>
      <c r="AG325" s="1229">
        <f t="shared" si="57"/>
        <v>4</v>
      </c>
      <c r="AH325" s="1266">
        <f t="shared" si="62"/>
        <v>592000</v>
      </c>
      <c r="AI325" s="1266">
        <f t="shared" si="63"/>
        <v>2368000</v>
      </c>
      <c r="AJ325" s="1266">
        <f t="shared" si="64"/>
        <v>12432000</v>
      </c>
      <c r="AK325" s="1184" t="b">
        <f t="shared" si="53"/>
        <v>1</v>
      </c>
    </row>
    <row r="326" spans="1:37" s="1184" customFormat="1" ht="21.75" customHeight="1">
      <c r="A326" s="1226" t="s">
        <v>560</v>
      </c>
      <c r="B326" s="1226">
        <v>23</v>
      </c>
      <c r="C326" s="1226" t="s">
        <v>1271</v>
      </c>
      <c r="D326" s="1264" t="s">
        <v>1609</v>
      </c>
      <c r="E326" s="1191" t="s">
        <v>332</v>
      </c>
      <c r="F326" s="1285" t="s">
        <v>1302</v>
      </c>
      <c r="G326" s="1264">
        <v>45</v>
      </c>
      <c r="H326" s="1264" t="s">
        <v>655</v>
      </c>
      <c r="I326" s="1264" t="s">
        <v>655</v>
      </c>
      <c r="J326" s="1226" t="s">
        <v>1369</v>
      </c>
      <c r="K326" s="1285" t="s">
        <v>1364</v>
      </c>
      <c r="L326" s="1144"/>
      <c r="M326" s="1191"/>
      <c r="N326" s="1144"/>
      <c r="O326" s="1264">
        <v>2014</v>
      </c>
      <c r="P326" s="1264" t="s">
        <v>210</v>
      </c>
      <c r="Q326" s="1248"/>
      <c r="R326" s="1248"/>
      <c r="S326" s="1249"/>
      <c r="T326" s="1264">
        <v>1</v>
      </c>
      <c r="U326" s="1264" t="s">
        <v>1893</v>
      </c>
      <c r="V326" s="1250">
        <v>9980000</v>
      </c>
      <c r="W326" s="1236">
        <f t="shared" si="58"/>
        <v>9980000</v>
      </c>
      <c r="X326" s="1264" t="s">
        <v>99</v>
      </c>
      <c r="Y326" s="1191"/>
      <c r="Z326" s="1191"/>
      <c r="AA326" s="1226" t="s">
        <v>1454</v>
      </c>
      <c r="AB326" s="1269">
        <v>25</v>
      </c>
      <c r="AC326" s="1229">
        <f t="shared" si="56"/>
        <v>3</v>
      </c>
      <c r="AD326" s="1266">
        <f t="shared" si="59"/>
        <v>399200</v>
      </c>
      <c r="AE326" s="1266">
        <f t="shared" si="60"/>
        <v>1197600</v>
      </c>
      <c r="AF326" s="1266">
        <f t="shared" si="61"/>
        <v>8782400</v>
      </c>
      <c r="AG326" s="1229">
        <f t="shared" si="57"/>
        <v>4</v>
      </c>
      <c r="AH326" s="1266">
        <f t="shared" si="62"/>
        <v>399200</v>
      </c>
      <c r="AI326" s="1266">
        <f t="shared" si="63"/>
        <v>1596800</v>
      </c>
      <c r="AJ326" s="1266">
        <f t="shared" si="64"/>
        <v>8383200</v>
      </c>
      <c r="AK326" s="1184" t="b">
        <f t="shared" si="53"/>
        <v>1</v>
      </c>
    </row>
    <row r="327" spans="1:37" s="1184" customFormat="1" ht="21.75" customHeight="1">
      <c r="A327" s="1226" t="s">
        <v>560</v>
      </c>
      <c r="B327" s="1226">
        <v>24</v>
      </c>
      <c r="C327" s="1226" t="s">
        <v>1272</v>
      </c>
      <c r="D327" s="1264" t="s">
        <v>1609</v>
      </c>
      <c r="E327" s="1191" t="s">
        <v>332</v>
      </c>
      <c r="F327" s="1285" t="s">
        <v>1299</v>
      </c>
      <c r="G327" s="1264">
        <v>45</v>
      </c>
      <c r="H327" s="1264" t="s">
        <v>655</v>
      </c>
      <c r="I327" s="1264" t="s">
        <v>655</v>
      </c>
      <c r="J327" s="1226" t="s">
        <v>1370</v>
      </c>
      <c r="K327" s="1285" t="s">
        <v>1364</v>
      </c>
      <c r="L327" s="1144"/>
      <c r="M327" s="1191"/>
      <c r="N327" s="1144"/>
      <c r="O327" s="1264">
        <v>2014</v>
      </c>
      <c r="P327" s="1264" t="s">
        <v>210</v>
      </c>
      <c r="Q327" s="1248"/>
      <c r="R327" s="1248"/>
      <c r="S327" s="1249"/>
      <c r="T327" s="1264">
        <v>1</v>
      </c>
      <c r="U327" s="1264" t="s">
        <v>1893</v>
      </c>
      <c r="V327" s="1250">
        <v>150850000</v>
      </c>
      <c r="W327" s="1236">
        <f t="shared" si="58"/>
        <v>150850000</v>
      </c>
      <c r="X327" s="1264" t="s">
        <v>99</v>
      </c>
      <c r="Y327" s="1191"/>
      <c r="Z327" s="1191"/>
      <c r="AA327" s="1226" t="s">
        <v>1455</v>
      </c>
      <c r="AB327" s="1269">
        <v>25</v>
      </c>
      <c r="AC327" s="1229">
        <f t="shared" si="56"/>
        <v>3</v>
      </c>
      <c r="AD327" s="1266">
        <f t="shared" si="59"/>
        <v>6034000</v>
      </c>
      <c r="AE327" s="1266">
        <f t="shared" si="60"/>
        <v>18102000</v>
      </c>
      <c r="AF327" s="1266">
        <f t="shared" si="61"/>
        <v>132748000</v>
      </c>
      <c r="AG327" s="1229">
        <f t="shared" si="57"/>
        <v>4</v>
      </c>
      <c r="AH327" s="1266">
        <f t="shared" si="62"/>
        <v>6034000</v>
      </c>
      <c r="AI327" s="1266">
        <f t="shared" si="63"/>
        <v>24136000</v>
      </c>
      <c r="AJ327" s="1266">
        <f t="shared" si="64"/>
        <v>126714000</v>
      </c>
      <c r="AK327" s="1184" t="b">
        <f t="shared" si="53"/>
        <v>1</v>
      </c>
    </row>
    <row r="328" spans="1:37" s="1184" customFormat="1" ht="21.75" customHeight="1">
      <c r="A328" s="1226" t="s">
        <v>560</v>
      </c>
      <c r="B328" s="1226">
        <v>25</v>
      </c>
      <c r="C328" s="1226" t="s">
        <v>1272</v>
      </c>
      <c r="D328" s="1264" t="s">
        <v>1609</v>
      </c>
      <c r="E328" s="1191" t="s">
        <v>332</v>
      </c>
      <c r="F328" s="1285" t="s">
        <v>1299</v>
      </c>
      <c r="G328" s="1264">
        <v>45</v>
      </c>
      <c r="H328" s="1264" t="s">
        <v>655</v>
      </c>
      <c r="I328" s="1264" t="s">
        <v>655</v>
      </c>
      <c r="J328" s="1226" t="s">
        <v>1370</v>
      </c>
      <c r="K328" s="1285" t="s">
        <v>1364</v>
      </c>
      <c r="L328" s="1144"/>
      <c r="M328" s="1191"/>
      <c r="N328" s="1144"/>
      <c r="O328" s="1264">
        <v>2014</v>
      </c>
      <c r="P328" s="1264" t="s">
        <v>210</v>
      </c>
      <c r="Q328" s="1248"/>
      <c r="R328" s="1248"/>
      <c r="S328" s="1249"/>
      <c r="T328" s="1264">
        <v>1</v>
      </c>
      <c r="U328" s="1264" t="s">
        <v>1893</v>
      </c>
      <c r="V328" s="1250">
        <v>64650000</v>
      </c>
      <c r="W328" s="1236">
        <f t="shared" si="58"/>
        <v>64650000</v>
      </c>
      <c r="X328" s="1264" t="s">
        <v>99</v>
      </c>
      <c r="Y328" s="1191"/>
      <c r="Z328" s="1191"/>
      <c r="AA328" s="1226" t="s">
        <v>1456</v>
      </c>
      <c r="AB328" s="1269">
        <v>25</v>
      </c>
      <c r="AC328" s="1229">
        <f t="shared" si="56"/>
        <v>3</v>
      </c>
      <c r="AD328" s="1266">
        <f t="shared" si="59"/>
        <v>2586000</v>
      </c>
      <c r="AE328" s="1266">
        <f t="shared" si="60"/>
        <v>7758000</v>
      </c>
      <c r="AF328" s="1266">
        <f t="shared" si="61"/>
        <v>56892000</v>
      </c>
      <c r="AG328" s="1229">
        <f t="shared" si="57"/>
        <v>4</v>
      </c>
      <c r="AH328" s="1266">
        <f t="shared" si="62"/>
        <v>2586000</v>
      </c>
      <c r="AI328" s="1266">
        <f t="shared" si="63"/>
        <v>10344000</v>
      </c>
      <c r="AJ328" s="1266">
        <f t="shared" si="64"/>
        <v>54306000</v>
      </c>
      <c r="AK328" s="1184" t="b">
        <f t="shared" ref="AK328:AK390" si="65">AI328+AJ328=W328</f>
        <v>1</v>
      </c>
    </row>
    <row r="329" spans="1:37" s="1184" customFormat="1" ht="21.75" customHeight="1">
      <c r="A329" s="1226" t="s">
        <v>560</v>
      </c>
      <c r="B329" s="1226">
        <v>26</v>
      </c>
      <c r="C329" s="1226" t="s">
        <v>1266</v>
      </c>
      <c r="D329" s="1264" t="s">
        <v>1611</v>
      </c>
      <c r="E329" s="1191" t="s">
        <v>332</v>
      </c>
      <c r="F329" s="1285"/>
      <c r="G329" s="1264">
        <v>45</v>
      </c>
      <c r="H329" s="1264" t="s">
        <v>655</v>
      </c>
      <c r="I329" s="1264" t="s">
        <v>655</v>
      </c>
      <c r="J329" s="1226" t="s">
        <v>1371</v>
      </c>
      <c r="K329" s="1285" t="s">
        <v>1347</v>
      </c>
      <c r="L329" s="1144"/>
      <c r="M329" s="1191"/>
      <c r="N329" s="1144"/>
      <c r="O329" s="1264">
        <v>2014</v>
      </c>
      <c r="P329" s="1264" t="s">
        <v>210</v>
      </c>
      <c r="Q329" s="1248"/>
      <c r="R329" s="1248"/>
      <c r="S329" s="1249"/>
      <c r="T329" s="1264">
        <v>1</v>
      </c>
      <c r="U329" s="1264" t="s">
        <v>1893</v>
      </c>
      <c r="V329" s="1250">
        <v>14600000</v>
      </c>
      <c r="W329" s="1236">
        <f t="shared" si="58"/>
        <v>14600000</v>
      </c>
      <c r="X329" s="1264" t="s">
        <v>99</v>
      </c>
      <c r="Y329" s="1191"/>
      <c r="Z329" s="1191"/>
      <c r="AA329" s="1226" t="s">
        <v>1457</v>
      </c>
      <c r="AB329" s="1269">
        <v>25</v>
      </c>
      <c r="AC329" s="1229">
        <f t="shared" si="56"/>
        <v>3</v>
      </c>
      <c r="AD329" s="1266">
        <f t="shared" si="59"/>
        <v>584000</v>
      </c>
      <c r="AE329" s="1266">
        <f t="shared" si="60"/>
        <v>1752000</v>
      </c>
      <c r="AF329" s="1266">
        <f t="shared" si="61"/>
        <v>12848000</v>
      </c>
      <c r="AG329" s="1229">
        <f t="shared" si="57"/>
        <v>4</v>
      </c>
      <c r="AH329" s="1266">
        <f t="shared" si="62"/>
        <v>584000</v>
      </c>
      <c r="AI329" s="1266">
        <f t="shared" si="63"/>
        <v>2336000</v>
      </c>
      <c r="AJ329" s="1266">
        <f t="shared" si="64"/>
        <v>12264000</v>
      </c>
      <c r="AK329" s="1184" t="b">
        <f t="shared" si="65"/>
        <v>1</v>
      </c>
    </row>
    <row r="330" spans="1:37" s="1184" customFormat="1" ht="21.75" customHeight="1">
      <c r="A330" s="1226" t="s">
        <v>560</v>
      </c>
      <c r="B330" s="1226">
        <v>27</v>
      </c>
      <c r="C330" s="1226" t="s">
        <v>1273</v>
      </c>
      <c r="D330" s="1264" t="s">
        <v>1609</v>
      </c>
      <c r="E330" s="1191" t="s">
        <v>332</v>
      </c>
      <c r="F330" s="1285" t="s">
        <v>1303</v>
      </c>
      <c r="G330" s="1264">
        <v>45</v>
      </c>
      <c r="H330" s="1264" t="s">
        <v>655</v>
      </c>
      <c r="I330" s="1264" t="s">
        <v>655</v>
      </c>
      <c r="J330" s="1226" t="s">
        <v>1372</v>
      </c>
      <c r="K330" s="1286">
        <v>41806</v>
      </c>
      <c r="L330" s="1144"/>
      <c r="M330" s="1191"/>
      <c r="N330" s="1144"/>
      <c r="O330" s="1264">
        <v>2014</v>
      </c>
      <c r="P330" s="1264" t="s">
        <v>210</v>
      </c>
      <c r="Q330" s="1248"/>
      <c r="R330" s="1248"/>
      <c r="S330" s="1249"/>
      <c r="T330" s="1264">
        <v>1</v>
      </c>
      <c r="U330" s="1264" t="s">
        <v>1893</v>
      </c>
      <c r="V330" s="1250">
        <v>10100000</v>
      </c>
      <c r="W330" s="1236">
        <f t="shared" si="58"/>
        <v>10100000</v>
      </c>
      <c r="X330" s="1264" t="s">
        <v>99</v>
      </c>
      <c r="Y330" s="1191"/>
      <c r="Z330" s="1191"/>
      <c r="AA330" s="1226" t="s">
        <v>1458</v>
      </c>
      <c r="AB330" s="1269">
        <v>25</v>
      </c>
      <c r="AC330" s="1229">
        <f t="shared" si="56"/>
        <v>3</v>
      </c>
      <c r="AD330" s="1266">
        <f t="shared" si="59"/>
        <v>404000</v>
      </c>
      <c r="AE330" s="1266">
        <f t="shared" si="60"/>
        <v>1212000</v>
      </c>
      <c r="AF330" s="1266">
        <f t="shared" si="61"/>
        <v>8888000</v>
      </c>
      <c r="AG330" s="1229">
        <f t="shared" si="57"/>
        <v>4</v>
      </c>
      <c r="AH330" s="1266">
        <f t="shared" si="62"/>
        <v>404000</v>
      </c>
      <c r="AI330" s="1266">
        <f t="shared" si="63"/>
        <v>1616000</v>
      </c>
      <c r="AJ330" s="1266">
        <f t="shared" si="64"/>
        <v>8484000</v>
      </c>
      <c r="AK330" s="1184" t="b">
        <f t="shared" si="65"/>
        <v>1</v>
      </c>
    </row>
    <row r="331" spans="1:37" s="1184" customFormat="1" ht="21.75" customHeight="1">
      <c r="A331" s="1226" t="s">
        <v>560</v>
      </c>
      <c r="B331" s="1226">
        <v>28</v>
      </c>
      <c r="C331" s="1282" t="s">
        <v>1930</v>
      </c>
      <c r="D331" s="1264" t="s">
        <v>1609</v>
      </c>
      <c r="E331" s="1191" t="s">
        <v>332</v>
      </c>
      <c r="F331" s="1285" t="s">
        <v>1304</v>
      </c>
      <c r="G331" s="1264">
        <v>45</v>
      </c>
      <c r="H331" s="1264" t="s">
        <v>655</v>
      </c>
      <c r="I331" s="1264" t="s">
        <v>655</v>
      </c>
      <c r="J331" s="1226" t="s">
        <v>1373</v>
      </c>
      <c r="K331" s="1286">
        <v>41806</v>
      </c>
      <c r="L331" s="1144"/>
      <c r="M331" s="1191"/>
      <c r="N331" s="1144"/>
      <c r="O331" s="1264">
        <v>2014</v>
      </c>
      <c r="P331" s="1264" t="s">
        <v>210</v>
      </c>
      <c r="Q331" s="1248"/>
      <c r="R331" s="1248"/>
      <c r="S331" s="1249"/>
      <c r="T331" s="1264">
        <v>1</v>
      </c>
      <c r="U331" s="1264" t="s">
        <v>1893</v>
      </c>
      <c r="V331" s="1250">
        <v>236500000</v>
      </c>
      <c r="W331" s="1236">
        <f t="shared" si="58"/>
        <v>236500000</v>
      </c>
      <c r="X331" s="1264" t="s">
        <v>99</v>
      </c>
      <c r="Y331" s="1191"/>
      <c r="Z331" s="1191"/>
      <c r="AA331" s="1226" t="s">
        <v>1459</v>
      </c>
      <c r="AB331" s="1269">
        <v>25</v>
      </c>
      <c r="AC331" s="1229">
        <f t="shared" si="56"/>
        <v>3</v>
      </c>
      <c r="AD331" s="1266">
        <f t="shared" si="59"/>
        <v>9460000</v>
      </c>
      <c r="AE331" s="1266">
        <f t="shared" si="60"/>
        <v>28380000</v>
      </c>
      <c r="AF331" s="1266">
        <f t="shared" si="61"/>
        <v>208120000</v>
      </c>
      <c r="AG331" s="1229">
        <f t="shared" si="57"/>
        <v>4</v>
      </c>
      <c r="AH331" s="1266">
        <f t="shared" si="62"/>
        <v>9460000</v>
      </c>
      <c r="AI331" s="1266">
        <f t="shared" si="63"/>
        <v>37840000</v>
      </c>
      <c r="AJ331" s="1266">
        <f t="shared" si="64"/>
        <v>198660000</v>
      </c>
      <c r="AK331" s="1184" t="b">
        <f t="shared" si="65"/>
        <v>1</v>
      </c>
    </row>
    <row r="332" spans="1:37" s="1184" customFormat="1" ht="21.75" customHeight="1">
      <c r="A332" s="1226" t="s">
        <v>560</v>
      </c>
      <c r="B332" s="1226">
        <v>29</v>
      </c>
      <c r="C332" s="1226" t="s">
        <v>1266</v>
      </c>
      <c r="D332" s="1264" t="s">
        <v>1611</v>
      </c>
      <c r="E332" s="1191" t="s">
        <v>332</v>
      </c>
      <c r="F332" s="1285"/>
      <c r="G332" s="1264">
        <v>45</v>
      </c>
      <c r="H332" s="1264" t="s">
        <v>655</v>
      </c>
      <c r="I332" s="1264" t="s">
        <v>655</v>
      </c>
      <c r="J332" s="1226" t="s">
        <v>1374</v>
      </c>
      <c r="K332" s="1286">
        <v>41694</v>
      </c>
      <c r="L332" s="1144"/>
      <c r="M332" s="1191"/>
      <c r="N332" s="1144"/>
      <c r="O332" s="1264">
        <v>2014</v>
      </c>
      <c r="P332" s="1264" t="s">
        <v>210</v>
      </c>
      <c r="Q332" s="1248"/>
      <c r="R332" s="1248"/>
      <c r="S332" s="1249"/>
      <c r="T332" s="1264">
        <v>1</v>
      </c>
      <c r="U332" s="1264" t="s">
        <v>1893</v>
      </c>
      <c r="V332" s="1250">
        <v>16250000</v>
      </c>
      <c r="W332" s="1236">
        <f t="shared" si="58"/>
        <v>16250000</v>
      </c>
      <c r="X332" s="1264" t="s">
        <v>99</v>
      </c>
      <c r="Y332" s="1191"/>
      <c r="Z332" s="1191"/>
      <c r="AA332" s="1226" t="s">
        <v>1460</v>
      </c>
      <c r="AB332" s="1269">
        <v>25</v>
      </c>
      <c r="AC332" s="1229">
        <f t="shared" si="56"/>
        <v>3</v>
      </c>
      <c r="AD332" s="1266">
        <f t="shared" si="59"/>
        <v>650000</v>
      </c>
      <c r="AE332" s="1266">
        <f t="shared" si="60"/>
        <v>1950000</v>
      </c>
      <c r="AF332" s="1266">
        <f t="shared" si="61"/>
        <v>14300000</v>
      </c>
      <c r="AG332" s="1229">
        <f t="shared" si="57"/>
        <v>4</v>
      </c>
      <c r="AH332" s="1266">
        <f t="shared" si="62"/>
        <v>650000</v>
      </c>
      <c r="AI332" s="1266">
        <f t="shared" si="63"/>
        <v>2600000</v>
      </c>
      <c r="AJ332" s="1266">
        <f t="shared" si="64"/>
        <v>13650000</v>
      </c>
      <c r="AK332" s="1184" t="b">
        <f t="shared" si="65"/>
        <v>1</v>
      </c>
    </row>
    <row r="333" spans="1:37" s="1184" customFormat="1" ht="21.75" customHeight="1">
      <c r="A333" s="1226" t="s">
        <v>560</v>
      </c>
      <c r="B333" s="1226">
        <v>30</v>
      </c>
      <c r="C333" s="1226" t="s">
        <v>1274</v>
      </c>
      <c r="D333" s="1264" t="s">
        <v>1609</v>
      </c>
      <c r="E333" s="1191" t="s">
        <v>332</v>
      </c>
      <c r="F333" s="1285" t="s">
        <v>1305</v>
      </c>
      <c r="G333" s="1264">
        <v>45</v>
      </c>
      <c r="H333" s="1264" t="s">
        <v>655</v>
      </c>
      <c r="I333" s="1264" t="s">
        <v>655</v>
      </c>
      <c r="J333" s="1226" t="s">
        <v>1375</v>
      </c>
      <c r="K333" s="1285" t="s">
        <v>1376</v>
      </c>
      <c r="L333" s="1144"/>
      <c r="M333" s="1191"/>
      <c r="N333" s="1144"/>
      <c r="O333" s="1264">
        <v>2014</v>
      </c>
      <c r="P333" s="1264" t="s">
        <v>210</v>
      </c>
      <c r="Q333" s="1248"/>
      <c r="R333" s="1248"/>
      <c r="S333" s="1249"/>
      <c r="T333" s="1264">
        <v>1</v>
      </c>
      <c r="U333" s="1264" t="s">
        <v>1893</v>
      </c>
      <c r="V333" s="1250">
        <v>13000000</v>
      </c>
      <c r="W333" s="1236">
        <f t="shared" si="58"/>
        <v>13000000</v>
      </c>
      <c r="X333" s="1264" t="s">
        <v>99</v>
      </c>
      <c r="Y333" s="1191"/>
      <c r="Z333" s="1191"/>
      <c r="AA333" s="1226" t="s">
        <v>1461</v>
      </c>
      <c r="AB333" s="1269">
        <v>25</v>
      </c>
      <c r="AC333" s="1229">
        <f t="shared" si="56"/>
        <v>3</v>
      </c>
      <c r="AD333" s="1266">
        <f t="shared" si="59"/>
        <v>520000</v>
      </c>
      <c r="AE333" s="1266">
        <f t="shared" si="60"/>
        <v>1560000</v>
      </c>
      <c r="AF333" s="1266">
        <f t="shared" si="61"/>
        <v>11440000</v>
      </c>
      <c r="AG333" s="1229">
        <f t="shared" si="57"/>
        <v>4</v>
      </c>
      <c r="AH333" s="1266">
        <f t="shared" si="62"/>
        <v>520000</v>
      </c>
      <c r="AI333" s="1266">
        <f t="shared" si="63"/>
        <v>2080000</v>
      </c>
      <c r="AJ333" s="1266">
        <f t="shared" si="64"/>
        <v>10920000</v>
      </c>
      <c r="AK333" s="1184" t="b">
        <f t="shared" si="65"/>
        <v>1</v>
      </c>
    </row>
    <row r="334" spans="1:37" s="1184" customFormat="1" ht="21.75" customHeight="1">
      <c r="A334" s="1226" t="s">
        <v>560</v>
      </c>
      <c r="B334" s="1226">
        <v>31</v>
      </c>
      <c r="C334" s="1226" t="s">
        <v>1931</v>
      </c>
      <c r="D334" s="1264" t="s">
        <v>1607</v>
      </c>
      <c r="E334" s="1191" t="s">
        <v>332</v>
      </c>
      <c r="F334" s="1285" t="s">
        <v>1303</v>
      </c>
      <c r="G334" s="1264">
        <v>45</v>
      </c>
      <c r="H334" s="1264" t="s">
        <v>655</v>
      </c>
      <c r="I334" s="1264" t="s">
        <v>655</v>
      </c>
      <c r="J334" s="1226" t="s">
        <v>1377</v>
      </c>
      <c r="K334" s="1286">
        <v>41806</v>
      </c>
      <c r="L334" s="1144"/>
      <c r="M334" s="1191"/>
      <c r="N334" s="1144"/>
      <c r="O334" s="1264">
        <v>2014</v>
      </c>
      <c r="P334" s="1264" t="s">
        <v>210</v>
      </c>
      <c r="Q334" s="1248"/>
      <c r="R334" s="1248"/>
      <c r="S334" s="1249"/>
      <c r="T334" s="1264">
        <v>1</v>
      </c>
      <c r="U334" s="1264" t="s">
        <v>1893</v>
      </c>
      <c r="V334" s="1250">
        <v>164850000</v>
      </c>
      <c r="W334" s="1236">
        <f t="shared" si="58"/>
        <v>164850000</v>
      </c>
      <c r="X334" s="1264" t="s">
        <v>99</v>
      </c>
      <c r="Y334" s="1191"/>
      <c r="Z334" s="1191"/>
      <c r="AA334" s="1226" t="s">
        <v>1462</v>
      </c>
      <c r="AB334" s="1269">
        <v>25</v>
      </c>
      <c r="AC334" s="1229">
        <f t="shared" si="56"/>
        <v>3</v>
      </c>
      <c r="AD334" s="1266">
        <f t="shared" si="59"/>
        <v>6594000</v>
      </c>
      <c r="AE334" s="1266">
        <f t="shared" si="60"/>
        <v>19782000</v>
      </c>
      <c r="AF334" s="1266">
        <f t="shared" si="61"/>
        <v>145068000</v>
      </c>
      <c r="AG334" s="1229">
        <f t="shared" si="57"/>
        <v>4</v>
      </c>
      <c r="AH334" s="1266">
        <f t="shared" si="62"/>
        <v>6594000</v>
      </c>
      <c r="AI334" s="1266">
        <f t="shared" si="63"/>
        <v>26376000</v>
      </c>
      <c r="AJ334" s="1266">
        <f t="shared" si="64"/>
        <v>138474000</v>
      </c>
      <c r="AK334" s="1184" t="b">
        <f t="shared" si="65"/>
        <v>1</v>
      </c>
    </row>
    <row r="335" spans="1:37" s="1184" customFormat="1" ht="21.75" customHeight="1">
      <c r="A335" s="1226" t="s">
        <v>560</v>
      </c>
      <c r="B335" s="1226">
        <v>32</v>
      </c>
      <c r="C335" s="1226" t="s">
        <v>1931</v>
      </c>
      <c r="D335" s="1264" t="s">
        <v>1607</v>
      </c>
      <c r="E335" s="1191" t="s">
        <v>332</v>
      </c>
      <c r="F335" s="1285" t="s">
        <v>1303</v>
      </c>
      <c r="G335" s="1264">
        <v>45</v>
      </c>
      <c r="H335" s="1264" t="s">
        <v>655</v>
      </c>
      <c r="I335" s="1264" t="s">
        <v>655</v>
      </c>
      <c r="J335" s="1226" t="s">
        <v>1377</v>
      </c>
      <c r="K335" s="1286">
        <v>41806</v>
      </c>
      <c r="L335" s="1144"/>
      <c r="M335" s="1191"/>
      <c r="N335" s="1144"/>
      <c r="O335" s="1264">
        <v>2014</v>
      </c>
      <c r="P335" s="1264" t="s">
        <v>210</v>
      </c>
      <c r="Q335" s="1248"/>
      <c r="R335" s="1248"/>
      <c r="S335" s="1249"/>
      <c r="T335" s="1264">
        <v>1</v>
      </c>
      <c r="U335" s="1264" t="s">
        <v>1893</v>
      </c>
      <c r="V335" s="1250">
        <v>70650000</v>
      </c>
      <c r="W335" s="1236">
        <f t="shared" si="58"/>
        <v>70650000</v>
      </c>
      <c r="X335" s="1264" t="s">
        <v>99</v>
      </c>
      <c r="Y335" s="1191"/>
      <c r="Z335" s="1191"/>
      <c r="AA335" s="1226" t="s">
        <v>1463</v>
      </c>
      <c r="AB335" s="1269">
        <v>25</v>
      </c>
      <c r="AC335" s="1229">
        <f t="shared" si="56"/>
        <v>3</v>
      </c>
      <c r="AD335" s="1266">
        <f t="shared" si="59"/>
        <v>2826000</v>
      </c>
      <c r="AE335" s="1266">
        <f t="shared" si="60"/>
        <v>8478000</v>
      </c>
      <c r="AF335" s="1266">
        <f t="shared" si="61"/>
        <v>62172000</v>
      </c>
      <c r="AG335" s="1229">
        <f t="shared" si="57"/>
        <v>4</v>
      </c>
      <c r="AH335" s="1266">
        <f t="shared" si="62"/>
        <v>2826000</v>
      </c>
      <c r="AI335" s="1266">
        <f t="shared" si="63"/>
        <v>11304000</v>
      </c>
      <c r="AJ335" s="1266">
        <f t="shared" si="64"/>
        <v>59346000</v>
      </c>
      <c r="AK335" s="1184" t="b">
        <f t="shared" si="65"/>
        <v>1</v>
      </c>
    </row>
    <row r="336" spans="1:37" s="1184" customFormat="1" ht="21.75" customHeight="1">
      <c r="A336" s="1226" t="s">
        <v>560</v>
      </c>
      <c r="B336" s="1226">
        <v>33</v>
      </c>
      <c r="C336" s="1226" t="s">
        <v>1266</v>
      </c>
      <c r="D336" s="1264" t="s">
        <v>1611</v>
      </c>
      <c r="E336" s="1191" t="s">
        <v>332</v>
      </c>
      <c r="F336" s="1285"/>
      <c r="G336" s="1264">
        <v>45</v>
      </c>
      <c r="H336" s="1264" t="s">
        <v>655</v>
      </c>
      <c r="I336" s="1264" t="s">
        <v>655</v>
      </c>
      <c r="J336" s="1226" t="s">
        <v>1378</v>
      </c>
      <c r="K336" s="1285" t="s">
        <v>1347</v>
      </c>
      <c r="L336" s="1144"/>
      <c r="M336" s="1191"/>
      <c r="N336" s="1144"/>
      <c r="O336" s="1264">
        <v>2014</v>
      </c>
      <c r="P336" s="1264" t="s">
        <v>210</v>
      </c>
      <c r="Q336" s="1248"/>
      <c r="R336" s="1248"/>
      <c r="S336" s="1249"/>
      <c r="T336" s="1264">
        <v>1</v>
      </c>
      <c r="U336" s="1264" t="s">
        <v>1893</v>
      </c>
      <c r="V336" s="1250">
        <v>16250000</v>
      </c>
      <c r="W336" s="1236">
        <f t="shared" si="58"/>
        <v>16250000</v>
      </c>
      <c r="X336" s="1264" t="s">
        <v>99</v>
      </c>
      <c r="Y336" s="1191"/>
      <c r="Z336" s="1191"/>
      <c r="AA336" s="1226" t="s">
        <v>1464</v>
      </c>
      <c r="AB336" s="1269">
        <v>25</v>
      </c>
      <c r="AC336" s="1229">
        <f t="shared" si="56"/>
        <v>3</v>
      </c>
      <c r="AD336" s="1266">
        <f t="shared" si="59"/>
        <v>650000</v>
      </c>
      <c r="AE336" s="1266">
        <f t="shared" si="60"/>
        <v>1950000</v>
      </c>
      <c r="AF336" s="1266">
        <f t="shared" si="61"/>
        <v>14300000</v>
      </c>
      <c r="AG336" s="1229">
        <f t="shared" si="57"/>
        <v>4</v>
      </c>
      <c r="AH336" s="1266">
        <f t="shared" si="62"/>
        <v>650000</v>
      </c>
      <c r="AI336" s="1266">
        <f t="shared" si="63"/>
        <v>2600000</v>
      </c>
      <c r="AJ336" s="1266">
        <f t="shared" si="64"/>
        <v>13650000</v>
      </c>
      <c r="AK336" s="1184" t="b">
        <f t="shared" si="65"/>
        <v>1</v>
      </c>
    </row>
    <row r="337" spans="1:37" s="1184" customFormat="1" ht="21.75" customHeight="1">
      <c r="A337" s="1226" t="s">
        <v>560</v>
      </c>
      <c r="B337" s="1226">
        <v>34</v>
      </c>
      <c r="C337" s="1226" t="s">
        <v>1275</v>
      </c>
      <c r="D337" s="1264" t="s">
        <v>1609</v>
      </c>
      <c r="E337" s="1191" t="s">
        <v>332</v>
      </c>
      <c r="F337" s="1285" t="s">
        <v>1300</v>
      </c>
      <c r="G337" s="1264">
        <v>45</v>
      </c>
      <c r="H337" s="1264" t="s">
        <v>655</v>
      </c>
      <c r="I337" s="1264" t="s">
        <v>655</v>
      </c>
      <c r="J337" s="1226" t="s">
        <v>1379</v>
      </c>
      <c r="K337" s="1286">
        <v>41806</v>
      </c>
      <c r="L337" s="1144"/>
      <c r="M337" s="1191"/>
      <c r="N337" s="1144"/>
      <c r="O337" s="1264">
        <v>2014</v>
      </c>
      <c r="P337" s="1264" t="s">
        <v>210</v>
      </c>
      <c r="Q337" s="1248"/>
      <c r="R337" s="1248"/>
      <c r="S337" s="1249"/>
      <c r="T337" s="1264">
        <v>1</v>
      </c>
      <c r="U337" s="1264" t="s">
        <v>1893</v>
      </c>
      <c r="V337" s="1250">
        <v>13000000</v>
      </c>
      <c r="W337" s="1236">
        <f t="shared" si="58"/>
        <v>13000000</v>
      </c>
      <c r="X337" s="1264" t="s">
        <v>99</v>
      </c>
      <c r="Y337" s="1191"/>
      <c r="Z337" s="1191"/>
      <c r="AA337" s="1226" t="s">
        <v>1465</v>
      </c>
      <c r="AB337" s="1269">
        <v>25</v>
      </c>
      <c r="AC337" s="1229">
        <f t="shared" si="56"/>
        <v>3</v>
      </c>
      <c r="AD337" s="1266">
        <f t="shared" si="59"/>
        <v>520000</v>
      </c>
      <c r="AE337" s="1266">
        <f t="shared" si="60"/>
        <v>1560000</v>
      </c>
      <c r="AF337" s="1266">
        <f t="shared" si="61"/>
        <v>11440000</v>
      </c>
      <c r="AG337" s="1229">
        <f t="shared" si="57"/>
        <v>4</v>
      </c>
      <c r="AH337" s="1266">
        <f t="shared" si="62"/>
        <v>520000</v>
      </c>
      <c r="AI337" s="1266">
        <f t="shared" si="63"/>
        <v>2080000</v>
      </c>
      <c r="AJ337" s="1266">
        <f t="shared" si="64"/>
        <v>10920000</v>
      </c>
      <c r="AK337" s="1184" t="b">
        <f t="shared" si="65"/>
        <v>1</v>
      </c>
    </row>
    <row r="338" spans="1:37" s="1184" customFormat="1" ht="21.75" customHeight="1">
      <c r="A338" s="1226" t="s">
        <v>560</v>
      </c>
      <c r="B338" s="1226">
        <v>35</v>
      </c>
      <c r="C338" s="1226" t="s">
        <v>1276</v>
      </c>
      <c r="D338" s="1264" t="s">
        <v>1607</v>
      </c>
      <c r="E338" s="1191" t="s">
        <v>332</v>
      </c>
      <c r="F338" s="1285" t="s">
        <v>1306</v>
      </c>
      <c r="G338" s="1264">
        <v>80</v>
      </c>
      <c r="H338" s="1264" t="s">
        <v>655</v>
      </c>
      <c r="I338" s="1264" t="s">
        <v>655</v>
      </c>
      <c r="J338" s="1226" t="s">
        <v>1380</v>
      </c>
      <c r="K338" s="1285" t="s">
        <v>1381</v>
      </c>
      <c r="L338" s="1144"/>
      <c r="M338" s="1191"/>
      <c r="N338" s="1144"/>
      <c r="O338" s="1264">
        <v>2014</v>
      </c>
      <c r="P338" s="1264" t="s">
        <v>210</v>
      </c>
      <c r="Q338" s="1248"/>
      <c r="R338" s="1248"/>
      <c r="S338" s="1249"/>
      <c r="T338" s="1264">
        <v>1</v>
      </c>
      <c r="U338" s="1264" t="s">
        <v>1893</v>
      </c>
      <c r="V338" s="1250">
        <v>420750000</v>
      </c>
      <c r="W338" s="1236">
        <f>T338*V338</f>
        <v>420750000</v>
      </c>
      <c r="X338" s="1264" t="s">
        <v>99</v>
      </c>
      <c r="Y338" s="1191"/>
      <c r="Z338" s="1191"/>
      <c r="AA338" s="1226" t="s">
        <v>1466</v>
      </c>
      <c r="AB338" s="1269">
        <v>25</v>
      </c>
      <c r="AC338" s="1229">
        <f t="shared" si="56"/>
        <v>3</v>
      </c>
      <c r="AD338" s="1266">
        <f t="shared" si="59"/>
        <v>16830000</v>
      </c>
      <c r="AE338" s="1266">
        <f t="shared" si="60"/>
        <v>50490000</v>
      </c>
      <c r="AF338" s="1266">
        <f t="shared" si="61"/>
        <v>370260000</v>
      </c>
      <c r="AG338" s="1229">
        <f t="shared" si="57"/>
        <v>4</v>
      </c>
      <c r="AH338" s="1266">
        <f t="shared" si="62"/>
        <v>16830000</v>
      </c>
      <c r="AI338" s="1266">
        <f t="shared" si="63"/>
        <v>67320000</v>
      </c>
      <c r="AJ338" s="1266">
        <f t="shared" si="64"/>
        <v>353430000</v>
      </c>
      <c r="AK338" s="1184" t="b">
        <f t="shared" si="65"/>
        <v>1</v>
      </c>
    </row>
    <row r="339" spans="1:37" s="1184" customFormat="1" ht="21.75" customHeight="1">
      <c r="A339" s="1226" t="s">
        <v>560</v>
      </c>
      <c r="B339" s="1226">
        <v>36</v>
      </c>
      <c r="C339" s="1226" t="s">
        <v>1932</v>
      </c>
      <c r="D339" s="1264" t="s">
        <v>1607</v>
      </c>
      <c r="E339" s="1191" t="s">
        <v>332</v>
      </c>
      <c r="F339" s="1285" t="s">
        <v>1307</v>
      </c>
      <c r="G339" s="1264">
        <v>80</v>
      </c>
      <c r="H339" s="1264" t="s">
        <v>655</v>
      </c>
      <c r="I339" s="1264" t="s">
        <v>655</v>
      </c>
      <c r="J339" s="1226" t="s">
        <v>1382</v>
      </c>
      <c r="K339" s="1286">
        <v>41799</v>
      </c>
      <c r="L339" s="1144"/>
      <c r="M339" s="1191"/>
      <c r="N339" s="1144"/>
      <c r="O339" s="1264">
        <v>2014</v>
      </c>
      <c r="P339" s="1264" t="s">
        <v>210</v>
      </c>
      <c r="Q339" s="1248"/>
      <c r="R339" s="1248"/>
      <c r="S339" s="1249"/>
      <c r="T339" s="1264">
        <v>1</v>
      </c>
      <c r="U339" s="1264" t="s">
        <v>1893</v>
      </c>
      <c r="V339" s="1250">
        <v>291550000</v>
      </c>
      <c r="W339" s="1236">
        <f t="shared" si="58"/>
        <v>291550000</v>
      </c>
      <c r="X339" s="1264" t="s">
        <v>99</v>
      </c>
      <c r="Y339" s="1191"/>
      <c r="Z339" s="1191"/>
      <c r="AA339" s="1226" t="s">
        <v>1467</v>
      </c>
      <c r="AB339" s="1269">
        <v>25</v>
      </c>
      <c r="AC339" s="1229">
        <f t="shared" si="56"/>
        <v>3</v>
      </c>
      <c r="AD339" s="1266">
        <f t="shared" si="59"/>
        <v>11662000</v>
      </c>
      <c r="AE339" s="1266">
        <f t="shared" si="60"/>
        <v>34986000</v>
      </c>
      <c r="AF339" s="1266">
        <f t="shared" si="61"/>
        <v>256564000</v>
      </c>
      <c r="AG339" s="1229">
        <f t="shared" si="57"/>
        <v>4</v>
      </c>
      <c r="AH339" s="1266">
        <f t="shared" si="62"/>
        <v>11662000</v>
      </c>
      <c r="AI339" s="1266">
        <f t="shared" si="63"/>
        <v>46648000</v>
      </c>
      <c r="AJ339" s="1266">
        <f t="shared" si="64"/>
        <v>244902000</v>
      </c>
      <c r="AK339" s="1184" t="b">
        <f t="shared" si="65"/>
        <v>1</v>
      </c>
    </row>
    <row r="340" spans="1:37" s="1184" customFormat="1" ht="21.75" customHeight="1">
      <c r="A340" s="1226" t="s">
        <v>560</v>
      </c>
      <c r="B340" s="1226">
        <v>37</v>
      </c>
      <c r="C340" s="1226" t="s">
        <v>1932</v>
      </c>
      <c r="D340" s="1264" t="s">
        <v>1607</v>
      </c>
      <c r="E340" s="1191" t="s">
        <v>332</v>
      </c>
      <c r="F340" s="1285" t="s">
        <v>1307</v>
      </c>
      <c r="G340" s="1264">
        <v>80</v>
      </c>
      <c r="H340" s="1264" t="s">
        <v>655</v>
      </c>
      <c r="I340" s="1264" t="s">
        <v>655</v>
      </c>
      <c r="J340" s="1226" t="s">
        <v>1382</v>
      </c>
      <c r="K340" s="1286">
        <v>41799</v>
      </c>
      <c r="L340" s="1144"/>
      <c r="M340" s="1191"/>
      <c r="N340" s="1144"/>
      <c r="O340" s="1264">
        <v>2014</v>
      </c>
      <c r="P340" s="1264" t="s">
        <v>210</v>
      </c>
      <c r="Q340" s="1248"/>
      <c r="R340" s="1248"/>
      <c r="S340" s="1249"/>
      <c r="T340" s="1264">
        <v>1</v>
      </c>
      <c r="U340" s="1264" t="s">
        <v>1893</v>
      </c>
      <c r="V340" s="1250">
        <v>124950000</v>
      </c>
      <c r="W340" s="1236">
        <f t="shared" si="58"/>
        <v>124950000</v>
      </c>
      <c r="X340" s="1264" t="s">
        <v>99</v>
      </c>
      <c r="Y340" s="1191"/>
      <c r="Z340" s="1191"/>
      <c r="AA340" s="1226" t="s">
        <v>1468</v>
      </c>
      <c r="AB340" s="1269">
        <v>25</v>
      </c>
      <c r="AC340" s="1229">
        <f t="shared" si="56"/>
        <v>3</v>
      </c>
      <c r="AD340" s="1266">
        <f t="shared" si="59"/>
        <v>4998000</v>
      </c>
      <c r="AE340" s="1266">
        <f t="shared" si="60"/>
        <v>14994000</v>
      </c>
      <c r="AF340" s="1266">
        <f t="shared" si="61"/>
        <v>109956000</v>
      </c>
      <c r="AG340" s="1229">
        <f t="shared" si="57"/>
        <v>4</v>
      </c>
      <c r="AH340" s="1266">
        <f t="shared" si="62"/>
        <v>4998000</v>
      </c>
      <c r="AI340" s="1266">
        <f t="shared" si="63"/>
        <v>19992000</v>
      </c>
      <c r="AJ340" s="1266">
        <f t="shared" si="64"/>
        <v>104958000</v>
      </c>
      <c r="AK340" s="1184" t="b">
        <f t="shared" si="65"/>
        <v>1</v>
      </c>
    </row>
    <row r="341" spans="1:37" s="1184" customFormat="1" ht="21.75" customHeight="1">
      <c r="A341" s="1226" t="s">
        <v>560</v>
      </c>
      <c r="B341" s="1226">
        <v>38</v>
      </c>
      <c r="C341" s="1226" t="s">
        <v>1933</v>
      </c>
      <c r="D341" s="1264" t="s">
        <v>1607</v>
      </c>
      <c r="E341" s="1191" t="s">
        <v>332</v>
      </c>
      <c r="F341" s="1285" t="s">
        <v>1308</v>
      </c>
      <c r="G341" s="1264">
        <v>80</v>
      </c>
      <c r="H341" s="1264" t="s">
        <v>1309</v>
      </c>
      <c r="I341" s="1264" t="s">
        <v>1309</v>
      </c>
      <c r="J341" s="1226" t="s">
        <v>1383</v>
      </c>
      <c r="K341" s="1286">
        <v>41799</v>
      </c>
      <c r="L341" s="1144"/>
      <c r="M341" s="1191"/>
      <c r="N341" s="1144"/>
      <c r="O341" s="1264">
        <v>2014</v>
      </c>
      <c r="P341" s="1264" t="s">
        <v>210</v>
      </c>
      <c r="Q341" s="1248"/>
      <c r="R341" s="1248"/>
      <c r="S341" s="1249"/>
      <c r="T341" s="1264">
        <v>1</v>
      </c>
      <c r="U341" s="1264" t="s">
        <v>1893</v>
      </c>
      <c r="V341" s="1250">
        <v>290150000</v>
      </c>
      <c r="W341" s="1236">
        <f t="shared" si="58"/>
        <v>290150000</v>
      </c>
      <c r="X341" s="1264" t="s">
        <v>99</v>
      </c>
      <c r="Y341" s="1191"/>
      <c r="Z341" s="1191"/>
      <c r="AA341" s="1226" t="s">
        <v>1469</v>
      </c>
      <c r="AB341" s="1269">
        <v>25</v>
      </c>
      <c r="AC341" s="1229">
        <f t="shared" si="56"/>
        <v>3</v>
      </c>
      <c r="AD341" s="1266">
        <f t="shared" si="59"/>
        <v>11606000</v>
      </c>
      <c r="AE341" s="1266">
        <f t="shared" si="60"/>
        <v>34818000</v>
      </c>
      <c r="AF341" s="1266">
        <f t="shared" si="61"/>
        <v>255332000</v>
      </c>
      <c r="AG341" s="1229">
        <f t="shared" si="57"/>
        <v>4</v>
      </c>
      <c r="AH341" s="1266">
        <f t="shared" si="62"/>
        <v>11606000</v>
      </c>
      <c r="AI341" s="1266">
        <f t="shared" si="63"/>
        <v>46424000</v>
      </c>
      <c r="AJ341" s="1266">
        <f t="shared" si="64"/>
        <v>243726000</v>
      </c>
      <c r="AK341" s="1184" t="b">
        <f t="shared" si="65"/>
        <v>1</v>
      </c>
    </row>
    <row r="342" spans="1:37" s="1184" customFormat="1" ht="21.75" customHeight="1">
      <c r="A342" s="1226" t="s">
        <v>560</v>
      </c>
      <c r="B342" s="1226">
        <v>39</v>
      </c>
      <c r="C342" s="1226" t="s">
        <v>1933</v>
      </c>
      <c r="D342" s="1264" t="s">
        <v>1607</v>
      </c>
      <c r="E342" s="1191" t="s">
        <v>332</v>
      </c>
      <c r="F342" s="1285" t="s">
        <v>1308</v>
      </c>
      <c r="G342" s="1264">
        <v>80</v>
      </c>
      <c r="H342" s="1264" t="s">
        <v>1309</v>
      </c>
      <c r="I342" s="1264" t="s">
        <v>1309</v>
      </c>
      <c r="J342" s="1226" t="s">
        <v>1383</v>
      </c>
      <c r="K342" s="1286">
        <v>41799</v>
      </c>
      <c r="L342" s="1144"/>
      <c r="M342" s="1191"/>
      <c r="N342" s="1144"/>
      <c r="O342" s="1264">
        <v>2014</v>
      </c>
      <c r="P342" s="1264" t="s">
        <v>210</v>
      </c>
      <c r="Q342" s="1248"/>
      <c r="R342" s="1248"/>
      <c r="S342" s="1249"/>
      <c r="T342" s="1264">
        <v>1</v>
      </c>
      <c r="U342" s="1264" t="s">
        <v>1893</v>
      </c>
      <c r="V342" s="1250">
        <v>124350000</v>
      </c>
      <c r="W342" s="1236">
        <f t="shared" si="58"/>
        <v>124350000</v>
      </c>
      <c r="X342" s="1264" t="s">
        <v>99</v>
      </c>
      <c r="Y342" s="1191"/>
      <c r="Z342" s="1191"/>
      <c r="AA342" s="1226" t="s">
        <v>1470</v>
      </c>
      <c r="AB342" s="1269">
        <v>25</v>
      </c>
      <c r="AC342" s="1229">
        <f t="shared" si="56"/>
        <v>3</v>
      </c>
      <c r="AD342" s="1266">
        <f t="shared" si="59"/>
        <v>4974000</v>
      </c>
      <c r="AE342" s="1266">
        <f t="shared" si="60"/>
        <v>14922000</v>
      </c>
      <c r="AF342" s="1266">
        <f t="shared" si="61"/>
        <v>109428000</v>
      </c>
      <c r="AG342" s="1229">
        <f t="shared" si="57"/>
        <v>4</v>
      </c>
      <c r="AH342" s="1266">
        <f t="shared" si="62"/>
        <v>4974000</v>
      </c>
      <c r="AI342" s="1266">
        <f t="shared" si="63"/>
        <v>19896000</v>
      </c>
      <c r="AJ342" s="1266">
        <f t="shared" si="64"/>
        <v>104454000</v>
      </c>
      <c r="AK342" s="1184" t="b">
        <f t="shared" si="65"/>
        <v>1</v>
      </c>
    </row>
    <row r="343" spans="1:37" s="1184" customFormat="1" ht="21.75" customHeight="1">
      <c r="A343" s="1226" t="s">
        <v>560</v>
      </c>
      <c r="B343" s="1226">
        <v>40</v>
      </c>
      <c r="C343" s="1226" t="s">
        <v>1934</v>
      </c>
      <c r="D343" s="1264" t="s">
        <v>1607</v>
      </c>
      <c r="E343" s="1191" t="s">
        <v>332</v>
      </c>
      <c r="F343" s="1285" t="s">
        <v>1310</v>
      </c>
      <c r="G343" s="1264">
        <v>80</v>
      </c>
      <c r="H343" s="1264" t="s">
        <v>655</v>
      </c>
      <c r="I343" s="1264" t="s">
        <v>655</v>
      </c>
      <c r="J343" s="1226" t="s">
        <v>1384</v>
      </c>
      <c r="K343" s="1286">
        <v>41799</v>
      </c>
      <c r="L343" s="1144"/>
      <c r="M343" s="1191"/>
      <c r="N343" s="1144"/>
      <c r="O343" s="1264">
        <v>2014</v>
      </c>
      <c r="P343" s="1264" t="s">
        <v>210</v>
      </c>
      <c r="Q343" s="1248"/>
      <c r="R343" s="1248"/>
      <c r="S343" s="1249"/>
      <c r="T343" s="1264">
        <v>1</v>
      </c>
      <c r="U343" s="1264" t="s">
        <v>1893</v>
      </c>
      <c r="V343" s="1250">
        <v>417000000</v>
      </c>
      <c r="W343" s="1236">
        <f t="shared" si="58"/>
        <v>417000000</v>
      </c>
      <c r="X343" s="1264" t="s">
        <v>99</v>
      </c>
      <c r="Y343" s="1191"/>
      <c r="Z343" s="1191"/>
      <c r="AA343" s="1226" t="s">
        <v>1471</v>
      </c>
      <c r="AB343" s="1269">
        <v>25</v>
      </c>
      <c r="AC343" s="1229">
        <f t="shared" si="56"/>
        <v>3</v>
      </c>
      <c r="AD343" s="1266">
        <f t="shared" si="59"/>
        <v>16680000</v>
      </c>
      <c r="AE343" s="1266">
        <f t="shared" si="60"/>
        <v>50040000</v>
      </c>
      <c r="AF343" s="1266">
        <f t="shared" si="61"/>
        <v>366960000</v>
      </c>
      <c r="AG343" s="1229">
        <f t="shared" si="57"/>
        <v>4</v>
      </c>
      <c r="AH343" s="1266">
        <f t="shared" si="62"/>
        <v>16680000</v>
      </c>
      <c r="AI343" s="1266">
        <f t="shared" si="63"/>
        <v>66720000</v>
      </c>
      <c r="AJ343" s="1266">
        <f t="shared" si="64"/>
        <v>350280000</v>
      </c>
      <c r="AK343" s="1184" t="b">
        <f t="shared" si="65"/>
        <v>1</v>
      </c>
    </row>
    <row r="344" spans="1:37" s="1184" customFormat="1" ht="21.75" customHeight="1">
      <c r="A344" s="1226" t="s">
        <v>560</v>
      </c>
      <c r="B344" s="1226">
        <v>41</v>
      </c>
      <c r="C344" s="1226" t="s">
        <v>1935</v>
      </c>
      <c r="D344" s="1264" t="s">
        <v>1607</v>
      </c>
      <c r="E344" s="1191" t="s">
        <v>332</v>
      </c>
      <c r="F344" s="1285" t="s">
        <v>1311</v>
      </c>
      <c r="G344" s="1264">
        <v>80</v>
      </c>
      <c r="H344" s="1264" t="s">
        <v>655</v>
      </c>
      <c r="I344" s="1264" t="s">
        <v>655</v>
      </c>
      <c r="J344" s="1226" t="s">
        <v>1385</v>
      </c>
      <c r="K344" s="1286">
        <v>41799</v>
      </c>
      <c r="L344" s="1144"/>
      <c r="M344" s="1191"/>
      <c r="N344" s="1144"/>
      <c r="O344" s="1264">
        <v>2014</v>
      </c>
      <c r="P344" s="1264" t="s">
        <v>210</v>
      </c>
      <c r="Q344" s="1248"/>
      <c r="R344" s="1248"/>
      <c r="S344" s="1249"/>
      <c r="T344" s="1264">
        <v>1</v>
      </c>
      <c r="U344" s="1264" t="s">
        <v>1893</v>
      </c>
      <c r="V344" s="1250">
        <v>449500000</v>
      </c>
      <c r="W344" s="1236">
        <f t="shared" si="58"/>
        <v>449500000</v>
      </c>
      <c r="X344" s="1264" t="s">
        <v>99</v>
      </c>
      <c r="Y344" s="1191"/>
      <c r="Z344" s="1191"/>
      <c r="AA344" s="1226" t="s">
        <v>1472</v>
      </c>
      <c r="AB344" s="1269">
        <v>25</v>
      </c>
      <c r="AC344" s="1229">
        <f t="shared" si="56"/>
        <v>3</v>
      </c>
      <c r="AD344" s="1266">
        <f t="shared" si="59"/>
        <v>17980000</v>
      </c>
      <c r="AE344" s="1266">
        <f t="shared" si="60"/>
        <v>53940000</v>
      </c>
      <c r="AF344" s="1266">
        <f t="shared" si="61"/>
        <v>395560000</v>
      </c>
      <c r="AG344" s="1229">
        <f t="shared" si="57"/>
        <v>4</v>
      </c>
      <c r="AH344" s="1266">
        <f t="shared" si="62"/>
        <v>17980000</v>
      </c>
      <c r="AI344" s="1266">
        <f t="shared" si="63"/>
        <v>71920000</v>
      </c>
      <c r="AJ344" s="1266">
        <f t="shared" si="64"/>
        <v>377580000</v>
      </c>
      <c r="AK344" s="1184" t="b">
        <f t="shared" si="65"/>
        <v>1</v>
      </c>
    </row>
    <row r="345" spans="1:37" s="1184" customFormat="1" ht="21.75" customHeight="1">
      <c r="A345" s="1226" t="s">
        <v>560</v>
      </c>
      <c r="B345" s="1226">
        <v>42</v>
      </c>
      <c r="C345" s="1226" t="s">
        <v>1936</v>
      </c>
      <c r="D345" s="1264" t="s">
        <v>1607</v>
      </c>
      <c r="E345" s="1191" t="s">
        <v>332</v>
      </c>
      <c r="F345" s="1285" t="s">
        <v>1312</v>
      </c>
      <c r="G345" s="1264">
        <v>80</v>
      </c>
      <c r="H345" s="1264" t="s">
        <v>655</v>
      </c>
      <c r="I345" s="1264" t="s">
        <v>655</v>
      </c>
      <c r="J345" s="1226" t="s">
        <v>1386</v>
      </c>
      <c r="K345" s="1286">
        <v>41799</v>
      </c>
      <c r="L345" s="1144"/>
      <c r="M345" s="1191"/>
      <c r="N345" s="1144"/>
      <c r="O345" s="1264">
        <v>2014</v>
      </c>
      <c r="P345" s="1264" t="s">
        <v>210</v>
      </c>
      <c r="Q345" s="1248"/>
      <c r="R345" s="1248"/>
      <c r="S345" s="1249"/>
      <c r="T345" s="1264">
        <v>1</v>
      </c>
      <c r="U345" s="1264" t="s">
        <v>1893</v>
      </c>
      <c r="V345" s="1250">
        <v>295750000</v>
      </c>
      <c r="W345" s="1236">
        <f t="shared" si="58"/>
        <v>295750000</v>
      </c>
      <c r="X345" s="1264" t="s">
        <v>99</v>
      </c>
      <c r="Y345" s="1191"/>
      <c r="Z345" s="1191"/>
      <c r="AA345" s="1226" t="s">
        <v>1473</v>
      </c>
      <c r="AB345" s="1269">
        <v>25</v>
      </c>
      <c r="AC345" s="1229">
        <f t="shared" si="56"/>
        <v>3</v>
      </c>
      <c r="AD345" s="1266">
        <f t="shared" si="59"/>
        <v>11830000</v>
      </c>
      <c r="AE345" s="1266">
        <f t="shared" si="60"/>
        <v>35490000</v>
      </c>
      <c r="AF345" s="1266">
        <f t="shared" si="61"/>
        <v>260260000</v>
      </c>
      <c r="AG345" s="1229">
        <f t="shared" si="57"/>
        <v>4</v>
      </c>
      <c r="AH345" s="1266">
        <f t="shared" si="62"/>
        <v>11830000</v>
      </c>
      <c r="AI345" s="1266">
        <f t="shared" si="63"/>
        <v>47320000</v>
      </c>
      <c r="AJ345" s="1266">
        <f t="shared" si="64"/>
        <v>248430000</v>
      </c>
      <c r="AK345" s="1184" t="b">
        <f t="shared" si="65"/>
        <v>1</v>
      </c>
    </row>
    <row r="346" spans="1:37" s="1184" customFormat="1" ht="21.75" customHeight="1">
      <c r="A346" s="1226" t="s">
        <v>560</v>
      </c>
      <c r="B346" s="1226">
        <v>43</v>
      </c>
      <c r="C346" s="1226" t="s">
        <v>1936</v>
      </c>
      <c r="D346" s="1264" t="s">
        <v>1607</v>
      </c>
      <c r="E346" s="1191" t="s">
        <v>332</v>
      </c>
      <c r="F346" s="1285" t="s">
        <v>1312</v>
      </c>
      <c r="G346" s="1264">
        <v>80</v>
      </c>
      <c r="H346" s="1264" t="s">
        <v>655</v>
      </c>
      <c r="I346" s="1264" t="s">
        <v>655</v>
      </c>
      <c r="J346" s="1226" t="s">
        <v>1386</v>
      </c>
      <c r="K346" s="1286">
        <v>41799</v>
      </c>
      <c r="L346" s="1144"/>
      <c r="M346" s="1191"/>
      <c r="N346" s="1144"/>
      <c r="O346" s="1264">
        <v>2014</v>
      </c>
      <c r="P346" s="1264" t="s">
        <v>210</v>
      </c>
      <c r="Q346" s="1248"/>
      <c r="R346" s="1248"/>
      <c r="S346" s="1249"/>
      <c r="T346" s="1264">
        <v>1</v>
      </c>
      <c r="U346" s="1264" t="s">
        <v>1893</v>
      </c>
      <c r="V346" s="1250">
        <v>126750000</v>
      </c>
      <c r="W346" s="1236">
        <f t="shared" si="58"/>
        <v>126750000</v>
      </c>
      <c r="X346" s="1264" t="s">
        <v>99</v>
      </c>
      <c r="Y346" s="1191"/>
      <c r="Z346" s="1191"/>
      <c r="AA346" s="1226" t="s">
        <v>1474</v>
      </c>
      <c r="AB346" s="1269">
        <v>25</v>
      </c>
      <c r="AC346" s="1229">
        <f t="shared" si="56"/>
        <v>3</v>
      </c>
      <c r="AD346" s="1266">
        <f t="shared" si="59"/>
        <v>5070000</v>
      </c>
      <c r="AE346" s="1266">
        <f t="shared" si="60"/>
        <v>15210000</v>
      </c>
      <c r="AF346" s="1266">
        <f t="shared" si="61"/>
        <v>111540000</v>
      </c>
      <c r="AG346" s="1229">
        <f t="shared" si="57"/>
        <v>4</v>
      </c>
      <c r="AH346" s="1266">
        <f t="shared" si="62"/>
        <v>5070000</v>
      </c>
      <c r="AI346" s="1266">
        <f t="shared" si="63"/>
        <v>20280000</v>
      </c>
      <c r="AJ346" s="1266">
        <f t="shared" si="64"/>
        <v>106470000</v>
      </c>
      <c r="AK346" s="1184" t="b">
        <f t="shared" si="65"/>
        <v>1</v>
      </c>
    </row>
    <row r="347" spans="1:37" s="1184" customFormat="1" ht="21.75" customHeight="1">
      <c r="A347" s="1226" t="s">
        <v>560</v>
      </c>
      <c r="B347" s="1226">
        <v>44</v>
      </c>
      <c r="C347" s="1226" t="s">
        <v>1937</v>
      </c>
      <c r="D347" s="1264" t="s">
        <v>1607</v>
      </c>
      <c r="E347" s="1191" t="s">
        <v>332</v>
      </c>
      <c r="F347" s="1285" t="s">
        <v>1313</v>
      </c>
      <c r="G347" s="1264">
        <v>80</v>
      </c>
      <c r="H347" s="1264" t="s">
        <v>655</v>
      </c>
      <c r="I347" s="1264" t="s">
        <v>655</v>
      </c>
      <c r="J347" s="1226" t="s">
        <v>1387</v>
      </c>
      <c r="K347" s="1286">
        <v>41799</v>
      </c>
      <c r="L347" s="1144"/>
      <c r="M347" s="1191"/>
      <c r="N347" s="1144"/>
      <c r="O347" s="1264">
        <v>2014</v>
      </c>
      <c r="P347" s="1264" t="s">
        <v>210</v>
      </c>
      <c r="Q347" s="1248"/>
      <c r="R347" s="1248"/>
      <c r="S347" s="1249"/>
      <c r="T347" s="1264">
        <v>1</v>
      </c>
      <c r="U347" s="1264" t="s">
        <v>1893</v>
      </c>
      <c r="V347" s="1250">
        <v>295750000</v>
      </c>
      <c r="W347" s="1236">
        <f t="shared" si="58"/>
        <v>295750000</v>
      </c>
      <c r="X347" s="1264" t="s">
        <v>99</v>
      </c>
      <c r="Y347" s="1191"/>
      <c r="Z347" s="1191"/>
      <c r="AA347" s="1226" t="s">
        <v>1475</v>
      </c>
      <c r="AB347" s="1269">
        <v>25</v>
      </c>
      <c r="AC347" s="1229">
        <f t="shared" si="56"/>
        <v>3</v>
      </c>
      <c r="AD347" s="1266">
        <f t="shared" si="59"/>
        <v>11830000</v>
      </c>
      <c r="AE347" s="1266">
        <f t="shared" si="60"/>
        <v>35490000</v>
      </c>
      <c r="AF347" s="1266">
        <f t="shared" si="61"/>
        <v>260260000</v>
      </c>
      <c r="AG347" s="1229">
        <f t="shared" si="57"/>
        <v>4</v>
      </c>
      <c r="AH347" s="1266">
        <f t="shared" si="62"/>
        <v>11830000</v>
      </c>
      <c r="AI347" s="1266">
        <f t="shared" si="63"/>
        <v>47320000</v>
      </c>
      <c r="AJ347" s="1266">
        <f t="shared" si="64"/>
        <v>248430000</v>
      </c>
      <c r="AK347" s="1184" t="b">
        <f t="shared" si="65"/>
        <v>1</v>
      </c>
    </row>
    <row r="348" spans="1:37" s="1184" customFormat="1" ht="21.75" customHeight="1">
      <c r="A348" s="1226" t="s">
        <v>560</v>
      </c>
      <c r="B348" s="1226">
        <v>45</v>
      </c>
      <c r="C348" s="1226" t="s">
        <v>1277</v>
      </c>
      <c r="D348" s="1264" t="s">
        <v>1607</v>
      </c>
      <c r="E348" s="1191" t="s">
        <v>332</v>
      </c>
      <c r="F348" s="1285" t="s">
        <v>1314</v>
      </c>
      <c r="G348" s="1264">
        <v>80</v>
      </c>
      <c r="H348" s="1264" t="s">
        <v>655</v>
      </c>
      <c r="I348" s="1264" t="s">
        <v>655</v>
      </c>
      <c r="J348" s="1226" t="s">
        <v>1388</v>
      </c>
      <c r="K348" s="1285" t="s">
        <v>1389</v>
      </c>
      <c r="L348" s="1144"/>
      <c r="M348" s="1191"/>
      <c r="N348" s="1144"/>
      <c r="O348" s="1264">
        <v>2014</v>
      </c>
      <c r="P348" s="1264" t="s">
        <v>210</v>
      </c>
      <c r="Q348" s="1248"/>
      <c r="R348" s="1248"/>
      <c r="S348" s="1249"/>
      <c r="T348" s="1264">
        <v>1</v>
      </c>
      <c r="U348" s="1264" t="s">
        <v>1893</v>
      </c>
      <c r="V348" s="1250">
        <v>235500000</v>
      </c>
      <c r="W348" s="1236">
        <f t="shared" si="58"/>
        <v>235500000</v>
      </c>
      <c r="X348" s="1264" t="s">
        <v>99</v>
      </c>
      <c r="Y348" s="1191"/>
      <c r="Z348" s="1191"/>
      <c r="AA348" s="1226" t="s">
        <v>1476</v>
      </c>
      <c r="AB348" s="1269">
        <v>25</v>
      </c>
      <c r="AC348" s="1229">
        <f t="shared" si="56"/>
        <v>3</v>
      </c>
      <c r="AD348" s="1266">
        <f t="shared" si="59"/>
        <v>9420000</v>
      </c>
      <c r="AE348" s="1266">
        <f t="shared" si="60"/>
        <v>28260000</v>
      </c>
      <c r="AF348" s="1266">
        <f t="shared" si="61"/>
        <v>207240000</v>
      </c>
      <c r="AG348" s="1229">
        <f t="shared" si="57"/>
        <v>4</v>
      </c>
      <c r="AH348" s="1266">
        <f t="shared" si="62"/>
        <v>9420000</v>
      </c>
      <c r="AI348" s="1266">
        <f t="shared" si="63"/>
        <v>37680000</v>
      </c>
      <c r="AJ348" s="1266">
        <f t="shared" si="64"/>
        <v>197820000</v>
      </c>
      <c r="AK348" s="1184" t="b">
        <f t="shared" si="65"/>
        <v>1</v>
      </c>
    </row>
    <row r="349" spans="1:37" s="1184" customFormat="1" ht="21.75" customHeight="1">
      <c r="A349" s="1226" t="s">
        <v>560</v>
      </c>
      <c r="B349" s="1226">
        <v>46</v>
      </c>
      <c r="C349" s="1226" t="s">
        <v>1278</v>
      </c>
      <c r="D349" s="1264" t="s">
        <v>1607</v>
      </c>
      <c r="E349" s="1191" t="s">
        <v>332</v>
      </c>
      <c r="F349" s="1285" t="s">
        <v>1315</v>
      </c>
      <c r="G349" s="1264">
        <v>80</v>
      </c>
      <c r="H349" s="1264" t="s">
        <v>655</v>
      </c>
      <c r="I349" s="1264" t="s">
        <v>655</v>
      </c>
      <c r="J349" s="1226" t="s">
        <v>1390</v>
      </c>
      <c r="K349" s="1285" t="s">
        <v>1389</v>
      </c>
      <c r="L349" s="1144"/>
      <c r="M349" s="1191"/>
      <c r="N349" s="1144"/>
      <c r="O349" s="1264">
        <v>2014</v>
      </c>
      <c r="P349" s="1264" t="s">
        <v>210</v>
      </c>
      <c r="Q349" s="1248"/>
      <c r="R349" s="1248"/>
      <c r="S349" s="1249"/>
      <c r="T349" s="1264">
        <v>1</v>
      </c>
      <c r="U349" s="1264" t="s">
        <v>1893</v>
      </c>
      <c r="V349" s="1250">
        <v>241300000</v>
      </c>
      <c r="W349" s="1236">
        <f t="shared" si="58"/>
        <v>241300000</v>
      </c>
      <c r="X349" s="1264" t="s">
        <v>99</v>
      </c>
      <c r="Y349" s="1191"/>
      <c r="Z349" s="1191"/>
      <c r="AA349" s="1226" t="s">
        <v>1477</v>
      </c>
      <c r="AB349" s="1269">
        <v>25</v>
      </c>
      <c r="AC349" s="1229">
        <f t="shared" si="56"/>
        <v>3</v>
      </c>
      <c r="AD349" s="1266">
        <f t="shared" si="59"/>
        <v>9652000</v>
      </c>
      <c r="AE349" s="1266">
        <f t="shared" si="60"/>
        <v>28956000</v>
      </c>
      <c r="AF349" s="1266">
        <f t="shared" si="61"/>
        <v>212344000</v>
      </c>
      <c r="AG349" s="1229">
        <f t="shared" si="57"/>
        <v>4</v>
      </c>
      <c r="AH349" s="1266">
        <f t="shared" si="62"/>
        <v>9652000</v>
      </c>
      <c r="AI349" s="1266">
        <f t="shared" si="63"/>
        <v>38608000</v>
      </c>
      <c r="AJ349" s="1266">
        <f t="shared" si="64"/>
        <v>202692000</v>
      </c>
      <c r="AK349" s="1184" t="b">
        <f t="shared" si="65"/>
        <v>1</v>
      </c>
    </row>
    <row r="350" spans="1:37" s="1184" customFormat="1" ht="21.75" customHeight="1">
      <c r="A350" s="1226" t="s">
        <v>560</v>
      </c>
      <c r="B350" s="1226">
        <v>47</v>
      </c>
      <c r="C350" s="1226" t="s">
        <v>1937</v>
      </c>
      <c r="D350" s="1264" t="s">
        <v>1607</v>
      </c>
      <c r="E350" s="1191" t="s">
        <v>332</v>
      </c>
      <c r="F350" s="1285" t="s">
        <v>1316</v>
      </c>
      <c r="G350" s="1264">
        <v>80</v>
      </c>
      <c r="H350" s="1264" t="s">
        <v>655</v>
      </c>
      <c r="I350" s="1264" t="s">
        <v>655</v>
      </c>
      <c r="J350" s="1226" t="s">
        <v>1387</v>
      </c>
      <c r="K350" s="1286">
        <v>41799</v>
      </c>
      <c r="L350" s="1144"/>
      <c r="M350" s="1191"/>
      <c r="N350" s="1144"/>
      <c r="O350" s="1264">
        <v>2014</v>
      </c>
      <c r="P350" s="1264" t="s">
        <v>210</v>
      </c>
      <c r="Q350" s="1248"/>
      <c r="R350" s="1248"/>
      <c r="S350" s="1249"/>
      <c r="T350" s="1264">
        <v>1</v>
      </c>
      <c r="U350" s="1264" t="s">
        <v>1893</v>
      </c>
      <c r="V350" s="1250">
        <v>126750000</v>
      </c>
      <c r="W350" s="1236">
        <f t="shared" si="58"/>
        <v>126750000</v>
      </c>
      <c r="X350" s="1264" t="s">
        <v>99</v>
      </c>
      <c r="Y350" s="1191"/>
      <c r="Z350" s="1191"/>
      <c r="AA350" s="1226" t="s">
        <v>1478</v>
      </c>
      <c r="AB350" s="1269">
        <v>25</v>
      </c>
      <c r="AC350" s="1229">
        <f t="shared" si="56"/>
        <v>3</v>
      </c>
      <c r="AD350" s="1266">
        <f t="shared" si="59"/>
        <v>5070000</v>
      </c>
      <c r="AE350" s="1266">
        <f t="shared" si="60"/>
        <v>15210000</v>
      </c>
      <c r="AF350" s="1266">
        <f t="shared" si="61"/>
        <v>111540000</v>
      </c>
      <c r="AG350" s="1229">
        <f t="shared" si="57"/>
        <v>4</v>
      </c>
      <c r="AH350" s="1266">
        <f t="shared" si="62"/>
        <v>5070000</v>
      </c>
      <c r="AI350" s="1266">
        <f t="shared" si="63"/>
        <v>20280000</v>
      </c>
      <c r="AJ350" s="1266">
        <f t="shared" si="64"/>
        <v>106470000</v>
      </c>
      <c r="AK350" s="1184" t="b">
        <f t="shared" si="65"/>
        <v>1</v>
      </c>
    </row>
    <row r="351" spans="1:37" s="1184" customFormat="1" ht="21.75" customHeight="1">
      <c r="A351" s="1226" t="s">
        <v>560</v>
      </c>
      <c r="B351" s="1226">
        <v>48</v>
      </c>
      <c r="C351" s="1226" t="s">
        <v>1279</v>
      </c>
      <c r="D351" s="1264" t="s">
        <v>1607</v>
      </c>
      <c r="E351" s="1191" t="s">
        <v>332</v>
      </c>
      <c r="F351" s="1285" t="s">
        <v>1317</v>
      </c>
      <c r="G351" s="1264">
        <v>80</v>
      </c>
      <c r="H351" s="1264" t="s">
        <v>655</v>
      </c>
      <c r="I351" s="1264" t="s">
        <v>655</v>
      </c>
      <c r="J351" s="1282" t="s">
        <v>1391</v>
      </c>
      <c r="K351" s="1285"/>
      <c r="L351" s="1144"/>
      <c r="M351" s="1191"/>
      <c r="N351" s="1144"/>
      <c r="O351" s="1264">
        <v>2014</v>
      </c>
      <c r="P351" s="1264" t="s">
        <v>210</v>
      </c>
      <c r="Q351" s="1248"/>
      <c r="R351" s="1248"/>
      <c r="S351" s="1249"/>
      <c r="T351" s="1264">
        <v>1</v>
      </c>
      <c r="U351" s="1264" t="s">
        <v>1893</v>
      </c>
      <c r="V351" s="1250">
        <v>295400000</v>
      </c>
      <c r="W351" s="1236">
        <f t="shared" si="58"/>
        <v>295400000</v>
      </c>
      <c r="X351" s="1264" t="s">
        <v>99</v>
      </c>
      <c r="Y351" s="1191"/>
      <c r="Z351" s="1191"/>
      <c r="AA351" s="1226" t="s">
        <v>1479</v>
      </c>
      <c r="AB351" s="1269">
        <v>25</v>
      </c>
      <c r="AC351" s="1229">
        <f t="shared" si="56"/>
        <v>3</v>
      </c>
      <c r="AD351" s="1266">
        <f t="shared" si="59"/>
        <v>11816000</v>
      </c>
      <c r="AE351" s="1266">
        <f t="shared" si="60"/>
        <v>35448000</v>
      </c>
      <c r="AF351" s="1266">
        <f t="shared" si="61"/>
        <v>259952000</v>
      </c>
      <c r="AG351" s="1229">
        <f t="shared" si="57"/>
        <v>4</v>
      </c>
      <c r="AH351" s="1266">
        <f t="shared" si="62"/>
        <v>11816000</v>
      </c>
      <c r="AI351" s="1266">
        <f t="shared" si="63"/>
        <v>47264000</v>
      </c>
      <c r="AJ351" s="1266">
        <f t="shared" si="64"/>
        <v>248136000</v>
      </c>
      <c r="AK351" s="1184" t="b">
        <f t="shared" si="65"/>
        <v>1</v>
      </c>
    </row>
    <row r="352" spans="1:37" s="1184" customFormat="1" ht="21.75" customHeight="1">
      <c r="A352" s="1226" t="s">
        <v>560</v>
      </c>
      <c r="B352" s="1226">
        <v>49</v>
      </c>
      <c r="C352" s="1282" t="s">
        <v>1938</v>
      </c>
      <c r="D352" s="1264" t="s">
        <v>1609</v>
      </c>
      <c r="E352" s="1191" t="s">
        <v>332</v>
      </c>
      <c r="F352" s="1285" t="s">
        <v>1318</v>
      </c>
      <c r="G352" s="1264">
        <v>80</v>
      </c>
      <c r="H352" s="1264" t="s">
        <v>655</v>
      </c>
      <c r="I352" s="1264" t="s">
        <v>655</v>
      </c>
      <c r="J352" s="1282" t="s">
        <v>1392</v>
      </c>
      <c r="K352" s="1285"/>
      <c r="L352" s="1144"/>
      <c r="M352" s="1191"/>
      <c r="N352" s="1144"/>
      <c r="O352" s="1264">
        <v>2014</v>
      </c>
      <c r="P352" s="1264" t="s">
        <v>210</v>
      </c>
      <c r="Q352" s="1248"/>
      <c r="R352" s="1248"/>
      <c r="S352" s="1249"/>
      <c r="T352" s="1264">
        <v>1</v>
      </c>
      <c r="U352" s="1264" t="s">
        <v>1893</v>
      </c>
      <c r="V352" s="1250">
        <v>13200000</v>
      </c>
      <c r="W352" s="1236">
        <f t="shared" si="58"/>
        <v>13200000</v>
      </c>
      <c r="X352" s="1264" t="s">
        <v>99</v>
      </c>
      <c r="Y352" s="1191"/>
      <c r="Z352" s="1191"/>
      <c r="AA352" s="1226" t="s">
        <v>1480</v>
      </c>
      <c r="AB352" s="1269">
        <v>25</v>
      </c>
      <c r="AC352" s="1229">
        <f t="shared" si="56"/>
        <v>3</v>
      </c>
      <c r="AD352" s="1266">
        <f t="shared" si="59"/>
        <v>528000</v>
      </c>
      <c r="AE352" s="1266">
        <f t="shared" si="60"/>
        <v>1584000</v>
      </c>
      <c r="AF352" s="1266">
        <f t="shared" si="61"/>
        <v>11616000</v>
      </c>
      <c r="AG352" s="1229">
        <f t="shared" si="57"/>
        <v>4</v>
      </c>
      <c r="AH352" s="1266">
        <f t="shared" si="62"/>
        <v>528000</v>
      </c>
      <c r="AI352" s="1266">
        <f t="shared" si="63"/>
        <v>2112000</v>
      </c>
      <c r="AJ352" s="1266">
        <f t="shared" si="64"/>
        <v>11088000</v>
      </c>
      <c r="AK352" s="1184" t="b">
        <f t="shared" si="65"/>
        <v>1</v>
      </c>
    </row>
    <row r="353" spans="1:37" s="1184" customFormat="1" ht="21.75" customHeight="1">
      <c r="A353" s="1226" t="s">
        <v>560</v>
      </c>
      <c r="B353" s="1226">
        <v>50</v>
      </c>
      <c r="C353" s="1226" t="s">
        <v>1939</v>
      </c>
      <c r="D353" s="1264" t="s">
        <v>1609</v>
      </c>
      <c r="E353" s="1191" t="s">
        <v>332</v>
      </c>
      <c r="F353" s="1285" t="s">
        <v>1319</v>
      </c>
      <c r="G353" s="1264">
        <v>80</v>
      </c>
      <c r="H353" s="1264" t="s">
        <v>655</v>
      </c>
      <c r="I353" s="1264" t="s">
        <v>655</v>
      </c>
      <c r="J353" s="1282" t="s">
        <v>1393</v>
      </c>
      <c r="K353" s="1285"/>
      <c r="L353" s="1144"/>
      <c r="M353" s="1191"/>
      <c r="N353" s="1144"/>
      <c r="O353" s="1264">
        <v>2014</v>
      </c>
      <c r="P353" s="1264" t="s">
        <v>210</v>
      </c>
      <c r="Q353" s="1248"/>
      <c r="R353" s="1248"/>
      <c r="S353" s="1249"/>
      <c r="T353" s="1264">
        <v>1</v>
      </c>
      <c r="U353" s="1264" t="s">
        <v>1893</v>
      </c>
      <c r="V353" s="1250">
        <v>47360000</v>
      </c>
      <c r="W353" s="1236">
        <f t="shared" si="58"/>
        <v>47360000</v>
      </c>
      <c r="X353" s="1264" t="s">
        <v>99</v>
      </c>
      <c r="Y353" s="1191"/>
      <c r="Z353" s="1191"/>
      <c r="AA353" s="1226" t="s">
        <v>1481</v>
      </c>
      <c r="AB353" s="1269">
        <v>25</v>
      </c>
      <c r="AC353" s="1229">
        <f t="shared" si="56"/>
        <v>3</v>
      </c>
      <c r="AD353" s="1266">
        <f t="shared" si="59"/>
        <v>1894400</v>
      </c>
      <c r="AE353" s="1266">
        <f t="shared" si="60"/>
        <v>5683200</v>
      </c>
      <c r="AF353" s="1266">
        <f t="shared" si="61"/>
        <v>41676800</v>
      </c>
      <c r="AG353" s="1229">
        <f t="shared" si="57"/>
        <v>4</v>
      </c>
      <c r="AH353" s="1266">
        <f t="shared" si="62"/>
        <v>1894400</v>
      </c>
      <c r="AI353" s="1266">
        <f t="shared" si="63"/>
        <v>7577600</v>
      </c>
      <c r="AJ353" s="1266">
        <f t="shared" si="64"/>
        <v>39782400</v>
      </c>
      <c r="AK353" s="1184" t="b">
        <f t="shared" si="65"/>
        <v>1</v>
      </c>
    </row>
    <row r="354" spans="1:37" s="1184" customFormat="1" ht="21.75" customHeight="1">
      <c r="A354" s="1226" t="s">
        <v>560</v>
      </c>
      <c r="B354" s="1226">
        <v>51</v>
      </c>
      <c r="C354" s="1226" t="s">
        <v>1280</v>
      </c>
      <c r="D354" s="1264" t="s">
        <v>1607</v>
      </c>
      <c r="E354" s="1191" t="s">
        <v>332</v>
      </c>
      <c r="F354" s="1285" t="s">
        <v>1320</v>
      </c>
      <c r="G354" s="1264">
        <v>120</v>
      </c>
      <c r="H354" s="1264" t="s">
        <v>655</v>
      </c>
      <c r="I354" s="1264" t="s">
        <v>655</v>
      </c>
      <c r="J354" s="1282" t="s">
        <v>1394</v>
      </c>
      <c r="K354" s="1285"/>
      <c r="L354" s="1144"/>
      <c r="M354" s="1191"/>
      <c r="N354" s="1144"/>
      <c r="O354" s="1264">
        <v>2014</v>
      </c>
      <c r="P354" s="1264" t="s">
        <v>210</v>
      </c>
      <c r="Q354" s="1248"/>
      <c r="R354" s="1248"/>
      <c r="S354" s="1249"/>
      <c r="T354" s="1264">
        <v>1</v>
      </c>
      <c r="U354" s="1264" t="s">
        <v>1893</v>
      </c>
      <c r="V354" s="1250">
        <v>64000000</v>
      </c>
      <c r="W354" s="1236">
        <f t="shared" si="58"/>
        <v>64000000</v>
      </c>
      <c r="X354" s="1264" t="s">
        <v>99</v>
      </c>
      <c r="Y354" s="1191"/>
      <c r="Z354" s="1191"/>
      <c r="AA354" s="1226" t="s">
        <v>1482</v>
      </c>
      <c r="AB354" s="1269">
        <v>25</v>
      </c>
      <c r="AC354" s="1229">
        <f t="shared" si="56"/>
        <v>3</v>
      </c>
      <c r="AD354" s="1266">
        <f t="shared" si="59"/>
        <v>2560000</v>
      </c>
      <c r="AE354" s="1266">
        <f t="shared" si="60"/>
        <v>7680000</v>
      </c>
      <c r="AF354" s="1266">
        <f t="shared" si="61"/>
        <v>56320000</v>
      </c>
      <c r="AG354" s="1229">
        <f t="shared" si="57"/>
        <v>4</v>
      </c>
      <c r="AH354" s="1266">
        <f t="shared" si="62"/>
        <v>2560000</v>
      </c>
      <c r="AI354" s="1266">
        <f t="shared" si="63"/>
        <v>10240000</v>
      </c>
      <c r="AJ354" s="1266">
        <f t="shared" si="64"/>
        <v>53760000</v>
      </c>
      <c r="AK354" s="1184" t="b">
        <f t="shared" si="65"/>
        <v>1</v>
      </c>
    </row>
    <row r="355" spans="1:37" s="1184" customFormat="1" ht="21.75" customHeight="1">
      <c r="A355" s="1226" t="s">
        <v>560</v>
      </c>
      <c r="B355" s="1226">
        <v>52</v>
      </c>
      <c r="C355" s="1226" t="s">
        <v>1281</v>
      </c>
      <c r="D355" s="1264" t="s">
        <v>1607</v>
      </c>
      <c r="E355" s="1191" t="s">
        <v>332</v>
      </c>
      <c r="F355" s="1285" t="s">
        <v>1321</v>
      </c>
      <c r="G355" s="1264">
        <v>120</v>
      </c>
      <c r="H355" s="1264" t="s">
        <v>655</v>
      </c>
      <c r="I355" s="1264" t="s">
        <v>655</v>
      </c>
      <c r="J355" s="1226" t="s">
        <v>1395</v>
      </c>
      <c r="K355" s="1285" t="s">
        <v>1396</v>
      </c>
      <c r="L355" s="1144"/>
      <c r="M355" s="1191"/>
      <c r="N355" s="1144"/>
      <c r="O355" s="1264">
        <v>2014</v>
      </c>
      <c r="P355" s="1264" t="s">
        <v>210</v>
      </c>
      <c r="Q355" s="1248"/>
      <c r="R355" s="1248"/>
      <c r="S355" s="1249"/>
      <c r="T355" s="1264">
        <v>1</v>
      </c>
      <c r="U355" s="1264" t="s">
        <v>1893</v>
      </c>
      <c r="V355" s="1250">
        <v>64000000</v>
      </c>
      <c r="W355" s="1236">
        <f t="shared" si="58"/>
        <v>64000000</v>
      </c>
      <c r="X355" s="1264" t="s">
        <v>99</v>
      </c>
      <c r="Y355" s="1191"/>
      <c r="Z355" s="1191"/>
      <c r="AA355" s="1226" t="s">
        <v>1483</v>
      </c>
      <c r="AB355" s="1269">
        <v>25</v>
      </c>
      <c r="AC355" s="1229">
        <f t="shared" si="56"/>
        <v>3</v>
      </c>
      <c r="AD355" s="1266">
        <f t="shared" si="59"/>
        <v>2560000</v>
      </c>
      <c r="AE355" s="1266">
        <f t="shared" si="60"/>
        <v>7680000</v>
      </c>
      <c r="AF355" s="1266">
        <f t="shared" si="61"/>
        <v>56320000</v>
      </c>
      <c r="AG355" s="1229">
        <f t="shared" si="57"/>
        <v>4</v>
      </c>
      <c r="AH355" s="1266">
        <f t="shared" si="62"/>
        <v>2560000</v>
      </c>
      <c r="AI355" s="1266">
        <f t="shared" si="63"/>
        <v>10240000</v>
      </c>
      <c r="AJ355" s="1266">
        <f t="shared" si="64"/>
        <v>53760000</v>
      </c>
      <c r="AK355" s="1184" t="b">
        <f t="shared" si="65"/>
        <v>1</v>
      </c>
    </row>
    <row r="356" spans="1:37" s="1184" customFormat="1" ht="21.75" customHeight="1">
      <c r="A356" s="1226" t="s">
        <v>560</v>
      </c>
      <c r="B356" s="1226">
        <v>53</v>
      </c>
      <c r="C356" s="1226" t="s">
        <v>1282</v>
      </c>
      <c r="D356" s="1264" t="s">
        <v>1607</v>
      </c>
      <c r="E356" s="1191" t="s">
        <v>332</v>
      </c>
      <c r="F356" s="1285" t="s">
        <v>1322</v>
      </c>
      <c r="G356" s="1264">
        <v>120</v>
      </c>
      <c r="H356" s="1264" t="s">
        <v>655</v>
      </c>
      <c r="I356" s="1264" t="s">
        <v>655</v>
      </c>
      <c r="J356" s="1226" t="s">
        <v>1397</v>
      </c>
      <c r="K356" s="1285" t="s">
        <v>1396</v>
      </c>
      <c r="L356" s="1144"/>
      <c r="M356" s="1191"/>
      <c r="N356" s="1144"/>
      <c r="O356" s="1264">
        <v>2014</v>
      </c>
      <c r="P356" s="1264" t="s">
        <v>210</v>
      </c>
      <c r="Q356" s="1248"/>
      <c r="R356" s="1248"/>
      <c r="S356" s="1249"/>
      <c r="T356" s="1264">
        <v>1</v>
      </c>
      <c r="U356" s="1264" t="s">
        <v>1893</v>
      </c>
      <c r="V356" s="1250">
        <v>64000000</v>
      </c>
      <c r="W356" s="1236">
        <f t="shared" si="58"/>
        <v>64000000</v>
      </c>
      <c r="X356" s="1264" t="s">
        <v>99</v>
      </c>
      <c r="Y356" s="1191"/>
      <c r="Z356" s="1191"/>
      <c r="AA356" s="1226" t="s">
        <v>1484</v>
      </c>
      <c r="AB356" s="1269">
        <v>25</v>
      </c>
      <c r="AC356" s="1229">
        <f t="shared" si="56"/>
        <v>3</v>
      </c>
      <c r="AD356" s="1266">
        <f t="shared" si="59"/>
        <v>2560000</v>
      </c>
      <c r="AE356" s="1266">
        <f t="shared" si="60"/>
        <v>7680000</v>
      </c>
      <c r="AF356" s="1266">
        <f t="shared" si="61"/>
        <v>56320000</v>
      </c>
      <c r="AG356" s="1229">
        <f t="shared" si="57"/>
        <v>4</v>
      </c>
      <c r="AH356" s="1266">
        <f t="shared" si="62"/>
        <v>2560000</v>
      </c>
      <c r="AI356" s="1266">
        <f t="shared" si="63"/>
        <v>10240000</v>
      </c>
      <c r="AJ356" s="1266">
        <f t="shared" si="64"/>
        <v>53760000</v>
      </c>
      <c r="AK356" s="1184" t="b">
        <f t="shared" si="65"/>
        <v>1</v>
      </c>
    </row>
    <row r="357" spans="1:37" s="1184" customFormat="1" ht="21.75" customHeight="1">
      <c r="A357" s="1226" t="s">
        <v>560</v>
      </c>
      <c r="B357" s="1226">
        <v>54</v>
      </c>
      <c r="C357" s="1226" t="s">
        <v>1283</v>
      </c>
      <c r="D357" s="1264" t="s">
        <v>1607</v>
      </c>
      <c r="E357" s="1191" t="s">
        <v>332</v>
      </c>
      <c r="F357" s="1285" t="s">
        <v>1323</v>
      </c>
      <c r="G357" s="1264">
        <v>120</v>
      </c>
      <c r="H357" s="1264" t="s">
        <v>655</v>
      </c>
      <c r="I357" s="1264" t="s">
        <v>655</v>
      </c>
      <c r="J357" s="1226" t="s">
        <v>1398</v>
      </c>
      <c r="K357" s="1285" t="s">
        <v>1396</v>
      </c>
      <c r="L357" s="1144"/>
      <c r="M357" s="1191"/>
      <c r="N357" s="1144"/>
      <c r="O357" s="1264">
        <v>2014</v>
      </c>
      <c r="P357" s="1264" t="s">
        <v>210</v>
      </c>
      <c r="Q357" s="1248"/>
      <c r="R357" s="1248"/>
      <c r="S357" s="1249"/>
      <c r="T357" s="1264">
        <v>1</v>
      </c>
      <c r="U357" s="1264" t="s">
        <v>1893</v>
      </c>
      <c r="V357" s="1250">
        <v>20700000</v>
      </c>
      <c r="W357" s="1236">
        <f t="shared" si="58"/>
        <v>20700000</v>
      </c>
      <c r="X357" s="1264" t="s">
        <v>99</v>
      </c>
      <c r="Y357" s="1191"/>
      <c r="Z357" s="1191"/>
      <c r="AA357" s="1226" t="s">
        <v>1485</v>
      </c>
      <c r="AB357" s="1269">
        <v>25</v>
      </c>
      <c r="AC357" s="1229">
        <f t="shared" si="56"/>
        <v>3</v>
      </c>
      <c r="AD357" s="1266">
        <f t="shared" si="59"/>
        <v>828000</v>
      </c>
      <c r="AE357" s="1266">
        <f t="shared" si="60"/>
        <v>2484000</v>
      </c>
      <c r="AF357" s="1266">
        <f t="shared" si="61"/>
        <v>18216000</v>
      </c>
      <c r="AG357" s="1229">
        <f t="shared" si="57"/>
        <v>4</v>
      </c>
      <c r="AH357" s="1266">
        <f t="shared" si="62"/>
        <v>828000</v>
      </c>
      <c r="AI357" s="1266">
        <f t="shared" si="63"/>
        <v>3312000</v>
      </c>
      <c r="AJ357" s="1266">
        <f t="shared" si="64"/>
        <v>17388000</v>
      </c>
      <c r="AK357" s="1184" t="b">
        <f t="shared" si="65"/>
        <v>1</v>
      </c>
    </row>
    <row r="358" spans="1:37" s="1184" customFormat="1" ht="21.75" customHeight="1">
      <c r="A358" s="1226" t="s">
        <v>560</v>
      </c>
      <c r="B358" s="1226">
        <v>55</v>
      </c>
      <c r="C358" s="1287" t="s">
        <v>1940</v>
      </c>
      <c r="D358" s="1264" t="s">
        <v>1609</v>
      </c>
      <c r="E358" s="1191" t="s">
        <v>332</v>
      </c>
      <c r="F358" s="1285" t="s">
        <v>1324</v>
      </c>
      <c r="G358" s="1264">
        <v>120</v>
      </c>
      <c r="H358" s="1264" t="s">
        <v>655</v>
      </c>
      <c r="I358" s="1264" t="s">
        <v>655</v>
      </c>
      <c r="J358" s="1226" t="s">
        <v>1399</v>
      </c>
      <c r="K358" s="1285" t="s">
        <v>1396</v>
      </c>
      <c r="L358" s="1144"/>
      <c r="M358" s="1191"/>
      <c r="N358" s="1144"/>
      <c r="O358" s="1264">
        <v>2014</v>
      </c>
      <c r="P358" s="1264" t="s">
        <v>210</v>
      </c>
      <c r="Q358" s="1248"/>
      <c r="R358" s="1248"/>
      <c r="S358" s="1249"/>
      <c r="T358" s="1264">
        <v>1</v>
      </c>
      <c r="U358" s="1264" t="s">
        <v>1893</v>
      </c>
      <c r="V358" s="1250">
        <v>20600000</v>
      </c>
      <c r="W358" s="1236">
        <f t="shared" si="58"/>
        <v>20600000</v>
      </c>
      <c r="X358" s="1264" t="s">
        <v>99</v>
      </c>
      <c r="Y358" s="1191"/>
      <c r="Z358" s="1191"/>
      <c r="AA358" s="1226" t="s">
        <v>1486</v>
      </c>
      <c r="AB358" s="1269">
        <v>25</v>
      </c>
      <c r="AC358" s="1229">
        <f t="shared" si="56"/>
        <v>3</v>
      </c>
      <c r="AD358" s="1266">
        <f t="shared" si="59"/>
        <v>824000</v>
      </c>
      <c r="AE358" s="1266">
        <f t="shared" si="60"/>
        <v>2472000</v>
      </c>
      <c r="AF358" s="1266">
        <f t="shared" si="61"/>
        <v>18128000</v>
      </c>
      <c r="AG358" s="1229">
        <f t="shared" si="57"/>
        <v>4</v>
      </c>
      <c r="AH358" s="1266">
        <f t="shared" si="62"/>
        <v>824000</v>
      </c>
      <c r="AI358" s="1266">
        <f t="shared" si="63"/>
        <v>3296000</v>
      </c>
      <c r="AJ358" s="1266">
        <f t="shared" si="64"/>
        <v>17304000</v>
      </c>
      <c r="AK358" s="1184" t="b">
        <f t="shared" si="65"/>
        <v>1</v>
      </c>
    </row>
    <row r="359" spans="1:37" s="1184" customFormat="1" ht="21.75" customHeight="1">
      <c r="A359" s="1226" t="s">
        <v>560</v>
      </c>
      <c r="B359" s="1226">
        <v>56</v>
      </c>
      <c r="C359" s="1226" t="s">
        <v>1281</v>
      </c>
      <c r="D359" s="1264" t="s">
        <v>1607</v>
      </c>
      <c r="E359" s="1191" t="s">
        <v>332</v>
      </c>
      <c r="F359" s="1285" t="s">
        <v>1321</v>
      </c>
      <c r="G359" s="1264">
        <v>120</v>
      </c>
      <c r="H359" s="1264" t="s">
        <v>655</v>
      </c>
      <c r="I359" s="1264" t="s">
        <v>655</v>
      </c>
      <c r="J359" s="1226" t="s">
        <v>1400</v>
      </c>
      <c r="K359" s="1286">
        <v>41358</v>
      </c>
      <c r="L359" s="1144"/>
      <c r="M359" s="1191"/>
      <c r="N359" s="1144"/>
      <c r="O359" s="1264">
        <v>2014</v>
      </c>
      <c r="P359" s="1264" t="s">
        <v>210</v>
      </c>
      <c r="Q359" s="1248"/>
      <c r="R359" s="1248"/>
      <c r="S359" s="1249"/>
      <c r="T359" s="1264">
        <v>1</v>
      </c>
      <c r="U359" s="1264" t="s">
        <v>1893</v>
      </c>
      <c r="V359" s="1250">
        <v>20000000</v>
      </c>
      <c r="W359" s="1236">
        <f t="shared" si="58"/>
        <v>20000000</v>
      </c>
      <c r="X359" s="1264" t="s">
        <v>99</v>
      </c>
      <c r="Y359" s="1191"/>
      <c r="Z359" s="1191"/>
      <c r="AA359" s="1226" t="s">
        <v>1487</v>
      </c>
      <c r="AB359" s="1269">
        <v>25</v>
      </c>
      <c r="AC359" s="1229">
        <f t="shared" si="56"/>
        <v>3</v>
      </c>
      <c r="AD359" s="1266">
        <f t="shared" si="59"/>
        <v>800000</v>
      </c>
      <c r="AE359" s="1266">
        <f t="shared" si="60"/>
        <v>2400000</v>
      </c>
      <c r="AF359" s="1266">
        <f t="shared" si="61"/>
        <v>17600000</v>
      </c>
      <c r="AG359" s="1229">
        <f t="shared" si="57"/>
        <v>4</v>
      </c>
      <c r="AH359" s="1266">
        <f t="shared" si="62"/>
        <v>800000</v>
      </c>
      <c r="AI359" s="1266">
        <f t="shared" si="63"/>
        <v>3200000</v>
      </c>
      <c r="AJ359" s="1266">
        <f t="shared" si="64"/>
        <v>16800000</v>
      </c>
      <c r="AK359" s="1184" t="b">
        <f t="shared" si="65"/>
        <v>1</v>
      </c>
    </row>
    <row r="360" spans="1:37" s="1184" customFormat="1" ht="21.75" customHeight="1">
      <c r="A360" s="1226" t="s">
        <v>560</v>
      </c>
      <c r="B360" s="1226">
        <v>57</v>
      </c>
      <c r="C360" s="1226" t="s">
        <v>1941</v>
      </c>
      <c r="D360" s="1264" t="s">
        <v>1607</v>
      </c>
      <c r="E360" s="1191" t="s">
        <v>332</v>
      </c>
      <c r="F360" s="1285"/>
      <c r="G360" s="1264">
        <v>120</v>
      </c>
      <c r="H360" s="1264" t="s">
        <v>655</v>
      </c>
      <c r="I360" s="1264" t="s">
        <v>655</v>
      </c>
      <c r="J360" s="1282" t="s">
        <v>1401</v>
      </c>
      <c r="K360" s="1284"/>
      <c r="L360" s="1144"/>
      <c r="M360" s="1191"/>
      <c r="N360" s="1144"/>
      <c r="O360" s="1264">
        <v>2014</v>
      </c>
      <c r="P360" s="1264" t="s">
        <v>210</v>
      </c>
      <c r="Q360" s="1248"/>
      <c r="R360" s="1248"/>
      <c r="S360" s="1249"/>
      <c r="T360" s="1264">
        <v>1</v>
      </c>
      <c r="U360" s="1264" t="s">
        <v>1893</v>
      </c>
      <c r="V360" s="1250">
        <v>58800000</v>
      </c>
      <c r="W360" s="1236">
        <f t="shared" si="58"/>
        <v>58800000</v>
      </c>
      <c r="X360" s="1264" t="s">
        <v>99</v>
      </c>
      <c r="Y360" s="1191"/>
      <c r="Z360" s="1191"/>
      <c r="AA360" s="1226" t="s">
        <v>1488</v>
      </c>
      <c r="AB360" s="1269">
        <v>25</v>
      </c>
      <c r="AC360" s="1229">
        <f t="shared" si="56"/>
        <v>3</v>
      </c>
      <c r="AD360" s="1266">
        <f t="shared" si="59"/>
        <v>2352000</v>
      </c>
      <c r="AE360" s="1266">
        <f t="shared" si="60"/>
        <v>7056000</v>
      </c>
      <c r="AF360" s="1266">
        <f t="shared" si="61"/>
        <v>51744000</v>
      </c>
      <c r="AG360" s="1229">
        <f t="shared" si="57"/>
        <v>4</v>
      </c>
      <c r="AH360" s="1266">
        <f t="shared" si="62"/>
        <v>2352000</v>
      </c>
      <c r="AI360" s="1266">
        <f t="shared" si="63"/>
        <v>9408000</v>
      </c>
      <c r="AJ360" s="1266">
        <f t="shared" si="64"/>
        <v>49392000</v>
      </c>
      <c r="AK360" s="1184" t="b">
        <f t="shared" si="65"/>
        <v>1</v>
      </c>
    </row>
    <row r="361" spans="1:37" s="1184" customFormat="1" ht="21.75" customHeight="1">
      <c r="A361" s="1226" t="s">
        <v>560</v>
      </c>
      <c r="B361" s="1226">
        <v>58</v>
      </c>
      <c r="C361" s="1226" t="s">
        <v>1942</v>
      </c>
      <c r="D361" s="1264" t="s">
        <v>1607</v>
      </c>
      <c r="E361" s="1191" t="s">
        <v>332</v>
      </c>
      <c r="F361" s="1285" t="s">
        <v>1325</v>
      </c>
      <c r="G361" s="1264">
        <v>54</v>
      </c>
      <c r="H361" s="1264" t="s">
        <v>655</v>
      </c>
      <c r="I361" s="1264" t="s">
        <v>655</v>
      </c>
      <c r="J361" s="1226" t="s">
        <v>1402</v>
      </c>
      <c r="K361" s="1284">
        <v>41480</v>
      </c>
      <c r="L361" s="1144"/>
      <c r="M361" s="1191"/>
      <c r="N361" s="1144"/>
      <c r="O361" s="1264">
        <v>2014</v>
      </c>
      <c r="P361" s="1264" t="s">
        <v>210</v>
      </c>
      <c r="Q361" s="1248"/>
      <c r="R361" s="1248"/>
      <c r="S361" s="1249"/>
      <c r="T361" s="1264">
        <v>1</v>
      </c>
      <c r="U361" s="1264" t="s">
        <v>1893</v>
      </c>
      <c r="V361" s="1250">
        <v>15600000</v>
      </c>
      <c r="W361" s="1236">
        <f t="shared" si="58"/>
        <v>15600000</v>
      </c>
      <c r="X361" s="1264" t="s">
        <v>99</v>
      </c>
      <c r="Y361" s="1191"/>
      <c r="Z361" s="1191"/>
      <c r="AA361" s="1226" t="s">
        <v>1489</v>
      </c>
      <c r="AB361" s="1269">
        <v>25</v>
      </c>
      <c r="AC361" s="1229">
        <f t="shared" si="56"/>
        <v>3</v>
      </c>
      <c r="AD361" s="1266">
        <f t="shared" si="59"/>
        <v>624000</v>
      </c>
      <c r="AE361" s="1266">
        <f t="shared" si="60"/>
        <v>1872000</v>
      </c>
      <c r="AF361" s="1266">
        <f t="shared" si="61"/>
        <v>13728000</v>
      </c>
      <c r="AG361" s="1229">
        <f t="shared" si="57"/>
        <v>4</v>
      </c>
      <c r="AH361" s="1266">
        <f t="shared" si="62"/>
        <v>624000</v>
      </c>
      <c r="AI361" s="1266">
        <f t="shared" si="63"/>
        <v>2496000</v>
      </c>
      <c r="AJ361" s="1266">
        <f t="shared" si="64"/>
        <v>13104000</v>
      </c>
      <c r="AK361" s="1184" t="b">
        <f t="shared" si="65"/>
        <v>1</v>
      </c>
    </row>
    <row r="362" spans="1:37" s="1184" customFormat="1" ht="21.75" customHeight="1">
      <c r="A362" s="1226" t="s">
        <v>560</v>
      </c>
      <c r="B362" s="1226">
        <v>59</v>
      </c>
      <c r="C362" s="1226" t="s">
        <v>1943</v>
      </c>
      <c r="D362" s="1264" t="s">
        <v>1607</v>
      </c>
      <c r="E362" s="1191" t="s">
        <v>332</v>
      </c>
      <c r="F362" s="1285" t="s">
        <v>1326</v>
      </c>
      <c r="G362" s="1264">
        <v>54</v>
      </c>
      <c r="H362" s="1264" t="s">
        <v>655</v>
      </c>
      <c r="I362" s="1264" t="s">
        <v>655</v>
      </c>
      <c r="J362" s="1226" t="s">
        <v>1403</v>
      </c>
      <c r="K362" s="1284">
        <v>41480</v>
      </c>
      <c r="L362" s="1144"/>
      <c r="M362" s="1191"/>
      <c r="N362" s="1144"/>
      <c r="O362" s="1264">
        <v>2014</v>
      </c>
      <c r="P362" s="1264" t="s">
        <v>210</v>
      </c>
      <c r="Q362" s="1248"/>
      <c r="R362" s="1248"/>
      <c r="S362" s="1249"/>
      <c r="T362" s="1264">
        <v>1</v>
      </c>
      <c r="U362" s="1264" t="s">
        <v>1893</v>
      </c>
      <c r="V362" s="1250">
        <v>9100000</v>
      </c>
      <c r="W362" s="1236">
        <f t="shared" si="58"/>
        <v>9100000</v>
      </c>
      <c r="X362" s="1264" t="s">
        <v>99</v>
      </c>
      <c r="Y362" s="1191"/>
      <c r="Z362" s="1191"/>
      <c r="AA362" s="1226" t="s">
        <v>1490</v>
      </c>
      <c r="AB362" s="1269">
        <v>25</v>
      </c>
      <c r="AC362" s="1229">
        <f t="shared" si="56"/>
        <v>3</v>
      </c>
      <c r="AD362" s="1266">
        <f t="shared" si="59"/>
        <v>364000</v>
      </c>
      <c r="AE362" s="1266">
        <f t="shared" si="60"/>
        <v>1092000</v>
      </c>
      <c r="AF362" s="1266">
        <f t="shared" si="61"/>
        <v>8008000</v>
      </c>
      <c r="AG362" s="1229">
        <f t="shared" si="57"/>
        <v>4</v>
      </c>
      <c r="AH362" s="1266">
        <f t="shared" si="62"/>
        <v>364000</v>
      </c>
      <c r="AI362" s="1266">
        <f t="shared" si="63"/>
        <v>1456000</v>
      </c>
      <c r="AJ362" s="1266">
        <f t="shared" si="64"/>
        <v>7644000</v>
      </c>
      <c r="AK362" s="1184" t="b">
        <f t="shared" si="65"/>
        <v>1</v>
      </c>
    </row>
    <row r="363" spans="1:37" s="1184" customFormat="1" ht="21.75" customHeight="1">
      <c r="A363" s="1226" t="s">
        <v>560</v>
      </c>
      <c r="B363" s="1226">
        <v>60</v>
      </c>
      <c r="C363" s="1226" t="s">
        <v>1284</v>
      </c>
      <c r="D363" s="1264" t="s">
        <v>1607</v>
      </c>
      <c r="E363" s="1191" t="s">
        <v>332</v>
      </c>
      <c r="F363" s="1285" t="s">
        <v>1327</v>
      </c>
      <c r="G363" s="1264">
        <v>45</v>
      </c>
      <c r="H363" s="1264" t="s">
        <v>655</v>
      </c>
      <c r="I363" s="1264" t="s">
        <v>655</v>
      </c>
      <c r="J363" s="1226" t="s">
        <v>1404</v>
      </c>
      <c r="K363" s="1286">
        <v>41806</v>
      </c>
      <c r="L363" s="1144"/>
      <c r="M363" s="1191"/>
      <c r="N363" s="1144"/>
      <c r="O363" s="1264">
        <v>2014</v>
      </c>
      <c r="P363" s="1264" t="s">
        <v>210</v>
      </c>
      <c r="Q363" s="1248"/>
      <c r="R363" s="1248"/>
      <c r="S363" s="1249"/>
      <c r="T363" s="1264">
        <v>1</v>
      </c>
      <c r="U363" s="1264" t="s">
        <v>1893</v>
      </c>
      <c r="V363" s="1250">
        <v>62340000</v>
      </c>
      <c r="W363" s="1236">
        <f t="shared" si="58"/>
        <v>62340000</v>
      </c>
      <c r="X363" s="1264" t="s">
        <v>99</v>
      </c>
      <c r="Y363" s="1191"/>
      <c r="Z363" s="1191"/>
      <c r="AA363" s="1226" t="s">
        <v>1491</v>
      </c>
      <c r="AB363" s="1269">
        <v>25</v>
      </c>
      <c r="AC363" s="1229">
        <f t="shared" si="56"/>
        <v>3</v>
      </c>
      <c r="AD363" s="1266">
        <f t="shared" si="59"/>
        <v>2493600</v>
      </c>
      <c r="AE363" s="1266">
        <f t="shared" si="60"/>
        <v>7480800</v>
      </c>
      <c r="AF363" s="1266">
        <f t="shared" si="61"/>
        <v>54859200</v>
      </c>
      <c r="AG363" s="1229">
        <f t="shared" si="57"/>
        <v>4</v>
      </c>
      <c r="AH363" s="1266">
        <f t="shared" si="62"/>
        <v>2493600</v>
      </c>
      <c r="AI363" s="1266">
        <f t="shared" si="63"/>
        <v>9974400</v>
      </c>
      <c r="AJ363" s="1266">
        <f t="shared" si="64"/>
        <v>52365600</v>
      </c>
      <c r="AK363" s="1184" t="b">
        <f t="shared" si="65"/>
        <v>1</v>
      </c>
    </row>
    <row r="364" spans="1:37" s="1184" customFormat="1" ht="21.75" customHeight="1">
      <c r="A364" s="1226" t="s">
        <v>560</v>
      </c>
      <c r="B364" s="1226">
        <v>61</v>
      </c>
      <c r="C364" s="1226" t="s">
        <v>1284</v>
      </c>
      <c r="D364" s="1264" t="s">
        <v>1607</v>
      </c>
      <c r="E364" s="1191" t="s">
        <v>332</v>
      </c>
      <c r="F364" s="1285" t="s">
        <v>1327</v>
      </c>
      <c r="G364" s="1264">
        <v>45</v>
      </c>
      <c r="H364" s="1264" t="s">
        <v>655</v>
      </c>
      <c r="I364" s="1264" t="s">
        <v>655</v>
      </c>
      <c r="J364" s="1226" t="s">
        <v>1405</v>
      </c>
      <c r="K364" s="1286">
        <v>41806</v>
      </c>
      <c r="L364" s="1144"/>
      <c r="M364" s="1191"/>
      <c r="N364" s="1144"/>
      <c r="O364" s="1264">
        <v>2014</v>
      </c>
      <c r="P364" s="1264" t="s">
        <v>210</v>
      </c>
      <c r="Q364" s="1248"/>
      <c r="R364" s="1248"/>
      <c r="S364" s="1249"/>
      <c r="T364" s="1264">
        <v>1</v>
      </c>
      <c r="U364" s="1264" t="s">
        <v>1893</v>
      </c>
      <c r="V364" s="1250">
        <v>145460000</v>
      </c>
      <c r="W364" s="1236">
        <f t="shared" si="58"/>
        <v>145460000</v>
      </c>
      <c r="X364" s="1264" t="s">
        <v>99</v>
      </c>
      <c r="Y364" s="1191"/>
      <c r="Z364" s="1191"/>
      <c r="AA364" s="1226" t="s">
        <v>1492</v>
      </c>
      <c r="AB364" s="1269">
        <v>25</v>
      </c>
      <c r="AC364" s="1229">
        <f t="shared" si="56"/>
        <v>3</v>
      </c>
      <c r="AD364" s="1266">
        <f t="shared" si="59"/>
        <v>5818400</v>
      </c>
      <c r="AE364" s="1266">
        <f t="shared" si="60"/>
        <v>17455200</v>
      </c>
      <c r="AF364" s="1266">
        <f t="shared" si="61"/>
        <v>128004800</v>
      </c>
      <c r="AG364" s="1229">
        <f t="shared" si="57"/>
        <v>4</v>
      </c>
      <c r="AH364" s="1266">
        <f t="shared" si="62"/>
        <v>5818400</v>
      </c>
      <c r="AI364" s="1266">
        <f t="shared" si="63"/>
        <v>23273600</v>
      </c>
      <c r="AJ364" s="1266">
        <f t="shared" si="64"/>
        <v>122186400</v>
      </c>
      <c r="AK364" s="1184" t="b">
        <f t="shared" si="65"/>
        <v>1</v>
      </c>
    </row>
    <row r="365" spans="1:37" s="1184" customFormat="1" ht="21.75" customHeight="1">
      <c r="A365" s="1226" t="s">
        <v>560</v>
      </c>
      <c r="B365" s="1226">
        <v>62</v>
      </c>
      <c r="C365" s="1226" t="s">
        <v>1944</v>
      </c>
      <c r="D365" s="1264" t="s">
        <v>1294</v>
      </c>
      <c r="E365" s="1191" t="s">
        <v>332</v>
      </c>
      <c r="F365" s="1285" t="s">
        <v>1328</v>
      </c>
      <c r="G365" s="1264">
        <v>45</v>
      </c>
      <c r="H365" s="1264" t="s">
        <v>655</v>
      </c>
      <c r="I365" s="1264" t="s">
        <v>655</v>
      </c>
      <c r="J365" s="1282" t="s">
        <v>1406</v>
      </c>
      <c r="K365" s="1285"/>
      <c r="L365" s="1144"/>
      <c r="M365" s="1191"/>
      <c r="N365" s="1144"/>
      <c r="O365" s="1264">
        <v>2014</v>
      </c>
      <c r="P365" s="1264" t="s">
        <v>210</v>
      </c>
      <c r="Q365" s="1248"/>
      <c r="R365" s="1248"/>
      <c r="S365" s="1249"/>
      <c r="T365" s="1264">
        <v>1</v>
      </c>
      <c r="U365" s="1264" t="s">
        <v>1893</v>
      </c>
      <c r="V365" s="1250">
        <v>9450000</v>
      </c>
      <c r="W365" s="1236">
        <f t="shared" si="58"/>
        <v>9450000</v>
      </c>
      <c r="X365" s="1264" t="s">
        <v>99</v>
      </c>
      <c r="Y365" s="1191"/>
      <c r="Z365" s="1191"/>
      <c r="AA365" s="1226" t="s">
        <v>1493</v>
      </c>
      <c r="AB365" s="1269">
        <v>25</v>
      </c>
      <c r="AC365" s="1229">
        <f t="shared" si="56"/>
        <v>3</v>
      </c>
      <c r="AD365" s="1266">
        <f t="shared" si="59"/>
        <v>378000</v>
      </c>
      <c r="AE365" s="1266">
        <f t="shared" si="60"/>
        <v>1134000</v>
      </c>
      <c r="AF365" s="1266">
        <f t="shared" si="61"/>
        <v>8316000</v>
      </c>
      <c r="AG365" s="1229">
        <f t="shared" si="57"/>
        <v>4</v>
      </c>
      <c r="AH365" s="1266">
        <f t="shared" si="62"/>
        <v>378000</v>
      </c>
      <c r="AI365" s="1266">
        <f t="shared" si="63"/>
        <v>1512000</v>
      </c>
      <c r="AJ365" s="1266">
        <f t="shared" si="64"/>
        <v>7938000</v>
      </c>
      <c r="AK365" s="1184" t="b">
        <f t="shared" si="65"/>
        <v>1</v>
      </c>
    </row>
    <row r="366" spans="1:37" s="1184" customFormat="1" ht="21.75" customHeight="1">
      <c r="A366" s="1226" t="s">
        <v>560</v>
      </c>
      <c r="B366" s="1226">
        <v>63</v>
      </c>
      <c r="C366" s="1226" t="s">
        <v>1945</v>
      </c>
      <c r="D366" s="1264" t="s">
        <v>1609</v>
      </c>
      <c r="E366" s="1191" t="s">
        <v>332</v>
      </c>
      <c r="F366" s="1285"/>
      <c r="G366" s="1264">
        <v>45</v>
      </c>
      <c r="H366" s="1264" t="s">
        <v>655</v>
      </c>
      <c r="I366" s="1264" t="s">
        <v>655</v>
      </c>
      <c r="J366" s="1282" t="s">
        <v>1407</v>
      </c>
      <c r="K366" s="1285"/>
      <c r="L366" s="1144"/>
      <c r="M366" s="1191"/>
      <c r="N366" s="1144"/>
      <c r="O366" s="1264">
        <v>2014</v>
      </c>
      <c r="P366" s="1264" t="s">
        <v>210</v>
      </c>
      <c r="Q366" s="1248"/>
      <c r="R366" s="1248"/>
      <c r="S366" s="1249"/>
      <c r="T366" s="1264">
        <v>1</v>
      </c>
      <c r="U366" s="1264" t="s">
        <v>1893</v>
      </c>
      <c r="V366" s="1250">
        <v>27950000</v>
      </c>
      <c r="W366" s="1236">
        <f t="shared" si="58"/>
        <v>27950000</v>
      </c>
      <c r="X366" s="1264" t="s">
        <v>99</v>
      </c>
      <c r="Y366" s="1191"/>
      <c r="Z366" s="1191"/>
      <c r="AA366" s="1226" t="s">
        <v>1494</v>
      </c>
      <c r="AB366" s="1269">
        <v>25</v>
      </c>
      <c r="AC366" s="1229">
        <f t="shared" si="56"/>
        <v>3</v>
      </c>
      <c r="AD366" s="1266">
        <f t="shared" si="59"/>
        <v>1118000</v>
      </c>
      <c r="AE366" s="1266">
        <f t="shared" si="60"/>
        <v>3354000</v>
      </c>
      <c r="AF366" s="1266">
        <f t="shared" si="61"/>
        <v>24596000</v>
      </c>
      <c r="AG366" s="1229">
        <f t="shared" si="57"/>
        <v>4</v>
      </c>
      <c r="AH366" s="1266">
        <f t="shared" si="62"/>
        <v>1118000</v>
      </c>
      <c r="AI366" s="1266">
        <f t="shared" si="63"/>
        <v>4472000</v>
      </c>
      <c r="AJ366" s="1266">
        <f t="shared" si="64"/>
        <v>23478000</v>
      </c>
      <c r="AK366" s="1184" t="b">
        <f t="shared" si="65"/>
        <v>1</v>
      </c>
    </row>
    <row r="367" spans="1:37" s="1184" customFormat="1" ht="21.75" customHeight="1">
      <c r="A367" s="1226" t="s">
        <v>560</v>
      </c>
      <c r="B367" s="1226">
        <v>64</v>
      </c>
      <c r="C367" s="1226" t="s">
        <v>1285</v>
      </c>
      <c r="D367" s="1264" t="s">
        <v>1607</v>
      </c>
      <c r="E367" s="1191" t="s">
        <v>332</v>
      </c>
      <c r="F367" s="1285" t="s">
        <v>1329</v>
      </c>
      <c r="G367" s="1264">
        <v>72</v>
      </c>
      <c r="H367" s="1264" t="s">
        <v>655</v>
      </c>
      <c r="I367" s="1264" t="s">
        <v>655</v>
      </c>
      <c r="J367" s="1282" t="s">
        <v>1408</v>
      </c>
      <c r="K367" s="1285"/>
      <c r="L367" s="1144"/>
      <c r="M367" s="1191"/>
      <c r="N367" s="1144"/>
      <c r="O367" s="1264">
        <v>2014</v>
      </c>
      <c r="P367" s="1264" t="s">
        <v>210</v>
      </c>
      <c r="Q367" s="1248"/>
      <c r="R367" s="1248"/>
      <c r="S367" s="1249"/>
      <c r="T367" s="1264">
        <v>1</v>
      </c>
      <c r="U367" s="1264" t="s">
        <v>1893</v>
      </c>
      <c r="V367" s="1250">
        <v>13000000</v>
      </c>
      <c r="W367" s="1236">
        <f t="shared" si="58"/>
        <v>13000000</v>
      </c>
      <c r="X367" s="1264" t="s">
        <v>99</v>
      </c>
      <c r="Y367" s="1191"/>
      <c r="Z367" s="1191"/>
      <c r="AA367" s="1226" t="s">
        <v>1495</v>
      </c>
      <c r="AB367" s="1269">
        <v>25</v>
      </c>
      <c r="AC367" s="1229">
        <f t="shared" si="56"/>
        <v>3</v>
      </c>
      <c r="AD367" s="1266">
        <f t="shared" si="59"/>
        <v>520000</v>
      </c>
      <c r="AE367" s="1266">
        <f t="shared" si="60"/>
        <v>1560000</v>
      </c>
      <c r="AF367" s="1266">
        <f t="shared" si="61"/>
        <v>11440000</v>
      </c>
      <c r="AG367" s="1229">
        <f t="shared" si="57"/>
        <v>4</v>
      </c>
      <c r="AH367" s="1266">
        <f t="shared" si="62"/>
        <v>520000</v>
      </c>
      <c r="AI367" s="1266">
        <f t="shared" si="63"/>
        <v>2080000</v>
      </c>
      <c r="AJ367" s="1266">
        <f t="shared" si="64"/>
        <v>10920000</v>
      </c>
      <c r="AK367" s="1184" t="b">
        <f t="shared" si="65"/>
        <v>1</v>
      </c>
    </row>
    <row r="368" spans="1:37" s="1184" customFormat="1" ht="21.75" customHeight="1">
      <c r="A368" s="1226" t="s">
        <v>560</v>
      </c>
      <c r="B368" s="1226">
        <v>65</v>
      </c>
      <c r="C368" s="1226" t="s">
        <v>1286</v>
      </c>
      <c r="D368" s="1264" t="s">
        <v>1607</v>
      </c>
      <c r="E368" s="1191" t="s">
        <v>332</v>
      </c>
      <c r="F368" s="1285"/>
      <c r="G368" s="1264">
        <v>69</v>
      </c>
      <c r="H368" s="1264" t="s">
        <v>655</v>
      </c>
      <c r="I368" s="1264" t="s">
        <v>655</v>
      </c>
      <c r="J368" s="1282" t="s">
        <v>1409</v>
      </c>
      <c r="K368" s="1285"/>
      <c r="L368" s="1144"/>
      <c r="M368" s="1191"/>
      <c r="N368" s="1144"/>
      <c r="O368" s="1264">
        <v>2014</v>
      </c>
      <c r="P368" s="1264" t="s">
        <v>210</v>
      </c>
      <c r="Q368" s="1248"/>
      <c r="R368" s="1248"/>
      <c r="S368" s="1249"/>
      <c r="T368" s="1264">
        <v>1</v>
      </c>
      <c r="U368" s="1264" t="s">
        <v>1893</v>
      </c>
      <c r="V368" s="1250">
        <v>34300000</v>
      </c>
      <c r="W368" s="1236">
        <f t="shared" si="58"/>
        <v>34300000</v>
      </c>
      <c r="X368" s="1264" t="s">
        <v>99</v>
      </c>
      <c r="Y368" s="1191"/>
      <c r="Z368" s="1191"/>
      <c r="AA368" s="1226" t="s">
        <v>1496</v>
      </c>
      <c r="AB368" s="1269">
        <v>25</v>
      </c>
      <c r="AC368" s="1229">
        <f t="shared" ref="AC368:AC389" si="66">2016-O368+1</f>
        <v>3</v>
      </c>
      <c r="AD368" s="1266">
        <f t="shared" si="59"/>
        <v>1372000</v>
      </c>
      <c r="AE368" s="1266">
        <f t="shared" si="60"/>
        <v>4116000</v>
      </c>
      <c r="AF368" s="1266">
        <f t="shared" si="61"/>
        <v>30184000</v>
      </c>
      <c r="AG368" s="1229">
        <f t="shared" ref="AG368:AG389" si="67">2017-O368+1</f>
        <v>4</v>
      </c>
      <c r="AH368" s="1266">
        <f t="shared" si="62"/>
        <v>1372000</v>
      </c>
      <c r="AI368" s="1266">
        <f t="shared" si="63"/>
        <v>5488000</v>
      </c>
      <c r="AJ368" s="1266">
        <f t="shared" si="64"/>
        <v>28812000</v>
      </c>
      <c r="AK368" s="1184" t="b">
        <f t="shared" si="65"/>
        <v>1</v>
      </c>
    </row>
    <row r="369" spans="1:37" s="1184" customFormat="1" ht="21.75" customHeight="1">
      <c r="A369" s="1226" t="s">
        <v>560</v>
      </c>
      <c r="B369" s="1226">
        <v>66</v>
      </c>
      <c r="C369" s="1226" t="s">
        <v>1946</v>
      </c>
      <c r="D369" s="1264" t="s">
        <v>1607</v>
      </c>
      <c r="E369" s="1191" t="s">
        <v>332</v>
      </c>
      <c r="F369" s="1285"/>
      <c r="G369" s="1264">
        <v>45</v>
      </c>
      <c r="H369" s="1264" t="s">
        <v>655</v>
      </c>
      <c r="I369" s="1264" t="s">
        <v>655</v>
      </c>
      <c r="J369" s="1282" t="s">
        <v>1410</v>
      </c>
      <c r="K369" s="1285"/>
      <c r="L369" s="1144"/>
      <c r="M369" s="1191"/>
      <c r="N369" s="1144"/>
      <c r="O369" s="1264">
        <v>2014</v>
      </c>
      <c r="P369" s="1264" t="s">
        <v>210</v>
      </c>
      <c r="Q369" s="1248"/>
      <c r="R369" s="1248"/>
      <c r="S369" s="1249"/>
      <c r="T369" s="1264">
        <v>1</v>
      </c>
      <c r="U369" s="1264" t="s">
        <v>1893</v>
      </c>
      <c r="V369" s="1250">
        <v>35300000</v>
      </c>
      <c r="W369" s="1236">
        <f t="shared" si="58"/>
        <v>35300000</v>
      </c>
      <c r="X369" s="1264" t="s">
        <v>99</v>
      </c>
      <c r="Y369" s="1191"/>
      <c r="Z369" s="1191"/>
      <c r="AA369" s="1226" t="s">
        <v>1497</v>
      </c>
      <c r="AB369" s="1269">
        <v>25</v>
      </c>
      <c r="AC369" s="1229">
        <f t="shared" si="66"/>
        <v>3</v>
      </c>
      <c r="AD369" s="1266">
        <f t="shared" si="59"/>
        <v>1412000</v>
      </c>
      <c r="AE369" s="1266">
        <f t="shared" si="60"/>
        <v>4236000</v>
      </c>
      <c r="AF369" s="1266">
        <f t="shared" si="61"/>
        <v>31064000</v>
      </c>
      <c r="AG369" s="1229">
        <f t="shared" si="67"/>
        <v>4</v>
      </c>
      <c r="AH369" s="1266">
        <f t="shared" si="62"/>
        <v>1412000</v>
      </c>
      <c r="AI369" s="1266">
        <f t="shared" si="63"/>
        <v>5648000</v>
      </c>
      <c r="AJ369" s="1266">
        <f t="shared" si="64"/>
        <v>29652000</v>
      </c>
      <c r="AK369" s="1184" t="b">
        <f t="shared" si="65"/>
        <v>1</v>
      </c>
    </row>
    <row r="370" spans="1:37" s="1184" customFormat="1" ht="21.75" customHeight="1">
      <c r="A370" s="1226" t="s">
        <v>560</v>
      </c>
      <c r="B370" s="1226">
        <v>67</v>
      </c>
      <c r="C370" s="1226" t="s">
        <v>1947</v>
      </c>
      <c r="D370" s="1264" t="s">
        <v>1607</v>
      </c>
      <c r="E370" s="1191" t="s">
        <v>332</v>
      </c>
      <c r="F370" s="1285"/>
      <c r="G370" s="1264">
        <v>45</v>
      </c>
      <c r="H370" s="1264" t="s">
        <v>655</v>
      </c>
      <c r="I370" s="1264" t="s">
        <v>655</v>
      </c>
      <c r="J370" s="1282" t="s">
        <v>1411</v>
      </c>
      <c r="K370" s="1285"/>
      <c r="L370" s="1144"/>
      <c r="M370" s="1191"/>
      <c r="N370" s="1144"/>
      <c r="O370" s="1264">
        <v>2014</v>
      </c>
      <c r="P370" s="1264" t="s">
        <v>210</v>
      </c>
      <c r="Q370" s="1248"/>
      <c r="R370" s="1248"/>
      <c r="S370" s="1249"/>
      <c r="T370" s="1264">
        <v>1</v>
      </c>
      <c r="U370" s="1264" t="s">
        <v>1893</v>
      </c>
      <c r="V370" s="1250">
        <v>27300000</v>
      </c>
      <c r="W370" s="1236">
        <f t="shared" si="58"/>
        <v>27300000</v>
      </c>
      <c r="X370" s="1264" t="s">
        <v>99</v>
      </c>
      <c r="Y370" s="1191"/>
      <c r="Z370" s="1191"/>
      <c r="AA370" s="1226" t="s">
        <v>1498</v>
      </c>
      <c r="AB370" s="1269">
        <v>25</v>
      </c>
      <c r="AC370" s="1229">
        <f t="shared" si="66"/>
        <v>3</v>
      </c>
      <c r="AD370" s="1266">
        <f t="shared" si="59"/>
        <v>1092000</v>
      </c>
      <c r="AE370" s="1266">
        <f t="shared" si="60"/>
        <v>3276000</v>
      </c>
      <c r="AF370" s="1266">
        <f t="shared" si="61"/>
        <v>24024000</v>
      </c>
      <c r="AG370" s="1229">
        <f t="shared" si="67"/>
        <v>4</v>
      </c>
      <c r="AH370" s="1266">
        <f t="shared" si="62"/>
        <v>1092000</v>
      </c>
      <c r="AI370" s="1266">
        <f t="shared" si="63"/>
        <v>4368000</v>
      </c>
      <c r="AJ370" s="1266">
        <f t="shared" si="64"/>
        <v>22932000</v>
      </c>
      <c r="AK370" s="1184" t="b">
        <f t="shared" si="65"/>
        <v>1</v>
      </c>
    </row>
    <row r="371" spans="1:37" s="1184" customFormat="1" ht="21.75" customHeight="1">
      <c r="A371" s="1226" t="s">
        <v>560</v>
      </c>
      <c r="B371" s="1226">
        <v>68</v>
      </c>
      <c r="C371" s="1226" t="s">
        <v>1948</v>
      </c>
      <c r="D371" s="1264" t="s">
        <v>1607</v>
      </c>
      <c r="E371" s="1191" t="s">
        <v>332</v>
      </c>
      <c r="F371" s="1285" t="s">
        <v>1330</v>
      </c>
      <c r="G371" s="1264">
        <v>45</v>
      </c>
      <c r="H371" s="1264" t="s">
        <v>655</v>
      </c>
      <c r="I371" s="1264" t="s">
        <v>655</v>
      </c>
      <c r="J371" s="1282" t="s">
        <v>1412</v>
      </c>
      <c r="K371" s="1285"/>
      <c r="L371" s="1144"/>
      <c r="M371" s="1191"/>
      <c r="N371" s="1144"/>
      <c r="O371" s="1264">
        <v>2014</v>
      </c>
      <c r="P371" s="1264" t="s">
        <v>210</v>
      </c>
      <c r="Q371" s="1248"/>
      <c r="R371" s="1248"/>
      <c r="S371" s="1249"/>
      <c r="T371" s="1264">
        <v>1</v>
      </c>
      <c r="U371" s="1264" t="s">
        <v>1893</v>
      </c>
      <c r="V371" s="1250">
        <v>16300000</v>
      </c>
      <c r="W371" s="1236">
        <f t="shared" si="58"/>
        <v>16300000</v>
      </c>
      <c r="X371" s="1264" t="s">
        <v>99</v>
      </c>
      <c r="Y371" s="1191"/>
      <c r="Z371" s="1191"/>
      <c r="AA371" s="1226" t="s">
        <v>1499</v>
      </c>
      <c r="AB371" s="1269">
        <v>25</v>
      </c>
      <c r="AC371" s="1229">
        <f t="shared" si="66"/>
        <v>3</v>
      </c>
      <c r="AD371" s="1266">
        <f t="shared" si="59"/>
        <v>652000</v>
      </c>
      <c r="AE371" s="1266">
        <f t="shared" si="60"/>
        <v>1956000</v>
      </c>
      <c r="AF371" s="1266">
        <f t="shared" si="61"/>
        <v>14344000</v>
      </c>
      <c r="AG371" s="1229">
        <f t="shared" si="67"/>
        <v>4</v>
      </c>
      <c r="AH371" s="1266">
        <f t="shared" si="62"/>
        <v>652000</v>
      </c>
      <c r="AI371" s="1266">
        <f t="shared" si="63"/>
        <v>2608000</v>
      </c>
      <c r="AJ371" s="1266">
        <f t="shared" si="64"/>
        <v>13692000</v>
      </c>
      <c r="AK371" s="1184" t="b">
        <f t="shared" si="65"/>
        <v>1</v>
      </c>
    </row>
    <row r="372" spans="1:37" s="1184" customFormat="1" ht="21.75" customHeight="1">
      <c r="A372" s="1226" t="s">
        <v>560</v>
      </c>
      <c r="B372" s="1226">
        <v>69</v>
      </c>
      <c r="C372" s="1226" t="s">
        <v>1279</v>
      </c>
      <c r="D372" s="1264" t="s">
        <v>1607</v>
      </c>
      <c r="E372" s="1191" t="s">
        <v>332</v>
      </c>
      <c r="F372" s="1285" t="s">
        <v>1317</v>
      </c>
      <c r="G372" s="1264">
        <v>80</v>
      </c>
      <c r="H372" s="1264" t="s">
        <v>655</v>
      </c>
      <c r="I372" s="1264" t="s">
        <v>655</v>
      </c>
      <c r="J372" s="1282" t="s">
        <v>1391</v>
      </c>
      <c r="K372" s="1285"/>
      <c r="L372" s="1144"/>
      <c r="M372" s="1191"/>
      <c r="N372" s="1144"/>
      <c r="O372" s="1264">
        <v>2014</v>
      </c>
      <c r="P372" s="1264" t="s">
        <v>210</v>
      </c>
      <c r="Q372" s="1248"/>
      <c r="R372" s="1248"/>
      <c r="S372" s="1249"/>
      <c r="T372" s="1264">
        <v>1</v>
      </c>
      <c r="U372" s="1264" t="s">
        <v>1893</v>
      </c>
      <c r="V372" s="1250">
        <v>126750000</v>
      </c>
      <c r="W372" s="1236">
        <f t="shared" ref="W372:W412" si="68">T372*V372</f>
        <v>126750000</v>
      </c>
      <c r="X372" s="1264" t="s">
        <v>99</v>
      </c>
      <c r="Y372" s="1191"/>
      <c r="Z372" s="1191"/>
      <c r="AA372" s="1226" t="s">
        <v>1500</v>
      </c>
      <c r="AB372" s="1269">
        <v>25</v>
      </c>
      <c r="AC372" s="1229">
        <f t="shared" si="66"/>
        <v>3</v>
      </c>
      <c r="AD372" s="1266">
        <f t="shared" ref="AD372:AD412" si="69">W372/AB372</f>
        <v>5070000</v>
      </c>
      <c r="AE372" s="1266">
        <f t="shared" ref="AE372:AE412" si="70">AC372*AD372</f>
        <v>15210000</v>
      </c>
      <c r="AF372" s="1266">
        <f t="shared" ref="AF372:AF412" si="71">W372-AE372</f>
        <v>111540000</v>
      </c>
      <c r="AG372" s="1229">
        <f t="shared" si="67"/>
        <v>4</v>
      </c>
      <c r="AH372" s="1266">
        <f t="shared" ref="AH372:AH412" si="72">W372/AB372</f>
        <v>5070000</v>
      </c>
      <c r="AI372" s="1266">
        <f t="shared" ref="AI372:AI412" si="73">AG372*AH372</f>
        <v>20280000</v>
      </c>
      <c r="AJ372" s="1266">
        <f t="shared" ref="AJ372:AJ412" si="74">W372-AI372</f>
        <v>106470000</v>
      </c>
      <c r="AK372" s="1184" t="b">
        <f t="shared" si="65"/>
        <v>1</v>
      </c>
    </row>
    <row r="373" spans="1:37" s="1184" customFormat="1" ht="21.75" customHeight="1">
      <c r="A373" s="1226" t="s">
        <v>560</v>
      </c>
      <c r="B373" s="1226">
        <v>70</v>
      </c>
      <c r="C373" s="1226" t="s">
        <v>1949</v>
      </c>
      <c r="D373" s="1264" t="s">
        <v>1607</v>
      </c>
      <c r="E373" s="1191" t="s">
        <v>332</v>
      </c>
      <c r="F373" s="1285"/>
      <c r="G373" s="1264">
        <v>80</v>
      </c>
      <c r="H373" s="1264" t="s">
        <v>655</v>
      </c>
      <c r="I373" s="1264" t="s">
        <v>655</v>
      </c>
      <c r="J373" s="1226" t="s">
        <v>1413</v>
      </c>
      <c r="K373" s="1285" t="s">
        <v>1414</v>
      </c>
      <c r="L373" s="1144"/>
      <c r="M373" s="1191"/>
      <c r="N373" s="1144"/>
      <c r="O373" s="1264">
        <v>2014</v>
      </c>
      <c r="P373" s="1264" t="s">
        <v>210</v>
      </c>
      <c r="Q373" s="1248"/>
      <c r="R373" s="1248"/>
      <c r="S373" s="1249"/>
      <c r="T373" s="1264">
        <v>1</v>
      </c>
      <c r="U373" s="1264" t="s">
        <v>1893</v>
      </c>
      <c r="V373" s="1250">
        <v>222000000</v>
      </c>
      <c r="W373" s="1236">
        <f t="shared" si="68"/>
        <v>222000000</v>
      </c>
      <c r="X373" s="1264" t="s">
        <v>99</v>
      </c>
      <c r="Y373" s="1191"/>
      <c r="Z373" s="1191"/>
      <c r="AA373" s="1226" t="s">
        <v>1501</v>
      </c>
      <c r="AB373" s="1269">
        <v>25</v>
      </c>
      <c r="AC373" s="1229">
        <f t="shared" si="66"/>
        <v>3</v>
      </c>
      <c r="AD373" s="1266">
        <f t="shared" si="69"/>
        <v>8880000</v>
      </c>
      <c r="AE373" s="1266">
        <f t="shared" si="70"/>
        <v>26640000</v>
      </c>
      <c r="AF373" s="1266">
        <f t="shared" si="71"/>
        <v>195360000</v>
      </c>
      <c r="AG373" s="1229">
        <f t="shared" si="67"/>
        <v>4</v>
      </c>
      <c r="AH373" s="1266">
        <f t="shared" si="72"/>
        <v>8880000</v>
      </c>
      <c r="AI373" s="1266">
        <f t="shared" si="73"/>
        <v>35520000</v>
      </c>
      <c r="AJ373" s="1266">
        <f t="shared" si="74"/>
        <v>186480000</v>
      </c>
      <c r="AK373" s="1184" t="b">
        <f t="shared" si="65"/>
        <v>1</v>
      </c>
    </row>
    <row r="374" spans="1:37" s="1184" customFormat="1" ht="21.75" customHeight="1">
      <c r="A374" s="1226" t="s">
        <v>560</v>
      </c>
      <c r="B374" s="1226">
        <v>71</v>
      </c>
      <c r="C374" s="1226" t="s">
        <v>1949</v>
      </c>
      <c r="D374" s="1264" t="s">
        <v>1607</v>
      </c>
      <c r="E374" s="1191" t="s">
        <v>332</v>
      </c>
      <c r="F374" s="1285" t="s">
        <v>1331</v>
      </c>
      <c r="G374" s="1264">
        <v>80</v>
      </c>
      <c r="H374" s="1264" t="s">
        <v>655</v>
      </c>
      <c r="I374" s="1264" t="s">
        <v>655</v>
      </c>
      <c r="J374" s="1226" t="s">
        <v>1415</v>
      </c>
      <c r="K374" s="1286">
        <v>41869</v>
      </c>
      <c r="L374" s="1144"/>
      <c r="M374" s="1191"/>
      <c r="N374" s="1144"/>
      <c r="O374" s="1264">
        <v>2014</v>
      </c>
      <c r="P374" s="1264" t="s">
        <v>210</v>
      </c>
      <c r="Q374" s="1248"/>
      <c r="R374" s="1248"/>
      <c r="S374" s="1249"/>
      <c r="T374" s="1264">
        <v>1</v>
      </c>
      <c r="U374" s="1264" t="s">
        <v>1893</v>
      </c>
      <c r="V374" s="1250">
        <v>160000000</v>
      </c>
      <c r="W374" s="1236">
        <f t="shared" si="68"/>
        <v>160000000</v>
      </c>
      <c r="X374" s="1264" t="s">
        <v>99</v>
      </c>
      <c r="Y374" s="1191"/>
      <c r="Z374" s="1191"/>
      <c r="AA374" s="1226" t="s">
        <v>1502</v>
      </c>
      <c r="AB374" s="1269">
        <v>25</v>
      </c>
      <c r="AC374" s="1229">
        <f t="shared" si="66"/>
        <v>3</v>
      </c>
      <c r="AD374" s="1266">
        <f t="shared" si="69"/>
        <v>6400000</v>
      </c>
      <c r="AE374" s="1266">
        <f t="shared" si="70"/>
        <v>19200000</v>
      </c>
      <c r="AF374" s="1266">
        <f t="shared" si="71"/>
        <v>140800000</v>
      </c>
      <c r="AG374" s="1229">
        <f t="shared" si="67"/>
        <v>4</v>
      </c>
      <c r="AH374" s="1266">
        <f t="shared" si="72"/>
        <v>6400000</v>
      </c>
      <c r="AI374" s="1266">
        <f t="shared" si="73"/>
        <v>25600000</v>
      </c>
      <c r="AJ374" s="1266">
        <f t="shared" si="74"/>
        <v>134400000</v>
      </c>
      <c r="AK374" s="1184" t="b">
        <f t="shared" si="65"/>
        <v>1</v>
      </c>
    </row>
    <row r="375" spans="1:37" s="1184" customFormat="1" ht="21.75" customHeight="1">
      <c r="A375" s="1226" t="s">
        <v>560</v>
      </c>
      <c r="B375" s="1226">
        <v>72</v>
      </c>
      <c r="C375" s="1226" t="s">
        <v>1950</v>
      </c>
      <c r="D375" s="1264" t="s">
        <v>1607</v>
      </c>
      <c r="E375" s="1191" t="s">
        <v>332</v>
      </c>
      <c r="F375" s="1285" t="s">
        <v>1332</v>
      </c>
      <c r="G375" s="1264">
        <v>69</v>
      </c>
      <c r="H375" s="1264" t="s">
        <v>655</v>
      </c>
      <c r="I375" s="1264" t="s">
        <v>655</v>
      </c>
      <c r="J375" s="1226" t="s">
        <v>1416</v>
      </c>
      <c r="K375" s="1285" t="s">
        <v>1396</v>
      </c>
      <c r="L375" s="1144"/>
      <c r="M375" s="1191"/>
      <c r="N375" s="1144"/>
      <c r="O375" s="1264">
        <v>2014</v>
      </c>
      <c r="P375" s="1264" t="s">
        <v>210</v>
      </c>
      <c r="Q375" s="1248"/>
      <c r="R375" s="1248"/>
      <c r="S375" s="1249"/>
      <c r="T375" s="1264">
        <v>1</v>
      </c>
      <c r="U375" s="1264" t="s">
        <v>1893</v>
      </c>
      <c r="V375" s="1250">
        <v>44500000</v>
      </c>
      <c r="W375" s="1236">
        <f t="shared" si="68"/>
        <v>44500000</v>
      </c>
      <c r="X375" s="1264" t="s">
        <v>99</v>
      </c>
      <c r="Y375" s="1191"/>
      <c r="Z375" s="1191"/>
      <c r="AA375" s="1226" t="s">
        <v>1503</v>
      </c>
      <c r="AB375" s="1269">
        <v>25</v>
      </c>
      <c r="AC375" s="1229">
        <f t="shared" si="66"/>
        <v>3</v>
      </c>
      <c r="AD375" s="1266">
        <f t="shared" si="69"/>
        <v>1780000</v>
      </c>
      <c r="AE375" s="1266">
        <f t="shared" si="70"/>
        <v>5340000</v>
      </c>
      <c r="AF375" s="1266">
        <f t="shared" si="71"/>
        <v>39160000</v>
      </c>
      <c r="AG375" s="1229">
        <f t="shared" si="67"/>
        <v>4</v>
      </c>
      <c r="AH375" s="1266">
        <f t="shared" si="72"/>
        <v>1780000</v>
      </c>
      <c r="AI375" s="1266">
        <f t="shared" si="73"/>
        <v>7120000</v>
      </c>
      <c r="AJ375" s="1266">
        <f t="shared" si="74"/>
        <v>37380000</v>
      </c>
      <c r="AK375" s="1184" t="b">
        <f t="shared" si="65"/>
        <v>1</v>
      </c>
    </row>
    <row r="376" spans="1:37" s="1184" customFormat="1" ht="21.75" customHeight="1">
      <c r="A376" s="1226" t="s">
        <v>560</v>
      </c>
      <c r="B376" s="1226">
        <v>73</v>
      </c>
      <c r="C376" s="1226" t="s">
        <v>1287</v>
      </c>
      <c r="D376" s="1264" t="s">
        <v>1607</v>
      </c>
      <c r="E376" s="1191" t="s">
        <v>332</v>
      </c>
      <c r="F376" s="1285" t="s">
        <v>1333</v>
      </c>
      <c r="G376" s="1264">
        <v>72</v>
      </c>
      <c r="H376" s="1264" t="s">
        <v>655</v>
      </c>
      <c r="I376" s="1264" t="s">
        <v>655</v>
      </c>
      <c r="J376" s="1226" t="s">
        <v>1417</v>
      </c>
      <c r="K376" s="1285" t="s">
        <v>1396</v>
      </c>
      <c r="L376" s="1144"/>
      <c r="M376" s="1191"/>
      <c r="N376" s="1144"/>
      <c r="O376" s="1264">
        <v>2014</v>
      </c>
      <c r="P376" s="1264" t="s">
        <v>210</v>
      </c>
      <c r="Q376" s="1248"/>
      <c r="R376" s="1248"/>
      <c r="S376" s="1249"/>
      <c r="T376" s="1264">
        <v>1</v>
      </c>
      <c r="U376" s="1264" t="s">
        <v>1893</v>
      </c>
      <c r="V376" s="1250">
        <v>15700000</v>
      </c>
      <c r="W376" s="1236">
        <f t="shared" si="68"/>
        <v>15700000</v>
      </c>
      <c r="X376" s="1264" t="s">
        <v>99</v>
      </c>
      <c r="Y376" s="1191"/>
      <c r="Z376" s="1191"/>
      <c r="AA376" s="1226" t="s">
        <v>1504</v>
      </c>
      <c r="AB376" s="1269">
        <v>25</v>
      </c>
      <c r="AC376" s="1229">
        <f t="shared" si="66"/>
        <v>3</v>
      </c>
      <c r="AD376" s="1266">
        <f t="shared" si="69"/>
        <v>628000</v>
      </c>
      <c r="AE376" s="1266">
        <f t="shared" si="70"/>
        <v>1884000</v>
      </c>
      <c r="AF376" s="1266">
        <f t="shared" si="71"/>
        <v>13816000</v>
      </c>
      <c r="AG376" s="1229">
        <f t="shared" si="67"/>
        <v>4</v>
      </c>
      <c r="AH376" s="1266">
        <f t="shared" si="72"/>
        <v>628000</v>
      </c>
      <c r="AI376" s="1266">
        <f t="shared" si="73"/>
        <v>2512000</v>
      </c>
      <c r="AJ376" s="1266">
        <f t="shared" si="74"/>
        <v>13188000</v>
      </c>
      <c r="AK376" s="1184" t="b">
        <f t="shared" si="65"/>
        <v>1</v>
      </c>
    </row>
    <row r="377" spans="1:37" s="1184" customFormat="1" ht="21.75" customHeight="1">
      <c r="A377" s="1226" t="s">
        <v>560</v>
      </c>
      <c r="B377" s="1226">
        <v>74</v>
      </c>
      <c r="C377" s="1226" t="s">
        <v>1288</v>
      </c>
      <c r="D377" s="1264" t="s">
        <v>1607</v>
      </c>
      <c r="E377" s="1191" t="s">
        <v>332</v>
      </c>
      <c r="F377" s="1285" t="s">
        <v>1334</v>
      </c>
      <c r="G377" s="1264">
        <v>144</v>
      </c>
      <c r="H377" s="1264" t="s">
        <v>655</v>
      </c>
      <c r="I377" s="1264" t="s">
        <v>655</v>
      </c>
      <c r="J377" s="1226" t="s">
        <v>1418</v>
      </c>
      <c r="K377" s="1285" t="s">
        <v>1396</v>
      </c>
      <c r="L377" s="1144"/>
      <c r="M377" s="1191"/>
      <c r="N377" s="1144"/>
      <c r="O377" s="1264">
        <v>2014</v>
      </c>
      <c r="P377" s="1264" t="s">
        <v>210</v>
      </c>
      <c r="Q377" s="1248"/>
      <c r="R377" s="1248"/>
      <c r="S377" s="1249"/>
      <c r="T377" s="1264">
        <v>1</v>
      </c>
      <c r="U377" s="1264" t="s">
        <v>1893</v>
      </c>
      <c r="V377" s="1250">
        <v>30600000</v>
      </c>
      <c r="W377" s="1236">
        <f t="shared" si="68"/>
        <v>30600000</v>
      </c>
      <c r="X377" s="1264" t="s">
        <v>99</v>
      </c>
      <c r="Y377" s="1191"/>
      <c r="Z377" s="1191"/>
      <c r="AA377" s="1226" t="s">
        <v>1505</v>
      </c>
      <c r="AB377" s="1269">
        <v>25</v>
      </c>
      <c r="AC377" s="1229">
        <f t="shared" si="66"/>
        <v>3</v>
      </c>
      <c r="AD377" s="1266">
        <f t="shared" si="69"/>
        <v>1224000</v>
      </c>
      <c r="AE377" s="1266">
        <f t="shared" si="70"/>
        <v>3672000</v>
      </c>
      <c r="AF377" s="1266">
        <f t="shared" si="71"/>
        <v>26928000</v>
      </c>
      <c r="AG377" s="1229">
        <f t="shared" si="67"/>
        <v>4</v>
      </c>
      <c r="AH377" s="1266">
        <f t="shared" si="72"/>
        <v>1224000</v>
      </c>
      <c r="AI377" s="1266">
        <f t="shared" si="73"/>
        <v>4896000</v>
      </c>
      <c r="AJ377" s="1266">
        <f t="shared" si="74"/>
        <v>25704000</v>
      </c>
      <c r="AK377" s="1184" t="b">
        <f t="shared" si="65"/>
        <v>1</v>
      </c>
    </row>
    <row r="378" spans="1:37" s="1184" customFormat="1" ht="21.75" customHeight="1">
      <c r="A378" s="1226" t="s">
        <v>560</v>
      </c>
      <c r="B378" s="1226">
        <v>75</v>
      </c>
      <c r="C378" s="1226" t="s">
        <v>1289</v>
      </c>
      <c r="D378" s="1264" t="s">
        <v>1607</v>
      </c>
      <c r="E378" s="1191" t="s">
        <v>332</v>
      </c>
      <c r="F378" s="1285" t="s">
        <v>1335</v>
      </c>
      <c r="G378" s="1264">
        <v>69</v>
      </c>
      <c r="H378" s="1264" t="s">
        <v>655</v>
      </c>
      <c r="I378" s="1264" t="s">
        <v>655</v>
      </c>
      <c r="J378" s="1226" t="s">
        <v>1419</v>
      </c>
      <c r="K378" s="1285" t="s">
        <v>1396</v>
      </c>
      <c r="L378" s="1144"/>
      <c r="M378" s="1191"/>
      <c r="N378" s="1144"/>
      <c r="O378" s="1264">
        <v>2014</v>
      </c>
      <c r="P378" s="1264" t="s">
        <v>210</v>
      </c>
      <c r="Q378" s="1248"/>
      <c r="R378" s="1248"/>
      <c r="S378" s="1249"/>
      <c r="T378" s="1264">
        <v>1</v>
      </c>
      <c r="U378" s="1264" t="s">
        <v>1893</v>
      </c>
      <c r="V378" s="1250">
        <v>16300000</v>
      </c>
      <c r="W378" s="1236">
        <f t="shared" si="68"/>
        <v>16300000</v>
      </c>
      <c r="X378" s="1264" t="s">
        <v>99</v>
      </c>
      <c r="Y378" s="1191"/>
      <c r="Z378" s="1191"/>
      <c r="AA378" s="1226" t="s">
        <v>1506</v>
      </c>
      <c r="AB378" s="1269">
        <v>25</v>
      </c>
      <c r="AC378" s="1229">
        <f t="shared" si="66"/>
        <v>3</v>
      </c>
      <c r="AD378" s="1266">
        <f t="shared" si="69"/>
        <v>652000</v>
      </c>
      <c r="AE378" s="1266">
        <f t="shared" si="70"/>
        <v>1956000</v>
      </c>
      <c r="AF378" s="1266">
        <f t="shared" si="71"/>
        <v>14344000</v>
      </c>
      <c r="AG378" s="1229">
        <f t="shared" si="67"/>
        <v>4</v>
      </c>
      <c r="AH378" s="1266">
        <f t="shared" si="72"/>
        <v>652000</v>
      </c>
      <c r="AI378" s="1266">
        <f t="shared" si="73"/>
        <v>2608000</v>
      </c>
      <c r="AJ378" s="1266">
        <f t="shared" si="74"/>
        <v>13692000</v>
      </c>
      <c r="AK378" s="1184" t="b">
        <f t="shared" si="65"/>
        <v>1</v>
      </c>
    </row>
    <row r="379" spans="1:37" s="1184" customFormat="1" ht="21.75" customHeight="1">
      <c r="A379" s="1226" t="s">
        <v>560</v>
      </c>
      <c r="B379" s="1226">
        <v>76</v>
      </c>
      <c r="C379" s="1226" t="s">
        <v>1290</v>
      </c>
      <c r="D379" s="1264" t="s">
        <v>1607</v>
      </c>
      <c r="E379" s="1191" t="s">
        <v>332</v>
      </c>
      <c r="F379" s="1285" t="s">
        <v>1336</v>
      </c>
      <c r="G379" s="1264">
        <v>72</v>
      </c>
      <c r="H379" s="1264" t="s">
        <v>655</v>
      </c>
      <c r="I379" s="1264" t="s">
        <v>655</v>
      </c>
      <c r="J379" s="1226" t="s">
        <v>1420</v>
      </c>
      <c r="K379" s="1285" t="s">
        <v>1396</v>
      </c>
      <c r="L379" s="1144"/>
      <c r="M379" s="1191"/>
      <c r="N379" s="1144"/>
      <c r="O379" s="1264">
        <v>2014</v>
      </c>
      <c r="P379" s="1264" t="s">
        <v>210</v>
      </c>
      <c r="Q379" s="1248"/>
      <c r="R379" s="1248"/>
      <c r="S379" s="1249"/>
      <c r="T379" s="1264">
        <v>1</v>
      </c>
      <c r="U379" s="1264" t="s">
        <v>1893</v>
      </c>
      <c r="V379" s="1250">
        <v>16300000</v>
      </c>
      <c r="W379" s="1236">
        <f t="shared" si="68"/>
        <v>16300000</v>
      </c>
      <c r="X379" s="1264" t="s">
        <v>99</v>
      </c>
      <c r="Y379" s="1191"/>
      <c r="Z379" s="1191"/>
      <c r="AA379" s="1226" t="s">
        <v>1507</v>
      </c>
      <c r="AB379" s="1269">
        <v>25</v>
      </c>
      <c r="AC379" s="1229">
        <f t="shared" si="66"/>
        <v>3</v>
      </c>
      <c r="AD379" s="1266">
        <f t="shared" si="69"/>
        <v>652000</v>
      </c>
      <c r="AE379" s="1266">
        <f t="shared" si="70"/>
        <v>1956000</v>
      </c>
      <c r="AF379" s="1266">
        <f t="shared" si="71"/>
        <v>14344000</v>
      </c>
      <c r="AG379" s="1229">
        <f t="shared" si="67"/>
        <v>4</v>
      </c>
      <c r="AH379" s="1266">
        <f t="shared" si="72"/>
        <v>652000</v>
      </c>
      <c r="AI379" s="1266">
        <f t="shared" si="73"/>
        <v>2608000</v>
      </c>
      <c r="AJ379" s="1266">
        <f t="shared" si="74"/>
        <v>13692000</v>
      </c>
      <c r="AK379" s="1184" t="b">
        <f t="shared" si="65"/>
        <v>1</v>
      </c>
    </row>
    <row r="380" spans="1:37" s="1184" customFormat="1" ht="21.75" customHeight="1">
      <c r="A380" s="1226" t="s">
        <v>560</v>
      </c>
      <c r="B380" s="1226">
        <v>77</v>
      </c>
      <c r="C380" s="1226" t="s">
        <v>1291</v>
      </c>
      <c r="D380" s="1264" t="s">
        <v>1607</v>
      </c>
      <c r="E380" s="1191" t="s">
        <v>332</v>
      </c>
      <c r="F380" s="1285" t="s">
        <v>1337</v>
      </c>
      <c r="G380" s="1264">
        <v>72</v>
      </c>
      <c r="H380" s="1264" t="s">
        <v>655</v>
      </c>
      <c r="I380" s="1264" t="s">
        <v>655</v>
      </c>
      <c r="J380" s="1226" t="s">
        <v>1421</v>
      </c>
      <c r="K380" s="1285" t="s">
        <v>1396</v>
      </c>
      <c r="L380" s="1144"/>
      <c r="M380" s="1191"/>
      <c r="N380" s="1144"/>
      <c r="O380" s="1264">
        <v>2014</v>
      </c>
      <c r="P380" s="1264" t="s">
        <v>210</v>
      </c>
      <c r="Q380" s="1248"/>
      <c r="R380" s="1248"/>
      <c r="S380" s="1249"/>
      <c r="T380" s="1264">
        <v>1</v>
      </c>
      <c r="U380" s="1264" t="s">
        <v>1893</v>
      </c>
      <c r="V380" s="1250">
        <v>16300000</v>
      </c>
      <c r="W380" s="1236">
        <f t="shared" si="68"/>
        <v>16300000</v>
      </c>
      <c r="X380" s="1264" t="s">
        <v>99</v>
      </c>
      <c r="Y380" s="1191"/>
      <c r="Z380" s="1191"/>
      <c r="AA380" s="1226" t="s">
        <v>1508</v>
      </c>
      <c r="AB380" s="1269">
        <v>25</v>
      </c>
      <c r="AC380" s="1229">
        <f t="shared" si="66"/>
        <v>3</v>
      </c>
      <c r="AD380" s="1266">
        <f t="shared" si="69"/>
        <v>652000</v>
      </c>
      <c r="AE380" s="1266">
        <f t="shared" si="70"/>
        <v>1956000</v>
      </c>
      <c r="AF380" s="1266">
        <f t="shared" si="71"/>
        <v>14344000</v>
      </c>
      <c r="AG380" s="1229">
        <f t="shared" si="67"/>
        <v>4</v>
      </c>
      <c r="AH380" s="1266">
        <f t="shared" si="72"/>
        <v>652000</v>
      </c>
      <c r="AI380" s="1266">
        <f t="shared" si="73"/>
        <v>2608000</v>
      </c>
      <c r="AJ380" s="1266">
        <f t="shared" si="74"/>
        <v>13692000</v>
      </c>
      <c r="AK380" s="1184" t="b">
        <f t="shared" si="65"/>
        <v>1</v>
      </c>
    </row>
    <row r="381" spans="1:37" s="1184" customFormat="1" ht="21.75" customHeight="1">
      <c r="A381" s="1226" t="s">
        <v>560</v>
      </c>
      <c r="B381" s="1226">
        <v>78</v>
      </c>
      <c r="C381" s="1226" t="s">
        <v>1292</v>
      </c>
      <c r="D381" s="1264" t="s">
        <v>1607</v>
      </c>
      <c r="E381" s="1191" t="s">
        <v>332</v>
      </c>
      <c r="F381" s="1285" t="s">
        <v>1333</v>
      </c>
      <c r="G381" s="1264">
        <v>144</v>
      </c>
      <c r="H381" s="1264" t="s">
        <v>655</v>
      </c>
      <c r="I381" s="1264" t="s">
        <v>655</v>
      </c>
      <c r="J381" s="1226" t="s">
        <v>1422</v>
      </c>
      <c r="K381" s="1285" t="s">
        <v>1396</v>
      </c>
      <c r="L381" s="1144"/>
      <c r="M381" s="1191"/>
      <c r="N381" s="1144"/>
      <c r="O381" s="1264">
        <v>2014</v>
      </c>
      <c r="P381" s="1264" t="s">
        <v>210</v>
      </c>
      <c r="Q381" s="1248"/>
      <c r="R381" s="1248"/>
      <c r="S381" s="1249"/>
      <c r="T381" s="1264">
        <v>1</v>
      </c>
      <c r="U381" s="1264" t="s">
        <v>1893</v>
      </c>
      <c r="V381" s="1250">
        <v>48400000</v>
      </c>
      <c r="W381" s="1236">
        <f t="shared" si="68"/>
        <v>48400000</v>
      </c>
      <c r="X381" s="1264" t="s">
        <v>99</v>
      </c>
      <c r="Y381" s="1191"/>
      <c r="Z381" s="1191"/>
      <c r="AA381" s="1226" t="s">
        <v>1509</v>
      </c>
      <c r="AB381" s="1269">
        <v>25</v>
      </c>
      <c r="AC381" s="1229">
        <f t="shared" si="66"/>
        <v>3</v>
      </c>
      <c r="AD381" s="1266">
        <f t="shared" si="69"/>
        <v>1936000</v>
      </c>
      <c r="AE381" s="1266">
        <f t="shared" si="70"/>
        <v>5808000</v>
      </c>
      <c r="AF381" s="1266">
        <f t="shared" si="71"/>
        <v>42592000</v>
      </c>
      <c r="AG381" s="1229">
        <f t="shared" si="67"/>
        <v>4</v>
      </c>
      <c r="AH381" s="1266">
        <f t="shared" si="72"/>
        <v>1936000</v>
      </c>
      <c r="AI381" s="1266">
        <f t="shared" si="73"/>
        <v>7744000</v>
      </c>
      <c r="AJ381" s="1266">
        <f t="shared" si="74"/>
        <v>40656000</v>
      </c>
      <c r="AK381" s="1184" t="b">
        <f t="shared" si="65"/>
        <v>1</v>
      </c>
    </row>
    <row r="382" spans="1:37" s="1184" customFormat="1" ht="21.75" customHeight="1">
      <c r="A382" s="1226" t="s">
        <v>560</v>
      </c>
      <c r="B382" s="1226">
        <v>79</v>
      </c>
      <c r="C382" s="1226" t="s">
        <v>1951</v>
      </c>
      <c r="D382" s="1264" t="s">
        <v>1609</v>
      </c>
      <c r="E382" s="1191" t="s">
        <v>332</v>
      </c>
      <c r="F382" s="1285" t="s">
        <v>1338</v>
      </c>
      <c r="G382" s="1264">
        <v>72</v>
      </c>
      <c r="H382" s="1264" t="s">
        <v>655</v>
      </c>
      <c r="I382" s="1264" t="s">
        <v>655</v>
      </c>
      <c r="J382" s="1226" t="s">
        <v>1423</v>
      </c>
      <c r="K382" s="1285" t="s">
        <v>1396</v>
      </c>
      <c r="L382" s="1144"/>
      <c r="M382" s="1191"/>
      <c r="N382" s="1144"/>
      <c r="O382" s="1264">
        <v>2014</v>
      </c>
      <c r="P382" s="1264" t="s">
        <v>210</v>
      </c>
      <c r="Q382" s="1248"/>
      <c r="R382" s="1248"/>
      <c r="S382" s="1249"/>
      <c r="T382" s="1264">
        <v>1</v>
      </c>
      <c r="U382" s="1264" t="s">
        <v>1893</v>
      </c>
      <c r="V382" s="1250">
        <v>14900000</v>
      </c>
      <c r="W382" s="1236">
        <f t="shared" si="68"/>
        <v>14900000</v>
      </c>
      <c r="X382" s="1264" t="s">
        <v>99</v>
      </c>
      <c r="Y382" s="1191"/>
      <c r="Z382" s="1191"/>
      <c r="AA382" s="1226" t="s">
        <v>1510</v>
      </c>
      <c r="AB382" s="1269">
        <v>25</v>
      </c>
      <c r="AC382" s="1229">
        <f t="shared" si="66"/>
        <v>3</v>
      </c>
      <c r="AD382" s="1266">
        <f t="shared" si="69"/>
        <v>596000</v>
      </c>
      <c r="AE382" s="1266">
        <f t="shared" si="70"/>
        <v>1788000</v>
      </c>
      <c r="AF382" s="1266">
        <f t="shared" si="71"/>
        <v>13112000</v>
      </c>
      <c r="AG382" s="1229">
        <f t="shared" si="67"/>
        <v>4</v>
      </c>
      <c r="AH382" s="1266">
        <f t="shared" si="72"/>
        <v>596000</v>
      </c>
      <c r="AI382" s="1266">
        <f t="shared" si="73"/>
        <v>2384000</v>
      </c>
      <c r="AJ382" s="1266">
        <f t="shared" si="74"/>
        <v>12516000</v>
      </c>
      <c r="AK382" s="1184" t="b">
        <f t="shared" si="65"/>
        <v>1</v>
      </c>
    </row>
    <row r="383" spans="1:37" s="1184" customFormat="1" ht="21.75" customHeight="1">
      <c r="A383" s="1226" t="s">
        <v>560</v>
      </c>
      <c r="B383" s="1226">
        <v>80</v>
      </c>
      <c r="C383" s="1226" t="s">
        <v>1952</v>
      </c>
      <c r="D383" s="1264" t="s">
        <v>1609</v>
      </c>
      <c r="E383" s="1191" t="s">
        <v>332</v>
      </c>
      <c r="F383" s="1285" t="s">
        <v>1334</v>
      </c>
      <c r="G383" s="1264">
        <v>72</v>
      </c>
      <c r="H383" s="1264" t="s">
        <v>655</v>
      </c>
      <c r="I383" s="1264" t="s">
        <v>655</v>
      </c>
      <c r="J383" s="1226" t="s">
        <v>1424</v>
      </c>
      <c r="K383" s="1285" t="s">
        <v>1396</v>
      </c>
      <c r="L383" s="1144"/>
      <c r="M383" s="1191"/>
      <c r="N383" s="1144"/>
      <c r="O383" s="1264">
        <v>2014</v>
      </c>
      <c r="P383" s="1264" t="s">
        <v>210</v>
      </c>
      <c r="Q383" s="1248"/>
      <c r="R383" s="1248"/>
      <c r="S383" s="1249"/>
      <c r="T383" s="1264">
        <v>1</v>
      </c>
      <c r="U383" s="1264" t="s">
        <v>1893</v>
      </c>
      <c r="V383" s="1250">
        <v>14900000</v>
      </c>
      <c r="W383" s="1236">
        <f t="shared" si="68"/>
        <v>14900000</v>
      </c>
      <c r="X383" s="1264" t="s">
        <v>99</v>
      </c>
      <c r="Y383" s="1191"/>
      <c r="Z383" s="1191"/>
      <c r="AA383" s="1226" t="s">
        <v>1511</v>
      </c>
      <c r="AB383" s="1269">
        <v>25</v>
      </c>
      <c r="AC383" s="1229">
        <f t="shared" si="66"/>
        <v>3</v>
      </c>
      <c r="AD383" s="1266">
        <f t="shared" si="69"/>
        <v>596000</v>
      </c>
      <c r="AE383" s="1266">
        <f t="shared" si="70"/>
        <v>1788000</v>
      </c>
      <c r="AF383" s="1266">
        <f t="shared" si="71"/>
        <v>13112000</v>
      </c>
      <c r="AG383" s="1229">
        <f t="shared" si="67"/>
        <v>4</v>
      </c>
      <c r="AH383" s="1266">
        <f t="shared" si="72"/>
        <v>596000</v>
      </c>
      <c r="AI383" s="1266">
        <f t="shared" si="73"/>
        <v>2384000</v>
      </c>
      <c r="AJ383" s="1266">
        <f t="shared" si="74"/>
        <v>12516000</v>
      </c>
      <c r="AK383" s="1184" t="b">
        <f t="shared" si="65"/>
        <v>1</v>
      </c>
    </row>
    <row r="384" spans="1:37" s="1184" customFormat="1" ht="21.75" customHeight="1">
      <c r="A384" s="1226" t="s">
        <v>560</v>
      </c>
      <c r="B384" s="1226">
        <v>81</v>
      </c>
      <c r="C384" s="1226" t="s">
        <v>1953</v>
      </c>
      <c r="D384" s="1264" t="s">
        <v>1609</v>
      </c>
      <c r="E384" s="1191" t="s">
        <v>332</v>
      </c>
      <c r="G384" s="1264">
        <v>72</v>
      </c>
      <c r="H384" s="1264" t="s">
        <v>655</v>
      </c>
      <c r="I384" s="1264" t="s">
        <v>655</v>
      </c>
      <c r="J384" s="1226" t="s">
        <v>1425</v>
      </c>
      <c r="K384" s="1285" t="s">
        <v>1396</v>
      </c>
      <c r="L384" s="1144"/>
      <c r="M384" s="1191"/>
      <c r="N384" s="1144"/>
      <c r="O384" s="1264">
        <v>2014</v>
      </c>
      <c r="P384" s="1264" t="s">
        <v>210</v>
      </c>
      <c r="Q384" s="1248"/>
      <c r="R384" s="1248"/>
      <c r="S384" s="1249"/>
      <c r="T384" s="1264">
        <v>1</v>
      </c>
      <c r="U384" s="1264" t="s">
        <v>1893</v>
      </c>
      <c r="V384" s="1250">
        <v>23750000</v>
      </c>
      <c r="W384" s="1236">
        <f t="shared" si="68"/>
        <v>23750000</v>
      </c>
      <c r="X384" s="1264" t="s">
        <v>99</v>
      </c>
      <c r="Y384" s="1191"/>
      <c r="Z384" s="1191"/>
      <c r="AA384" s="1226" t="s">
        <v>1512</v>
      </c>
      <c r="AB384" s="1269">
        <v>25</v>
      </c>
      <c r="AC384" s="1229">
        <f t="shared" si="66"/>
        <v>3</v>
      </c>
      <c r="AD384" s="1266">
        <f t="shared" si="69"/>
        <v>950000</v>
      </c>
      <c r="AE384" s="1266">
        <f t="shared" si="70"/>
        <v>2850000</v>
      </c>
      <c r="AF384" s="1266">
        <f t="shared" si="71"/>
        <v>20900000</v>
      </c>
      <c r="AG384" s="1229">
        <f t="shared" si="67"/>
        <v>4</v>
      </c>
      <c r="AH384" s="1266">
        <f t="shared" si="72"/>
        <v>950000</v>
      </c>
      <c r="AI384" s="1266">
        <f t="shared" si="73"/>
        <v>3800000</v>
      </c>
      <c r="AJ384" s="1266">
        <f t="shared" si="74"/>
        <v>19950000</v>
      </c>
      <c r="AK384" s="1184" t="b">
        <f t="shared" si="65"/>
        <v>1</v>
      </c>
    </row>
    <row r="385" spans="1:37" s="1184" customFormat="1" ht="21.75" customHeight="1">
      <c r="A385" s="1226" t="s">
        <v>560</v>
      </c>
      <c r="B385" s="1226">
        <v>82</v>
      </c>
      <c r="C385" s="1226" t="s">
        <v>1954</v>
      </c>
      <c r="D385" s="1264" t="s">
        <v>1609</v>
      </c>
      <c r="E385" s="1191" t="s">
        <v>332</v>
      </c>
      <c r="F385" s="1285" t="s">
        <v>1339</v>
      </c>
      <c r="G385" s="1264">
        <v>144</v>
      </c>
      <c r="H385" s="1264" t="s">
        <v>655</v>
      </c>
      <c r="I385" s="1264" t="s">
        <v>655</v>
      </c>
      <c r="J385" s="1226" t="s">
        <v>1426</v>
      </c>
      <c r="K385" s="1285" t="s">
        <v>1396</v>
      </c>
      <c r="L385" s="1144"/>
      <c r="M385" s="1191"/>
      <c r="N385" s="1144"/>
      <c r="O385" s="1264">
        <v>2014</v>
      </c>
      <c r="P385" s="1264" t="s">
        <v>210</v>
      </c>
      <c r="Q385" s="1248"/>
      <c r="R385" s="1248"/>
      <c r="S385" s="1249"/>
      <c r="T385" s="1264">
        <v>1</v>
      </c>
      <c r="U385" s="1264" t="s">
        <v>1893</v>
      </c>
      <c r="V385" s="1250">
        <v>92200000</v>
      </c>
      <c r="W385" s="1236">
        <f t="shared" si="68"/>
        <v>92200000</v>
      </c>
      <c r="X385" s="1264" t="s">
        <v>99</v>
      </c>
      <c r="Y385" s="1191"/>
      <c r="Z385" s="1191"/>
      <c r="AA385" s="1226" t="s">
        <v>1513</v>
      </c>
      <c r="AB385" s="1269">
        <v>25</v>
      </c>
      <c r="AC385" s="1229">
        <f t="shared" si="66"/>
        <v>3</v>
      </c>
      <c r="AD385" s="1266">
        <f t="shared" si="69"/>
        <v>3688000</v>
      </c>
      <c r="AE385" s="1266">
        <f t="shared" si="70"/>
        <v>11064000</v>
      </c>
      <c r="AF385" s="1266">
        <f t="shared" si="71"/>
        <v>81136000</v>
      </c>
      <c r="AG385" s="1229">
        <f t="shared" si="67"/>
        <v>4</v>
      </c>
      <c r="AH385" s="1266">
        <f t="shared" si="72"/>
        <v>3688000</v>
      </c>
      <c r="AI385" s="1266">
        <f t="shared" si="73"/>
        <v>14752000</v>
      </c>
      <c r="AJ385" s="1266">
        <f t="shared" si="74"/>
        <v>77448000</v>
      </c>
      <c r="AK385" s="1184" t="b">
        <f t="shared" si="65"/>
        <v>1</v>
      </c>
    </row>
    <row r="386" spans="1:37" s="1184" customFormat="1" ht="21.75" customHeight="1">
      <c r="A386" s="1226" t="s">
        <v>560</v>
      </c>
      <c r="B386" s="1226">
        <v>83</v>
      </c>
      <c r="C386" s="1226" t="s">
        <v>1955</v>
      </c>
      <c r="D386" s="1264" t="s">
        <v>1609</v>
      </c>
      <c r="E386" s="1191" t="s">
        <v>332</v>
      </c>
      <c r="F386" s="1285" t="s">
        <v>1340</v>
      </c>
      <c r="G386" s="1264">
        <v>72</v>
      </c>
      <c r="H386" s="1264" t="s">
        <v>655</v>
      </c>
      <c r="I386" s="1264" t="s">
        <v>655</v>
      </c>
      <c r="J386" s="1226" t="s">
        <v>1427</v>
      </c>
      <c r="K386" s="1285" t="s">
        <v>1396</v>
      </c>
      <c r="L386" s="1144"/>
      <c r="M386" s="1191"/>
      <c r="N386" s="1144"/>
      <c r="O386" s="1264">
        <v>2014</v>
      </c>
      <c r="P386" s="1264" t="s">
        <v>210</v>
      </c>
      <c r="Q386" s="1248"/>
      <c r="R386" s="1248"/>
      <c r="S386" s="1249"/>
      <c r="T386" s="1264">
        <v>1</v>
      </c>
      <c r="U386" s="1264" t="s">
        <v>1893</v>
      </c>
      <c r="V386" s="1250">
        <v>15100000</v>
      </c>
      <c r="W386" s="1236">
        <f t="shared" si="68"/>
        <v>15100000</v>
      </c>
      <c r="X386" s="1264" t="s">
        <v>99</v>
      </c>
      <c r="Y386" s="1191"/>
      <c r="Z386" s="1191"/>
      <c r="AA386" s="1226" t="s">
        <v>1514</v>
      </c>
      <c r="AB386" s="1269">
        <v>25</v>
      </c>
      <c r="AC386" s="1229">
        <f t="shared" si="66"/>
        <v>3</v>
      </c>
      <c r="AD386" s="1266">
        <f t="shared" si="69"/>
        <v>604000</v>
      </c>
      <c r="AE386" s="1266">
        <f t="shared" si="70"/>
        <v>1812000</v>
      </c>
      <c r="AF386" s="1266">
        <f t="shared" si="71"/>
        <v>13288000</v>
      </c>
      <c r="AG386" s="1229">
        <f t="shared" si="67"/>
        <v>4</v>
      </c>
      <c r="AH386" s="1266">
        <f t="shared" si="72"/>
        <v>604000</v>
      </c>
      <c r="AI386" s="1266">
        <f t="shared" si="73"/>
        <v>2416000</v>
      </c>
      <c r="AJ386" s="1266">
        <f t="shared" si="74"/>
        <v>12684000</v>
      </c>
      <c r="AK386" s="1184" t="b">
        <f t="shared" si="65"/>
        <v>1</v>
      </c>
    </row>
    <row r="387" spans="1:37" s="1184" customFormat="1" ht="21.75" customHeight="1">
      <c r="A387" s="1226" t="s">
        <v>560</v>
      </c>
      <c r="B387" s="1226">
        <v>84</v>
      </c>
      <c r="C387" s="1226" t="s">
        <v>1956</v>
      </c>
      <c r="D387" s="1264" t="s">
        <v>1608</v>
      </c>
      <c r="E387" s="1191" t="s">
        <v>332</v>
      </c>
      <c r="F387" s="1285" t="s">
        <v>1341</v>
      </c>
      <c r="G387" s="1264">
        <v>72</v>
      </c>
      <c r="H387" s="1264" t="s">
        <v>655</v>
      </c>
      <c r="I387" s="1264" t="s">
        <v>655</v>
      </c>
      <c r="J387" s="1226" t="s">
        <v>1428</v>
      </c>
      <c r="K387" s="1285" t="s">
        <v>1396</v>
      </c>
      <c r="L387" s="1144"/>
      <c r="M387" s="1191"/>
      <c r="N387" s="1144"/>
      <c r="O387" s="1264">
        <v>2014</v>
      </c>
      <c r="P387" s="1264" t="s">
        <v>210</v>
      </c>
      <c r="Q387" s="1248"/>
      <c r="R387" s="1248"/>
      <c r="S387" s="1249"/>
      <c r="T387" s="1264">
        <v>1</v>
      </c>
      <c r="U387" s="1264" t="s">
        <v>1893</v>
      </c>
      <c r="V387" s="1250">
        <v>15100000</v>
      </c>
      <c r="W387" s="1236">
        <f t="shared" si="68"/>
        <v>15100000</v>
      </c>
      <c r="X387" s="1264" t="s">
        <v>99</v>
      </c>
      <c r="Y387" s="1191"/>
      <c r="Z387" s="1191"/>
      <c r="AA387" s="1226" t="s">
        <v>1515</v>
      </c>
      <c r="AB387" s="1269">
        <v>25</v>
      </c>
      <c r="AC387" s="1229">
        <f t="shared" si="66"/>
        <v>3</v>
      </c>
      <c r="AD387" s="1266">
        <f t="shared" si="69"/>
        <v>604000</v>
      </c>
      <c r="AE387" s="1266">
        <f t="shared" si="70"/>
        <v>1812000</v>
      </c>
      <c r="AF387" s="1266">
        <f t="shared" si="71"/>
        <v>13288000</v>
      </c>
      <c r="AG387" s="1229">
        <f t="shared" si="67"/>
        <v>4</v>
      </c>
      <c r="AH387" s="1266">
        <f t="shared" si="72"/>
        <v>604000</v>
      </c>
      <c r="AI387" s="1266">
        <f t="shared" si="73"/>
        <v>2416000</v>
      </c>
      <c r="AJ387" s="1266">
        <f t="shared" si="74"/>
        <v>12684000</v>
      </c>
      <c r="AK387" s="1184" t="b">
        <f t="shared" si="65"/>
        <v>1</v>
      </c>
    </row>
    <row r="388" spans="1:37" s="1184" customFormat="1" ht="21.75" customHeight="1">
      <c r="A388" s="1226" t="s">
        <v>560</v>
      </c>
      <c r="B388" s="1226">
        <v>85</v>
      </c>
      <c r="C388" s="1226" t="s">
        <v>1957</v>
      </c>
      <c r="D388" s="1264" t="s">
        <v>1608</v>
      </c>
      <c r="E388" s="1191" t="s">
        <v>332</v>
      </c>
      <c r="F388" s="1285" t="s">
        <v>1342</v>
      </c>
      <c r="G388" s="1264">
        <v>72</v>
      </c>
      <c r="H388" s="1264" t="s">
        <v>655</v>
      </c>
      <c r="I388" s="1264" t="s">
        <v>655</v>
      </c>
      <c r="J388" s="1226" t="s">
        <v>1429</v>
      </c>
      <c r="K388" s="1285" t="s">
        <v>1396</v>
      </c>
      <c r="L388" s="1144"/>
      <c r="M388" s="1191"/>
      <c r="N388" s="1144"/>
      <c r="O388" s="1264">
        <v>2014</v>
      </c>
      <c r="P388" s="1264" t="s">
        <v>210</v>
      </c>
      <c r="Q388" s="1248"/>
      <c r="R388" s="1248"/>
      <c r="S388" s="1249"/>
      <c r="T388" s="1264">
        <v>1</v>
      </c>
      <c r="U388" s="1264" t="s">
        <v>1893</v>
      </c>
      <c r="V388" s="1250">
        <v>15100000</v>
      </c>
      <c r="W388" s="1236">
        <f t="shared" si="68"/>
        <v>15100000</v>
      </c>
      <c r="X388" s="1264" t="s">
        <v>99</v>
      </c>
      <c r="Y388" s="1191"/>
      <c r="Z388" s="1191"/>
      <c r="AA388" s="1226" t="s">
        <v>1516</v>
      </c>
      <c r="AB388" s="1269">
        <v>25</v>
      </c>
      <c r="AC388" s="1229">
        <f t="shared" si="66"/>
        <v>3</v>
      </c>
      <c r="AD388" s="1266">
        <f t="shared" si="69"/>
        <v>604000</v>
      </c>
      <c r="AE388" s="1266">
        <f t="shared" si="70"/>
        <v>1812000</v>
      </c>
      <c r="AF388" s="1266">
        <f t="shared" si="71"/>
        <v>13288000</v>
      </c>
      <c r="AG388" s="1229">
        <f t="shared" si="67"/>
        <v>4</v>
      </c>
      <c r="AH388" s="1266">
        <f t="shared" si="72"/>
        <v>604000</v>
      </c>
      <c r="AI388" s="1266">
        <f t="shared" si="73"/>
        <v>2416000</v>
      </c>
      <c r="AJ388" s="1266">
        <f t="shared" si="74"/>
        <v>12684000</v>
      </c>
      <c r="AK388" s="1184" t="b">
        <f t="shared" si="65"/>
        <v>1</v>
      </c>
    </row>
    <row r="389" spans="1:37" s="1184" customFormat="1" ht="21.75" customHeight="1">
      <c r="A389" s="1226" t="s">
        <v>560</v>
      </c>
      <c r="B389" s="1226">
        <v>86</v>
      </c>
      <c r="C389" s="1226" t="s">
        <v>1958</v>
      </c>
      <c r="D389" s="1264" t="s">
        <v>1608</v>
      </c>
      <c r="E389" s="1191" t="s">
        <v>332</v>
      </c>
      <c r="F389" s="1285" t="s">
        <v>1343</v>
      </c>
      <c r="G389" s="1264">
        <v>144</v>
      </c>
      <c r="H389" s="1264" t="s">
        <v>655</v>
      </c>
      <c r="I389" s="1264" t="s">
        <v>655</v>
      </c>
      <c r="J389" s="1226" t="s">
        <v>1430</v>
      </c>
      <c r="K389" s="1285" t="s">
        <v>1431</v>
      </c>
      <c r="L389" s="1144"/>
      <c r="M389" s="1191"/>
      <c r="N389" s="1144"/>
      <c r="O389" s="1264">
        <v>2014</v>
      </c>
      <c r="P389" s="1264" t="s">
        <v>210</v>
      </c>
      <c r="Q389" s="1248"/>
      <c r="R389" s="1248"/>
      <c r="S389" s="1249"/>
      <c r="T389" s="1264">
        <v>1</v>
      </c>
      <c r="U389" s="1264" t="s">
        <v>1893</v>
      </c>
      <c r="V389" s="1250">
        <v>59800000</v>
      </c>
      <c r="W389" s="1236">
        <f t="shared" si="68"/>
        <v>59800000</v>
      </c>
      <c r="X389" s="1264" t="s">
        <v>99</v>
      </c>
      <c r="Y389" s="1191"/>
      <c r="Z389" s="1191"/>
      <c r="AA389" s="1226" t="s">
        <v>1517</v>
      </c>
      <c r="AB389" s="1269">
        <v>25</v>
      </c>
      <c r="AC389" s="1229">
        <f t="shared" si="66"/>
        <v>3</v>
      </c>
      <c r="AD389" s="1266">
        <f t="shared" si="69"/>
        <v>2392000</v>
      </c>
      <c r="AE389" s="1266">
        <f t="shared" si="70"/>
        <v>7176000</v>
      </c>
      <c r="AF389" s="1266">
        <f t="shared" si="71"/>
        <v>52624000</v>
      </c>
      <c r="AG389" s="1229">
        <f t="shared" si="67"/>
        <v>4</v>
      </c>
      <c r="AH389" s="1266">
        <f t="shared" si="72"/>
        <v>2392000</v>
      </c>
      <c r="AI389" s="1266">
        <f t="shared" si="73"/>
        <v>9568000</v>
      </c>
      <c r="AJ389" s="1266">
        <f t="shared" si="74"/>
        <v>50232000</v>
      </c>
      <c r="AK389" s="1184" t="b">
        <f t="shared" si="65"/>
        <v>1</v>
      </c>
    </row>
    <row r="390" spans="1:37" s="1184" customFormat="1" ht="21.75" customHeight="1">
      <c r="A390" s="1226" t="s">
        <v>588</v>
      </c>
      <c r="B390" s="1545" t="s">
        <v>278</v>
      </c>
      <c r="C390" s="1545"/>
      <c r="D390" s="1227"/>
      <c r="E390" s="1191"/>
      <c r="F390" s="1191"/>
      <c r="G390" s="1247"/>
      <c r="H390" s="1227"/>
      <c r="I390" s="1191"/>
      <c r="J390" s="1144"/>
      <c r="K390" s="1144"/>
      <c r="L390" s="1144"/>
      <c r="M390" s="1191"/>
      <c r="N390" s="1144"/>
      <c r="O390" s="1191"/>
      <c r="P390" s="1227"/>
      <c r="Q390" s="1248"/>
      <c r="R390" s="1248"/>
      <c r="S390" s="1249"/>
      <c r="T390" s="1191"/>
      <c r="U390" s="1191"/>
      <c r="V390" s="1250"/>
      <c r="W390" s="1236"/>
      <c r="X390" s="1191"/>
      <c r="Y390" s="1191"/>
      <c r="Z390" s="1191"/>
      <c r="AA390" s="1271"/>
      <c r="AC390" s="1265"/>
      <c r="AD390" s="1266"/>
      <c r="AE390" s="1266"/>
      <c r="AF390" s="1266"/>
      <c r="AG390" s="1265"/>
      <c r="AH390" s="1266"/>
      <c r="AI390" s="1266"/>
      <c r="AJ390" s="1266"/>
      <c r="AK390" s="1184" t="b">
        <f t="shared" si="65"/>
        <v>1</v>
      </c>
    </row>
    <row r="391" spans="1:37" s="1184" customFormat="1" ht="21.75" customHeight="1">
      <c r="A391" s="1226" t="s">
        <v>588</v>
      </c>
      <c r="B391" s="1227">
        <v>1</v>
      </c>
      <c r="C391" s="1195" t="s">
        <v>1518</v>
      </c>
      <c r="D391" s="1227" t="s">
        <v>710</v>
      </c>
      <c r="E391" s="1142" t="s">
        <v>332</v>
      </c>
      <c r="F391" s="1144" t="s">
        <v>731</v>
      </c>
      <c r="G391" s="1144" t="s">
        <v>1539</v>
      </c>
      <c r="H391" s="1184" t="s">
        <v>1540</v>
      </c>
      <c r="I391" s="1144" t="s">
        <v>655</v>
      </c>
      <c r="J391" s="1242" t="s">
        <v>1554</v>
      </c>
      <c r="K391" s="1281">
        <v>42158</v>
      </c>
      <c r="L391" s="1144"/>
      <c r="M391" s="1191"/>
      <c r="N391" s="1144"/>
      <c r="O391" s="1144">
        <v>2015</v>
      </c>
      <c r="P391" s="1144" t="s">
        <v>210</v>
      </c>
      <c r="Q391" s="1248"/>
      <c r="R391" s="1248"/>
      <c r="S391" s="1249"/>
      <c r="T391" s="1191">
        <v>1</v>
      </c>
      <c r="U391" s="1191" t="s">
        <v>1893</v>
      </c>
      <c r="V391" s="1250">
        <v>409100000</v>
      </c>
      <c r="W391" s="1236">
        <f t="shared" si="68"/>
        <v>409100000</v>
      </c>
      <c r="X391" s="1144" t="s">
        <v>99</v>
      </c>
      <c r="Y391" s="1195"/>
      <c r="Z391" s="1195"/>
      <c r="AA391" s="1242" t="s">
        <v>1582</v>
      </c>
      <c r="AB391" s="1269">
        <v>25</v>
      </c>
      <c r="AC391" s="1229">
        <f t="shared" ref="AC391:AC412" si="75">2016-O391+1</f>
        <v>2</v>
      </c>
      <c r="AD391" s="1266">
        <f t="shared" si="69"/>
        <v>16364000</v>
      </c>
      <c r="AE391" s="1266">
        <f t="shared" si="70"/>
        <v>32728000</v>
      </c>
      <c r="AF391" s="1266">
        <f t="shared" si="71"/>
        <v>376372000</v>
      </c>
      <c r="AG391" s="1229">
        <f t="shared" ref="AG391:AG412" si="76">2017-O391+1</f>
        <v>3</v>
      </c>
      <c r="AH391" s="1266">
        <f t="shared" si="72"/>
        <v>16364000</v>
      </c>
      <c r="AI391" s="1266">
        <f t="shared" si="73"/>
        <v>49092000</v>
      </c>
      <c r="AJ391" s="1266">
        <f t="shared" si="74"/>
        <v>360008000</v>
      </c>
      <c r="AK391" s="1184" t="b">
        <f t="shared" ref="AK391:AK452" si="77">AI391+AJ391=W391</f>
        <v>1</v>
      </c>
    </row>
    <row r="392" spans="1:37" s="1184" customFormat="1" ht="21.75" customHeight="1">
      <c r="A392" s="1226" t="s">
        <v>588</v>
      </c>
      <c r="B392" s="1227">
        <v>2</v>
      </c>
      <c r="C392" s="1195" t="s">
        <v>1519</v>
      </c>
      <c r="D392" s="1227" t="s">
        <v>738</v>
      </c>
      <c r="E392" s="1142" t="s">
        <v>332</v>
      </c>
      <c r="F392" s="1144" t="s">
        <v>926</v>
      </c>
      <c r="G392" s="1243">
        <v>1208</v>
      </c>
      <c r="H392" s="1184" t="s">
        <v>1540</v>
      </c>
      <c r="I392" s="1144" t="s">
        <v>655</v>
      </c>
      <c r="J392" s="1242" t="s">
        <v>1555</v>
      </c>
      <c r="K392" s="1144" t="s">
        <v>1556</v>
      </c>
      <c r="L392" s="1144"/>
      <c r="M392" s="1191"/>
      <c r="N392" s="1144"/>
      <c r="O392" s="1144">
        <v>2015</v>
      </c>
      <c r="P392" s="1144" t="s">
        <v>210</v>
      </c>
      <c r="Q392" s="1248"/>
      <c r="R392" s="1248"/>
      <c r="S392" s="1249"/>
      <c r="T392" s="1191">
        <v>1</v>
      </c>
      <c r="U392" s="1191" t="s">
        <v>1893</v>
      </c>
      <c r="V392" s="1250">
        <v>998500000</v>
      </c>
      <c r="W392" s="1236">
        <f t="shared" si="68"/>
        <v>998500000</v>
      </c>
      <c r="X392" s="1144" t="s">
        <v>99</v>
      </c>
      <c r="Y392" s="1195"/>
      <c r="Z392" s="1195"/>
      <c r="AA392" s="1242" t="s">
        <v>1583</v>
      </c>
      <c r="AB392" s="1269">
        <v>25</v>
      </c>
      <c r="AC392" s="1229">
        <f t="shared" si="75"/>
        <v>2</v>
      </c>
      <c r="AD392" s="1266">
        <f t="shared" si="69"/>
        <v>39940000</v>
      </c>
      <c r="AE392" s="1266">
        <f t="shared" si="70"/>
        <v>79880000</v>
      </c>
      <c r="AF392" s="1266">
        <f t="shared" si="71"/>
        <v>918620000</v>
      </c>
      <c r="AG392" s="1229">
        <f t="shared" si="76"/>
        <v>3</v>
      </c>
      <c r="AH392" s="1266">
        <f t="shared" si="72"/>
        <v>39940000</v>
      </c>
      <c r="AI392" s="1266">
        <f t="shared" si="73"/>
        <v>119820000</v>
      </c>
      <c r="AJ392" s="1266">
        <f t="shared" si="74"/>
        <v>878680000</v>
      </c>
      <c r="AK392" s="1184" t="b">
        <f t="shared" si="77"/>
        <v>1</v>
      </c>
    </row>
    <row r="393" spans="1:37" s="1184" customFormat="1" ht="21.75" customHeight="1">
      <c r="A393" s="1226" t="s">
        <v>588</v>
      </c>
      <c r="B393" s="1227">
        <v>3</v>
      </c>
      <c r="C393" s="1195" t="s">
        <v>1520</v>
      </c>
      <c r="D393" s="1227" t="s">
        <v>710</v>
      </c>
      <c r="E393" s="1142" t="s">
        <v>332</v>
      </c>
      <c r="F393" s="1144" t="s">
        <v>1541</v>
      </c>
      <c r="G393" s="1144" t="s">
        <v>1539</v>
      </c>
      <c r="H393" s="1184" t="s">
        <v>1540</v>
      </c>
      <c r="I393" s="1144" t="s">
        <v>655</v>
      </c>
      <c r="J393" s="1242" t="s">
        <v>1557</v>
      </c>
      <c r="K393" s="1281">
        <v>42158</v>
      </c>
      <c r="L393" s="1144"/>
      <c r="M393" s="1191"/>
      <c r="N393" s="1144"/>
      <c r="O393" s="1144">
        <v>2015</v>
      </c>
      <c r="P393" s="1144" t="s">
        <v>210</v>
      </c>
      <c r="Q393" s="1248"/>
      <c r="R393" s="1248"/>
      <c r="S393" s="1249"/>
      <c r="T393" s="1191">
        <v>1</v>
      </c>
      <c r="U393" s="1191" t="s">
        <v>1893</v>
      </c>
      <c r="V393" s="1250">
        <v>399450000</v>
      </c>
      <c r="W393" s="1236">
        <f t="shared" si="68"/>
        <v>399450000</v>
      </c>
      <c r="X393" s="1144" t="s">
        <v>99</v>
      </c>
      <c r="Y393" s="1195"/>
      <c r="Z393" s="1195"/>
      <c r="AA393" s="1242" t="s">
        <v>1584</v>
      </c>
      <c r="AB393" s="1269">
        <v>25</v>
      </c>
      <c r="AC393" s="1229">
        <f t="shared" si="75"/>
        <v>2</v>
      </c>
      <c r="AD393" s="1266">
        <f t="shared" si="69"/>
        <v>15978000</v>
      </c>
      <c r="AE393" s="1266">
        <f t="shared" si="70"/>
        <v>31956000</v>
      </c>
      <c r="AF393" s="1266">
        <f t="shared" si="71"/>
        <v>367494000</v>
      </c>
      <c r="AG393" s="1229">
        <f t="shared" si="76"/>
        <v>3</v>
      </c>
      <c r="AH393" s="1266">
        <f t="shared" si="72"/>
        <v>15978000</v>
      </c>
      <c r="AI393" s="1266">
        <f t="shared" si="73"/>
        <v>47934000</v>
      </c>
      <c r="AJ393" s="1266">
        <f t="shared" si="74"/>
        <v>351516000</v>
      </c>
      <c r="AK393" s="1184" t="b">
        <f t="shared" si="77"/>
        <v>1</v>
      </c>
    </row>
    <row r="394" spans="1:37" s="1184" customFormat="1" ht="21.75" customHeight="1">
      <c r="A394" s="1226" t="s">
        <v>588</v>
      </c>
      <c r="B394" s="1227">
        <v>4</v>
      </c>
      <c r="C394" s="1195" t="s">
        <v>1521</v>
      </c>
      <c r="D394" s="1227" t="s">
        <v>710</v>
      </c>
      <c r="E394" s="1142" t="s">
        <v>332</v>
      </c>
      <c r="F394" s="1144" t="s">
        <v>1542</v>
      </c>
      <c r="G394" s="1195" t="s">
        <v>993</v>
      </c>
      <c r="H394" s="1184" t="s">
        <v>1540</v>
      </c>
      <c r="I394" s="1144" t="s">
        <v>655</v>
      </c>
      <c r="J394" s="1242" t="s">
        <v>1558</v>
      </c>
      <c r="K394" s="1288">
        <v>42122</v>
      </c>
      <c r="L394" s="1144"/>
      <c r="M394" s="1191"/>
      <c r="N394" s="1144"/>
      <c r="O394" s="1144">
        <v>2015</v>
      </c>
      <c r="P394" s="1144" t="s">
        <v>210</v>
      </c>
      <c r="Q394" s="1248"/>
      <c r="R394" s="1248"/>
      <c r="S394" s="1249"/>
      <c r="T394" s="1191">
        <v>1</v>
      </c>
      <c r="U394" s="1191" t="s">
        <v>1893</v>
      </c>
      <c r="V394" s="1250">
        <v>33000000</v>
      </c>
      <c r="W394" s="1236">
        <f t="shared" si="68"/>
        <v>33000000</v>
      </c>
      <c r="X394" s="1144" t="s">
        <v>99</v>
      </c>
      <c r="Y394" s="1195"/>
      <c r="Z394" s="1195"/>
      <c r="AA394" s="1242" t="s">
        <v>1585</v>
      </c>
      <c r="AB394" s="1269">
        <v>25</v>
      </c>
      <c r="AC394" s="1229">
        <f t="shared" si="75"/>
        <v>2</v>
      </c>
      <c r="AD394" s="1266">
        <f t="shared" si="69"/>
        <v>1320000</v>
      </c>
      <c r="AE394" s="1266">
        <f t="shared" si="70"/>
        <v>2640000</v>
      </c>
      <c r="AF394" s="1266">
        <f t="shared" si="71"/>
        <v>30360000</v>
      </c>
      <c r="AG394" s="1229">
        <f t="shared" si="76"/>
        <v>3</v>
      </c>
      <c r="AH394" s="1266">
        <f t="shared" si="72"/>
        <v>1320000</v>
      </c>
      <c r="AI394" s="1266">
        <f t="shared" si="73"/>
        <v>3960000</v>
      </c>
      <c r="AJ394" s="1266">
        <f t="shared" si="74"/>
        <v>29040000</v>
      </c>
      <c r="AK394" s="1184" t="b">
        <f t="shared" si="77"/>
        <v>1</v>
      </c>
    </row>
    <row r="395" spans="1:37" s="1184" customFormat="1" ht="21.75" customHeight="1">
      <c r="A395" s="1226" t="s">
        <v>588</v>
      </c>
      <c r="B395" s="1227">
        <v>5</v>
      </c>
      <c r="C395" s="1195" t="s">
        <v>1522</v>
      </c>
      <c r="D395" s="1227" t="s">
        <v>711</v>
      </c>
      <c r="E395" s="1142" t="s">
        <v>332</v>
      </c>
      <c r="F395" s="1144" t="s">
        <v>1543</v>
      </c>
      <c r="G395" s="1144" t="s">
        <v>1544</v>
      </c>
      <c r="H395" s="1184" t="s">
        <v>1540</v>
      </c>
      <c r="I395" s="1144" t="s">
        <v>655</v>
      </c>
      <c r="J395" s="1242" t="s">
        <v>1559</v>
      </c>
      <c r="K395" s="1144" t="s">
        <v>1560</v>
      </c>
      <c r="L395" s="1144"/>
      <c r="M395" s="1191"/>
      <c r="N395" s="1144"/>
      <c r="O395" s="1144">
        <v>2015</v>
      </c>
      <c r="P395" s="1144" t="s">
        <v>210</v>
      </c>
      <c r="Q395" s="1248"/>
      <c r="R395" s="1248"/>
      <c r="S395" s="1249"/>
      <c r="T395" s="1191">
        <v>3</v>
      </c>
      <c r="U395" s="1191" t="s">
        <v>1893</v>
      </c>
      <c r="V395" s="1250">
        <v>11600000</v>
      </c>
      <c r="W395" s="1236">
        <f t="shared" si="68"/>
        <v>34800000</v>
      </c>
      <c r="X395" s="1144" t="s">
        <v>99</v>
      </c>
      <c r="Y395" s="1195"/>
      <c r="Z395" s="1195"/>
      <c r="AA395" s="1242" t="s">
        <v>1586</v>
      </c>
      <c r="AB395" s="1269">
        <v>25</v>
      </c>
      <c r="AC395" s="1229">
        <f t="shared" si="75"/>
        <v>2</v>
      </c>
      <c r="AD395" s="1266">
        <f t="shared" si="69"/>
        <v>1392000</v>
      </c>
      <c r="AE395" s="1266">
        <f t="shared" si="70"/>
        <v>2784000</v>
      </c>
      <c r="AF395" s="1266">
        <f t="shared" si="71"/>
        <v>32016000</v>
      </c>
      <c r="AG395" s="1229">
        <f t="shared" si="76"/>
        <v>3</v>
      </c>
      <c r="AH395" s="1266">
        <f t="shared" si="72"/>
        <v>1392000</v>
      </c>
      <c r="AI395" s="1266">
        <f t="shared" si="73"/>
        <v>4176000</v>
      </c>
      <c r="AJ395" s="1266">
        <f t="shared" si="74"/>
        <v>30624000</v>
      </c>
      <c r="AK395" s="1184" t="b">
        <f t="shared" si="77"/>
        <v>1</v>
      </c>
    </row>
    <row r="396" spans="1:37" s="1184" customFormat="1" ht="21.75" customHeight="1">
      <c r="A396" s="1226" t="s">
        <v>588</v>
      </c>
      <c r="B396" s="1227">
        <v>6</v>
      </c>
      <c r="C396" s="1195" t="s">
        <v>1523</v>
      </c>
      <c r="D396" s="1227" t="s">
        <v>711</v>
      </c>
      <c r="E396" s="1142" t="s">
        <v>332</v>
      </c>
      <c r="F396" s="1144" t="s">
        <v>1545</v>
      </c>
      <c r="G396" s="1144" t="s">
        <v>1546</v>
      </c>
      <c r="H396" s="1184" t="s">
        <v>1540</v>
      </c>
      <c r="I396" s="1144" t="s">
        <v>655</v>
      </c>
      <c r="J396" s="1242" t="s">
        <v>1561</v>
      </c>
      <c r="K396" s="1288">
        <v>42068</v>
      </c>
      <c r="L396" s="1144"/>
      <c r="M396" s="1191"/>
      <c r="N396" s="1144"/>
      <c r="O396" s="1144">
        <v>2015</v>
      </c>
      <c r="P396" s="1144" t="s">
        <v>210</v>
      </c>
      <c r="Q396" s="1248"/>
      <c r="R396" s="1248"/>
      <c r="S396" s="1249"/>
      <c r="T396" s="1191">
        <v>3</v>
      </c>
      <c r="U396" s="1191" t="s">
        <v>1893</v>
      </c>
      <c r="V396" s="1250">
        <v>3333333.3333333335</v>
      </c>
      <c r="W396" s="1236">
        <f t="shared" si="68"/>
        <v>10000000</v>
      </c>
      <c r="X396" s="1144" t="s">
        <v>99</v>
      </c>
      <c r="Y396" s="1195"/>
      <c r="Z396" s="1195"/>
      <c r="AA396" s="1242" t="s">
        <v>1587</v>
      </c>
      <c r="AB396" s="1269">
        <v>25</v>
      </c>
      <c r="AC396" s="1229">
        <f t="shared" si="75"/>
        <v>2</v>
      </c>
      <c r="AD396" s="1266">
        <f t="shared" si="69"/>
        <v>400000</v>
      </c>
      <c r="AE396" s="1266">
        <f t="shared" si="70"/>
        <v>800000</v>
      </c>
      <c r="AF396" s="1266">
        <f t="shared" si="71"/>
        <v>9200000</v>
      </c>
      <c r="AG396" s="1229">
        <f t="shared" si="76"/>
        <v>3</v>
      </c>
      <c r="AH396" s="1266">
        <f t="shared" si="72"/>
        <v>400000</v>
      </c>
      <c r="AI396" s="1266">
        <f t="shared" si="73"/>
        <v>1200000</v>
      </c>
      <c r="AJ396" s="1266">
        <f t="shared" si="74"/>
        <v>8800000</v>
      </c>
      <c r="AK396" s="1184" t="b">
        <f t="shared" si="77"/>
        <v>1</v>
      </c>
    </row>
    <row r="397" spans="1:37" s="1184" customFormat="1" ht="21.75" customHeight="1">
      <c r="A397" s="1226" t="s">
        <v>588</v>
      </c>
      <c r="B397" s="1227">
        <v>7</v>
      </c>
      <c r="C397" s="1195" t="s">
        <v>1524</v>
      </c>
      <c r="D397" s="1227" t="s">
        <v>738</v>
      </c>
      <c r="E397" s="1142" t="s">
        <v>332</v>
      </c>
      <c r="F397" s="1144" t="s">
        <v>926</v>
      </c>
      <c r="G397" s="1144" t="s">
        <v>1547</v>
      </c>
      <c r="H397" s="1184" t="s">
        <v>1540</v>
      </c>
      <c r="I397" s="1144" t="s">
        <v>655</v>
      </c>
      <c r="J397" s="1242" t="s">
        <v>1562</v>
      </c>
      <c r="K397" s="1144" t="s">
        <v>1563</v>
      </c>
      <c r="L397" s="1144"/>
      <c r="M397" s="1191"/>
      <c r="N397" s="1144"/>
      <c r="O397" s="1144">
        <v>2015</v>
      </c>
      <c r="P397" s="1144" t="s">
        <v>210</v>
      </c>
      <c r="Q397" s="1248"/>
      <c r="R397" s="1248"/>
      <c r="S397" s="1249"/>
      <c r="T397" s="1191">
        <v>1</v>
      </c>
      <c r="U397" s="1191" t="s">
        <v>1893</v>
      </c>
      <c r="V397" s="1250">
        <v>67650000</v>
      </c>
      <c r="W397" s="1236">
        <f t="shared" si="68"/>
        <v>67650000</v>
      </c>
      <c r="X397" s="1144" t="s">
        <v>99</v>
      </c>
      <c r="Y397" s="1195"/>
      <c r="Z397" s="1195"/>
      <c r="AA397" s="1242" t="s">
        <v>1588</v>
      </c>
      <c r="AB397" s="1269">
        <v>25</v>
      </c>
      <c r="AC397" s="1229">
        <f t="shared" si="75"/>
        <v>2</v>
      </c>
      <c r="AD397" s="1266">
        <f t="shared" si="69"/>
        <v>2706000</v>
      </c>
      <c r="AE397" s="1266">
        <f t="shared" si="70"/>
        <v>5412000</v>
      </c>
      <c r="AF397" s="1266">
        <f t="shared" si="71"/>
        <v>62238000</v>
      </c>
      <c r="AG397" s="1229">
        <f t="shared" si="76"/>
        <v>3</v>
      </c>
      <c r="AH397" s="1266">
        <f t="shared" si="72"/>
        <v>2706000</v>
      </c>
      <c r="AI397" s="1266">
        <f t="shared" si="73"/>
        <v>8118000</v>
      </c>
      <c r="AJ397" s="1266">
        <f t="shared" si="74"/>
        <v>59532000</v>
      </c>
      <c r="AK397" s="1184" t="b">
        <f t="shared" si="77"/>
        <v>1</v>
      </c>
    </row>
    <row r="398" spans="1:37" s="1184" customFormat="1" ht="21.75" customHeight="1">
      <c r="A398" s="1226" t="s">
        <v>588</v>
      </c>
      <c r="B398" s="1227">
        <v>8</v>
      </c>
      <c r="C398" s="1195" t="s">
        <v>1525</v>
      </c>
      <c r="D398" s="1227" t="s">
        <v>711</v>
      </c>
      <c r="E398" s="1142" t="s">
        <v>332</v>
      </c>
      <c r="F398" s="1144" t="s">
        <v>926</v>
      </c>
      <c r="G398" s="1144" t="s">
        <v>992</v>
      </c>
      <c r="H398" s="1184" t="s">
        <v>1540</v>
      </c>
      <c r="I398" s="1144" t="s">
        <v>655</v>
      </c>
      <c r="J398" s="1242" t="s">
        <v>1564</v>
      </c>
      <c r="K398" s="1281">
        <v>42104</v>
      </c>
      <c r="L398" s="1144"/>
      <c r="M398" s="1191"/>
      <c r="N398" s="1144"/>
      <c r="O398" s="1144">
        <v>2015</v>
      </c>
      <c r="P398" s="1144" t="s">
        <v>210</v>
      </c>
      <c r="Q398" s="1248"/>
      <c r="R398" s="1248"/>
      <c r="S398" s="1249"/>
      <c r="T398" s="1191">
        <v>1</v>
      </c>
      <c r="U398" s="1191" t="s">
        <v>1893</v>
      </c>
      <c r="V398" s="1250">
        <v>169800000</v>
      </c>
      <c r="W398" s="1236">
        <f t="shared" si="68"/>
        <v>169800000</v>
      </c>
      <c r="X398" s="1144" t="s">
        <v>99</v>
      </c>
      <c r="Y398" s="1195"/>
      <c r="Z398" s="1195"/>
      <c r="AA398" s="1242" t="s">
        <v>1589</v>
      </c>
      <c r="AB398" s="1269">
        <v>25</v>
      </c>
      <c r="AC398" s="1229">
        <f t="shared" si="75"/>
        <v>2</v>
      </c>
      <c r="AD398" s="1266">
        <f t="shared" si="69"/>
        <v>6792000</v>
      </c>
      <c r="AE398" s="1266">
        <f t="shared" si="70"/>
        <v>13584000</v>
      </c>
      <c r="AF398" s="1266">
        <f t="shared" si="71"/>
        <v>156216000</v>
      </c>
      <c r="AG398" s="1229">
        <f t="shared" si="76"/>
        <v>3</v>
      </c>
      <c r="AH398" s="1266">
        <f t="shared" si="72"/>
        <v>6792000</v>
      </c>
      <c r="AI398" s="1266">
        <f t="shared" si="73"/>
        <v>20376000</v>
      </c>
      <c r="AJ398" s="1266">
        <f t="shared" si="74"/>
        <v>149424000</v>
      </c>
      <c r="AK398" s="1184" t="b">
        <f t="shared" si="77"/>
        <v>1</v>
      </c>
    </row>
    <row r="399" spans="1:37" s="1184" customFormat="1" ht="21.75" customHeight="1">
      <c r="A399" s="1226" t="s">
        <v>588</v>
      </c>
      <c r="B399" s="1227">
        <v>9</v>
      </c>
      <c r="C399" s="1195" t="s">
        <v>1526</v>
      </c>
      <c r="D399" s="1227" t="s">
        <v>738</v>
      </c>
      <c r="E399" s="1142" t="s">
        <v>332</v>
      </c>
      <c r="F399" s="1144" t="s">
        <v>1541</v>
      </c>
      <c r="G399" s="1144" t="s">
        <v>1547</v>
      </c>
      <c r="H399" s="1184" t="s">
        <v>1540</v>
      </c>
      <c r="I399" s="1144" t="s">
        <v>655</v>
      </c>
      <c r="J399" s="1242" t="s">
        <v>1565</v>
      </c>
      <c r="K399" s="1281">
        <v>42158</v>
      </c>
      <c r="L399" s="1144"/>
      <c r="M399" s="1191"/>
      <c r="N399" s="1144"/>
      <c r="O399" s="1144">
        <v>2015</v>
      </c>
      <c r="P399" s="1144" t="s">
        <v>210</v>
      </c>
      <c r="Q399" s="1248"/>
      <c r="R399" s="1248"/>
      <c r="S399" s="1249"/>
      <c r="T399" s="1191">
        <v>1</v>
      </c>
      <c r="U399" s="1191" t="s">
        <v>1893</v>
      </c>
      <c r="V399" s="1250">
        <v>997250000</v>
      </c>
      <c r="W399" s="1236">
        <f t="shared" si="68"/>
        <v>997250000</v>
      </c>
      <c r="X399" s="1144" t="s">
        <v>99</v>
      </c>
      <c r="Y399" s="1195"/>
      <c r="Z399" s="1195"/>
      <c r="AA399" s="1242" t="s">
        <v>1590</v>
      </c>
      <c r="AB399" s="1269">
        <v>25</v>
      </c>
      <c r="AC399" s="1229">
        <f t="shared" si="75"/>
        <v>2</v>
      </c>
      <c r="AD399" s="1266">
        <f t="shared" si="69"/>
        <v>39890000</v>
      </c>
      <c r="AE399" s="1266">
        <f t="shared" si="70"/>
        <v>79780000</v>
      </c>
      <c r="AF399" s="1266">
        <f t="shared" si="71"/>
        <v>917470000</v>
      </c>
      <c r="AG399" s="1229">
        <f t="shared" si="76"/>
        <v>3</v>
      </c>
      <c r="AH399" s="1266">
        <f t="shared" si="72"/>
        <v>39890000</v>
      </c>
      <c r="AI399" s="1266">
        <f t="shared" si="73"/>
        <v>119670000</v>
      </c>
      <c r="AJ399" s="1266">
        <f t="shared" si="74"/>
        <v>877580000</v>
      </c>
      <c r="AK399" s="1184" t="b">
        <f t="shared" si="77"/>
        <v>1</v>
      </c>
    </row>
    <row r="400" spans="1:37" s="1184" customFormat="1" ht="21.75" customHeight="1">
      <c r="A400" s="1226" t="s">
        <v>588</v>
      </c>
      <c r="B400" s="1227">
        <v>10</v>
      </c>
      <c r="C400" s="1195" t="s">
        <v>1527</v>
      </c>
      <c r="D400" s="1227" t="s">
        <v>710</v>
      </c>
      <c r="E400" s="1142" t="s">
        <v>332</v>
      </c>
      <c r="F400" s="1144" t="s">
        <v>731</v>
      </c>
      <c r="G400" s="1144" t="s">
        <v>993</v>
      </c>
      <c r="H400" s="1184" t="s">
        <v>1540</v>
      </c>
      <c r="I400" s="1144" t="s">
        <v>655</v>
      </c>
      <c r="J400" s="1242" t="s">
        <v>1566</v>
      </c>
      <c r="K400" s="1288">
        <v>42122</v>
      </c>
      <c r="L400" s="1144"/>
      <c r="M400" s="1191"/>
      <c r="N400" s="1144"/>
      <c r="O400" s="1144">
        <v>2015</v>
      </c>
      <c r="P400" s="1144" t="s">
        <v>210</v>
      </c>
      <c r="Q400" s="1248"/>
      <c r="R400" s="1248"/>
      <c r="S400" s="1249"/>
      <c r="T400" s="1191">
        <v>1</v>
      </c>
      <c r="U400" s="1191" t="s">
        <v>1893</v>
      </c>
      <c r="V400" s="1250">
        <v>33600000</v>
      </c>
      <c r="W400" s="1236">
        <f t="shared" si="68"/>
        <v>33600000</v>
      </c>
      <c r="X400" s="1144" t="s">
        <v>99</v>
      </c>
      <c r="Y400" s="1195"/>
      <c r="Z400" s="1195"/>
      <c r="AA400" s="1242" t="s">
        <v>1591</v>
      </c>
      <c r="AB400" s="1269">
        <v>25</v>
      </c>
      <c r="AC400" s="1229">
        <f t="shared" si="75"/>
        <v>2</v>
      </c>
      <c r="AD400" s="1266">
        <f t="shared" si="69"/>
        <v>1344000</v>
      </c>
      <c r="AE400" s="1266">
        <f t="shared" si="70"/>
        <v>2688000</v>
      </c>
      <c r="AF400" s="1266">
        <f t="shared" si="71"/>
        <v>30912000</v>
      </c>
      <c r="AG400" s="1229">
        <f t="shared" si="76"/>
        <v>3</v>
      </c>
      <c r="AH400" s="1266">
        <f t="shared" si="72"/>
        <v>1344000</v>
      </c>
      <c r="AI400" s="1266">
        <f t="shared" si="73"/>
        <v>4032000</v>
      </c>
      <c r="AJ400" s="1266">
        <f t="shared" si="74"/>
        <v>29568000</v>
      </c>
      <c r="AK400" s="1184" t="b">
        <f t="shared" si="77"/>
        <v>1</v>
      </c>
    </row>
    <row r="401" spans="1:37" s="1184" customFormat="1" ht="21.75" customHeight="1">
      <c r="A401" s="1226" t="s">
        <v>588</v>
      </c>
      <c r="B401" s="1227">
        <v>11</v>
      </c>
      <c r="C401" s="1195" t="s">
        <v>1528</v>
      </c>
      <c r="D401" s="1227" t="s">
        <v>710</v>
      </c>
      <c r="E401" s="1142" t="s">
        <v>332</v>
      </c>
      <c r="F401" s="1144" t="s">
        <v>993</v>
      </c>
      <c r="G401" s="1144" t="s">
        <v>993</v>
      </c>
      <c r="H401" s="1184" t="s">
        <v>1540</v>
      </c>
      <c r="I401" s="1144" t="s">
        <v>655</v>
      </c>
      <c r="J401" s="1242" t="s">
        <v>1567</v>
      </c>
      <c r="K401" s="1288">
        <v>42068</v>
      </c>
      <c r="L401" s="1144"/>
      <c r="M401" s="1191"/>
      <c r="N401" s="1144"/>
      <c r="O401" s="1144">
        <v>2015</v>
      </c>
      <c r="P401" s="1144" t="s">
        <v>210</v>
      </c>
      <c r="Q401" s="1248"/>
      <c r="R401" s="1248"/>
      <c r="S401" s="1249"/>
      <c r="T401" s="1191">
        <v>1</v>
      </c>
      <c r="U401" s="1191" t="s">
        <v>1893</v>
      </c>
      <c r="V401" s="1250">
        <v>27250000</v>
      </c>
      <c r="W401" s="1236">
        <f t="shared" si="68"/>
        <v>27250000</v>
      </c>
      <c r="X401" s="1144" t="s">
        <v>99</v>
      </c>
      <c r="Y401" s="1195"/>
      <c r="Z401" s="1195"/>
      <c r="AA401" s="1242" t="s">
        <v>1592</v>
      </c>
      <c r="AB401" s="1269">
        <v>25</v>
      </c>
      <c r="AC401" s="1229">
        <f t="shared" si="75"/>
        <v>2</v>
      </c>
      <c r="AD401" s="1266">
        <f t="shared" si="69"/>
        <v>1090000</v>
      </c>
      <c r="AE401" s="1266">
        <f t="shared" si="70"/>
        <v>2180000</v>
      </c>
      <c r="AF401" s="1266">
        <f t="shared" si="71"/>
        <v>25070000</v>
      </c>
      <c r="AG401" s="1229">
        <f t="shared" si="76"/>
        <v>3</v>
      </c>
      <c r="AH401" s="1266">
        <f t="shared" si="72"/>
        <v>1090000</v>
      </c>
      <c r="AI401" s="1266">
        <f t="shared" si="73"/>
        <v>3270000</v>
      </c>
      <c r="AJ401" s="1266">
        <f t="shared" si="74"/>
        <v>23980000</v>
      </c>
      <c r="AK401" s="1184" t="b">
        <f t="shared" si="77"/>
        <v>1</v>
      </c>
    </row>
    <row r="402" spans="1:37" s="1184" customFormat="1" ht="21.75" customHeight="1">
      <c r="A402" s="1226" t="s">
        <v>588</v>
      </c>
      <c r="B402" s="1227">
        <v>12</v>
      </c>
      <c r="C402" s="1195" t="s">
        <v>1529</v>
      </c>
      <c r="D402" s="1227" t="s">
        <v>710</v>
      </c>
      <c r="E402" s="1142" t="s">
        <v>332</v>
      </c>
      <c r="F402" s="1144" t="s">
        <v>1548</v>
      </c>
      <c r="G402" s="1144" t="s">
        <v>810</v>
      </c>
      <c r="H402" s="1184" t="s">
        <v>1540</v>
      </c>
      <c r="I402" s="1144" t="s">
        <v>655</v>
      </c>
      <c r="J402" s="1242" t="s">
        <v>1568</v>
      </c>
      <c r="K402" s="1281">
        <v>42121</v>
      </c>
      <c r="L402" s="1144"/>
      <c r="M402" s="1191"/>
      <c r="N402" s="1144"/>
      <c r="O402" s="1144">
        <v>2015</v>
      </c>
      <c r="P402" s="1144" t="s">
        <v>210</v>
      </c>
      <c r="Q402" s="1248"/>
      <c r="R402" s="1248"/>
      <c r="S402" s="1249"/>
      <c r="T402" s="1191">
        <v>1</v>
      </c>
      <c r="U402" s="1191" t="s">
        <v>1893</v>
      </c>
      <c r="V402" s="1250">
        <v>213000000</v>
      </c>
      <c r="W402" s="1236">
        <f t="shared" si="68"/>
        <v>213000000</v>
      </c>
      <c r="X402" s="1144" t="s">
        <v>99</v>
      </c>
      <c r="Y402" s="1195"/>
      <c r="Z402" s="1195"/>
      <c r="AA402" s="1242" t="s">
        <v>1593</v>
      </c>
      <c r="AB402" s="1269">
        <v>25</v>
      </c>
      <c r="AC402" s="1229">
        <f t="shared" si="75"/>
        <v>2</v>
      </c>
      <c r="AD402" s="1266">
        <f t="shared" si="69"/>
        <v>8520000</v>
      </c>
      <c r="AE402" s="1266">
        <f t="shared" si="70"/>
        <v>17040000</v>
      </c>
      <c r="AF402" s="1266">
        <f t="shared" si="71"/>
        <v>195960000</v>
      </c>
      <c r="AG402" s="1229">
        <f t="shared" si="76"/>
        <v>3</v>
      </c>
      <c r="AH402" s="1266">
        <f t="shared" si="72"/>
        <v>8520000</v>
      </c>
      <c r="AI402" s="1266">
        <f t="shared" si="73"/>
        <v>25560000</v>
      </c>
      <c r="AJ402" s="1266">
        <f t="shared" si="74"/>
        <v>187440000</v>
      </c>
      <c r="AK402" s="1184" t="b">
        <f t="shared" si="77"/>
        <v>1</v>
      </c>
    </row>
    <row r="403" spans="1:37" s="1184" customFormat="1" ht="21.75" customHeight="1">
      <c r="A403" s="1226" t="s">
        <v>588</v>
      </c>
      <c r="B403" s="1227">
        <v>13</v>
      </c>
      <c r="C403" s="1195" t="s">
        <v>1530</v>
      </c>
      <c r="D403" s="1227" t="s">
        <v>709</v>
      </c>
      <c r="E403" s="1142" t="s">
        <v>332</v>
      </c>
      <c r="F403" s="1144" t="s">
        <v>1549</v>
      </c>
      <c r="G403" s="1144" t="s">
        <v>992</v>
      </c>
      <c r="H403" s="1184" t="s">
        <v>1540</v>
      </c>
      <c r="I403" s="1144" t="s">
        <v>655</v>
      </c>
      <c r="J403" s="1242" t="s">
        <v>1569</v>
      </c>
      <c r="K403" s="1281">
        <v>42281</v>
      </c>
      <c r="L403" s="1144"/>
      <c r="M403" s="1191"/>
      <c r="N403" s="1144"/>
      <c r="O403" s="1144">
        <v>2015</v>
      </c>
      <c r="P403" s="1144" t="s">
        <v>210</v>
      </c>
      <c r="Q403" s="1248"/>
      <c r="R403" s="1248"/>
      <c r="S403" s="1249"/>
      <c r="T403" s="1191">
        <v>1</v>
      </c>
      <c r="U403" s="1191" t="s">
        <v>1893</v>
      </c>
      <c r="V403" s="1250">
        <v>169700000</v>
      </c>
      <c r="W403" s="1236">
        <f t="shared" si="68"/>
        <v>169700000</v>
      </c>
      <c r="X403" s="1144" t="s">
        <v>99</v>
      </c>
      <c r="Y403" s="1195"/>
      <c r="Z403" s="1195"/>
      <c r="AA403" s="1242" t="s">
        <v>1594</v>
      </c>
      <c r="AB403" s="1269">
        <v>25</v>
      </c>
      <c r="AC403" s="1229">
        <f t="shared" si="75"/>
        <v>2</v>
      </c>
      <c r="AD403" s="1266">
        <f t="shared" si="69"/>
        <v>6788000</v>
      </c>
      <c r="AE403" s="1266">
        <f t="shared" si="70"/>
        <v>13576000</v>
      </c>
      <c r="AF403" s="1266">
        <f t="shared" si="71"/>
        <v>156124000</v>
      </c>
      <c r="AG403" s="1229">
        <f t="shared" si="76"/>
        <v>3</v>
      </c>
      <c r="AH403" s="1266">
        <f t="shared" si="72"/>
        <v>6788000</v>
      </c>
      <c r="AI403" s="1266">
        <f t="shared" si="73"/>
        <v>20364000</v>
      </c>
      <c r="AJ403" s="1266">
        <f t="shared" si="74"/>
        <v>149336000</v>
      </c>
      <c r="AK403" s="1184" t="b">
        <f t="shared" si="77"/>
        <v>1</v>
      </c>
    </row>
    <row r="404" spans="1:37" s="1184" customFormat="1" ht="21.75" customHeight="1">
      <c r="A404" s="1226" t="s">
        <v>588</v>
      </c>
      <c r="B404" s="1227">
        <v>14</v>
      </c>
      <c r="C404" s="1195" t="s">
        <v>725</v>
      </c>
      <c r="D404" s="1227" t="s">
        <v>738</v>
      </c>
      <c r="E404" s="1142" t="s">
        <v>338</v>
      </c>
      <c r="F404" s="1144" t="s">
        <v>1550</v>
      </c>
      <c r="G404" s="1243" t="s">
        <v>219</v>
      </c>
      <c r="H404" s="1184" t="s">
        <v>1540</v>
      </c>
      <c r="I404" s="1144" t="s">
        <v>655</v>
      </c>
      <c r="J404" s="1242" t="s">
        <v>1570</v>
      </c>
      <c r="K404" s="1144" t="s">
        <v>1571</v>
      </c>
      <c r="L404" s="1144"/>
      <c r="M404" s="1191"/>
      <c r="N404" s="1144"/>
      <c r="O404" s="1144">
        <v>2015</v>
      </c>
      <c r="P404" s="1144" t="s">
        <v>210</v>
      </c>
      <c r="Q404" s="1248"/>
      <c r="R404" s="1248"/>
      <c r="S404" s="1249"/>
      <c r="T404" s="1191">
        <v>2</v>
      </c>
      <c r="U404" s="1191" t="s">
        <v>1893</v>
      </c>
      <c r="V404" s="1250">
        <v>19400000</v>
      </c>
      <c r="W404" s="1236">
        <f t="shared" si="68"/>
        <v>38800000</v>
      </c>
      <c r="X404" s="1144" t="s">
        <v>99</v>
      </c>
      <c r="Y404" s="1195"/>
      <c r="Z404" s="1195"/>
      <c r="AA404" s="1242" t="s">
        <v>1595</v>
      </c>
      <c r="AB404" s="1269">
        <v>25</v>
      </c>
      <c r="AC404" s="1229">
        <f t="shared" si="75"/>
        <v>2</v>
      </c>
      <c r="AD404" s="1266">
        <f t="shared" si="69"/>
        <v>1552000</v>
      </c>
      <c r="AE404" s="1266">
        <f t="shared" si="70"/>
        <v>3104000</v>
      </c>
      <c r="AF404" s="1266">
        <f t="shared" si="71"/>
        <v>35696000</v>
      </c>
      <c r="AG404" s="1229">
        <f t="shared" si="76"/>
        <v>3</v>
      </c>
      <c r="AH404" s="1266">
        <f t="shared" si="72"/>
        <v>1552000</v>
      </c>
      <c r="AI404" s="1266">
        <f t="shared" si="73"/>
        <v>4656000</v>
      </c>
      <c r="AJ404" s="1266">
        <f t="shared" si="74"/>
        <v>34144000</v>
      </c>
      <c r="AK404" s="1184" t="b">
        <f t="shared" si="77"/>
        <v>1</v>
      </c>
    </row>
    <row r="405" spans="1:37" s="1184" customFormat="1" ht="21.75" customHeight="1">
      <c r="A405" s="1226" t="s">
        <v>588</v>
      </c>
      <c r="B405" s="1227">
        <v>15</v>
      </c>
      <c r="C405" s="1195" t="s">
        <v>1531</v>
      </c>
      <c r="D405" s="1227" t="s">
        <v>709</v>
      </c>
      <c r="E405" s="1142" t="s">
        <v>332</v>
      </c>
      <c r="F405" s="1144" t="s">
        <v>304</v>
      </c>
      <c r="G405" s="1144" t="s">
        <v>1551</v>
      </c>
      <c r="H405" s="1184" t="s">
        <v>1540</v>
      </c>
      <c r="I405" s="1144" t="s">
        <v>655</v>
      </c>
      <c r="J405" s="1242" t="s">
        <v>1640</v>
      </c>
      <c r="K405" s="1281">
        <v>42130</v>
      </c>
      <c r="L405" s="1144"/>
      <c r="M405" s="1191"/>
      <c r="N405" s="1144"/>
      <c r="O405" s="1144">
        <v>2015</v>
      </c>
      <c r="P405" s="1144"/>
      <c r="Q405" s="1248">
        <v>43650000</v>
      </c>
      <c r="R405" s="1248">
        <v>28350000</v>
      </c>
      <c r="S405" s="1249">
        <v>531500000</v>
      </c>
      <c r="T405" s="1191">
        <v>1</v>
      </c>
      <c r="U405" s="1191" t="s">
        <v>1893</v>
      </c>
      <c r="V405" s="1250">
        <f>SUM(Q405:S405)</f>
        <v>603500000</v>
      </c>
      <c r="W405" s="1236">
        <v>603500000</v>
      </c>
      <c r="X405" s="1144" t="s">
        <v>99</v>
      </c>
      <c r="Y405" s="1195"/>
      <c r="Z405" s="1195"/>
      <c r="AA405" s="1242" t="s">
        <v>1640</v>
      </c>
      <c r="AB405" s="1269">
        <v>25</v>
      </c>
      <c r="AC405" s="1229">
        <f t="shared" si="75"/>
        <v>2</v>
      </c>
      <c r="AD405" s="1266">
        <f t="shared" si="69"/>
        <v>24140000</v>
      </c>
      <c r="AE405" s="1266">
        <f t="shared" si="70"/>
        <v>48280000</v>
      </c>
      <c r="AF405" s="1266">
        <f t="shared" si="71"/>
        <v>555220000</v>
      </c>
      <c r="AG405" s="1229">
        <f t="shared" si="76"/>
        <v>3</v>
      </c>
      <c r="AH405" s="1266">
        <f t="shared" si="72"/>
        <v>24140000</v>
      </c>
      <c r="AI405" s="1266">
        <f t="shared" si="73"/>
        <v>72420000</v>
      </c>
      <c r="AJ405" s="1266">
        <f t="shared" si="74"/>
        <v>531080000</v>
      </c>
      <c r="AK405" s="1184" t="b">
        <f t="shared" si="77"/>
        <v>1</v>
      </c>
    </row>
    <row r="406" spans="1:37" s="1184" customFormat="1" ht="21.75" customHeight="1">
      <c r="A406" s="1226" t="s">
        <v>588</v>
      </c>
      <c r="B406" s="1227">
        <v>16</v>
      </c>
      <c r="C406" s="1195" t="s">
        <v>1532</v>
      </c>
      <c r="D406" s="1227" t="s">
        <v>711</v>
      </c>
      <c r="E406" s="1142" t="s">
        <v>332</v>
      </c>
      <c r="F406" s="1144" t="s">
        <v>1329</v>
      </c>
      <c r="G406" s="1144" t="s">
        <v>1552</v>
      </c>
      <c r="H406" s="1184" t="s">
        <v>1540</v>
      </c>
      <c r="I406" s="1144" t="s">
        <v>655</v>
      </c>
      <c r="J406" s="1242" t="s">
        <v>1572</v>
      </c>
      <c r="K406" s="1281">
        <v>42105</v>
      </c>
      <c r="L406" s="1144"/>
      <c r="M406" s="1191"/>
      <c r="N406" s="1144"/>
      <c r="O406" s="1144">
        <v>2015</v>
      </c>
      <c r="P406" s="1144" t="s">
        <v>210</v>
      </c>
      <c r="Q406" s="1248"/>
      <c r="R406" s="1248"/>
      <c r="S406" s="1249"/>
      <c r="T406" s="1191">
        <v>1</v>
      </c>
      <c r="U406" s="1191" t="s">
        <v>1893</v>
      </c>
      <c r="V406" s="1250">
        <v>169700000</v>
      </c>
      <c r="W406" s="1236">
        <f t="shared" si="68"/>
        <v>169700000</v>
      </c>
      <c r="X406" s="1144" t="s">
        <v>99</v>
      </c>
      <c r="Y406" s="1195"/>
      <c r="Z406" s="1195"/>
      <c r="AA406" s="1242" t="s">
        <v>1596</v>
      </c>
      <c r="AB406" s="1269">
        <v>25</v>
      </c>
      <c r="AC406" s="1229">
        <f t="shared" si="75"/>
        <v>2</v>
      </c>
      <c r="AD406" s="1266">
        <f t="shared" si="69"/>
        <v>6788000</v>
      </c>
      <c r="AE406" s="1266">
        <f t="shared" si="70"/>
        <v>13576000</v>
      </c>
      <c r="AF406" s="1266">
        <f t="shared" si="71"/>
        <v>156124000</v>
      </c>
      <c r="AG406" s="1229">
        <f t="shared" si="76"/>
        <v>3</v>
      </c>
      <c r="AH406" s="1266">
        <f t="shared" si="72"/>
        <v>6788000</v>
      </c>
      <c r="AI406" s="1266">
        <f t="shared" si="73"/>
        <v>20364000</v>
      </c>
      <c r="AJ406" s="1266">
        <f t="shared" si="74"/>
        <v>149336000</v>
      </c>
      <c r="AK406" s="1184" t="b">
        <f t="shared" si="77"/>
        <v>1</v>
      </c>
    </row>
    <row r="407" spans="1:37" s="1184" customFormat="1" ht="21.75" customHeight="1">
      <c r="A407" s="1226" t="s">
        <v>588</v>
      </c>
      <c r="B407" s="1227">
        <v>17</v>
      </c>
      <c r="C407" s="1195" t="s">
        <v>1533</v>
      </c>
      <c r="D407" s="1227" t="s">
        <v>710</v>
      </c>
      <c r="E407" s="1142" t="s">
        <v>332</v>
      </c>
      <c r="F407" s="1144" t="s">
        <v>925</v>
      </c>
      <c r="G407" s="1144" t="s">
        <v>1551</v>
      </c>
      <c r="H407" s="1184" t="s">
        <v>1540</v>
      </c>
      <c r="I407" s="1144" t="s">
        <v>655</v>
      </c>
      <c r="J407" s="1242" t="s">
        <v>1573</v>
      </c>
      <c r="K407" s="1281" t="s">
        <v>1556</v>
      </c>
      <c r="L407" s="1144"/>
      <c r="M407" s="1191"/>
      <c r="N407" s="1144"/>
      <c r="O407" s="1144">
        <v>2015</v>
      </c>
      <c r="P407" s="1144" t="s">
        <v>210</v>
      </c>
      <c r="Q407" s="1248"/>
      <c r="R407" s="1248"/>
      <c r="S407" s="1249"/>
      <c r="T407" s="1191">
        <v>1</v>
      </c>
      <c r="U407" s="1191" t="s">
        <v>1893</v>
      </c>
      <c r="V407" s="1250">
        <v>399000000</v>
      </c>
      <c r="W407" s="1236">
        <f t="shared" si="68"/>
        <v>399000000</v>
      </c>
      <c r="X407" s="1144" t="s">
        <v>99</v>
      </c>
      <c r="Y407" s="1195"/>
      <c r="Z407" s="1195"/>
      <c r="AA407" s="1242" t="s">
        <v>1597</v>
      </c>
      <c r="AB407" s="1269">
        <v>25</v>
      </c>
      <c r="AC407" s="1229">
        <f t="shared" si="75"/>
        <v>2</v>
      </c>
      <c r="AD407" s="1266">
        <f t="shared" si="69"/>
        <v>15960000</v>
      </c>
      <c r="AE407" s="1266">
        <f t="shared" si="70"/>
        <v>31920000</v>
      </c>
      <c r="AF407" s="1266">
        <f t="shared" si="71"/>
        <v>367080000</v>
      </c>
      <c r="AG407" s="1229">
        <f t="shared" si="76"/>
        <v>3</v>
      </c>
      <c r="AH407" s="1266">
        <f t="shared" si="72"/>
        <v>15960000</v>
      </c>
      <c r="AI407" s="1266">
        <f t="shared" si="73"/>
        <v>47880000</v>
      </c>
      <c r="AJ407" s="1266">
        <f t="shared" si="74"/>
        <v>351120000</v>
      </c>
      <c r="AK407" s="1184" t="b">
        <f t="shared" si="77"/>
        <v>1</v>
      </c>
    </row>
    <row r="408" spans="1:37" s="1184" customFormat="1" ht="21.75" customHeight="1">
      <c r="A408" s="1226" t="s">
        <v>588</v>
      </c>
      <c r="B408" s="1227">
        <v>18</v>
      </c>
      <c r="C408" s="1195" t="s">
        <v>1534</v>
      </c>
      <c r="D408" s="1227" t="s">
        <v>711</v>
      </c>
      <c r="E408" s="1142" t="s">
        <v>355</v>
      </c>
      <c r="F408" s="1144" t="s">
        <v>1543</v>
      </c>
      <c r="G408" s="1144" t="s">
        <v>992</v>
      </c>
      <c r="H408" s="1184" t="s">
        <v>1540</v>
      </c>
      <c r="I408" s="1144" t="s">
        <v>655</v>
      </c>
      <c r="J408" s="1242" t="s">
        <v>1574</v>
      </c>
      <c r="K408" s="1281">
        <v>42114</v>
      </c>
      <c r="L408" s="1144"/>
      <c r="M408" s="1191"/>
      <c r="N408" s="1144"/>
      <c r="O408" s="1144">
        <v>2015</v>
      </c>
      <c r="P408" s="1144" t="s">
        <v>210</v>
      </c>
      <c r="Q408" s="1248"/>
      <c r="R408" s="1248"/>
      <c r="S408" s="1249"/>
      <c r="T408" s="1191">
        <v>3</v>
      </c>
      <c r="U408" s="1191" t="s">
        <v>1893</v>
      </c>
      <c r="V408" s="1250">
        <v>9066666.666666666</v>
      </c>
      <c r="W408" s="1236">
        <f t="shared" si="68"/>
        <v>27200000</v>
      </c>
      <c r="X408" s="1144" t="s">
        <v>99</v>
      </c>
      <c r="Y408" s="1195"/>
      <c r="Z408" s="1195"/>
      <c r="AA408" s="1144" t="s">
        <v>1598</v>
      </c>
      <c r="AB408" s="1269">
        <v>25</v>
      </c>
      <c r="AC408" s="1229">
        <f t="shared" si="75"/>
        <v>2</v>
      </c>
      <c r="AD408" s="1266">
        <f t="shared" si="69"/>
        <v>1088000</v>
      </c>
      <c r="AE408" s="1266">
        <f t="shared" si="70"/>
        <v>2176000</v>
      </c>
      <c r="AF408" s="1266">
        <f t="shared" si="71"/>
        <v>25024000</v>
      </c>
      <c r="AG408" s="1229">
        <f t="shared" si="76"/>
        <v>3</v>
      </c>
      <c r="AH408" s="1266">
        <f t="shared" si="72"/>
        <v>1088000</v>
      </c>
      <c r="AI408" s="1266">
        <f t="shared" si="73"/>
        <v>3264000</v>
      </c>
      <c r="AJ408" s="1266">
        <f t="shared" si="74"/>
        <v>23936000</v>
      </c>
      <c r="AK408" s="1184" t="b">
        <f t="shared" si="77"/>
        <v>1</v>
      </c>
    </row>
    <row r="409" spans="1:37" s="1184" customFormat="1" ht="21.75" customHeight="1">
      <c r="A409" s="1226" t="s">
        <v>588</v>
      </c>
      <c r="B409" s="1227">
        <v>19</v>
      </c>
      <c r="C409" s="1195" t="s">
        <v>1535</v>
      </c>
      <c r="D409" s="1227" t="s">
        <v>711</v>
      </c>
      <c r="E409" s="1142" t="s">
        <v>355</v>
      </c>
      <c r="F409" s="1144" t="s">
        <v>1545</v>
      </c>
      <c r="G409" s="1144" t="s">
        <v>1546</v>
      </c>
      <c r="H409" s="1184" t="s">
        <v>1540</v>
      </c>
      <c r="I409" s="1144" t="s">
        <v>655</v>
      </c>
      <c r="J409" s="1242" t="s">
        <v>1575</v>
      </c>
      <c r="K409" s="1281" t="s">
        <v>1576</v>
      </c>
      <c r="L409" s="1144"/>
      <c r="M409" s="1191"/>
      <c r="N409" s="1144"/>
      <c r="O409" s="1144">
        <v>2015</v>
      </c>
      <c r="P409" s="1144" t="s">
        <v>210</v>
      </c>
      <c r="Q409" s="1248"/>
      <c r="R409" s="1248"/>
      <c r="S409" s="1249"/>
      <c r="T409" s="1191">
        <v>3</v>
      </c>
      <c r="U409" s="1191" t="s">
        <v>1893</v>
      </c>
      <c r="V409" s="1250">
        <v>2600000</v>
      </c>
      <c r="W409" s="1236">
        <f t="shared" si="68"/>
        <v>7800000</v>
      </c>
      <c r="X409" s="1144" t="s">
        <v>1599</v>
      </c>
      <c r="Y409" s="1195"/>
      <c r="Z409" s="1195"/>
      <c r="AA409" s="1144" t="s">
        <v>1600</v>
      </c>
      <c r="AB409" s="1269">
        <v>25</v>
      </c>
      <c r="AC409" s="1229">
        <f t="shared" si="75"/>
        <v>2</v>
      </c>
      <c r="AD409" s="1266">
        <f t="shared" si="69"/>
        <v>312000</v>
      </c>
      <c r="AE409" s="1266">
        <f t="shared" si="70"/>
        <v>624000</v>
      </c>
      <c r="AF409" s="1266">
        <f t="shared" si="71"/>
        <v>7176000</v>
      </c>
      <c r="AG409" s="1229">
        <f t="shared" si="76"/>
        <v>3</v>
      </c>
      <c r="AH409" s="1266">
        <f t="shared" si="72"/>
        <v>312000</v>
      </c>
      <c r="AI409" s="1266">
        <f t="shared" si="73"/>
        <v>936000</v>
      </c>
      <c r="AJ409" s="1266">
        <f t="shared" si="74"/>
        <v>6864000</v>
      </c>
      <c r="AK409" s="1184" t="b">
        <f t="shared" si="77"/>
        <v>1</v>
      </c>
    </row>
    <row r="410" spans="1:37" s="1184" customFormat="1" ht="21.75" customHeight="1">
      <c r="A410" s="1226" t="s">
        <v>588</v>
      </c>
      <c r="B410" s="1227">
        <v>20</v>
      </c>
      <c r="C410" s="1195" t="s">
        <v>1536</v>
      </c>
      <c r="D410" s="1227" t="s">
        <v>710</v>
      </c>
      <c r="E410" s="1142" t="s">
        <v>332</v>
      </c>
      <c r="F410" s="1144"/>
      <c r="G410" s="1144" t="s">
        <v>994</v>
      </c>
      <c r="H410" s="1184" t="s">
        <v>1540</v>
      </c>
      <c r="I410" s="1144" t="s">
        <v>655</v>
      </c>
      <c r="J410" s="1242" t="s">
        <v>1577</v>
      </c>
      <c r="K410" s="1281" t="s">
        <v>1578</v>
      </c>
      <c r="L410" s="1144"/>
      <c r="M410" s="1191"/>
      <c r="N410" s="1144"/>
      <c r="O410" s="1144">
        <v>2015</v>
      </c>
      <c r="P410" s="1144" t="s">
        <v>210</v>
      </c>
      <c r="Q410" s="1248"/>
      <c r="R410" s="1248"/>
      <c r="S410" s="1249"/>
      <c r="T410" s="1191">
        <v>1</v>
      </c>
      <c r="U410" s="1191" t="s">
        <v>1893</v>
      </c>
      <c r="V410" s="1250">
        <v>21250000</v>
      </c>
      <c r="W410" s="1236">
        <f t="shared" si="68"/>
        <v>21250000</v>
      </c>
      <c r="X410" s="1144" t="s">
        <v>1599</v>
      </c>
      <c r="Y410" s="1195"/>
      <c r="Z410" s="1195"/>
      <c r="AA410" s="1144" t="s">
        <v>1601</v>
      </c>
      <c r="AB410" s="1269">
        <v>25</v>
      </c>
      <c r="AC410" s="1229">
        <f t="shared" si="75"/>
        <v>2</v>
      </c>
      <c r="AD410" s="1266">
        <f t="shared" si="69"/>
        <v>850000</v>
      </c>
      <c r="AE410" s="1266">
        <f t="shared" si="70"/>
        <v>1700000</v>
      </c>
      <c r="AF410" s="1266">
        <f t="shared" si="71"/>
        <v>19550000</v>
      </c>
      <c r="AG410" s="1229">
        <f t="shared" si="76"/>
        <v>3</v>
      </c>
      <c r="AH410" s="1266">
        <f t="shared" si="72"/>
        <v>850000</v>
      </c>
      <c r="AI410" s="1266">
        <f t="shared" si="73"/>
        <v>2550000</v>
      </c>
      <c r="AJ410" s="1266">
        <f t="shared" si="74"/>
        <v>18700000</v>
      </c>
      <c r="AK410" s="1184" t="b">
        <f t="shared" si="77"/>
        <v>1</v>
      </c>
    </row>
    <row r="411" spans="1:37" s="1184" customFormat="1" ht="21.75" customHeight="1">
      <c r="A411" s="1226" t="s">
        <v>588</v>
      </c>
      <c r="B411" s="1227">
        <v>21</v>
      </c>
      <c r="C411" s="1195" t="s">
        <v>1537</v>
      </c>
      <c r="D411" s="1227" t="s">
        <v>738</v>
      </c>
      <c r="E411" s="1142" t="s">
        <v>332</v>
      </c>
      <c r="F411" s="1144" t="s">
        <v>926</v>
      </c>
      <c r="G411" s="1144" t="s">
        <v>1547</v>
      </c>
      <c r="H411" s="1184" t="s">
        <v>1540</v>
      </c>
      <c r="I411" s="1144" t="s">
        <v>655</v>
      </c>
      <c r="J411" s="1242" t="s">
        <v>1579</v>
      </c>
      <c r="K411" s="1144" t="s">
        <v>1580</v>
      </c>
      <c r="L411" s="1144"/>
      <c r="M411" s="1191"/>
      <c r="N411" s="1144"/>
      <c r="O411" s="1144">
        <v>2015</v>
      </c>
      <c r="P411" s="1144" t="s">
        <v>210</v>
      </c>
      <c r="Q411" s="1248"/>
      <c r="R411" s="1248"/>
      <c r="S411" s="1249"/>
      <c r="T411" s="1191">
        <v>1</v>
      </c>
      <c r="U411" s="1191" t="s">
        <v>1893</v>
      </c>
      <c r="V411" s="1250">
        <v>52850000</v>
      </c>
      <c r="W411" s="1236">
        <f t="shared" si="68"/>
        <v>52850000</v>
      </c>
      <c r="X411" s="1144" t="s">
        <v>99</v>
      </c>
      <c r="Y411" s="1195"/>
      <c r="Z411" s="1195"/>
      <c r="AA411" s="1144" t="s">
        <v>1602</v>
      </c>
      <c r="AB411" s="1269">
        <v>25</v>
      </c>
      <c r="AC411" s="1229">
        <f t="shared" si="75"/>
        <v>2</v>
      </c>
      <c r="AD411" s="1266">
        <f t="shared" si="69"/>
        <v>2114000</v>
      </c>
      <c r="AE411" s="1266">
        <f t="shared" si="70"/>
        <v>4228000</v>
      </c>
      <c r="AF411" s="1266">
        <f t="shared" si="71"/>
        <v>48622000</v>
      </c>
      <c r="AG411" s="1229">
        <f t="shared" si="76"/>
        <v>3</v>
      </c>
      <c r="AH411" s="1266">
        <f t="shared" si="72"/>
        <v>2114000</v>
      </c>
      <c r="AI411" s="1266">
        <f t="shared" si="73"/>
        <v>6342000</v>
      </c>
      <c r="AJ411" s="1266">
        <f t="shared" si="74"/>
        <v>46508000</v>
      </c>
      <c r="AK411" s="1184" t="b">
        <f t="shared" si="77"/>
        <v>1</v>
      </c>
    </row>
    <row r="412" spans="1:37" s="1184" customFormat="1" ht="21.75" customHeight="1">
      <c r="A412" s="1226" t="s">
        <v>588</v>
      </c>
      <c r="B412" s="1227">
        <v>22</v>
      </c>
      <c r="C412" s="1195" t="s">
        <v>1538</v>
      </c>
      <c r="D412" s="1227" t="s">
        <v>711</v>
      </c>
      <c r="E412" s="1142" t="s">
        <v>355</v>
      </c>
      <c r="F412" s="1144" t="s">
        <v>1553</v>
      </c>
      <c r="G412" s="1144" t="s">
        <v>1546</v>
      </c>
      <c r="H412" s="1184" t="s">
        <v>1540</v>
      </c>
      <c r="I412" s="1144" t="s">
        <v>655</v>
      </c>
      <c r="J412" s="1242" t="s">
        <v>1581</v>
      </c>
      <c r="K412" s="1281" t="s">
        <v>1580</v>
      </c>
      <c r="L412" s="1144"/>
      <c r="M412" s="1191"/>
      <c r="N412" s="1144"/>
      <c r="O412" s="1144">
        <v>2015</v>
      </c>
      <c r="P412" s="1144" t="s">
        <v>210</v>
      </c>
      <c r="Q412" s="1248"/>
      <c r="R412" s="1248"/>
      <c r="S412" s="1249"/>
      <c r="T412" s="1191">
        <v>3</v>
      </c>
      <c r="U412" s="1191" t="s">
        <v>1893</v>
      </c>
      <c r="V412" s="1250">
        <v>48666666.666666664</v>
      </c>
      <c r="W412" s="1236">
        <f t="shared" si="68"/>
        <v>146000000</v>
      </c>
      <c r="X412" s="1144" t="s">
        <v>99</v>
      </c>
      <c r="Y412" s="1195"/>
      <c r="Z412" s="1195"/>
      <c r="AA412" s="1144" t="s">
        <v>1603</v>
      </c>
      <c r="AB412" s="1269">
        <v>25</v>
      </c>
      <c r="AC412" s="1229">
        <f t="shared" si="75"/>
        <v>2</v>
      </c>
      <c r="AD412" s="1266">
        <f t="shared" si="69"/>
        <v>5840000</v>
      </c>
      <c r="AE412" s="1266">
        <f t="shared" si="70"/>
        <v>11680000</v>
      </c>
      <c r="AF412" s="1266">
        <f t="shared" si="71"/>
        <v>134320000</v>
      </c>
      <c r="AG412" s="1229">
        <f t="shared" si="76"/>
        <v>3</v>
      </c>
      <c r="AH412" s="1266">
        <f t="shared" si="72"/>
        <v>5840000</v>
      </c>
      <c r="AI412" s="1266">
        <f t="shared" si="73"/>
        <v>17520000</v>
      </c>
      <c r="AJ412" s="1266">
        <f t="shared" si="74"/>
        <v>128480000</v>
      </c>
      <c r="AK412" s="1184" t="b">
        <f t="shared" si="77"/>
        <v>1</v>
      </c>
    </row>
    <row r="413" spans="1:37" s="1291" customFormat="1" ht="21.75" customHeight="1">
      <c r="A413" s="1226" t="s">
        <v>1657</v>
      </c>
      <c r="B413" s="1289">
        <v>1</v>
      </c>
      <c r="C413" s="1191" t="s">
        <v>382</v>
      </c>
      <c r="D413" s="1227" t="s">
        <v>1695</v>
      </c>
      <c r="E413" s="1141" t="s">
        <v>1643</v>
      </c>
      <c r="F413" s="1191" t="s">
        <v>263</v>
      </c>
      <c r="G413" s="1267" t="s">
        <v>810</v>
      </c>
      <c r="H413" s="1191" t="s">
        <v>1696</v>
      </c>
      <c r="I413" s="1191" t="s">
        <v>1697</v>
      </c>
      <c r="J413" s="1191" t="s">
        <v>1698</v>
      </c>
      <c r="K413" s="1273">
        <v>42622</v>
      </c>
      <c r="L413" s="1290" t="s">
        <v>219</v>
      </c>
      <c r="M413" s="1191" t="s">
        <v>1699</v>
      </c>
      <c r="N413" s="1142" t="s">
        <v>219</v>
      </c>
      <c r="O413" s="1191">
        <v>2016</v>
      </c>
      <c r="P413" s="1191" t="s">
        <v>210</v>
      </c>
      <c r="Q413" s="1250">
        <v>17300000</v>
      </c>
      <c r="R413" s="1250">
        <v>11100000</v>
      </c>
      <c r="S413" s="1250">
        <v>369100000</v>
      </c>
      <c r="T413" s="1191">
        <v>1</v>
      </c>
      <c r="U413" s="1191" t="s">
        <v>1893</v>
      </c>
      <c r="V413" s="1272">
        <f t="shared" ref="V413:V433" si="78">SUM(Q413:S413)</f>
        <v>397500000</v>
      </c>
      <c r="W413" s="1272">
        <f>V413</f>
        <v>397500000</v>
      </c>
      <c r="X413" s="1144" t="s">
        <v>99</v>
      </c>
      <c r="Y413" s="1144"/>
      <c r="Z413" s="1144"/>
      <c r="AA413" s="1191" t="s">
        <v>1698</v>
      </c>
      <c r="AB413" s="1269">
        <v>25</v>
      </c>
      <c r="AC413" s="1229">
        <f t="shared" ref="AC413:AC420" si="79">2016-O413+1</f>
        <v>1</v>
      </c>
      <c r="AD413" s="1266">
        <f t="shared" ref="AD413:AD420" si="80">W413/AB413</f>
        <v>15900000</v>
      </c>
      <c r="AE413" s="1266">
        <f t="shared" ref="AE413:AE420" si="81">AC413*AD413</f>
        <v>15900000</v>
      </c>
      <c r="AF413" s="1266">
        <f t="shared" ref="AF413:AF420" si="82">W413-AE413</f>
        <v>381600000</v>
      </c>
      <c r="AG413" s="1229">
        <f t="shared" ref="AG413:AG420" si="83">2017-O413+1</f>
        <v>2</v>
      </c>
      <c r="AH413" s="1266">
        <f t="shared" ref="AH413:AH420" si="84">W413/AB413</f>
        <v>15900000</v>
      </c>
      <c r="AI413" s="1266">
        <f t="shared" ref="AI413:AI420" si="85">AG413*AH413</f>
        <v>31800000</v>
      </c>
      <c r="AJ413" s="1266">
        <f t="shared" ref="AJ413:AJ420" si="86">W413-AI413</f>
        <v>365700000</v>
      </c>
      <c r="AK413" s="1184" t="b">
        <f t="shared" si="77"/>
        <v>1</v>
      </c>
    </row>
    <row r="414" spans="1:37" s="1291" customFormat="1" ht="21.75" customHeight="1">
      <c r="A414" s="1226" t="s">
        <v>1657</v>
      </c>
      <c r="B414" s="1289">
        <v>2</v>
      </c>
      <c r="C414" s="1191" t="s">
        <v>382</v>
      </c>
      <c r="D414" s="1227" t="s">
        <v>1695</v>
      </c>
      <c r="E414" s="1141" t="s">
        <v>1643</v>
      </c>
      <c r="F414" s="1191" t="s">
        <v>1700</v>
      </c>
      <c r="G414" s="1267" t="s">
        <v>810</v>
      </c>
      <c r="H414" s="1191" t="s">
        <v>1696</v>
      </c>
      <c r="I414" s="1191" t="s">
        <v>1697</v>
      </c>
      <c r="J414" s="1191" t="s">
        <v>1701</v>
      </c>
      <c r="K414" s="1273">
        <v>42622</v>
      </c>
      <c r="L414" s="1290" t="s">
        <v>219</v>
      </c>
      <c r="M414" s="1191" t="s">
        <v>1699</v>
      </c>
      <c r="N414" s="1142" t="s">
        <v>219</v>
      </c>
      <c r="O414" s="1191">
        <v>2016</v>
      </c>
      <c r="P414" s="1191" t="s">
        <v>210</v>
      </c>
      <c r="Q414" s="1250">
        <v>4412500</v>
      </c>
      <c r="R414" s="1250">
        <v>11462500</v>
      </c>
      <c r="S414" s="1250">
        <v>368850000</v>
      </c>
      <c r="T414" s="1191">
        <v>1</v>
      </c>
      <c r="U414" s="1191" t="s">
        <v>1893</v>
      </c>
      <c r="V414" s="1272">
        <f t="shared" si="78"/>
        <v>384725000</v>
      </c>
      <c r="W414" s="1272">
        <f t="shared" ref="W414:W439" si="87">V414</f>
        <v>384725000</v>
      </c>
      <c r="X414" s="1144" t="s">
        <v>99</v>
      </c>
      <c r="Y414" s="1144"/>
      <c r="Z414" s="1144"/>
      <c r="AA414" s="1191" t="s">
        <v>1701</v>
      </c>
      <c r="AB414" s="1269">
        <v>25</v>
      </c>
      <c r="AC414" s="1229">
        <f t="shared" si="79"/>
        <v>1</v>
      </c>
      <c r="AD414" s="1266">
        <f t="shared" si="80"/>
        <v>15389000</v>
      </c>
      <c r="AE414" s="1266">
        <f t="shared" si="81"/>
        <v>15389000</v>
      </c>
      <c r="AF414" s="1266">
        <f t="shared" si="82"/>
        <v>369336000</v>
      </c>
      <c r="AG414" s="1229">
        <f t="shared" si="83"/>
        <v>2</v>
      </c>
      <c r="AH414" s="1266">
        <f t="shared" si="84"/>
        <v>15389000</v>
      </c>
      <c r="AI414" s="1266">
        <f t="shared" si="85"/>
        <v>30778000</v>
      </c>
      <c r="AJ414" s="1266">
        <f t="shared" si="86"/>
        <v>353947000</v>
      </c>
      <c r="AK414" s="1184" t="b">
        <f t="shared" si="77"/>
        <v>1</v>
      </c>
    </row>
    <row r="415" spans="1:37" s="1291" customFormat="1" ht="21.75" customHeight="1">
      <c r="A415" s="1226" t="s">
        <v>1657</v>
      </c>
      <c r="B415" s="1289">
        <v>3</v>
      </c>
      <c r="C415" s="1191" t="s">
        <v>382</v>
      </c>
      <c r="D415" s="1227" t="s">
        <v>1695</v>
      </c>
      <c r="E415" s="1141" t="s">
        <v>1643</v>
      </c>
      <c r="F415" s="1191" t="s">
        <v>1702</v>
      </c>
      <c r="G415" s="1267" t="s">
        <v>810</v>
      </c>
      <c r="H415" s="1191" t="s">
        <v>1696</v>
      </c>
      <c r="I415" s="1191" t="s">
        <v>1697</v>
      </c>
      <c r="J415" s="1191" t="s">
        <v>1703</v>
      </c>
      <c r="K415" s="1273">
        <v>42622</v>
      </c>
      <c r="L415" s="1290" t="s">
        <v>219</v>
      </c>
      <c r="M415" s="1191" t="s">
        <v>1699</v>
      </c>
      <c r="N415" s="1142" t="s">
        <v>219</v>
      </c>
      <c r="O415" s="1191">
        <v>2016</v>
      </c>
      <c r="P415" s="1191" t="s">
        <v>210</v>
      </c>
      <c r="Q415" s="1250">
        <v>4412500</v>
      </c>
      <c r="R415" s="1250">
        <v>11462500</v>
      </c>
      <c r="S415" s="1250">
        <v>368000000</v>
      </c>
      <c r="T415" s="1191">
        <v>1</v>
      </c>
      <c r="U415" s="1191" t="s">
        <v>1893</v>
      </c>
      <c r="V415" s="1272">
        <f t="shared" si="78"/>
        <v>383875000</v>
      </c>
      <c r="W415" s="1272">
        <f t="shared" si="87"/>
        <v>383875000</v>
      </c>
      <c r="X415" s="1144" t="s">
        <v>99</v>
      </c>
      <c r="Y415" s="1144"/>
      <c r="Z415" s="1144"/>
      <c r="AA415" s="1191" t="s">
        <v>1704</v>
      </c>
      <c r="AB415" s="1269">
        <v>25</v>
      </c>
      <c r="AC415" s="1229">
        <f t="shared" si="79"/>
        <v>1</v>
      </c>
      <c r="AD415" s="1266">
        <f t="shared" si="80"/>
        <v>15355000</v>
      </c>
      <c r="AE415" s="1266">
        <f t="shared" si="81"/>
        <v>15355000</v>
      </c>
      <c r="AF415" s="1266">
        <f t="shared" si="82"/>
        <v>368520000</v>
      </c>
      <c r="AG415" s="1229">
        <f t="shared" si="83"/>
        <v>2</v>
      </c>
      <c r="AH415" s="1266">
        <f t="shared" si="84"/>
        <v>15355000</v>
      </c>
      <c r="AI415" s="1266">
        <f t="shared" si="85"/>
        <v>30710000</v>
      </c>
      <c r="AJ415" s="1266">
        <f t="shared" si="86"/>
        <v>353165000</v>
      </c>
      <c r="AK415" s="1184" t="b">
        <f t="shared" si="77"/>
        <v>1</v>
      </c>
    </row>
    <row r="416" spans="1:37" s="1291" customFormat="1" ht="21.75" customHeight="1">
      <c r="A416" s="1226" t="s">
        <v>1657</v>
      </c>
      <c r="B416" s="1289">
        <v>4</v>
      </c>
      <c r="C416" s="1191" t="s">
        <v>382</v>
      </c>
      <c r="D416" s="1227" t="s">
        <v>1695</v>
      </c>
      <c r="E416" s="1141" t="s">
        <v>1643</v>
      </c>
      <c r="F416" s="1191" t="s">
        <v>1705</v>
      </c>
      <c r="G416" s="1267" t="s">
        <v>810</v>
      </c>
      <c r="H416" s="1191" t="s">
        <v>1696</v>
      </c>
      <c r="I416" s="1191" t="s">
        <v>1697</v>
      </c>
      <c r="J416" s="1191" t="s">
        <v>1706</v>
      </c>
      <c r="K416" s="1273">
        <v>42622</v>
      </c>
      <c r="L416" s="1290" t="s">
        <v>219</v>
      </c>
      <c r="M416" s="1191" t="s">
        <v>1699</v>
      </c>
      <c r="N416" s="1142" t="s">
        <v>219</v>
      </c>
      <c r="O416" s="1191">
        <v>2016</v>
      </c>
      <c r="P416" s="1191" t="s">
        <v>210</v>
      </c>
      <c r="Q416" s="1250">
        <v>4412500</v>
      </c>
      <c r="R416" s="1250">
        <v>11462500</v>
      </c>
      <c r="S416" s="1250">
        <v>369150000</v>
      </c>
      <c r="T416" s="1191">
        <v>1</v>
      </c>
      <c r="U416" s="1191" t="s">
        <v>1893</v>
      </c>
      <c r="V416" s="1272">
        <f t="shared" si="78"/>
        <v>385025000</v>
      </c>
      <c r="W416" s="1272">
        <f t="shared" si="87"/>
        <v>385025000</v>
      </c>
      <c r="X416" s="1144" t="s">
        <v>99</v>
      </c>
      <c r="Y416" s="1144"/>
      <c r="Z416" s="1144"/>
      <c r="AA416" s="1191" t="s">
        <v>1706</v>
      </c>
      <c r="AB416" s="1269">
        <v>25</v>
      </c>
      <c r="AC416" s="1229">
        <f t="shared" si="79"/>
        <v>1</v>
      </c>
      <c r="AD416" s="1266">
        <f t="shared" si="80"/>
        <v>15401000</v>
      </c>
      <c r="AE416" s="1266">
        <f t="shared" si="81"/>
        <v>15401000</v>
      </c>
      <c r="AF416" s="1266">
        <f t="shared" si="82"/>
        <v>369624000</v>
      </c>
      <c r="AG416" s="1229">
        <f t="shared" si="83"/>
        <v>2</v>
      </c>
      <c r="AH416" s="1266">
        <f t="shared" si="84"/>
        <v>15401000</v>
      </c>
      <c r="AI416" s="1266">
        <f t="shared" si="85"/>
        <v>30802000</v>
      </c>
      <c r="AJ416" s="1266">
        <f t="shared" si="86"/>
        <v>354223000</v>
      </c>
      <c r="AK416" s="1184" t="b">
        <f t="shared" si="77"/>
        <v>1</v>
      </c>
    </row>
    <row r="417" spans="1:37" s="1291" customFormat="1" ht="21.75" customHeight="1">
      <c r="A417" s="1226" t="s">
        <v>1657</v>
      </c>
      <c r="B417" s="1289">
        <v>5</v>
      </c>
      <c r="C417" s="1191" t="s">
        <v>382</v>
      </c>
      <c r="D417" s="1227" t="s">
        <v>1695</v>
      </c>
      <c r="E417" s="1141" t="s">
        <v>1643</v>
      </c>
      <c r="F417" s="1191" t="s">
        <v>1707</v>
      </c>
      <c r="G417" s="1267" t="s">
        <v>810</v>
      </c>
      <c r="H417" s="1191" t="s">
        <v>1696</v>
      </c>
      <c r="I417" s="1191" t="s">
        <v>1697</v>
      </c>
      <c r="J417" s="1191" t="s">
        <v>1708</v>
      </c>
      <c r="K417" s="1273">
        <v>42622</v>
      </c>
      <c r="L417" s="1290" t="s">
        <v>219</v>
      </c>
      <c r="M417" s="1191" t="s">
        <v>1699</v>
      </c>
      <c r="N417" s="1142" t="s">
        <v>219</v>
      </c>
      <c r="O417" s="1191">
        <v>2016</v>
      </c>
      <c r="P417" s="1191" t="s">
        <v>210</v>
      </c>
      <c r="Q417" s="1250">
        <v>4412500</v>
      </c>
      <c r="R417" s="1250">
        <v>11462500</v>
      </c>
      <c r="S417" s="1250">
        <v>368910000</v>
      </c>
      <c r="T417" s="1191">
        <v>1</v>
      </c>
      <c r="U417" s="1191" t="s">
        <v>1893</v>
      </c>
      <c r="V417" s="1272">
        <f t="shared" si="78"/>
        <v>384785000</v>
      </c>
      <c r="W417" s="1272">
        <f t="shared" si="87"/>
        <v>384785000</v>
      </c>
      <c r="X417" s="1144" t="s">
        <v>99</v>
      </c>
      <c r="Y417" s="1144"/>
      <c r="Z417" s="1144"/>
      <c r="AA417" s="1191" t="s">
        <v>1708</v>
      </c>
      <c r="AB417" s="1269">
        <v>25</v>
      </c>
      <c r="AC417" s="1229">
        <f t="shared" si="79"/>
        <v>1</v>
      </c>
      <c r="AD417" s="1266">
        <f t="shared" si="80"/>
        <v>15391400</v>
      </c>
      <c r="AE417" s="1266">
        <f t="shared" si="81"/>
        <v>15391400</v>
      </c>
      <c r="AF417" s="1266">
        <f t="shared" si="82"/>
        <v>369393600</v>
      </c>
      <c r="AG417" s="1229">
        <f t="shared" si="83"/>
        <v>2</v>
      </c>
      <c r="AH417" s="1266">
        <f t="shared" si="84"/>
        <v>15391400</v>
      </c>
      <c r="AI417" s="1266">
        <f t="shared" si="85"/>
        <v>30782800</v>
      </c>
      <c r="AJ417" s="1266">
        <f t="shared" si="86"/>
        <v>354002200</v>
      </c>
      <c r="AK417" s="1184" t="b">
        <f t="shared" si="77"/>
        <v>1</v>
      </c>
    </row>
    <row r="418" spans="1:37" s="1291" customFormat="1" ht="21.75" customHeight="1">
      <c r="A418" s="1226" t="s">
        <v>1657</v>
      </c>
      <c r="B418" s="1289">
        <v>6</v>
      </c>
      <c r="C418" s="1191" t="s">
        <v>382</v>
      </c>
      <c r="D418" s="1227" t="s">
        <v>1695</v>
      </c>
      <c r="E418" s="1141" t="s">
        <v>1643</v>
      </c>
      <c r="F418" s="1191" t="s">
        <v>1709</v>
      </c>
      <c r="G418" s="1267" t="s">
        <v>810</v>
      </c>
      <c r="H418" s="1191" t="s">
        <v>1696</v>
      </c>
      <c r="I418" s="1191" t="s">
        <v>1697</v>
      </c>
      <c r="J418" s="1191" t="s">
        <v>1710</v>
      </c>
      <c r="K418" s="1273">
        <v>42622</v>
      </c>
      <c r="L418" s="1290" t="s">
        <v>219</v>
      </c>
      <c r="M418" s="1191" t="s">
        <v>1699</v>
      </c>
      <c r="N418" s="1142" t="s">
        <v>219</v>
      </c>
      <c r="O418" s="1191">
        <v>2016</v>
      </c>
      <c r="P418" s="1191" t="s">
        <v>210</v>
      </c>
      <c r="Q418" s="1250">
        <v>17250000</v>
      </c>
      <c r="R418" s="1292">
        <v>11175000</v>
      </c>
      <c r="S418" s="1250">
        <v>369350000</v>
      </c>
      <c r="T418" s="1191">
        <v>1</v>
      </c>
      <c r="U418" s="1191" t="s">
        <v>1893</v>
      </c>
      <c r="V418" s="1272">
        <f t="shared" si="78"/>
        <v>397775000</v>
      </c>
      <c r="W418" s="1272">
        <f t="shared" si="87"/>
        <v>397775000</v>
      </c>
      <c r="X418" s="1144" t="s">
        <v>99</v>
      </c>
      <c r="Y418" s="1144"/>
      <c r="Z418" s="1144"/>
      <c r="AA418" s="1191" t="s">
        <v>1710</v>
      </c>
      <c r="AB418" s="1269">
        <v>25</v>
      </c>
      <c r="AC418" s="1229">
        <f t="shared" si="79"/>
        <v>1</v>
      </c>
      <c r="AD418" s="1266">
        <f t="shared" si="80"/>
        <v>15911000</v>
      </c>
      <c r="AE418" s="1266">
        <f t="shared" si="81"/>
        <v>15911000</v>
      </c>
      <c r="AF418" s="1266">
        <f t="shared" si="82"/>
        <v>381864000</v>
      </c>
      <c r="AG418" s="1229">
        <f t="shared" si="83"/>
        <v>2</v>
      </c>
      <c r="AH418" s="1266">
        <f t="shared" si="84"/>
        <v>15911000</v>
      </c>
      <c r="AI418" s="1266">
        <f t="shared" si="85"/>
        <v>31822000</v>
      </c>
      <c r="AJ418" s="1266">
        <f t="shared" si="86"/>
        <v>365953000</v>
      </c>
      <c r="AK418" s="1184" t="b">
        <f t="shared" si="77"/>
        <v>1</v>
      </c>
    </row>
    <row r="419" spans="1:37" s="1291" customFormat="1" ht="21.75" customHeight="1">
      <c r="A419" s="1226" t="s">
        <v>1657</v>
      </c>
      <c r="B419" s="1289">
        <v>7</v>
      </c>
      <c r="C419" s="1191" t="s">
        <v>1711</v>
      </c>
      <c r="D419" s="1227" t="s">
        <v>1695</v>
      </c>
      <c r="E419" s="1141" t="s">
        <v>1643</v>
      </c>
      <c r="F419" s="1191" t="s">
        <v>1712</v>
      </c>
      <c r="G419" s="1267" t="s">
        <v>990</v>
      </c>
      <c r="H419" s="1191" t="s">
        <v>1696</v>
      </c>
      <c r="I419" s="1191" t="s">
        <v>1697</v>
      </c>
      <c r="J419" s="1191" t="s">
        <v>1713</v>
      </c>
      <c r="K419" s="1273">
        <v>42622</v>
      </c>
      <c r="L419" s="1290" t="s">
        <v>219</v>
      </c>
      <c r="M419" s="1191" t="s">
        <v>1699</v>
      </c>
      <c r="N419" s="1142" t="s">
        <v>219</v>
      </c>
      <c r="O419" s="1191">
        <v>2016</v>
      </c>
      <c r="P419" s="1191" t="s">
        <v>210</v>
      </c>
      <c r="Q419" s="1250">
        <v>6787500</v>
      </c>
      <c r="R419" s="1292">
        <f>84500000/4</f>
        <v>21125000</v>
      </c>
      <c r="S419" s="1250">
        <v>554125000</v>
      </c>
      <c r="T419" s="1191">
        <v>1</v>
      </c>
      <c r="U419" s="1191" t="s">
        <v>1893</v>
      </c>
      <c r="V419" s="1272">
        <f t="shared" si="78"/>
        <v>582037500</v>
      </c>
      <c r="W419" s="1272">
        <f t="shared" si="87"/>
        <v>582037500</v>
      </c>
      <c r="X419" s="1144" t="s">
        <v>99</v>
      </c>
      <c r="Y419" s="1144"/>
      <c r="Z419" s="1144"/>
      <c r="AA419" s="1191" t="s">
        <v>1713</v>
      </c>
      <c r="AB419" s="1269">
        <v>25</v>
      </c>
      <c r="AC419" s="1229">
        <f t="shared" si="79"/>
        <v>1</v>
      </c>
      <c r="AD419" s="1266">
        <f t="shared" si="80"/>
        <v>23281500</v>
      </c>
      <c r="AE419" s="1266">
        <f t="shared" si="81"/>
        <v>23281500</v>
      </c>
      <c r="AF419" s="1266">
        <f t="shared" si="82"/>
        <v>558756000</v>
      </c>
      <c r="AG419" s="1229">
        <f t="shared" si="83"/>
        <v>2</v>
      </c>
      <c r="AH419" s="1266">
        <f t="shared" si="84"/>
        <v>23281500</v>
      </c>
      <c r="AI419" s="1266">
        <f t="shared" si="85"/>
        <v>46563000</v>
      </c>
      <c r="AJ419" s="1266">
        <f t="shared" si="86"/>
        <v>535474500</v>
      </c>
      <c r="AK419" s="1184" t="b">
        <f t="shared" si="77"/>
        <v>1</v>
      </c>
    </row>
    <row r="420" spans="1:37" s="1291" customFormat="1" ht="21.75" customHeight="1">
      <c r="A420" s="1226" t="s">
        <v>1657</v>
      </c>
      <c r="B420" s="1289">
        <v>8</v>
      </c>
      <c r="C420" s="1191" t="s">
        <v>1711</v>
      </c>
      <c r="D420" s="1227" t="s">
        <v>1695</v>
      </c>
      <c r="E420" s="1141" t="s">
        <v>1643</v>
      </c>
      <c r="F420" s="1191" t="s">
        <v>1707</v>
      </c>
      <c r="G420" s="1267" t="s">
        <v>990</v>
      </c>
      <c r="H420" s="1191" t="s">
        <v>1696</v>
      </c>
      <c r="I420" s="1191" t="s">
        <v>1697</v>
      </c>
      <c r="J420" s="1191" t="s">
        <v>1714</v>
      </c>
      <c r="K420" s="1273">
        <v>42622</v>
      </c>
      <c r="L420" s="1290" t="s">
        <v>219</v>
      </c>
      <c r="M420" s="1191" t="s">
        <v>1699</v>
      </c>
      <c r="N420" s="1142" t="s">
        <v>219</v>
      </c>
      <c r="O420" s="1191">
        <v>2016</v>
      </c>
      <c r="P420" s="1191" t="s">
        <v>210</v>
      </c>
      <c r="Q420" s="1250">
        <v>6787500</v>
      </c>
      <c r="R420" s="1292">
        <f>84500000/4</f>
        <v>21125000</v>
      </c>
      <c r="S420" s="1250">
        <v>554220000</v>
      </c>
      <c r="T420" s="1191">
        <v>1</v>
      </c>
      <c r="U420" s="1191" t="s">
        <v>1893</v>
      </c>
      <c r="V420" s="1272">
        <f t="shared" si="78"/>
        <v>582132500</v>
      </c>
      <c r="W420" s="1272">
        <f t="shared" si="87"/>
        <v>582132500</v>
      </c>
      <c r="X420" s="1144" t="s">
        <v>99</v>
      </c>
      <c r="Y420" s="1144"/>
      <c r="Z420" s="1144"/>
      <c r="AA420" s="1191" t="s">
        <v>1714</v>
      </c>
      <c r="AB420" s="1269">
        <v>25</v>
      </c>
      <c r="AC420" s="1229">
        <f t="shared" si="79"/>
        <v>1</v>
      </c>
      <c r="AD420" s="1266">
        <f t="shared" si="80"/>
        <v>23285300</v>
      </c>
      <c r="AE420" s="1266">
        <f t="shared" si="81"/>
        <v>23285300</v>
      </c>
      <c r="AF420" s="1266">
        <f t="shared" si="82"/>
        <v>558847200</v>
      </c>
      <c r="AG420" s="1229">
        <f t="shared" si="83"/>
        <v>2</v>
      </c>
      <c r="AH420" s="1266">
        <f t="shared" si="84"/>
        <v>23285300</v>
      </c>
      <c r="AI420" s="1266">
        <f t="shared" si="85"/>
        <v>46570600</v>
      </c>
      <c r="AJ420" s="1266">
        <f t="shared" si="86"/>
        <v>535561900</v>
      </c>
      <c r="AK420" s="1184" t="b">
        <f t="shared" si="77"/>
        <v>1</v>
      </c>
    </row>
    <row r="421" spans="1:37" s="1291" customFormat="1" ht="21.75" customHeight="1">
      <c r="A421" s="1226" t="s">
        <v>1657</v>
      </c>
      <c r="B421" s="1289">
        <v>9</v>
      </c>
      <c r="C421" s="1191" t="s">
        <v>1711</v>
      </c>
      <c r="D421" s="1227" t="s">
        <v>1695</v>
      </c>
      <c r="E421" s="1141" t="s">
        <v>1643</v>
      </c>
      <c r="F421" s="1191" t="s">
        <v>1705</v>
      </c>
      <c r="G421" s="1267" t="s">
        <v>990</v>
      </c>
      <c r="H421" s="1191" t="s">
        <v>1696</v>
      </c>
      <c r="I421" s="1191" t="s">
        <v>1697</v>
      </c>
      <c r="J421" s="1191" t="s">
        <v>1715</v>
      </c>
      <c r="K421" s="1273">
        <v>42622</v>
      </c>
      <c r="L421" s="1290" t="s">
        <v>219</v>
      </c>
      <c r="M421" s="1191" t="s">
        <v>1699</v>
      </c>
      <c r="N421" s="1142" t="s">
        <v>219</v>
      </c>
      <c r="O421" s="1191">
        <v>2016</v>
      </c>
      <c r="P421" s="1191" t="s">
        <v>210</v>
      </c>
      <c r="Q421" s="1250">
        <v>6787500</v>
      </c>
      <c r="R421" s="1292">
        <f>84500000/4</f>
        <v>21125000</v>
      </c>
      <c r="S421" s="1250">
        <v>554150000</v>
      </c>
      <c r="T421" s="1191">
        <v>1</v>
      </c>
      <c r="U421" s="1191" t="s">
        <v>1893</v>
      </c>
      <c r="V421" s="1272">
        <f t="shared" si="78"/>
        <v>582062500</v>
      </c>
      <c r="W421" s="1272">
        <f t="shared" si="87"/>
        <v>582062500</v>
      </c>
      <c r="X421" s="1144" t="s">
        <v>99</v>
      </c>
      <c r="Y421" s="1144"/>
      <c r="Z421" s="1144"/>
      <c r="AA421" s="1191" t="s">
        <v>1715</v>
      </c>
      <c r="AB421" s="1269">
        <v>25</v>
      </c>
      <c r="AC421" s="1229">
        <f t="shared" ref="AC421:AC428" si="88">2016-O421+1</f>
        <v>1</v>
      </c>
      <c r="AD421" s="1266">
        <f t="shared" ref="AD421:AD428" si="89">W421/AB421</f>
        <v>23282500</v>
      </c>
      <c r="AE421" s="1266">
        <f t="shared" ref="AE421:AE428" si="90">AC421*AD421</f>
        <v>23282500</v>
      </c>
      <c r="AF421" s="1266">
        <f t="shared" ref="AF421:AF428" si="91">W421-AE421</f>
        <v>558780000</v>
      </c>
      <c r="AG421" s="1229">
        <f t="shared" ref="AG421:AG428" si="92">2017-O421+1</f>
        <v>2</v>
      </c>
      <c r="AH421" s="1266">
        <f t="shared" ref="AH421:AH428" si="93">W421/AB421</f>
        <v>23282500</v>
      </c>
      <c r="AI421" s="1266">
        <f t="shared" ref="AI421:AI428" si="94">AG421*AH421</f>
        <v>46565000</v>
      </c>
      <c r="AJ421" s="1266">
        <f t="shared" ref="AJ421:AJ428" si="95">W421-AI421</f>
        <v>535497500</v>
      </c>
      <c r="AK421" s="1184" t="b">
        <f t="shared" si="77"/>
        <v>1</v>
      </c>
    </row>
    <row r="422" spans="1:37" s="1291" customFormat="1" ht="21.75" customHeight="1">
      <c r="A422" s="1226" t="s">
        <v>1657</v>
      </c>
      <c r="B422" s="1289">
        <v>10</v>
      </c>
      <c r="C422" s="1191" t="s">
        <v>1711</v>
      </c>
      <c r="D422" s="1227" t="s">
        <v>1695</v>
      </c>
      <c r="E422" s="1141" t="s">
        <v>1643</v>
      </c>
      <c r="F422" s="1191" t="s">
        <v>1702</v>
      </c>
      <c r="G422" s="1267" t="s">
        <v>990</v>
      </c>
      <c r="H422" s="1191" t="s">
        <v>1696</v>
      </c>
      <c r="I422" s="1191" t="s">
        <v>1697</v>
      </c>
      <c r="J422" s="1191" t="s">
        <v>1716</v>
      </c>
      <c r="K422" s="1273">
        <v>42622</v>
      </c>
      <c r="L422" s="1290" t="s">
        <v>219</v>
      </c>
      <c r="M422" s="1191" t="s">
        <v>1699</v>
      </c>
      <c r="N422" s="1142" t="s">
        <v>219</v>
      </c>
      <c r="O422" s="1191">
        <v>2016</v>
      </c>
      <c r="P422" s="1191" t="s">
        <v>210</v>
      </c>
      <c r="Q422" s="1250">
        <v>6787500</v>
      </c>
      <c r="R422" s="1292">
        <f>84500000/4</f>
        <v>21125000</v>
      </c>
      <c r="S422" s="1250">
        <v>554125000</v>
      </c>
      <c r="T422" s="1191">
        <v>1</v>
      </c>
      <c r="U422" s="1191" t="s">
        <v>1893</v>
      </c>
      <c r="V422" s="1272">
        <f t="shared" si="78"/>
        <v>582037500</v>
      </c>
      <c r="W422" s="1272">
        <f t="shared" si="87"/>
        <v>582037500</v>
      </c>
      <c r="X422" s="1144" t="s">
        <v>99</v>
      </c>
      <c r="Y422" s="1144"/>
      <c r="Z422" s="1144"/>
      <c r="AA422" s="1191" t="s">
        <v>1716</v>
      </c>
      <c r="AB422" s="1269">
        <v>25</v>
      </c>
      <c r="AC422" s="1229">
        <f t="shared" si="88"/>
        <v>1</v>
      </c>
      <c r="AD422" s="1266">
        <f t="shared" si="89"/>
        <v>23281500</v>
      </c>
      <c r="AE422" s="1266">
        <f t="shared" si="90"/>
        <v>23281500</v>
      </c>
      <c r="AF422" s="1266">
        <f t="shared" si="91"/>
        <v>558756000</v>
      </c>
      <c r="AG422" s="1229">
        <f t="shared" si="92"/>
        <v>2</v>
      </c>
      <c r="AH422" s="1266">
        <f t="shared" si="93"/>
        <v>23281500</v>
      </c>
      <c r="AI422" s="1266">
        <f t="shared" si="94"/>
        <v>46563000</v>
      </c>
      <c r="AJ422" s="1266">
        <f t="shared" si="95"/>
        <v>535474500</v>
      </c>
      <c r="AK422" s="1184" t="b">
        <f t="shared" si="77"/>
        <v>1</v>
      </c>
    </row>
    <row r="423" spans="1:37" s="1291" customFormat="1" ht="21.75" customHeight="1">
      <c r="A423" s="1226" t="s">
        <v>1657</v>
      </c>
      <c r="B423" s="1289">
        <v>11</v>
      </c>
      <c r="C423" s="1191" t="s">
        <v>1717</v>
      </c>
      <c r="D423" s="1227" t="s">
        <v>1695</v>
      </c>
      <c r="E423" s="1141" t="s">
        <v>1643</v>
      </c>
      <c r="F423" s="1191" t="s">
        <v>304</v>
      </c>
      <c r="G423" s="1267" t="s">
        <v>993</v>
      </c>
      <c r="H423" s="1191" t="s">
        <v>1696</v>
      </c>
      <c r="I423" s="1191" t="s">
        <v>1697</v>
      </c>
      <c r="J423" s="1191" t="s">
        <v>1718</v>
      </c>
      <c r="K423" s="1273">
        <v>42626</v>
      </c>
      <c r="L423" s="1290" t="s">
        <v>219</v>
      </c>
      <c r="M423" s="1191" t="s">
        <v>1699</v>
      </c>
      <c r="N423" s="1142" t="s">
        <v>219</v>
      </c>
      <c r="O423" s="1191">
        <v>2016</v>
      </c>
      <c r="P423" s="1191" t="s">
        <v>210</v>
      </c>
      <c r="Q423" s="1250">
        <v>20833333.333333332</v>
      </c>
      <c r="R423" s="1292">
        <f>63900000/3</f>
        <v>21300000</v>
      </c>
      <c r="S423" s="1250">
        <v>398000000</v>
      </c>
      <c r="T423" s="1191">
        <v>1</v>
      </c>
      <c r="U423" s="1191" t="s">
        <v>1893</v>
      </c>
      <c r="V423" s="1272">
        <f t="shared" si="78"/>
        <v>440133333.33333331</v>
      </c>
      <c r="W423" s="1272">
        <f t="shared" si="87"/>
        <v>440133333.33333331</v>
      </c>
      <c r="X423" s="1144" t="s">
        <v>99</v>
      </c>
      <c r="Y423" s="1144"/>
      <c r="Z423" s="1144"/>
      <c r="AA423" s="1191" t="s">
        <v>1718</v>
      </c>
      <c r="AB423" s="1269">
        <v>25</v>
      </c>
      <c r="AC423" s="1229">
        <f t="shared" si="88"/>
        <v>1</v>
      </c>
      <c r="AD423" s="1266">
        <f t="shared" si="89"/>
        <v>17605333.333333332</v>
      </c>
      <c r="AE423" s="1266">
        <f t="shared" si="90"/>
        <v>17605333.333333332</v>
      </c>
      <c r="AF423" s="1266">
        <f t="shared" si="91"/>
        <v>422528000</v>
      </c>
      <c r="AG423" s="1229">
        <f t="shared" si="92"/>
        <v>2</v>
      </c>
      <c r="AH423" s="1266">
        <f t="shared" si="93"/>
        <v>17605333.333333332</v>
      </c>
      <c r="AI423" s="1266">
        <f t="shared" si="94"/>
        <v>35210666.666666664</v>
      </c>
      <c r="AJ423" s="1266">
        <f t="shared" si="95"/>
        <v>404922666.66666663</v>
      </c>
      <c r="AK423" s="1184" t="b">
        <f t="shared" si="77"/>
        <v>1</v>
      </c>
    </row>
    <row r="424" spans="1:37" s="1291" customFormat="1" ht="21.75" customHeight="1">
      <c r="A424" s="1226" t="s">
        <v>1657</v>
      </c>
      <c r="B424" s="1289">
        <v>12</v>
      </c>
      <c r="C424" s="1191" t="s">
        <v>1717</v>
      </c>
      <c r="D424" s="1227" t="s">
        <v>1695</v>
      </c>
      <c r="E424" s="1191" t="s">
        <v>1643</v>
      </c>
      <c r="F424" s="1191" t="s">
        <v>263</v>
      </c>
      <c r="G424" s="1267" t="s">
        <v>993</v>
      </c>
      <c r="H424" s="1191" t="s">
        <v>1696</v>
      </c>
      <c r="I424" s="1191" t="s">
        <v>1697</v>
      </c>
      <c r="J424" s="1191" t="s">
        <v>1719</v>
      </c>
      <c r="K424" s="1273">
        <v>42622</v>
      </c>
      <c r="L424" s="1290" t="s">
        <v>219</v>
      </c>
      <c r="M424" s="1191" t="s">
        <v>1699</v>
      </c>
      <c r="N424" s="1142" t="s">
        <v>219</v>
      </c>
      <c r="O424" s="1191">
        <v>2016</v>
      </c>
      <c r="P424" s="1191" t="s">
        <v>210</v>
      </c>
      <c r="Q424" s="1250">
        <v>20833333.333333332</v>
      </c>
      <c r="R424" s="1292">
        <f>63900000/3</f>
        <v>21300000</v>
      </c>
      <c r="S424" s="1250">
        <v>398125000</v>
      </c>
      <c r="T424" s="1191">
        <v>1</v>
      </c>
      <c r="U424" s="1191" t="s">
        <v>1893</v>
      </c>
      <c r="V424" s="1272">
        <f t="shared" si="78"/>
        <v>440258333.33333331</v>
      </c>
      <c r="W424" s="1272">
        <f t="shared" si="87"/>
        <v>440258333.33333331</v>
      </c>
      <c r="X424" s="1144" t="s">
        <v>99</v>
      </c>
      <c r="Y424" s="1144"/>
      <c r="Z424" s="1144"/>
      <c r="AA424" s="1191" t="s">
        <v>1719</v>
      </c>
      <c r="AB424" s="1269">
        <v>25</v>
      </c>
      <c r="AC424" s="1229">
        <f t="shared" si="88"/>
        <v>1</v>
      </c>
      <c r="AD424" s="1266">
        <f t="shared" si="89"/>
        <v>17610333.333333332</v>
      </c>
      <c r="AE424" s="1266">
        <f t="shared" si="90"/>
        <v>17610333.333333332</v>
      </c>
      <c r="AF424" s="1266">
        <f t="shared" si="91"/>
        <v>422648000</v>
      </c>
      <c r="AG424" s="1229">
        <f t="shared" si="92"/>
        <v>2</v>
      </c>
      <c r="AH424" s="1266">
        <f t="shared" si="93"/>
        <v>17610333.333333332</v>
      </c>
      <c r="AI424" s="1266">
        <f t="shared" si="94"/>
        <v>35220666.666666664</v>
      </c>
      <c r="AJ424" s="1266">
        <f t="shared" si="95"/>
        <v>405037666.66666663</v>
      </c>
      <c r="AK424" s="1184" t="b">
        <f t="shared" si="77"/>
        <v>1</v>
      </c>
    </row>
    <row r="425" spans="1:37" s="1291" customFormat="1" ht="21.75" customHeight="1">
      <c r="A425" s="1226" t="s">
        <v>1657</v>
      </c>
      <c r="B425" s="1289">
        <v>13</v>
      </c>
      <c r="C425" s="1191" t="s">
        <v>1717</v>
      </c>
      <c r="D425" s="1227" t="s">
        <v>1695</v>
      </c>
      <c r="E425" s="1141" t="s">
        <v>1643</v>
      </c>
      <c r="F425" s="1191" t="s">
        <v>302</v>
      </c>
      <c r="G425" s="1267" t="s">
        <v>993</v>
      </c>
      <c r="H425" s="1191" t="s">
        <v>1696</v>
      </c>
      <c r="I425" s="1191" t="s">
        <v>1697</v>
      </c>
      <c r="J425" s="1191" t="s">
        <v>1720</v>
      </c>
      <c r="K425" s="1273">
        <v>42622</v>
      </c>
      <c r="L425" s="1290" t="s">
        <v>219</v>
      </c>
      <c r="M425" s="1191" t="s">
        <v>1699</v>
      </c>
      <c r="N425" s="1142" t="s">
        <v>219</v>
      </c>
      <c r="O425" s="1191">
        <v>2016</v>
      </c>
      <c r="P425" s="1191" t="s">
        <v>210</v>
      </c>
      <c r="Q425" s="1250">
        <v>20833333.333333332</v>
      </c>
      <c r="R425" s="1292">
        <f>63900000/3</f>
        <v>21300000</v>
      </c>
      <c r="S425" s="1250">
        <v>399400000</v>
      </c>
      <c r="T425" s="1191">
        <v>1</v>
      </c>
      <c r="U425" s="1191" t="s">
        <v>1893</v>
      </c>
      <c r="V425" s="1272">
        <f t="shared" si="78"/>
        <v>441533333.33333331</v>
      </c>
      <c r="W425" s="1272">
        <f t="shared" si="87"/>
        <v>441533333.33333331</v>
      </c>
      <c r="X425" s="1144" t="s">
        <v>99</v>
      </c>
      <c r="Y425" s="1144"/>
      <c r="Z425" s="1144"/>
      <c r="AA425" s="1191" t="s">
        <v>1720</v>
      </c>
      <c r="AB425" s="1269">
        <v>25</v>
      </c>
      <c r="AC425" s="1229">
        <f t="shared" si="88"/>
        <v>1</v>
      </c>
      <c r="AD425" s="1266">
        <f t="shared" si="89"/>
        <v>17661333.333333332</v>
      </c>
      <c r="AE425" s="1266">
        <f t="shared" si="90"/>
        <v>17661333.333333332</v>
      </c>
      <c r="AF425" s="1266">
        <f t="shared" si="91"/>
        <v>423872000</v>
      </c>
      <c r="AG425" s="1229">
        <f t="shared" si="92"/>
        <v>2</v>
      </c>
      <c r="AH425" s="1266">
        <f t="shared" si="93"/>
        <v>17661333.333333332</v>
      </c>
      <c r="AI425" s="1266">
        <f t="shared" si="94"/>
        <v>35322666.666666664</v>
      </c>
      <c r="AJ425" s="1266">
        <f t="shared" si="95"/>
        <v>406210666.66666663</v>
      </c>
      <c r="AK425" s="1184" t="b">
        <f t="shared" si="77"/>
        <v>1</v>
      </c>
    </row>
    <row r="426" spans="1:37" s="1291" customFormat="1" ht="21.75" customHeight="1">
      <c r="A426" s="1226" t="s">
        <v>1657</v>
      </c>
      <c r="B426" s="1289">
        <v>14</v>
      </c>
      <c r="C426" s="1191" t="s">
        <v>1721</v>
      </c>
      <c r="D426" s="1227" t="s">
        <v>1695</v>
      </c>
      <c r="E426" s="1141" t="s">
        <v>1643</v>
      </c>
      <c r="F426" s="1191" t="s">
        <v>938</v>
      </c>
      <c r="G426" s="1267" t="s">
        <v>992</v>
      </c>
      <c r="H426" s="1191" t="s">
        <v>1696</v>
      </c>
      <c r="I426" s="1191" t="s">
        <v>1697</v>
      </c>
      <c r="J426" s="1191" t="s">
        <v>1722</v>
      </c>
      <c r="K426" s="1273">
        <v>42622</v>
      </c>
      <c r="L426" s="1290" t="s">
        <v>219</v>
      </c>
      <c r="M426" s="1191" t="s">
        <v>1699</v>
      </c>
      <c r="N426" s="1142" t="s">
        <v>219</v>
      </c>
      <c r="O426" s="1191">
        <v>2016</v>
      </c>
      <c r="P426" s="1191" t="s">
        <v>210</v>
      </c>
      <c r="Q426" s="1250">
        <v>11375000</v>
      </c>
      <c r="R426" s="1292">
        <f>45000000/5</f>
        <v>9000000</v>
      </c>
      <c r="S426" s="1250">
        <v>169700000</v>
      </c>
      <c r="T426" s="1191">
        <v>1</v>
      </c>
      <c r="U426" s="1191" t="s">
        <v>1893</v>
      </c>
      <c r="V426" s="1272">
        <f t="shared" si="78"/>
        <v>190075000</v>
      </c>
      <c r="W426" s="1272">
        <f t="shared" si="87"/>
        <v>190075000</v>
      </c>
      <c r="X426" s="1144" t="s">
        <v>99</v>
      </c>
      <c r="Y426" s="1144"/>
      <c r="Z426" s="1144"/>
      <c r="AA426" s="1191" t="s">
        <v>1722</v>
      </c>
      <c r="AB426" s="1269">
        <v>25</v>
      </c>
      <c r="AC426" s="1229">
        <f t="shared" si="88"/>
        <v>1</v>
      </c>
      <c r="AD426" s="1266">
        <f t="shared" si="89"/>
        <v>7603000</v>
      </c>
      <c r="AE426" s="1266">
        <f t="shared" si="90"/>
        <v>7603000</v>
      </c>
      <c r="AF426" s="1266">
        <f t="shared" si="91"/>
        <v>182472000</v>
      </c>
      <c r="AG426" s="1229">
        <f t="shared" si="92"/>
        <v>2</v>
      </c>
      <c r="AH426" s="1266">
        <f t="shared" si="93"/>
        <v>7603000</v>
      </c>
      <c r="AI426" s="1266">
        <f t="shared" si="94"/>
        <v>15206000</v>
      </c>
      <c r="AJ426" s="1266">
        <f t="shared" si="95"/>
        <v>174869000</v>
      </c>
      <c r="AK426" s="1184" t="b">
        <f t="shared" si="77"/>
        <v>1</v>
      </c>
    </row>
    <row r="427" spans="1:37" s="1291" customFormat="1" ht="21.75" customHeight="1">
      <c r="A427" s="1226" t="s">
        <v>1657</v>
      </c>
      <c r="B427" s="1289">
        <v>15</v>
      </c>
      <c r="C427" s="1191" t="s">
        <v>1721</v>
      </c>
      <c r="D427" s="1227" t="s">
        <v>1695</v>
      </c>
      <c r="E427" s="1141" t="s">
        <v>1643</v>
      </c>
      <c r="F427" s="1191" t="s">
        <v>1723</v>
      </c>
      <c r="G427" s="1267" t="s">
        <v>992</v>
      </c>
      <c r="H427" s="1191" t="s">
        <v>1696</v>
      </c>
      <c r="I427" s="1191" t="s">
        <v>1697</v>
      </c>
      <c r="J427" s="1191" t="s">
        <v>1724</v>
      </c>
      <c r="K427" s="1273">
        <v>42683</v>
      </c>
      <c r="L427" s="1290" t="s">
        <v>219</v>
      </c>
      <c r="M427" s="1191" t="s">
        <v>1699</v>
      </c>
      <c r="N427" s="1142" t="s">
        <v>219</v>
      </c>
      <c r="O427" s="1191">
        <v>2016</v>
      </c>
      <c r="P427" s="1191" t="s">
        <v>210</v>
      </c>
      <c r="Q427" s="1250">
        <v>11375000</v>
      </c>
      <c r="R427" s="1292">
        <f>45000000/5</f>
        <v>9000000</v>
      </c>
      <c r="S427" s="1250">
        <v>169100000</v>
      </c>
      <c r="T427" s="1191">
        <v>1</v>
      </c>
      <c r="U427" s="1191" t="s">
        <v>1893</v>
      </c>
      <c r="V427" s="1272">
        <f t="shared" si="78"/>
        <v>189475000</v>
      </c>
      <c r="W427" s="1272">
        <f t="shared" si="87"/>
        <v>189475000</v>
      </c>
      <c r="X427" s="1144" t="s">
        <v>99</v>
      </c>
      <c r="Y427" s="1144"/>
      <c r="Z427" s="1144"/>
      <c r="AA427" s="1191" t="s">
        <v>1724</v>
      </c>
      <c r="AB427" s="1269">
        <v>25</v>
      </c>
      <c r="AC427" s="1229">
        <f t="shared" si="88"/>
        <v>1</v>
      </c>
      <c r="AD427" s="1266">
        <f t="shared" si="89"/>
        <v>7579000</v>
      </c>
      <c r="AE427" s="1266">
        <f t="shared" si="90"/>
        <v>7579000</v>
      </c>
      <c r="AF427" s="1266">
        <f t="shared" si="91"/>
        <v>181896000</v>
      </c>
      <c r="AG427" s="1229">
        <f t="shared" si="92"/>
        <v>2</v>
      </c>
      <c r="AH427" s="1266">
        <f t="shared" si="93"/>
        <v>7579000</v>
      </c>
      <c r="AI427" s="1266">
        <f t="shared" si="94"/>
        <v>15158000</v>
      </c>
      <c r="AJ427" s="1266">
        <f t="shared" si="95"/>
        <v>174317000</v>
      </c>
      <c r="AK427" s="1184" t="b">
        <f t="shared" si="77"/>
        <v>1</v>
      </c>
    </row>
    <row r="428" spans="1:37" s="1291" customFormat="1" ht="21.75" customHeight="1">
      <c r="A428" s="1226" t="s">
        <v>1657</v>
      </c>
      <c r="B428" s="1289">
        <v>16</v>
      </c>
      <c r="C428" s="1191" t="s">
        <v>1721</v>
      </c>
      <c r="D428" s="1227" t="s">
        <v>1695</v>
      </c>
      <c r="E428" s="1141" t="s">
        <v>1643</v>
      </c>
      <c r="F428" s="1191" t="s">
        <v>1725</v>
      </c>
      <c r="G428" s="1267" t="s">
        <v>992</v>
      </c>
      <c r="H428" s="1191" t="s">
        <v>1696</v>
      </c>
      <c r="I428" s="1191" t="s">
        <v>1697</v>
      </c>
      <c r="J428" s="1191" t="s">
        <v>1726</v>
      </c>
      <c r="K428" s="1273">
        <v>42622</v>
      </c>
      <c r="L428" s="1290" t="s">
        <v>219</v>
      </c>
      <c r="M428" s="1191" t="s">
        <v>1699</v>
      </c>
      <c r="N428" s="1142" t="s">
        <v>219</v>
      </c>
      <c r="O428" s="1191">
        <v>2016</v>
      </c>
      <c r="P428" s="1191" t="s">
        <v>210</v>
      </c>
      <c r="Q428" s="1250">
        <v>11375000</v>
      </c>
      <c r="R428" s="1292">
        <f>45000000/5</f>
        <v>9000000</v>
      </c>
      <c r="S428" s="1250">
        <v>169150000</v>
      </c>
      <c r="T428" s="1191">
        <v>1</v>
      </c>
      <c r="U428" s="1191" t="s">
        <v>1893</v>
      </c>
      <c r="V428" s="1272">
        <f t="shared" si="78"/>
        <v>189525000</v>
      </c>
      <c r="W428" s="1272">
        <f t="shared" si="87"/>
        <v>189525000</v>
      </c>
      <c r="X428" s="1144" t="s">
        <v>99</v>
      </c>
      <c r="Y428" s="1144"/>
      <c r="Z428" s="1144"/>
      <c r="AA428" s="1191" t="s">
        <v>1726</v>
      </c>
      <c r="AB428" s="1269">
        <v>25</v>
      </c>
      <c r="AC428" s="1229">
        <f t="shared" si="88"/>
        <v>1</v>
      </c>
      <c r="AD428" s="1266">
        <f t="shared" si="89"/>
        <v>7581000</v>
      </c>
      <c r="AE428" s="1266">
        <f t="shared" si="90"/>
        <v>7581000</v>
      </c>
      <c r="AF428" s="1266">
        <f t="shared" si="91"/>
        <v>181944000</v>
      </c>
      <c r="AG428" s="1229">
        <f t="shared" si="92"/>
        <v>2</v>
      </c>
      <c r="AH428" s="1266">
        <f t="shared" si="93"/>
        <v>7581000</v>
      </c>
      <c r="AI428" s="1266">
        <f t="shared" si="94"/>
        <v>15162000</v>
      </c>
      <c r="AJ428" s="1266">
        <f t="shared" si="95"/>
        <v>174363000</v>
      </c>
      <c r="AK428" s="1184" t="b">
        <f t="shared" si="77"/>
        <v>1</v>
      </c>
    </row>
    <row r="429" spans="1:37" s="1291" customFormat="1" ht="21.75" customHeight="1">
      <c r="A429" s="1226" t="s">
        <v>1657</v>
      </c>
      <c r="B429" s="1289">
        <v>17</v>
      </c>
      <c r="C429" s="1191" t="s">
        <v>1721</v>
      </c>
      <c r="D429" s="1227" t="s">
        <v>1695</v>
      </c>
      <c r="E429" s="1141" t="s">
        <v>1643</v>
      </c>
      <c r="F429" s="1191" t="s">
        <v>1727</v>
      </c>
      <c r="G429" s="1267" t="s">
        <v>992</v>
      </c>
      <c r="H429" s="1191" t="s">
        <v>1696</v>
      </c>
      <c r="I429" s="1191" t="s">
        <v>1697</v>
      </c>
      <c r="J429" s="1191" t="s">
        <v>1728</v>
      </c>
      <c r="K429" s="1273">
        <v>42622</v>
      </c>
      <c r="L429" s="1290" t="s">
        <v>219</v>
      </c>
      <c r="M429" s="1191" t="s">
        <v>1699</v>
      </c>
      <c r="N429" s="1142" t="s">
        <v>219</v>
      </c>
      <c r="O429" s="1191">
        <v>2016</v>
      </c>
      <c r="P429" s="1191" t="s">
        <v>210</v>
      </c>
      <c r="Q429" s="1250">
        <v>11375000</v>
      </c>
      <c r="R429" s="1292">
        <f>45000000/5</f>
        <v>9000000</v>
      </c>
      <c r="S429" s="1250">
        <v>169400000</v>
      </c>
      <c r="T429" s="1191">
        <v>1</v>
      </c>
      <c r="U429" s="1191" t="s">
        <v>1893</v>
      </c>
      <c r="V429" s="1272">
        <f t="shared" si="78"/>
        <v>189775000</v>
      </c>
      <c r="W429" s="1272">
        <f t="shared" si="87"/>
        <v>189775000</v>
      </c>
      <c r="X429" s="1144" t="s">
        <v>99</v>
      </c>
      <c r="Y429" s="1144"/>
      <c r="Z429" s="1144"/>
      <c r="AA429" s="1191" t="s">
        <v>1728</v>
      </c>
      <c r="AB429" s="1269">
        <v>25</v>
      </c>
      <c r="AC429" s="1229">
        <f t="shared" ref="AC429:AC436" si="96">2016-O429+1</f>
        <v>1</v>
      </c>
      <c r="AD429" s="1266">
        <f t="shared" ref="AD429:AD436" si="97">W429/AB429</f>
        <v>7591000</v>
      </c>
      <c r="AE429" s="1266">
        <f t="shared" ref="AE429:AE436" si="98">AC429*AD429</f>
        <v>7591000</v>
      </c>
      <c r="AF429" s="1266">
        <f t="shared" ref="AF429:AF436" si="99">W429-AE429</f>
        <v>182184000</v>
      </c>
      <c r="AG429" s="1229">
        <f t="shared" ref="AG429:AG436" si="100">2017-O429+1</f>
        <v>2</v>
      </c>
      <c r="AH429" s="1266">
        <f t="shared" ref="AH429:AH436" si="101">W429/AB429</f>
        <v>7591000</v>
      </c>
      <c r="AI429" s="1266">
        <f t="shared" ref="AI429:AI436" si="102">AG429*AH429</f>
        <v>15182000</v>
      </c>
      <c r="AJ429" s="1266">
        <f t="shared" ref="AJ429:AJ436" si="103">W429-AI429</f>
        <v>174593000</v>
      </c>
      <c r="AK429" s="1184" t="b">
        <f t="shared" si="77"/>
        <v>1</v>
      </c>
    </row>
    <row r="430" spans="1:37" s="1291" customFormat="1" ht="21.75" customHeight="1">
      <c r="A430" s="1226" t="s">
        <v>1657</v>
      </c>
      <c r="B430" s="1289">
        <v>18</v>
      </c>
      <c r="C430" s="1191" t="s">
        <v>1721</v>
      </c>
      <c r="D430" s="1227" t="s">
        <v>1695</v>
      </c>
      <c r="E430" s="1141" t="s">
        <v>1643</v>
      </c>
      <c r="F430" s="1191" t="s">
        <v>1729</v>
      </c>
      <c r="G430" s="1267" t="s">
        <v>992</v>
      </c>
      <c r="H430" s="1191" t="s">
        <v>1696</v>
      </c>
      <c r="I430" s="1191" t="s">
        <v>1697</v>
      </c>
      <c r="J430" s="1191" t="s">
        <v>1730</v>
      </c>
      <c r="K430" s="1273">
        <v>42622</v>
      </c>
      <c r="L430" s="1290" t="s">
        <v>219</v>
      </c>
      <c r="M430" s="1191" t="s">
        <v>1699</v>
      </c>
      <c r="N430" s="1142" t="s">
        <v>219</v>
      </c>
      <c r="O430" s="1191">
        <v>2016</v>
      </c>
      <c r="P430" s="1191" t="s">
        <v>210</v>
      </c>
      <c r="Q430" s="1250">
        <v>11375000</v>
      </c>
      <c r="R430" s="1292">
        <f>45000000/5</f>
        <v>9000000</v>
      </c>
      <c r="S430" s="1250">
        <v>169100000</v>
      </c>
      <c r="T430" s="1191">
        <v>1</v>
      </c>
      <c r="U430" s="1191" t="s">
        <v>1893</v>
      </c>
      <c r="V430" s="1272">
        <f t="shared" si="78"/>
        <v>189475000</v>
      </c>
      <c r="W430" s="1272">
        <f t="shared" si="87"/>
        <v>189475000</v>
      </c>
      <c r="X430" s="1144" t="s">
        <v>99</v>
      </c>
      <c r="Y430" s="1144"/>
      <c r="Z430" s="1144"/>
      <c r="AA430" s="1191" t="s">
        <v>1730</v>
      </c>
      <c r="AB430" s="1269">
        <v>25</v>
      </c>
      <c r="AC430" s="1229">
        <f t="shared" si="96"/>
        <v>1</v>
      </c>
      <c r="AD430" s="1266">
        <f t="shared" si="97"/>
        <v>7579000</v>
      </c>
      <c r="AE430" s="1266">
        <f t="shared" si="98"/>
        <v>7579000</v>
      </c>
      <c r="AF430" s="1266">
        <f t="shared" si="99"/>
        <v>181896000</v>
      </c>
      <c r="AG430" s="1229">
        <f t="shared" si="100"/>
        <v>2</v>
      </c>
      <c r="AH430" s="1266">
        <f t="shared" si="101"/>
        <v>7579000</v>
      </c>
      <c r="AI430" s="1266">
        <f t="shared" si="102"/>
        <v>15158000</v>
      </c>
      <c r="AJ430" s="1266">
        <f t="shared" si="103"/>
        <v>174317000</v>
      </c>
      <c r="AK430" s="1184" t="b">
        <f t="shared" si="77"/>
        <v>1</v>
      </c>
    </row>
    <row r="431" spans="1:37" s="1291" customFormat="1" ht="21.75" customHeight="1">
      <c r="A431" s="1226" t="s">
        <v>1657</v>
      </c>
      <c r="B431" s="1289">
        <v>19</v>
      </c>
      <c r="C431" s="1191" t="s">
        <v>418</v>
      </c>
      <c r="D431" s="1227" t="s">
        <v>1695</v>
      </c>
      <c r="E431" s="1141" t="s">
        <v>1643</v>
      </c>
      <c r="F431" s="1191" t="s">
        <v>1731</v>
      </c>
      <c r="G431" s="1267" t="s">
        <v>1732</v>
      </c>
      <c r="H431" s="1191" t="s">
        <v>1696</v>
      </c>
      <c r="I431" s="1191" t="s">
        <v>1697</v>
      </c>
      <c r="J431" s="1191" t="s">
        <v>1733</v>
      </c>
      <c r="K431" s="1273">
        <v>42622</v>
      </c>
      <c r="L431" s="1290" t="s">
        <v>219</v>
      </c>
      <c r="M431" s="1191" t="s">
        <v>1699</v>
      </c>
      <c r="N431" s="1142" t="s">
        <v>219</v>
      </c>
      <c r="O431" s="1191">
        <v>2016</v>
      </c>
      <c r="P431" s="1191" t="s">
        <v>210</v>
      </c>
      <c r="Q431" s="1250">
        <v>47062500</v>
      </c>
      <c r="R431" s="1292">
        <f>347500000/4</f>
        <v>86875000</v>
      </c>
      <c r="S431" s="1250">
        <v>1347750000</v>
      </c>
      <c r="T431" s="1191">
        <v>1</v>
      </c>
      <c r="U431" s="1191" t="s">
        <v>1893</v>
      </c>
      <c r="V431" s="1272">
        <f t="shared" si="78"/>
        <v>1481687500</v>
      </c>
      <c r="W431" s="1272">
        <f t="shared" si="87"/>
        <v>1481687500</v>
      </c>
      <c r="X431" s="1144" t="s">
        <v>99</v>
      </c>
      <c r="Y431" s="1144"/>
      <c r="Z431" s="1144"/>
      <c r="AA431" s="1191" t="s">
        <v>1733</v>
      </c>
      <c r="AB431" s="1269">
        <v>25</v>
      </c>
      <c r="AC431" s="1229">
        <f t="shared" si="96"/>
        <v>1</v>
      </c>
      <c r="AD431" s="1266">
        <f t="shared" si="97"/>
        <v>59267500</v>
      </c>
      <c r="AE431" s="1266">
        <f t="shared" si="98"/>
        <v>59267500</v>
      </c>
      <c r="AF431" s="1266">
        <f t="shared" si="99"/>
        <v>1422420000</v>
      </c>
      <c r="AG431" s="1229">
        <f t="shared" si="100"/>
        <v>2</v>
      </c>
      <c r="AH431" s="1266">
        <f t="shared" si="101"/>
        <v>59267500</v>
      </c>
      <c r="AI431" s="1266">
        <f t="shared" si="102"/>
        <v>118535000</v>
      </c>
      <c r="AJ431" s="1266">
        <f t="shared" si="103"/>
        <v>1363152500</v>
      </c>
      <c r="AK431" s="1184" t="b">
        <f t="shared" si="77"/>
        <v>1</v>
      </c>
    </row>
    <row r="432" spans="1:37" s="1291" customFormat="1" ht="21.75" customHeight="1">
      <c r="A432" s="1226" t="s">
        <v>1657</v>
      </c>
      <c r="B432" s="1289">
        <v>20</v>
      </c>
      <c r="C432" s="1191" t="s">
        <v>418</v>
      </c>
      <c r="D432" s="1227" t="s">
        <v>1695</v>
      </c>
      <c r="E432" s="1141" t="s">
        <v>1643</v>
      </c>
      <c r="F432" s="1191" t="s">
        <v>1705</v>
      </c>
      <c r="G432" s="1267" t="s">
        <v>1732</v>
      </c>
      <c r="H432" s="1191" t="s">
        <v>1696</v>
      </c>
      <c r="I432" s="1191" t="s">
        <v>1697</v>
      </c>
      <c r="J432" s="1191" t="s">
        <v>1734</v>
      </c>
      <c r="K432" s="1273">
        <v>42622</v>
      </c>
      <c r="L432" s="1290" t="s">
        <v>219</v>
      </c>
      <c r="M432" s="1191" t="s">
        <v>1699</v>
      </c>
      <c r="N432" s="1142" t="s">
        <v>219</v>
      </c>
      <c r="O432" s="1191">
        <v>2016</v>
      </c>
      <c r="P432" s="1191" t="s">
        <v>210</v>
      </c>
      <c r="Q432" s="1250">
        <v>47062500</v>
      </c>
      <c r="R432" s="1292">
        <f>347500000/4</f>
        <v>86875000</v>
      </c>
      <c r="S432" s="1250">
        <v>1347350000</v>
      </c>
      <c r="T432" s="1191">
        <v>1</v>
      </c>
      <c r="U432" s="1191" t="s">
        <v>1893</v>
      </c>
      <c r="V432" s="1272">
        <f t="shared" si="78"/>
        <v>1481287500</v>
      </c>
      <c r="W432" s="1272">
        <f t="shared" si="87"/>
        <v>1481287500</v>
      </c>
      <c r="X432" s="1144" t="s">
        <v>99</v>
      </c>
      <c r="Y432" s="1144"/>
      <c r="Z432" s="1144"/>
      <c r="AA432" s="1191" t="s">
        <v>1734</v>
      </c>
      <c r="AB432" s="1269">
        <v>25</v>
      </c>
      <c r="AC432" s="1229">
        <f t="shared" si="96"/>
        <v>1</v>
      </c>
      <c r="AD432" s="1266">
        <f t="shared" si="97"/>
        <v>59251500</v>
      </c>
      <c r="AE432" s="1266">
        <f t="shared" si="98"/>
        <v>59251500</v>
      </c>
      <c r="AF432" s="1266">
        <f t="shared" si="99"/>
        <v>1422036000</v>
      </c>
      <c r="AG432" s="1229">
        <f t="shared" si="100"/>
        <v>2</v>
      </c>
      <c r="AH432" s="1266">
        <f t="shared" si="101"/>
        <v>59251500</v>
      </c>
      <c r="AI432" s="1266">
        <f t="shared" si="102"/>
        <v>118503000</v>
      </c>
      <c r="AJ432" s="1266">
        <f t="shared" si="103"/>
        <v>1362784500</v>
      </c>
      <c r="AK432" s="1184" t="b">
        <f t="shared" si="77"/>
        <v>1</v>
      </c>
    </row>
    <row r="433" spans="1:37" s="1291" customFormat="1" ht="21.75" customHeight="1">
      <c r="A433" s="1226" t="s">
        <v>1657</v>
      </c>
      <c r="B433" s="1289">
        <v>21</v>
      </c>
      <c r="C433" s="1191" t="s">
        <v>418</v>
      </c>
      <c r="D433" s="1227" t="s">
        <v>1695</v>
      </c>
      <c r="E433" s="1141" t="s">
        <v>1643</v>
      </c>
      <c r="F433" s="1191" t="s">
        <v>1735</v>
      </c>
      <c r="G433" s="1267" t="s">
        <v>1732</v>
      </c>
      <c r="H433" s="1191" t="s">
        <v>1696</v>
      </c>
      <c r="I433" s="1191" t="s">
        <v>1697</v>
      </c>
      <c r="J433" s="1191" t="s">
        <v>1736</v>
      </c>
      <c r="K433" s="1273">
        <v>42622</v>
      </c>
      <c r="L433" s="1290" t="s">
        <v>219</v>
      </c>
      <c r="M433" s="1191" t="s">
        <v>1699</v>
      </c>
      <c r="N433" s="1142" t="s">
        <v>219</v>
      </c>
      <c r="O433" s="1191">
        <v>2016</v>
      </c>
      <c r="P433" s="1191" t="s">
        <v>210</v>
      </c>
      <c r="Q433" s="1250">
        <v>47062500</v>
      </c>
      <c r="R433" s="1292">
        <f>347500000/4</f>
        <v>86875000</v>
      </c>
      <c r="S433" s="1250">
        <v>1348500000</v>
      </c>
      <c r="T433" s="1191">
        <v>1</v>
      </c>
      <c r="U433" s="1191" t="s">
        <v>1893</v>
      </c>
      <c r="V433" s="1272">
        <f t="shared" si="78"/>
        <v>1482437500</v>
      </c>
      <c r="W433" s="1272">
        <f t="shared" si="87"/>
        <v>1482437500</v>
      </c>
      <c r="X433" s="1144" t="s">
        <v>99</v>
      </c>
      <c r="Y433" s="1144"/>
      <c r="Z433" s="1144"/>
      <c r="AA433" s="1191" t="s">
        <v>1736</v>
      </c>
      <c r="AB433" s="1269">
        <v>25</v>
      </c>
      <c r="AC433" s="1229">
        <f t="shared" si="96"/>
        <v>1</v>
      </c>
      <c r="AD433" s="1266">
        <f t="shared" si="97"/>
        <v>59297500</v>
      </c>
      <c r="AE433" s="1266">
        <f t="shared" si="98"/>
        <v>59297500</v>
      </c>
      <c r="AF433" s="1266">
        <f t="shared" si="99"/>
        <v>1423140000</v>
      </c>
      <c r="AG433" s="1229">
        <f t="shared" si="100"/>
        <v>2</v>
      </c>
      <c r="AH433" s="1266">
        <f t="shared" si="101"/>
        <v>59297500</v>
      </c>
      <c r="AI433" s="1266">
        <f t="shared" si="102"/>
        <v>118595000</v>
      </c>
      <c r="AJ433" s="1266">
        <f t="shared" si="103"/>
        <v>1363842500</v>
      </c>
      <c r="AK433" s="1184" t="b">
        <f t="shared" si="77"/>
        <v>1</v>
      </c>
    </row>
    <row r="434" spans="1:37" s="1291" customFormat="1" ht="21.75" customHeight="1">
      <c r="A434" s="1226" t="s">
        <v>1657</v>
      </c>
      <c r="B434" s="1289">
        <v>22</v>
      </c>
      <c r="C434" s="1191" t="s">
        <v>418</v>
      </c>
      <c r="D434" s="1227" t="s">
        <v>1695</v>
      </c>
      <c r="E434" s="1141" t="s">
        <v>1643</v>
      </c>
      <c r="F434" s="1191" t="s">
        <v>1712</v>
      </c>
      <c r="G434" s="1267" t="s">
        <v>1732</v>
      </c>
      <c r="H434" s="1191" t="s">
        <v>1696</v>
      </c>
      <c r="I434" s="1191" t="s">
        <v>1697</v>
      </c>
      <c r="J434" s="1191" t="s">
        <v>1737</v>
      </c>
      <c r="K434" s="1273">
        <v>42622</v>
      </c>
      <c r="L434" s="1290" t="s">
        <v>219</v>
      </c>
      <c r="M434" s="1191" t="s">
        <v>1699</v>
      </c>
      <c r="N434" s="1142" t="s">
        <v>219</v>
      </c>
      <c r="O434" s="1191">
        <v>2016</v>
      </c>
      <c r="P434" s="1191" t="s">
        <v>210</v>
      </c>
      <c r="Q434" s="1250">
        <v>47062500</v>
      </c>
      <c r="R434" s="1292">
        <f>347500000/4</f>
        <v>86875000</v>
      </c>
      <c r="S434" s="1250">
        <v>1348150000</v>
      </c>
      <c r="T434" s="1191">
        <v>1</v>
      </c>
      <c r="U434" s="1191" t="s">
        <v>1893</v>
      </c>
      <c r="V434" s="1272">
        <f>SUM(Q434:S434)</f>
        <v>1482087500</v>
      </c>
      <c r="W434" s="1272">
        <f t="shared" si="87"/>
        <v>1482087500</v>
      </c>
      <c r="X434" s="1144" t="s">
        <v>99</v>
      </c>
      <c r="Y434" s="1144"/>
      <c r="Z434" s="1144"/>
      <c r="AA434" s="1191" t="s">
        <v>1737</v>
      </c>
      <c r="AB434" s="1269">
        <v>25</v>
      </c>
      <c r="AC434" s="1229">
        <f t="shared" si="96"/>
        <v>1</v>
      </c>
      <c r="AD434" s="1266">
        <f t="shared" si="97"/>
        <v>59283500</v>
      </c>
      <c r="AE434" s="1266">
        <f t="shared" si="98"/>
        <v>59283500</v>
      </c>
      <c r="AF434" s="1266">
        <f t="shared" si="99"/>
        <v>1422804000</v>
      </c>
      <c r="AG434" s="1229">
        <f t="shared" si="100"/>
        <v>2</v>
      </c>
      <c r="AH434" s="1266">
        <f t="shared" si="101"/>
        <v>59283500</v>
      </c>
      <c r="AI434" s="1266">
        <f t="shared" si="102"/>
        <v>118567000</v>
      </c>
      <c r="AJ434" s="1266">
        <f t="shared" si="103"/>
        <v>1363520500</v>
      </c>
      <c r="AK434" s="1184" t="b">
        <f t="shared" si="77"/>
        <v>1</v>
      </c>
    </row>
    <row r="435" spans="1:37" s="1291" customFormat="1" ht="21.75" customHeight="1">
      <c r="A435" s="1226" t="s">
        <v>1657</v>
      </c>
      <c r="B435" s="1289">
        <v>23</v>
      </c>
      <c r="C435" s="1191" t="s">
        <v>1738</v>
      </c>
      <c r="D435" s="1227" t="s">
        <v>1695</v>
      </c>
      <c r="E435" s="1141" t="s">
        <v>1643</v>
      </c>
      <c r="F435" s="1191" t="s">
        <v>266</v>
      </c>
      <c r="G435" s="1267" t="s">
        <v>993</v>
      </c>
      <c r="H435" s="1191" t="s">
        <v>1696</v>
      </c>
      <c r="I435" s="1191" t="s">
        <v>1697</v>
      </c>
      <c r="J435" s="1191" t="s">
        <v>1739</v>
      </c>
      <c r="K435" s="1273">
        <v>42622</v>
      </c>
      <c r="L435" s="1290" t="s">
        <v>219</v>
      </c>
      <c r="M435" s="1191" t="s">
        <v>1699</v>
      </c>
      <c r="N435" s="1142" t="s">
        <v>219</v>
      </c>
      <c r="O435" s="1191">
        <v>2016</v>
      </c>
      <c r="P435" s="1191" t="s">
        <v>210</v>
      </c>
      <c r="Q435" s="1292">
        <v>43100000</v>
      </c>
      <c r="R435" s="1293">
        <v>27050000</v>
      </c>
      <c r="S435" s="1250">
        <v>531051000</v>
      </c>
      <c r="T435" s="1191">
        <v>1</v>
      </c>
      <c r="U435" s="1191" t="s">
        <v>1893</v>
      </c>
      <c r="V435" s="1272">
        <f>SUM(Q435:S435)</f>
        <v>601201000</v>
      </c>
      <c r="W435" s="1272">
        <f t="shared" si="87"/>
        <v>601201000</v>
      </c>
      <c r="X435" s="1144" t="s">
        <v>99</v>
      </c>
      <c r="Y435" s="1144"/>
      <c r="Z435" s="1144"/>
      <c r="AA435" s="1191" t="s">
        <v>1739</v>
      </c>
      <c r="AB435" s="1269">
        <v>25</v>
      </c>
      <c r="AC435" s="1229">
        <f t="shared" si="96"/>
        <v>1</v>
      </c>
      <c r="AD435" s="1266">
        <f t="shared" si="97"/>
        <v>24048040</v>
      </c>
      <c r="AE435" s="1266">
        <f t="shared" si="98"/>
        <v>24048040</v>
      </c>
      <c r="AF435" s="1266">
        <f t="shared" si="99"/>
        <v>577152960</v>
      </c>
      <c r="AG435" s="1229">
        <f t="shared" si="100"/>
        <v>2</v>
      </c>
      <c r="AH435" s="1266">
        <f t="shared" si="101"/>
        <v>24048040</v>
      </c>
      <c r="AI435" s="1266">
        <f t="shared" si="102"/>
        <v>48096080</v>
      </c>
      <c r="AJ435" s="1266">
        <f t="shared" si="103"/>
        <v>553104920</v>
      </c>
      <c r="AK435" s="1184" t="b">
        <f t="shared" si="77"/>
        <v>1</v>
      </c>
    </row>
    <row r="436" spans="1:37" s="1291" customFormat="1" ht="21.75" customHeight="1">
      <c r="A436" s="1226" t="s">
        <v>1657</v>
      </c>
      <c r="B436" s="1289">
        <v>24</v>
      </c>
      <c r="C436" s="1191" t="s">
        <v>1740</v>
      </c>
      <c r="D436" s="1227" t="s">
        <v>1695</v>
      </c>
      <c r="E436" s="1141" t="s">
        <v>1643</v>
      </c>
      <c r="F436" s="1191" t="s">
        <v>305</v>
      </c>
      <c r="G436" s="1267" t="s">
        <v>977</v>
      </c>
      <c r="H436" s="1191" t="s">
        <v>1696</v>
      </c>
      <c r="I436" s="1191" t="s">
        <v>1697</v>
      </c>
      <c r="J436" s="1191" t="s">
        <v>1741</v>
      </c>
      <c r="K436" s="1273">
        <v>42622</v>
      </c>
      <c r="L436" s="1290" t="s">
        <v>219</v>
      </c>
      <c r="M436" s="1191" t="s">
        <v>1699</v>
      </c>
      <c r="N436" s="1142" t="s">
        <v>219</v>
      </c>
      <c r="O436" s="1191">
        <v>2016</v>
      </c>
      <c r="P436" s="1191" t="s">
        <v>210</v>
      </c>
      <c r="Q436" s="1142" t="s">
        <v>219</v>
      </c>
      <c r="R436" s="1142" t="s">
        <v>219</v>
      </c>
      <c r="S436" s="1250">
        <v>75000000</v>
      </c>
      <c r="T436" s="1191">
        <v>1</v>
      </c>
      <c r="U436" s="1191" t="s">
        <v>1893</v>
      </c>
      <c r="V436" s="1272">
        <f>SUM(Q436:S436)</f>
        <v>75000000</v>
      </c>
      <c r="W436" s="1272">
        <f t="shared" si="87"/>
        <v>75000000</v>
      </c>
      <c r="X436" s="1144" t="s">
        <v>99</v>
      </c>
      <c r="Y436" s="1144"/>
      <c r="Z436" s="1144"/>
      <c r="AA436" s="1191" t="s">
        <v>1741</v>
      </c>
      <c r="AB436" s="1269">
        <v>25</v>
      </c>
      <c r="AC436" s="1229">
        <f t="shared" si="96"/>
        <v>1</v>
      </c>
      <c r="AD436" s="1266">
        <f t="shared" si="97"/>
        <v>3000000</v>
      </c>
      <c r="AE436" s="1266">
        <f t="shared" si="98"/>
        <v>3000000</v>
      </c>
      <c r="AF436" s="1266">
        <f t="shared" si="99"/>
        <v>72000000</v>
      </c>
      <c r="AG436" s="1229">
        <f t="shared" si="100"/>
        <v>2</v>
      </c>
      <c r="AH436" s="1266">
        <f t="shared" si="101"/>
        <v>3000000</v>
      </c>
      <c r="AI436" s="1266">
        <f t="shared" si="102"/>
        <v>6000000</v>
      </c>
      <c r="AJ436" s="1266">
        <f t="shared" si="103"/>
        <v>69000000</v>
      </c>
      <c r="AK436" s="1184" t="b">
        <f t="shared" si="77"/>
        <v>1</v>
      </c>
    </row>
    <row r="437" spans="1:37" s="1291" customFormat="1" ht="21.75" customHeight="1">
      <c r="A437" s="1226" t="s">
        <v>1657</v>
      </c>
      <c r="B437" s="1289">
        <v>25</v>
      </c>
      <c r="C437" s="1191" t="s">
        <v>1740</v>
      </c>
      <c r="D437" s="1227" t="s">
        <v>1695</v>
      </c>
      <c r="E437" s="1141" t="s">
        <v>1643</v>
      </c>
      <c r="F437" s="1191" t="s">
        <v>266</v>
      </c>
      <c r="G437" s="1267" t="s">
        <v>977</v>
      </c>
      <c r="H437" s="1191" t="s">
        <v>1696</v>
      </c>
      <c r="I437" s="1191" t="s">
        <v>1697</v>
      </c>
      <c r="J437" s="1191" t="s">
        <v>1742</v>
      </c>
      <c r="K437" s="1273">
        <v>42622</v>
      </c>
      <c r="L437" s="1290" t="s">
        <v>219</v>
      </c>
      <c r="M437" s="1191" t="s">
        <v>1699</v>
      </c>
      <c r="N437" s="1142" t="s">
        <v>219</v>
      </c>
      <c r="O437" s="1191">
        <v>2016</v>
      </c>
      <c r="P437" s="1191" t="s">
        <v>210</v>
      </c>
      <c r="Q437" s="1142" t="s">
        <v>219</v>
      </c>
      <c r="R437" s="1142" t="s">
        <v>219</v>
      </c>
      <c r="S437" s="1250">
        <v>75000000</v>
      </c>
      <c r="T437" s="1191">
        <v>1</v>
      </c>
      <c r="U437" s="1191" t="s">
        <v>1893</v>
      </c>
      <c r="V437" s="1272">
        <f>SUM(Q437:S437)</f>
        <v>75000000</v>
      </c>
      <c r="W437" s="1272">
        <f t="shared" si="87"/>
        <v>75000000</v>
      </c>
      <c r="X437" s="1144" t="s">
        <v>99</v>
      </c>
      <c r="Y437" s="1144"/>
      <c r="Z437" s="1144"/>
      <c r="AA437" s="1191" t="s">
        <v>1742</v>
      </c>
      <c r="AB437" s="1269">
        <v>25</v>
      </c>
      <c r="AC437" s="1229">
        <f t="shared" ref="AC437:AC444" si="104">2016-O437+1</f>
        <v>1</v>
      </c>
      <c r="AD437" s="1266">
        <f t="shared" ref="AD437:AD444" si="105">W437/AB437</f>
        <v>3000000</v>
      </c>
      <c r="AE437" s="1266">
        <f t="shared" ref="AE437:AE444" si="106">AC437*AD437</f>
        <v>3000000</v>
      </c>
      <c r="AF437" s="1266">
        <f t="shared" ref="AF437:AF444" si="107">W437-AE437</f>
        <v>72000000</v>
      </c>
      <c r="AG437" s="1229">
        <f t="shared" ref="AG437:AG444" si="108">2017-O437+1</f>
        <v>2</v>
      </c>
      <c r="AH437" s="1266">
        <f t="shared" ref="AH437:AH444" si="109">W437/AB437</f>
        <v>3000000</v>
      </c>
      <c r="AI437" s="1266">
        <f t="shared" ref="AI437:AI444" si="110">AG437*AH437</f>
        <v>6000000</v>
      </c>
      <c r="AJ437" s="1266">
        <f t="shared" ref="AJ437:AJ444" si="111">W437-AI437</f>
        <v>69000000</v>
      </c>
      <c r="AK437" s="1184" t="b">
        <f t="shared" si="77"/>
        <v>1</v>
      </c>
    </row>
    <row r="438" spans="1:37" s="1291" customFormat="1" ht="21.75" customHeight="1">
      <c r="A438" s="1226" t="s">
        <v>1657</v>
      </c>
      <c r="B438" s="1289">
        <v>26</v>
      </c>
      <c r="C438" s="1191" t="s">
        <v>1743</v>
      </c>
      <c r="D438" s="1227" t="s">
        <v>1695</v>
      </c>
      <c r="E438" s="1141" t="s">
        <v>1643</v>
      </c>
      <c r="F438" s="1191" t="s">
        <v>266</v>
      </c>
      <c r="G438" s="1267" t="s">
        <v>810</v>
      </c>
      <c r="H438" s="1191" t="s">
        <v>1696</v>
      </c>
      <c r="I438" s="1191" t="s">
        <v>1697</v>
      </c>
      <c r="J438" s="1191" t="s">
        <v>1744</v>
      </c>
      <c r="K438" s="1273">
        <v>42622</v>
      </c>
      <c r="L438" s="1290" t="s">
        <v>219</v>
      </c>
      <c r="M438" s="1191" t="s">
        <v>1699</v>
      </c>
      <c r="N438" s="1142" t="s">
        <v>219</v>
      </c>
      <c r="O438" s="1191">
        <v>2016</v>
      </c>
      <c r="P438" s="1191" t="s">
        <v>210</v>
      </c>
      <c r="Q438" s="1142" t="s">
        <v>219</v>
      </c>
      <c r="R438" s="1142" t="s">
        <v>219</v>
      </c>
      <c r="S438" s="1250">
        <v>75000000</v>
      </c>
      <c r="T438" s="1191">
        <v>2</v>
      </c>
      <c r="U438" s="1191" t="s">
        <v>1893</v>
      </c>
      <c r="V438" s="1272">
        <f>S438*T438</f>
        <v>150000000</v>
      </c>
      <c r="W438" s="1272">
        <f t="shared" si="87"/>
        <v>150000000</v>
      </c>
      <c r="X438" s="1144" t="s">
        <v>99</v>
      </c>
      <c r="Y438" s="1144"/>
      <c r="Z438" s="1144"/>
      <c r="AA438" s="1191" t="s">
        <v>1744</v>
      </c>
      <c r="AB438" s="1269">
        <v>25</v>
      </c>
      <c r="AC438" s="1229">
        <f t="shared" si="104"/>
        <v>1</v>
      </c>
      <c r="AD438" s="1266">
        <f t="shared" si="105"/>
        <v>6000000</v>
      </c>
      <c r="AE438" s="1266">
        <f t="shared" si="106"/>
        <v>6000000</v>
      </c>
      <c r="AF438" s="1266">
        <f t="shared" si="107"/>
        <v>144000000</v>
      </c>
      <c r="AG438" s="1229">
        <f t="shared" si="108"/>
        <v>2</v>
      </c>
      <c r="AH438" s="1266">
        <f t="shared" si="109"/>
        <v>6000000</v>
      </c>
      <c r="AI438" s="1266">
        <f t="shared" si="110"/>
        <v>12000000</v>
      </c>
      <c r="AJ438" s="1266">
        <f t="shared" si="111"/>
        <v>138000000</v>
      </c>
      <c r="AK438" s="1184" t="b">
        <f t="shared" si="77"/>
        <v>1</v>
      </c>
    </row>
    <row r="439" spans="1:37" s="1291" customFormat="1" ht="21.75" customHeight="1">
      <c r="A439" s="1226" t="s">
        <v>1657</v>
      </c>
      <c r="B439" s="1289">
        <v>27</v>
      </c>
      <c r="C439" s="1191" t="s">
        <v>1745</v>
      </c>
      <c r="D439" s="1227" t="s">
        <v>1695</v>
      </c>
      <c r="E439" s="1141" t="s">
        <v>1643</v>
      </c>
      <c r="F439" s="1191" t="s">
        <v>314</v>
      </c>
      <c r="G439" s="1267" t="s">
        <v>992</v>
      </c>
      <c r="H439" s="1191" t="s">
        <v>1696</v>
      </c>
      <c r="I439" s="1191" t="s">
        <v>1697</v>
      </c>
      <c r="J439" s="1191" t="s">
        <v>1746</v>
      </c>
      <c r="K439" s="1273">
        <v>42622</v>
      </c>
      <c r="L439" s="1290" t="s">
        <v>219</v>
      </c>
      <c r="M439" s="1191" t="s">
        <v>1699</v>
      </c>
      <c r="N439" s="1142" t="s">
        <v>219</v>
      </c>
      <c r="O439" s="1191">
        <v>2016</v>
      </c>
      <c r="P439" s="1191" t="s">
        <v>210</v>
      </c>
      <c r="Q439" s="1142" t="s">
        <v>219</v>
      </c>
      <c r="R439" s="1142" t="s">
        <v>219</v>
      </c>
      <c r="S439" s="1250">
        <v>50000000</v>
      </c>
      <c r="T439" s="1191">
        <v>1</v>
      </c>
      <c r="U439" s="1191" t="s">
        <v>1893</v>
      </c>
      <c r="V439" s="1272">
        <f>SUM(Q439:S439)</f>
        <v>50000000</v>
      </c>
      <c r="W439" s="1272">
        <f t="shared" si="87"/>
        <v>50000000</v>
      </c>
      <c r="X439" s="1144" t="s">
        <v>99</v>
      </c>
      <c r="Y439" s="1144"/>
      <c r="Z439" s="1144"/>
      <c r="AA439" s="1191" t="s">
        <v>1746</v>
      </c>
      <c r="AB439" s="1269">
        <v>25</v>
      </c>
      <c r="AC439" s="1229">
        <f t="shared" si="104"/>
        <v>1</v>
      </c>
      <c r="AD439" s="1266">
        <f t="shared" si="105"/>
        <v>2000000</v>
      </c>
      <c r="AE439" s="1266">
        <f t="shared" si="106"/>
        <v>2000000</v>
      </c>
      <c r="AF439" s="1266">
        <f t="shared" si="107"/>
        <v>48000000</v>
      </c>
      <c r="AG439" s="1229">
        <f t="shared" si="108"/>
        <v>2</v>
      </c>
      <c r="AH439" s="1266">
        <f t="shared" si="109"/>
        <v>2000000</v>
      </c>
      <c r="AI439" s="1266">
        <f t="shared" si="110"/>
        <v>4000000</v>
      </c>
      <c r="AJ439" s="1266">
        <f t="shared" si="111"/>
        <v>46000000</v>
      </c>
      <c r="AK439" s="1184" t="b">
        <f t="shared" si="77"/>
        <v>1</v>
      </c>
    </row>
    <row r="440" spans="1:37" s="1291" customFormat="1" ht="21.75" customHeight="1">
      <c r="A440" s="1226" t="s">
        <v>1757</v>
      </c>
      <c r="B440" s="1294">
        <v>1</v>
      </c>
      <c r="C440" s="1166" t="s">
        <v>418</v>
      </c>
      <c r="D440" s="1164" t="s">
        <v>1815</v>
      </c>
      <c r="E440" s="1295" t="s">
        <v>332</v>
      </c>
      <c r="F440" s="1144" t="s">
        <v>1816</v>
      </c>
      <c r="G440" s="1144" t="s">
        <v>1732</v>
      </c>
      <c r="H440" s="1167" t="s">
        <v>655</v>
      </c>
      <c r="I440" s="1167" t="s">
        <v>655</v>
      </c>
      <c r="J440" s="1144" t="s">
        <v>1817</v>
      </c>
      <c r="K440" s="1144" t="s">
        <v>1818</v>
      </c>
      <c r="L440" s="1167" t="s">
        <v>219</v>
      </c>
      <c r="M440" s="1144" t="s">
        <v>1819</v>
      </c>
      <c r="N440" s="1167" t="s">
        <v>219</v>
      </c>
      <c r="O440" s="1167">
        <v>2017</v>
      </c>
      <c r="P440" s="1144" t="s">
        <v>210</v>
      </c>
      <c r="Q440" s="1142"/>
      <c r="R440" s="1142"/>
      <c r="S440" s="1250"/>
      <c r="T440" s="1166">
        <v>1</v>
      </c>
      <c r="U440" s="1234" t="s">
        <v>1893</v>
      </c>
      <c r="V440" s="1272"/>
      <c r="W440" s="1296">
        <v>1474000000</v>
      </c>
      <c r="X440" s="1144" t="s">
        <v>1749</v>
      </c>
      <c r="Y440" s="1144" t="s">
        <v>219</v>
      </c>
      <c r="Z440" s="1144" t="s">
        <v>219</v>
      </c>
      <c r="AA440" s="1167" t="s">
        <v>1959</v>
      </c>
      <c r="AB440" s="1269">
        <v>25</v>
      </c>
      <c r="AC440" s="1229">
        <f t="shared" si="104"/>
        <v>0</v>
      </c>
      <c r="AD440" s="1266">
        <f t="shared" si="105"/>
        <v>58960000</v>
      </c>
      <c r="AE440" s="1266">
        <f t="shared" si="106"/>
        <v>0</v>
      </c>
      <c r="AF440" s="1266">
        <f t="shared" si="107"/>
        <v>1474000000</v>
      </c>
      <c r="AG440" s="1229">
        <f t="shared" si="108"/>
        <v>1</v>
      </c>
      <c r="AH440" s="1266">
        <f t="shared" si="109"/>
        <v>58960000</v>
      </c>
      <c r="AI440" s="1266">
        <f t="shared" si="110"/>
        <v>58960000</v>
      </c>
      <c r="AJ440" s="1266">
        <f t="shared" si="111"/>
        <v>1415040000</v>
      </c>
      <c r="AK440" s="1184" t="b">
        <f t="shared" si="77"/>
        <v>1</v>
      </c>
    </row>
    <row r="441" spans="1:37" s="1291" customFormat="1" ht="21.75" customHeight="1">
      <c r="A441" s="1226" t="s">
        <v>1757</v>
      </c>
      <c r="B441" s="1294">
        <v>2</v>
      </c>
      <c r="C441" s="1166" t="s">
        <v>418</v>
      </c>
      <c r="D441" s="1164" t="s">
        <v>1815</v>
      </c>
      <c r="E441" s="1295" t="s">
        <v>332</v>
      </c>
      <c r="F441" s="1144" t="s">
        <v>1820</v>
      </c>
      <c r="G441" s="1144" t="s">
        <v>1732</v>
      </c>
      <c r="H441" s="1167" t="s">
        <v>655</v>
      </c>
      <c r="I441" s="1167" t="s">
        <v>655</v>
      </c>
      <c r="J441" s="1144" t="s">
        <v>1821</v>
      </c>
      <c r="K441" s="1144" t="s">
        <v>1818</v>
      </c>
      <c r="L441" s="1167" t="s">
        <v>219</v>
      </c>
      <c r="M441" s="1144" t="s">
        <v>1819</v>
      </c>
      <c r="N441" s="1167" t="s">
        <v>219</v>
      </c>
      <c r="O441" s="1167">
        <v>2017</v>
      </c>
      <c r="P441" s="1144" t="s">
        <v>210</v>
      </c>
      <c r="Q441" s="1142"/>
      <c r="R441" s="1142"/>
      <c r="S441" s="1250"/>
      <c r="T441" s="1166">
        <v>1</v>
      </c>
      <c r="U441" s="1234" t="s">
        <v>1893</v>
      </c>
      <c r="V441" s="1272"/>
      <c r="W441" s="1296">
        <v>1474380000</v>
      </c>
      <c r="X441" s="1144" t="s">
        <v>1749</v>
      </c>
      <c r="Y441" s="1144" t="s">
        <v>219</v>
      </c>
      <c r="Z441" s="1144" t="s">
        <v>219</v>
      </c>
      <c r="AA441" s="1167" t="s">
        <v>1960</v>
      </c>
      <c r="AB441" s="1269">
        <v>25</v>
      </c>
      <c r="AC441" s="1229">
        <f t="shared" si="104"/>
        <v>0</v>
      </c>
      <c r="AD441" s="1266">
        <f t="shared" si="105"/>
        <v>58975200</v>
      </c>
      <c r="AE441" s="1266">
        <f t="shared" si="106"/>
        <v>0</v>
      </c>
      <c r="AF441" s="1266">
        <f t="shared" si="107"/>
        <v>1474380000</v>
      </c>
      <c r="AG441" s="1229">
        <f t="shared" si="108"/>
        <v>1</v>
      </c>
      <c r="AH441" s="1266">
        <f t="shared" si="109"/>
        <v>58975200</v>
      </c>
      <c r="AI441" s="1266">
        <f t="shared" si="110"/>
        <v>58975200</v>
      </c>
      <c r="AJ441" s="1266">
        <f t="shared" si="111"/>
        <v>1415404800</v>
      </c>
      <c r="AK441" s="1184" t="b">
        <f t="shared" si="77"/>
        <v>1</v>
      </c>
    </row>
    <row r="442" spans="1:37" s="1291" customFormat="1" ht="21.75" customHeight="1">
      <c r="A442" s="1226" t="s">
        <v>1757</v>
      </c>
      <c r="B442" s="1294">
        <v>3</v>
      </c>
      <c r="C442" s="1166" t="s">
        <v>1822</v>
      </c>
      <c r="D442" s="1164" t="s">
        <v>1823</v>
      </c>
      <c r="E442" s="1295" t="s">
        <v>332</v>
      </c>
      <c r="F442" s="1144" t="s">
        <v>1816</v>
      </c>
      <c r="G442" s="1144" t="s">
        <v>990</v>
      </c>
      <c r="H442" s="1167" t="s">
        <v>655</v>
      </c>
      <c r="I442" s="1167" t="s">
        <v>655</v>
      </c>
      <c r="J442" s="1144" t="s">
        <v>1824</v>
      </c>
      <c r="K442" s="1144" t="s">
        <v>1818</v>
      </c>
      <c r="L442" s="1167" t="s">
        <v>219</v>
      </c>
      <c r="M442" s="1144" t="s">
        <v>1819</v>
      </c>
      <c r="N442" s="1167" t="s">
        <v>219</v>
      </c>
      <c r="O442" s="1167">
        <v>2017</v>
      </c>
      <c r="P442" s="1144" t="s">
        <v>210</v>
      </c>
      <c r="Q442" s="1142"/>
      <c r="R442" s="1142"/>
      <c r="S442" s="1250"/>
      <c r="T442" s="1166">
        <v>1</v>
      </c>
      <c r="U442" s="1234" t="s">
        <v>1893</v>
      </c>
      <c r="V442" s="1272"/>
      <c r="W442" s="1296">
        <v>632600000</v>
      </c>
      <c r="X442" s="1144" t="s">
        <v>1749</v>
      </c>
      <c r="Y442" s="1144" t="s">
        <v>219</v>
      </c>
      <c r="Z442" s="1144" t="s">
        <v>219</v>
      </c>
      <c r="AA442" s="1167" t="s">
        <v>1961</v>
      </c>
      <c r="AB442" s="1269">
        <v>25</v>
      </c>
      <c r="AC442" s="1229">
        <f t="shared" si="104"/>
        <v>0</v>
      </c>
      <c r="AD442" s="1266">
        <f t="shared" si="105"/>
        <v>25304000</v>
      </c>
      <c r="AE442" s="1266">
        <f t="shared" si="106"/>
        <v>0</v>
      </c>
      <c r="AF442" s="1266">
        <f t="shared" si="107"/>
        <v>632600000</v>
      </c>
      <c r="AG442" s="1229">
        <f t="shared" si="108"/>
        <v>1</v>
      </c>
      <c r="AH442" s="1266">
        <f t="shared" si="109"/>
        <v>25304000</v>
      </c>
      <c r="AI442" s="1266">
        <f t="shared" si="110"/>
        <v>25304000</v>
      </c>
      <c r="AJ442" s="1266">
        <f t="shared" si="111"/>
        <v>607296000</v>
      </c>
      <c r="AK442" s="1184" t="b">
        <f t="shared" si="77"/>
        <v>1</v>
      </c>
    </row>
    <row r="443" spans="1:37" s="1323" customFormat="1" ht="21.75" customHeight="1">
      <c r="A443" s="1316" t="s">
        <v>1757</v>
      </c>
      <c r="B443" s="1294">
        <v>4</v>
      </c>
      <c r="C443" s="1166" t="s">
        <v>382</v>
      </c>
      <c r="D443" s="1164" t="s">
        <v>1825</v>
      </c>
      <c r="E443" s="1295" t="s">
        <v>338</v>
      </c>
      <c r="F443" s="1167" t="s">
        <v>1820</v>
      </c>
      <c r="G443" s="1167" t="s">
        <v>810</v>
      </c>
      <c r="H443" s="1167" t="s">
        <v>655</v>
      </c>
      <c r="I443" s="1167" t="s">
        <v>655</v>
      </c>
      <c r="J443" s="1167" t="s">
        <v>1826</v>
      </c>
      <c r="K443" s="1167" t="s">
        <v>1818</v>
      </c>
      <c r="L443" s="1167" t="s">
        <v>219</v>
      </c>
      <c r="M443" s="1167" t="s">
        <v>1819</v>
      </c>
      <c r="N443" s="1167" t="s">
        <v>219</v>
      </c>
      <c r="O443" s="1167">
        <v>2017</v>
      </c>
      <c r="P443" s="1167" t="s">
        <v>210</v>
      </c>
      <c r="Q443" s="1317"/>
      <c r="R443" s="1317"/>
      <c r="S443" s="1318"/>
      <c r="T443" s="1166">
        <v>1</v>
      </c>
      <c r="U443" s="1166" t="s">
        <v>1893</v>
      </c>
      <c r="V443" s="1319"/>
      <c r="W443" s="1296">
        <v>836450000</v>
      </c>
      <c r="X443" s="1167" t="s">
        <v>1749</v>
      </c>
      <c r="Y443" s="1167" t="s">
        <v>219</v>
      </c>
      <c r="Z443" s="1167" t="s">
        <v>219</v>
      </c>
      <c r="AA443" s="1167" t="s">
        <v>1962</v>
      </c>
      <c r="AB443" s="1320">
        <v>25</v>
      </c>
      <c r="AC443" s="1321">
        <f t="shared" si="104"/>
        <v>0</v>
      </c>
      <c r="AD443" s="1322">
        <f t="shared" si="105"/>
        <v>33458000</v>
      </c>
      <c r="AE443" s="1322">
        <f t="shared" si="106"/>
        <v>0</v>
      </c>
      <c r="AF443" s="1322">
        <f t="shared" si="107"/>
        <v>836450000</v>
      </c>
      <c r="AG443" s="1321">
        <f t="shared" si="108"/>
        <v>1</v>
      </c>
      <c r="AH443" s="1322">
        <f t="shared" si="109"/>
        <v>33458000</v>
      </c>
      <c r="AI443" s="1322">
        <f t="shared" si="110"/>
        <v>33458000</v>
      </c>
      <c r="AJ443" s="1322">
        <f t="shared" si="111"/>
        <v>802992000</v>
      </c>
      <c r="AK443" s="1164" t="b">
        <f t="shared" si="77"/>
        <v>1</v>
      </c>
    </row>
    <row r="444" spans="1:37" s="1291" customFormat="1" ht="21.75" customHeight="1">
      <c r="A444" s="1226" t="s">
        <v>1757</v>
      </c>
      <c r="B444" s="1294">
        <v>5</v>
      </c>
      <c r="C444" s="1166" t="s">
        <v>1822</v>
      </c>
      <c r="D444" s="1164" t="s">
        <v>1823</v>
      </c>
      <c r="E444" s="1295" t="s">
        <v>332</v>
      </c>
      <c r="F444" s="1144" t="s">
        <v>1820</v>
      </c>
      <c r="G444" s="1144" t="s">
        <v>990</v>
      </c>
      <c r="H444" s="1167" t="s">
        <v>655</v>
      </c>
      <c r="I444" s="1167" t="s">
        <v>655</v>
      </c>
      <c r="J444" s="1144" t="s">
        <v>1827</v>
      </c>
      <c r="K444" s="1144" t="s">
        <v>1818</v>
      </c>
      <c r="L444" s="1167" t="s">
        <v>219</v>
      </c>
      <c r="M444" s="1144" t="s">
        <v>1819</v>
      </c>
      <c r="N444" s="1167" t="s">
        <v>219</v>
      </c>
      <c r="O444" s="1167">
        <v>2017</v>
      </c>
      <c r="P444" s="1144" t="s">
        <v>210</v>
      </c>
      <c r="Q444" s="1142"/>
      <c r="R444" s="1142"/>
      <c r="S444" s="1250"/>
      <c r="T444" s="1166">
        <v>1</v>
      </c>
      <c r="U444" s="1234" t="s">
        <v>1893</v>
      </c>
      <c r="V444" s="1272"/>
      <c r="W444" s="1296">
        <v>632950000</v>
      </c>
      <c r="X444" s="1144" t="s">
        <v>1749</v>
      </c>
      <c r="Y444" s="1144" t="s">
        <v>219</v>
      </c>
      <c r="Z444" s="1144" t="s">
        <v>219</v>
      </c>
      <c r="AA444" s="1167" t="s">
        <v>1963</v>
      </c>
      <c r="AB444" s="1269">
        <v>25</v>
      </c>
      <c r="AC444" s="1229">
        <f t="shared" si="104"/>
        <v>0</v>
      </c>
      <c r="AD444" s="1266">
        <f t="shared" si="105"/>
        <v>25318000</v>
      </c>
      <c r="AE444" s="1266">
        <f t="shared" si="106"/>
        <v>0</v>
      </c>
      <c r="AF444" s="1266">
        <f t="shared" si="107"/>
        <v>632950000</v>
      </c>
      <c r="AG444" s="1229">
        <f t="shared" si="108"/>
        <v>1</v>
      </c>
      <c r="AH444" s="1266">
        <f t="shared" si="109"/>
        <v>25318000</v>
      </c>
      <c r="AI444" s="1266">
        <f t="shared" si="110"/>
        <v>25318000</v>
      </c>
      <c r="AJ444" s="1266">
        <f t="shared" si="111"/>
        <v>607632000</v>
      </c>
      <c r="AK444" s="1184" t="b">
        <f t="shared" si="77"/>
        <v>1</v>
      </c>
    </row>
    <row r="445" spans="1:37" s="1291" customFormat="1" ht="21.75" customHeight="1">
      <c r="A445" s="1226" t="s">
        <v>1757</v>
      </c>
      <c r="B445" s="1294">
        <v>6</v>
      </c>
      <c r="C445" s="1166" t="s">
        <v>1828</v>
      </c>
      <c r="D445" s="1164" t="s">
        <v>1815</v>
      </c>
      <c r="E445" s="1295" t="s">
        <v>332</v>
      </c>
      <c r="F445" s="1144" t="s">
        <v>806</v>
      </c>
      <c r="G445" s="1144" t="s">
        <v>990</v>
      </c>
      <c r="H445" s="1167" t="s">
        <v>655</v>
      </c>
      <c r="I445" s="1167" t="s">
        <v>655</v>
      </c>
      <c r="J445" s="1144" t="s">
        <v>1829</v>
      </c>
      <c r="K445" s="1144" t="s">
        <v>1818</v>
      </c>
      <c r="L445" s="1167" t="s">
        <v>219</v>
      </c>
      <c r="M445" s="1144" t="s">
        <v>1819</v>
      </c>
      <c r="N445" s="1167" t="s">
        <v>219</v>
      </c>
      <c r="O445" s="1167">
        <v>2017</v>
      </c>
      <c r="P445" s="1144" t="s">
        <v>210</v>
      </c>
      <c r="Q445" s="1142"/>
      <c r="R445" s="1142"/>
      <c r="S445" s="1250"/>
      <c r="T445" s="1166">
        <v>1</v>
      </c>
      <c r="U445" s="1166" t="s">
        <v>1893</v>
      </c>
      <c r="V445" s="1272"/>
      <c r="W445" s="1296">
        <v>608990000</v>
      </c>
      <c r="X445" s="1144" t="s">
        <v>1749</v>
      </c>
      <c r="Y445" s="1144" t="s">
        <v>219</v>
      </c>
      <c r="Z445" s="1144" t="s">
        <v>219</v>
      </c>
      <c r="AA445" s="1167" t="s">
        <v>1964</v>
      </c>
      <c r="AB445" s="1269">
        <v>25</v>
      </c>
      <c r="AC445" s="1229">
        <f t="shared" ref="AC445:AC452" si="112">2016-O445+1</f>
        <v>0</v>
      </c>
      <c r="AD445" s="1266">
        <f t="shared" ref="AD445:AD452" si="113">W445/AB445</f>
        <v>24359600</v>
      </c>
      <c r="AE445" s="1266">
        <f t="shared" ref="AE445:AE452" si="114">AC445*AD445</f>
        <v>0</v>
      </c>
      <c r="AF445" s="1266">
        <f t="shared" ref="AF445:AF452" si="115">W445-AE445</f>
        <v>608990000</v>
      </c>
      <c r="AG445" s="1229">
        <f t="shared" ref="AG445:AG452" si="116">2017-O445+1</f>
        <v>1</v>
      </c>
      <c r="AH445" s="1266">
        <f t="shared" ref="AH445:AH452" si="117">W445/AB445</f>
        <v>24359600</v>
      </c>
      <c r="AI445" s="1266">
        <f t="shared" ref="AI445:AI452" si="118">AG445*AH445</f>
        <v>24359600</v>
      </c>
      <c r="AJ445" s="1266">
        <f t="shared" ref="AJ445:AJ452" si="119">W445-AI445</f>
        <v>584630400</v>
      </c>
      <c r="AK445" s="1184" t="b">
        <f t="shared" si="77"/>
        <v>1</v>
      </c>
    </row>
    <row r="446" spans="1:37" s="1291" customFormat="1" ht="21.75" customHeight="1">
      <c r="A446" s="1226" t="s">
        <v>1757</v>
      </c>
      <c r="B446" s="1294">
        <v>7</v>
      </c>
      <c r="C446" s="1166" t="s">
        <v>382</v>
      </c>
      <c r="D446" s="1164" t="s">
        <v>1825</v>
      </c>
      <c r="E446" s="1295" t="s">
        <v>332</v>
      </c>
      <c r="F446" s="1167" t="s">
        <v>1816</v>
      </c>
      <c r="G446" s="1167" t="s">
        <v>810</v>
      </c>
      <c r="H446" s="1167" t="s">
        <v>655</v>
      </c>
      <c r="I446" s="1167" t="s">
        <v>655</v>
      </c>
      <c r="J446" s="1167" t="s">
        <v>1830</v>
      </c>
      <c r="K446" s="1167" t="s">
        <v>1818</v>
      </c>
      <c r="L446" s="1167" t="s">
        <v>219</v>
      </c>
      <c r="M446" s="1167" t="s">
        <v>1819</v>
      </c>
      <c r="N446" s="1167" t="s">
        <v>219</v>
      </c>
      <c r="O446" s="1167">
        <v>2017</v>
      </c>
      <c r="P446" s="1167" t="s">
        <v>210</v>
      </c>
      <c r="Q446" s="1142"/>
      <c r="R446" s="1142"/>
      <c r="S446" s="1250"/>
      <c r="T446" s="1166"/>
      <c r="U446" s="1166" t="s">
        <v>1893</v>
      </c>
      <c r="V446" s="1272"/>
      <c r="W446" s="1296">
        <v>418000000</v>
      </c>
      <c r="X446" s="1144" t="s">
        <v>1749</v>
      </c>
      <c r="Y446" s="1144" t="s">
        <v>219</v>
      </c>
      <c r="Z446" s="1144" t="s">
        <v>219</v>
      </c>
      <c r="AA446" s="1167" t="s">
        <v>1965</v>
      </c>
      <c r="AB446" s="1269">
        <v>25</v>
      </c>
      <c r="AC446" s="1229">
        <f t="shared" si="112"/>
        <v>0</v>
      </c>
      <c r="AD446" s="1266">
        <f t="shared" si="113"/>
        <v>16720000</v>
      </c>
      <c r="AE446" s="1266">
        <f t="shared" si="114"/>
        <v>0</v>
      </c>
      <c r="AF446" s="1266">
        <f t="shared" si="115"/>
        <v>418000000</v>
      </c>
      <c r="AG446" s="1229">
        <f t="shared" si="116"/>
        <v>1</v>
      </c>
      <c r="AH446" s="1266">
        <f t="shared" si="117"/>
        <v>16720000</v>
      </c>
      <c r="AI446" s="1266">
        <f t="shared" si="118"/>
        <v>16720000</v>
      </c>
      <c r="AJ446" s="1266">
        <f t="shared" si="119"/>
        <v>401280000</v>
      </c>
      <c r="AK446" s="1184" t="b">
        <f t="shared" si="77"/>
        <v>1</v>
      </c>
    </row>
    <row r="447" spans="1:37" s="1291" customFormat="1" ht="21.75" customHeight="1">
      <c r="A447" s="1226" t="s">
        <v>1757</v>
      </c>
      <c r="B447" s="1294">
        <v>8</v>
      </c>
      <c r="C447" s="1166" t="s">
        <v>382</v>
      </c>
      <c r="D447" s="1164" t="s">
        <v>1825</v>
      </c>
      <c r="E447" s="1295" t="s">
        <v>332</v>
      </c>
      <c r="F447" s="1144" t="s">
        <v>1831</v>
      </c>
      <c r="G447" s="1144" t="s">
        <v>810</v>
      </c>
      <c r="H447" s="1167" t="s">
        <v>655</v>
      </c>
      <c r="I447" s="1167" t="s">
        <v>655</v>
      </c>
      <c r="J447" s="1144" t="s">
        <v>1832</v>
      </c>
      <c r="K447" s="1144" t="s">
        <v>1818</v>
      </c>
      <c r="L447" s="1167" t="s">
        <v>219</v>
      </c>
      <c r="M447" s="1144" t="s">
        <v>1819</v>
      </c>
      <c r="N447" s="1167" t="s">
        <v>219</v>
      </c>
      <c r="O447" s="1167">
        <v>2017</v>
      </c>
      <c r="P447" s="1144" t="s">
        <v>210</v>
      </c>
      <c r="Q447" s="1142"/>
      <c r="R447" s="1142"/>
      <c r="S447" s="1250"/>
      <c r="T447" s="1166">
        <v>1</v>
      </c>
      <c r="U447" s="1166" t="s">
        <v>1893</v>
      </c>
      <c r="V447" s="1272"/>
      <c r="W447" s="1296">
        <v>417400000</v>
      </c>
      <c r="X447" s="1144" t="s">
        <v>1749</v>
      </c>
      <c r="Y447" s="1144" t="s">
        <v>219</v>
      </c>
      <c r="Z447" s="1144" t="s">
        <v>219</v>
      </c>
      <c r="AA447" s="1167" t="s">
        <v>1966</v>
      </c>
      <c r="AB447" s="1269">
        <v>25</v>
      </c>
      <c r="AC447" s="1229">
        <f t="shared" si="112"/>
        <v>0</v>
      </c>
      <c r="AD447" s="1266">
        <f t="shared" si="113"/>
        <v>16696000</v>
      </c>
      <c r="AE447" s="1266">
        <f t="shared" si="114"/>
        <v>0</v>
      </c>
      <c r="AF447" s="1266">
        <f t="shared" si="115"/>
        <v>417400000</v>
      </c>
      <c r="AG447" s="1229">
        <f t="shared" si="116"/>
        <v>1</v>
      </c>
      <c r="AH447" s="1266">
        <f t="shared" si="117"/>
        <v>16696000</v>
      </c>
      <c r="AI447" s="1266">
        <f t="shared" si="118"/>
        <v>16696000</v>
      </c>
      <c r="AJ447" s="1266">
        <f t="shared" si="119"/>
        <v>400704000</v>
      </c>
      <c r="AK447" s="1184" t="b">
        <f t="shared" si="77"/>
        <v>1</v>
      </c>
    </row>
    <row r="448" spans="1:37" s="1291" customFormat="1" ht="21.75" customHeight="1">
      <c r="A448" s="1226" t="s">
        <v>1757</v>
      </c>
      <c r="B448" s="1294">
        <v>9</v>
      </c>
      <c r="C448" s="1166" t="s">
        <v>382</v>
      </c>
      <c r="D448" s="1164" t="s">
        <v>1825</v>
      </c>
      <c r="E448" s="1295" t="s">
        <v>332</v>
      </c>
      <c r="F448" s="1167" t="s">
        <v>1833</v>
      </c>
      <c r="G448" s="1167" t="s">
        <v>810</v>
      </c>
      <c r="H448" s="1167" t="s">
        <v>655</v>
      </c>
      <c r="I448" s="1167" t="s">
        <v>655</v>
      </c>
      <c r="J448" s="1167" t="s">
        <v>1834</v>
      </c>
      <c r="K448" s="1297">
        <v>43018</v>
      </c>
      <c r="L448" s="1167" t="s">
        <v>219</v>
      </c>
      <c r="M448" s="1167" t="s">
        <v>1819</v>
      </c>
      <c r="N448" s="1167" t="s">
        <v>219</v>
      </c>
      <c r="O448" s="1167">
        <v>2017</v>
      </c>
      <c r="P448" s="1167" t="s">
        <v>210</v>
      </c>
      <c r="Q448" s="1142"/>
      <c r="R448" s="1142"/>
      <c r="S448" s="1250"/>
      <c r="T448" s="1166">
        <v>1</v>
      </c>
      <c r="U448" s="1166" t="s">
        <v>1893</v>
      </c>
      <c r="V448" s="1272"/>
      <c r="W448" s="1296">
        <v>417390000</v>
      </c>
      <c r="X448" s="1144" t="s">
        <v>1749</v>
      </c>
      <c r="Y448" s="1144" t="s">
        <v>219</v>
      </c>
      <c r="Z448" s="1144" t="s">
        <v>219</v>
      </c>
      <c r="AA448" s="1167" t="s">
        <v>1967</v>
      </c>
      <c r="AB448" s="1269">
        <v>25</v>
      </c>
      <c r="AC448" s="1229">
        <f t="shared" si="112"/>
        <v>0</v>
      </c>
      <c r="AD448" s="1266">
        <f t="shared" si="113"/>
        <v>16695600</v>
      </c>
      <c r="AE448" s="1266">
        <f t="shared" si="114"/>
        <v>0</v>
      </c>
      <c r="AF448" s="1266">
        <f t="shared" si="115"/>
        <v>417390000</v>
      </c>
      <c r="AG448" s="1229">
        <f t="shared" si="116"/>
        <v>1</v>
      </c>
      <c r="AH448" s="1266">
        <f t="shared" si="117"/>
        <v>16695600</v>
      </c>
      <c r="AI448" s="1266">
        <f t="shared" si="118"/>
        <v>16695600</v>
      </c>
      <c r="AJ448" s="1266">
        <f t="shared" si="119"/>
        <v>400694400</v>
      </c>
      <c r="AK448" s="1184" t="b">
        <f t="shared" si="77"/>
        <v>1</v>
      </c>
    </row>
    <row r="449" spans="1:37" s="1291" customFormat="1" ht="21.75" customHeight="1">
      <c r="A449" s="1226" t="s">
        <v>1757</v>
      </c>
      <c r="B449" s="1294">
        <v>10</v>
      </c>
      <c r="C449" s="1166" t="s">
        <v>1835</v>
      </c>
      <c r="D449" s="1164" t="s">
        <v>1825</v>
      </c>
      <c r="E449" s="1295" t="s">
        <v>338</v>
      </c>
      <c r="F449" s="1167" t="s">
        <v>1831</v>
      </c>
      <c r="G449" s="1167" t="s">
        <v>810</v>
      </c>
      <c r="H449" s="1167" t="s">
        <v>655</v>
      </c>
      <c r="I449" s="1167" t="s">
        <v>655</v>
      </c>
      <c r="J449" s="1167" t="s">
        <v>1836</v>
      </c>
      <c r="K449" s="1167" t="s">
        <v>1818</v>
      </c>
      <c r="L449" s="1167" t="s">
        <v>219</v>
      </c>
      <c r="M449" s="1167" t="s">
        <v>1819</v>
      </c>
      <c r="N449" s="1167" t="s">
        <v>219</v>
      </c>
      <c r="O449" s="1167">
        <v>2017</v>
      </c>
      <c r="P449" s="1167" t="s">
        <v>210</v>
      </c>
      <c r="Q449" s="1142"/>
      <c r="R449" s="1142"/>
      <c r="S449" s="1250"/>
      <c r="T449" s="1166">
        <v>2</v>
      </c>
      <c r="U449" s="1166" t="s">
        <v>1893</v>
      </c>
      <c r="V449" s="1272"/>
      <c r="W449" s="1296">
        <v>623490000</v>
      </c>
      <c r="X449" s="1144" t="s">
        <v>1749</v>
      </c>
      <c r="Y449" s="1144" t="s">
        <v>219</v>
      </c>
      <c r="Z449" s="1144" t="s">
        <v>219</v>
      </c>
      <c r="AA449" s="1167" t="s">
        <v>1968</v>
      </c>
      <c r="AB449" s="1269">
        <v>25</v>
      </c>
      <c r="AC449" s="1229">
        <f t="shared" si="112"/>
        <v>0</v>
      </c>
      <c r="AD449" s="1266">
        <f t="shared" si="113"/>
        <v>24939600</v>
      </c>
      <c r="AE449" s="1266">
        <f t="shared" si="114"/>
        <v>0</v>
      </c>
      <c r="AF449" s="1266">
        <f t="shared" si="115"/>
        <v>623490000</v>
      </c>
      <c r="AG449" s="1229">
        <f t="shared" si="116"/>
        <v>1</v>
      </c>
      <c r="AH449" s="1266">
        <f t="shared" si="117"/>
        <v>24939600</v>
      </c>
      <c r="AI449" s="1266">
        <f t="shared" si="118"/>
        <v>24939600</v>
      </c>
      <c r="AJ449" s="1266">
        <f t="shared" si="119"/>
        <v>598550400</v>
      </c>
      <c r="AK449" s="1184" t="b">
        <f t="shared" si="77"/>
        <v>1</v>
      </c>
    </row>
    <row r="450" spans="1:37" s="1291" customFormat="1" ht="21.75" customHeight="1">
      <c r="A450" s="1226" t="s">
        <v>1757</v>
      </c>
      <c r="B450" s="1294">
        <v>11</v>
      </c>
      <c r="C450" s="1166" t="s">
        <v>1837</v>
      </c>
      <c r="D450" s="1164" t="s">
        <v>1838</v>
      </c>
      <c r="E450" s="1295" t="s">
        <v>332</v>
      </c>
      <c r="F450" s="1144" t="s">
        <v>1833</v>
      </c>
      <c r="G450" s="1144" t="s">
        <v>992</v>
      </c>
      <c r="H450" s="1167" t="s">
        <v>655</v>
      </c>
      <c r="I450" s="1167" t="s">
        <v>1839</v>
      </c>
      <c r="J450" s="1144" t="s">
        <v>1840</v>
      </c>
      <c r="K450" s="1298">
        <v>43018</v>
      </c>
      <c r="L450" s="1167" t="s">
        <v>219</v>
      </c>
      <c r="M450" s="1144" t="s">
        <v>1819</v>
      </c>
      <c r="N450" s="1167" t="s">
        <v>219</v>
      </c>
      <c r="O450" s="1167">
        <v>2017</v>
      </c>
      <c r="P450" s="1144" t="s">
        <v>210</v>
      </c>
      <c r="Q450" s="1142"/>
      <c r="R450" s="1142"/>
      <c r="S450" s="1250"/>
      <c r="T450" s="1166">
        <v>1</v>
      </c>
      <c r="U450" s="1166" t="s">
        <v>1893</v>
      </c>
      <c r="V450" s="1272"/>
      <c r="W450" s="1296">
        <v>377370000</v>
      </c>
      <c r="X450" s="1144" t="s">
        <v>1749</v>
      </c>
      <c r="Y450" s="1144" t="s">
        <v>219</v>
      </c>
      <c r="Z450" s="1144" t="s">
        <v>219</v>
      </c>
      <c r="AA450" s="1167" t="s">
        <v>1969</v>
      </c>
      <c r="AB450" s="1269">
        <v>25</v>
      </c>
      <c r="AC450" s="1229">
        <f t="shared" si="112"/>
        <v>0</v>
      </c>
      <c r="AD450" s="1266">
        <f t="shared" si="113"/>
        <v>15094800</v>
      </c>
      <c r="AE450" s="1266">
        <f t="shared" si="114"/>
        <v>0</v>
      </c>
      <c r="AF450" s="1266">
        <f t="shared" si="115"/>
        <v>377370000</v>
      </c>
      <c r="AG450" s="1229">
        <f t="shared" si="116"/>
        <v>1</v>
      </c>
      <c r="AH450" s="1266">
        <f t="shared" si="117"/>
        <v>15094800</v>
      </c>
      <c r="AI450" s="1266">
        <f t="shared" si="118"/>
        <v>15094800</v>
      </c>
      <c r="AJ450" s="1266">
        <f t="shared" si="119"/>
        <v>362275200</v>
      </c>
      <c r="AK450" s="1184" t="b">
        <f t="shared" si="77"/>
        <v>1</v>
      </c>
    </row>
    <row r="451" spans="1:37" s="1291" customFormat="1" ht="21.75" customHeight="1">
      <c r="A451" s="1226" t="s">
        <v>1757</v>
      </c>
      <c r="B451" s="1294">
        <v>12</v>
      </c>
      <c r="C451" s="1166" t="s">
        <v>900</v>
      </c>
      <c r="D451" s="1164" t="s">
        <v>1838</v>
      </c>
      <c r="E451" s="1295" t="s">
        <v>332</v>
      </c>
      <c r="F451" s="1144" t="s">
        <v>1833</v>
      </c>
      <c r="G451" s="1144" t="s">
        <v>219</v>
      </c>
      <c r="H451" s="1167" t="s">
        <v>655</v>
      </c>
      <c r="I451" s="1167" t="s">
        <v>1839</v>
      </c>
      <c r="J451" s="1144" t="s">
        <v>1841</v>
      </c>
      <c r="K451" s="1298">
        <v>43018</v>
      </c>
      <c r="L451" s="1167" t="s">
        <v>219</v>
      </c>
      <c r="M451" s="1144" t="s">
        <v>1819</v>
      </c>
      <c r="N451" s="1167" t="s">
        <v>219</v>
      </c>
      <c r="O451" s="1167">
        <v>2017</v>
      </c>
      <c r="P451" s="1144" t="s">
        <v>210</v>
      </c>
      <c r="Q451" s="1142"/>
      <c r="R451" s="1142"/>
      <c r="S451" s="1250"/>
      <c r="T451" s="1166">
        <v>1</v>
      </c>
      <c r="U451" s="1166" t="s">
        <v>1893</v>
      </c>
      <c r="V451" s="1272"/>
      <c r="W451" s="1296">
        <v>234800000</v>
      </c>
      <c r="X451" s="1144" t="s">
        <v>1749</v>
      </c>
      <c r="Y451" s="1144" t="s">
        <v>219</v>
      </c>
      <c r="Z451" s="1144" t="s">
        <v>219</v>
      </c>
      <c r="AA451" s="1167" t="s">
        <v>1970</v>
      </c>
      <c r="AB451" s="1269">
        <v>25</v>
      </c>
      <c r="AC451" s="1229">
        <f t="shared" si="112"/>
        <v>0</v>
      </c>
      <c r="AD451" s="1266">
        <f t="shared" si="113"/>
        <v>9392000</v>
      </c>
      <c r="AE451" s="1266">
        <f t="shared" si="114"/>
        <v>0</v>
      </c>
      <c r="AF451" s="1266">
        <f t="shared" si="115"/>
        <v>234800000</v>
      </c>
      <c r="AG451" s="1229">
        <f t="shared" si="116"/>
        <v>1</v>
      </c>
      <c r="AH451" s="1266">
        <f t="shared" si="117"/>
        <v>9392000</v>
      </c>
      <c r="AI451" s="1266">
        <f t="shared" si="118"/>
        <v>9392000</v>
      </c>
      <c r="AJ451" s="1266">
        <f t="shared" si="119"/>
        <v>225408000</v>
      </c>
      <c r="AK451" s="1184" t="b">
        <f t="shared" si="77"/>
        <v>1</v>
      </c>
    </row>
    <row r="452" spans="1:37" s="1291" customFormat="1" ht="21.75" customHeight="1">
      <c r="A452" s="1226" t="s">
        <v>1757</v>
      </c>
      <c r="B452" s="1294">
        <v>13</v>
      </c>
      <c r="C452" s="1166" t="s">
        <v>1842</v>
      </c>
      <c r="D452" s="1164" t="s">
        <v>1838</v>
      </c>
      <c r="E452" s="1295" t="s">
        <v>332</v>
      </c>
      <c r="F452" s="1167" t="s">
        <v>806</v>
      </c>
      <c r="G452" s="1164" t="s">
        <v>992</v>
      </c>
      <c r="H452" s="1167" t="s">
        <v>655</v>
      </c>
      <c r="I452" s="1167" t="s">
        <v>655</v>
      </c>
      <c r="J452" s="1167" t="s">
        <v>1843</v>
      </c>
      <c r="K452" s="1299" t="s">
        <v>1818</v>
      </c>
      <c r="L452" s="1167" t="s">
        <v>219</v>
      </c>
      <c r="M452" s="1164" t="s">
        <v>1819</v>
      </c>
      <c r="N452" s="1167" t="s">
        <v>219</v>
      </c>
      <c r="O452" s="1167">
        <v>2017</v>
      </c>
      <c r="P452" s="1164" t="s">
        <v>210</v>
      </c>
      <c r="Q452" s="1142"/>
      <c r="R452" s="1142"/>
      <c r="S452" s="1250"/>
      <c r="T452" s="1166">
        <v>1</v>
      </c>
      <c r="U452" s="1166" t="s">
        <v>1893</v>
      </c>
      <c r="V452" s="1272"/>
      <c r="W452" s="1296">
        <v>187462500</v>
      </c>
      <c r="X452" s="1144" t="s">
        <v>1749</v>
      </c>
      <c r="Y452" s="1144" t="s">
        <v>219</v>
      </c>
      <c r="Z452" s="1144" t="s">
        <v>219</v>
      </c>
      <c r="AA452" s="1167" t="s">
        <v>1971</v>
      </c>
      <c r="AB452" s="1269">
        <v>25</v>
      </c>
      <c r="AC452" s="1229">
        <f t="shared" si="112"/>
        <v>0</v>
      </c>
      <c r="AD452" s="1266">
        <f t="shared" si="113"/>
        <v>7498500</v>
      </c>
      <c r="AE452" s="1266">
        <f t="shared" si="114"/>
        <v>0</v>
      </c>
      <c r="AF452" s="1266">
        <f t="shared" si="115"/>
        <v>187462500</v>
      </c>
      <c r="AG452" s="1229">
        <f t="shared" si="116"/>
        <v>1</v>
      </c>
      <c r="AH452" s="1266">
        <f t="shared" si="117"/>
        <v>7498500</v>
      </c>
      <c r="AI452" s="1266">
        <f t="shared" si="118"/>
        <v>7498500</v>
      </c>
      <c r="AJ452" s="1266">
        <f t="shared" si="119"/>
        <v>179964000</v>
      </c>
      <c r="AK452" s="1184" t="b">
        <f t="shared" si="77"/>
        <v>1</v>
      </c>
    </row>
    <row r="453" spans="1:37" s="1291" customFormat="1" ht="21.75" customHeight="1">
      <c r="A453" s="1226" t="s">
        <v>1757</v>
      </c>
      <c r="B453" s="1294">
        <v>14</v>
      </c>
      <c r="C453" s="1166" t="s">
        <v>1837</v>
      </c>
      <c r="D453" s="1164" t="s">
        <v>1838</v>
      </c>
      <c r="E453" s="1295" t="s">
        <v>332</v>
      </c>
      <c r="F453" s="1167" t="s">
        <v>1844</v>
      </c>
      <c r="G453" s="1164" t="s">
        <v>992</v>
      </c>
      <c r="H453" s="1167" t="s">
        <v>655</v>
      </c>
      <c r="I453" s="1167" t="s">
        <v>655</v>
      </c>
      <c r="J453" s="1167" t="s">
        <v>1845</v>
      </c>
      <c r="K453" s="1299" t="s">
        <v>1818</v>
      </c>
      <c r="L453" s="1167" t="s">
        <v>219</v>
      </c>
      <c r="M453" s="1164" t="s">
        <v>1819</v>
      </c>
      <c r="N453" s="1167" t="s">
        <v>219</v>
      </c>
      <c r="O453" s="1167">
        <v>2017</v>
      </c>
      <c r="P453" s="1164" t="s">
        <v>210</v>
      </c>
      <c r="Q453" s="1142"/>
      <c r="R453" s="1142"/>
      <c r="S453" s="1250"/>
      <c r="T453" s="1166">
        <v>1</v>
      </c>
      <c r="U453" s="1166" t="s">
        <v>1893</v>
      </c>
      <c r="V453" s="1272"/>
      <c r="W453" s="1296">
        <v>187782500</v>
      </c>
      <c r="X453" s="1144" t="s">
        <v>1749</v>
      </c>
      <c r="Y453" s="1144" t="s">
        <v>219</v>
      </c>
      <c r="Z453" s="1144" t="s">
        <v>219</v>
      </c>
      <c r="AA453" s="1167" t="s">
        <v>1972</v>
      </c>
      <c r="AB453" s="1269">
        <v>25</v>
      </c>
      <c r="AC453" s="1229">
        <f t="shared" ref="AC453:AC460" si="120">2016-O453+1</f>
        <v>0</v>
      </c>
      <c r="AD453" s="1266">
        <f t="shared" ref="AD453:AD460" si="121">W453/AB453</f>
        <v>7511300</v>
      </c>
      <c r="AE453" s="1266">
        <f t="shared" ref="AE453:AE460" si="122">AC453*AD453</f>
        <v>0</v>
      </c>
      <c r="AF453" s="1266">
        <f t="shared" ref="AF453:AF460" si="123">W453-AE453</f>
        <v>187782500</v>
      </c>
      <c r="AG453" s="1229">
        <f t="shared" ref="AG453:AG460" si="124">2017-O453+1</f>
        <v>1</v>
      </c>
      <c r="AH453" s="1266">
        <f t="shared" ref="AH453:AH460" si="125">W453/AB453</f>
        <v>7511300</v>
      </c>
      <c r="AI453" s="1266">
        <f t="shared" ref="AI453:AI460" si="126">AG453*AH453</f>
        <v>7511300</v>
      </c>
      <c r="AJ453" s="1266">
        <f t="shared" ref="AJ453:AJ460" si="127">W453-AI453</f>
        <v>180271200</v>
      </c>
      <c r="AK453" s="1184" t="b">
        <f t="shared" ref="AK453:AK469" si="128">AI453+AJ453=W453</f>
        <v>1</v>
      </c>
    </row>
    <row r="454" spans="1:37" s="1291" customFormat="1" ht="21.75" customHeight="1">
      <c r="A454" s="1226" t="s">
        <v>1757</v>
      </c>
      <c r="B454" s="1294">
        <v>15</v>
      </c>
      <c r="C454" s="1166" t="s">
        <v>1837</v>
      </c>
      <c r="D454" s="1164" t="s">
        <v>1838</v>
      </c>
      <c r="E454" s="1295" t="s">
        <v>332</v>
      </c>
      <c r="F454" s="1167" t="s">
        <v>1846</v>
      </c>
      <c r="G454" s="1164" t="s">
        <v>992</v>
      </c>
      <c r="H454" s="1167" t="s">
        <v>655</v>
      </c>
      <c r="I454" s="1167" t="s">
        <v>655</v>
      </c>
      <c r="J454" s="1167" t="s">
        <v>1847</v>
      </c>
      <c r="K454" s="1299" t="s">
        <v>1818</v>
      </c>
      <c r="L454" s="1167" t="s">
        <v>219</v>
      </c>
      <c r="M454" s="1164" t="s">
        <v>1819</v>
      </c>
      <c r="N454" s="1167" t="s">
        <v>219</v>
      </c>
      <c r="O454" s="1167">
        <v>2017</v>
      </c>
      <c r="P454" s="1164" t="s">
        <v>210</v>
      </c>
      <c r="Q454" s="1142"/>
      <c r="R454" s="1142"/>
      <c r="S454" s="1250"/>
      <c r="T454" s="1166">
        <v>1</v>
      </c>
      <c r="U454" s="1166" t="s">
        <v>1893</v>
      </c>
      <c r="V454" s="1272"/>
      <c r="W454" s="1296">
        <v>187672500</v>
      </c>
      <c r="X454" s="1144" t="s">
        <v>1749</v>
      </c>
      <c r="Y454" s="1144" t="s">
        <v>219</v>
      </c>
      <c r="Z454" s="1144" t="s">
        <v>219</v>
      </c>
      <c r="AA454" s="1167" t="s">
        <v>1973</v>
      </c>
      <c r="AB454" s="1269">
        <v>25</v>
      </c>
      <c r="AC454" s="1229">
        <f t="shared" si="120"/>
        <v>0</v>
      </c>
      <c r="AD454" s="1266">
        <f t="shared" si="121"/>
        <v>7506900</v>
      </c>
      <c r="AE454" s="1266">
        <f t="shared" si="122"/>
        <v>0</v>
      </c>
      <c r="AF454" s="1266">
        <f t="shared" si="123"/>
        <v>187672500</v>
      </c>
      <c r="AG454" s="1229">
        <f t="shared" si="124"/>
        <v>1</v>
      </c>
      <c r="AH454" s="1266">
        <f t="shared" si="125"/>
        <v>7506900</v>
      </c>
      <c r="AI454" s="1266">
        <f t="shared" si="126"/>
        <v>7506900</v>
      </c>
      <c r="AJ454" s="1266">
        <f t="shared" si="127"/>
        <v>180165600</v>
      </c>
      <c r="AK454" s="1184" t="b">
        <f t="shared" si="128"/>
        <v>1</v>
      </c>
    </row>
    <row r="455" spans="1:37" s="1291" customFormat="1" ht="21.75" customHeight="1">
      <c r="A455" s="1226" t="s">
        <v>1757</v>
      </c>
      <c r="B455" s="1294">
        <v>16</v>
      </c>
      <c r="C455" s="1166" t="s">
        <v>1837</v>
      </c>
      <c r="D455" s="1164" t="s">
        <v>1838</v>
      </c>
      <c r="E455" s="1295" t="s">
        <v>332</v>
      </c>
      <c r="F455" s="1167" t="s">
        <v>1848</v>
      </c>
      <c r="G455" s="1164" t="s">
        <v>992</v>
      </c>
      <c r="H455" s="1167" t="s">
        <v>655</v>
      </c>
      <c r="I455" s="1167" t="s">
        <v>655</v>
      </c>
      <c r="J455" s="1167" t="s">
        <v>1849</v>
      </c>
      <c r="K455" s="1299" t="s">
        <v>1818</v>
      </c>
      <c r="L455" s="1167" t="s">
        <v>219</v>
      </c>
      <c r="M455" s="1164" t="s">
        <v>1819</v>
      </c>
      <c r="N455" s="1167" t="s">
        <v>219</v>
      </c>
      <c r="O455" s="1167">
        <v>2017</v>
      </c>
      <c r="P455" s="1164" t="s">
        <v>210</v>
      </c>
      <c r="Q455" s="1142"/>
      <c r="R455" s="1142"/>
      <c r="S455" s="1250"/>
      <c r="T455" s="1166">
        <v>1</v>
      </c>
      <c r="U455" s="1166" t="s">
        <v>1893</v>
      </c>
      <c r="V455" s="1272"/>
      <c r="W455" s="1296">
        <v>187722500</v>
      </c>
      <c r="X455" s="1144" t="s">
        <v>1749</v>
      </c>
      <c r="Y455" s="1144" t="s">
        <v>219</v>
      </c>
      <c r="Z455" s="1144" t="s">
        <v>219</v>
      </c>
      <c r="AA455" s="1167" t="s">
        <v>1974</v>
      </c>
      <c r="AB455" s="1269">
        <v>25</v>
      </c>
      <c r="AC455" s="1229">
        <f t="shared" si="120"/>
        <v>0</v>
      </c>
      <c r="AD455" s="1266">
        <f t="shared" si="121"/>
        <v>7508900</v>
      </c>
      <c r="AE455" s="1266">
        <f t="shared" si="122"/>
        <v>0</v>
      </c>
      <c r="AF455" s="1266">
        <f t="shared" si="123"/>
        <v>187722500</v>
      </c>
      <c r="AG455" s="1229">
        <f t="shared" si="124"/>
        <v>1</v>
      </c>
      <c r="AH455" s="1266">
        <f t="shared" si="125"/>
        <v>7508900</v>
      </c>
      <c r="AI455" s="1266">
        <f t="shared" si="126"/>
        <v>7508900</v>
      </c>
      <c r="AJ455" s="1266">
        <f t="shared" si="127"/>
        <v>180213600</v>
      </c>
      <c r="AK455" s="1184" t="b">
        <f t="shared" si="128"/>
        <v>1</v>
      </c>
    </row>
    <row r="456" spans="1:37" s="1291" customFormat="1" ht="21.75" customHeight="1">
      <c r="A456" s="1226" t="s">
        <v>1757</v>
      </c>
      <c r="B456" s="1294">
        <v>17</v>
      </c>
      <c r="C456" s="1166" t="s">
        <v>382</v>
      </c>
      <c r="D456" s="1164" t="s">
        <v>1825</v>
      </c>
      <c r="E456" s="1295" t="s">
        <v>332</v>
      </c>
      <c r="F456" s="1144" t="s">
        <v>1846</v>
      </c>
      <c r="G456" s="1144" t="s">
        <v>810</v>
      </c>
      <c r="H456" s="1167" t="s">
        <v>655</v>
      </c>
      <c r="I456" s="1167" t="s">
        <v>655</v>
      </c>
      <c r="J456" s="1144" t="s">
        <v>1850</v>
      </c>
      <c r="K456" s="1298">
        <v>43018</v>
      </c>
      <c r="L456" s="1167" t="s">
        <v>219</v>
      </c>
      <c r="M456" s="1144" t="s">
        <v>1819</v>
      </c>
      <c r="N456" s="1167" t="s">
        <v>219</v>
      </c>
      <c r="O456" s="1167">
        <v>2017</v>
      </c>
      <c r="P456" s="1144" t="s">
        <v>210</v>
      </c>
      <c r="Q456" s="1142"/>
      <c r="R456" s="1142"/>
      <c r="S456" s="1250"/>
      <c r="T456" s="1166">
        <v>1</v>
      </c>
      <c r="U456" s="1166" t="s">
        <v>1893</v>
      </c>
      <c r="V456" s="1272"/>
      <c r="W456" s="1296">
        <v>418100000</v>
      </c>
      <c r="X456" s="1144" t="s">
        <v>1749</v>
      </c>
      <c r="Y456" s="1144" t="s">
        <v>219</v>
      </c>
      <c r="Z456" s="1144" t="s">
        <v>219</v>
      </c>
      <c r="AA456" s="1167" t="s">
        <v>1975</v>
      </c>
      <c r="AB456" s="1269">
        <v>25</v>
      </c>
      <c r="AC456" s="1229">
        <f t="shared" si="120"/>
        <v>0</v>
      </c>
      <c r="AD456" s="1266">
        <f t="shared" si="121"/>
        <v>16724000</v>
      </c>
      <c r="AE456" s="1266">
        <f t="shared" si="122"/>
        <v>0</v>
      </c>
      <c r="AF456" s="1266">
        <f t="shared" si="123"/>
        <v>418100000</v>
      </c>
      <c r="AG456" s="1229">
        <f t="shared" si="124"/>
        <v>1</v>
      </c>
      <c r="AH456" s="1266">
        <f t="shared" si="125"/>
        <v>16724000</v>
      </c>
      <c r="AI456" s="1266">
        <f t="shared" si="126"/>
        <v>16724000</v>
      </c>
      <c r="AJ456" s="1266">
        <f t="shared" si="127"/>
        <v>401376000</v>
      </c>
      <c r="AK456" s="1184" t="b">
        <f t="shared" si="128"/>
        <v>1</v>
      </c>
    </row>
    <row r="457" spans="1:37" s="1291" customFormat="1" ht="21.75" customHeight="1">
      <c r="A457" s="1226" t="s">
        <v>1757</v>
      </c>
      <c r="B457" s="1294">
        <v>18</v>
      </c>
      <c r="C457" s="1166" t="s">
        <v>382</v>
      </c>
      <c r="D457" s="1164" t="s">
        <v>1825</v>
      </c>
      <c r="E457" s="1295" t="s">
        <v>332</v>
      </c>
      <c r="F457" s="1144" t="s">
        <v>1848</v>
      </c>
      <c r="G457" s="1144" t="s">
        <v>810</v>
      </c>
      <c r="H457" s="1167" t="s">
        <v>655</v>
      </c>
      <c r="I457" s="1167" t="s">
        <v>655</v>
      </c>
      <c r="J457" s="1144" t="s">
        <v>1851</v>
      </c>
      <c r="K457" s="1298">
        <v>43018</v>
      </c>
      <c r="L457" s="1167" t="s">
        <v>219</v>
      </c>
      <c r="M457" s="1144" t="s">
        <v>1819</v>
      </c>
      <c r="N457" s="1167" t="s">
        <v>219</v>
      </c>
      <c r="O457" s="1167">
        <v>2017</v>
      </c>
      <c r="P457" s="1144" t="s">
        <v>210</v>
      </c>
      <c r="Q457" s="1142"/>
      <c r="R457" s="1142"/>
      <c r="S457" s="1250"/>
      <c r="T457" s="1166">
        <v>1</v>
      </c>
      <c r="U457" s="1166" t="s">
        <v>1893</v>
      </c>
      <c r="V457" s="1272"/>
      <c r="W457" s="1296">
        <v>417490000</v>
      </c>
      <c r="X457" s="1144" t="s">
        <v>1749</v>
      </c>
      <c r="Y457" s="1144" t="s">
        <v>219</v>
      </c>
      <c r="Z457" s="1144" t="s">
        <v>219</v>
      </c>
      <c r="AA457" s="1167" t="s">
        <v>1976</v>
      </c>
      <c r="AB457" s="1269">
        <v>25</v>
      </c>
      <c r="AC457" s="1229">
        <f t="shared" si="120"/>
        <v>0</v>
      </c>
      <c r="AD457" s="1266">
        <f t="shared" si="121"/>
        <v>16699600</v>
      </c>
      <c r="AE457" s="1266">
        <f t="shared" si="122"/>
        <v>0</v>
      </c>
      <c r="AF457" s="1266">
        <f t="shared" si="123"/>
        <v>417490000</v>
      </c>
      <c r="AG457" s="1229">
        <f t="shared" si="124"/>
        <v>1</v>
      </c>
      <c r="AH457" s="1266">
        <f t="shared" si="125"/>
        <v>16699600</v>
      </c>
      <c r="AI457" s="1266">
        <f t="shared" si="126"/>
        <v>16699600</v>
      </c>
      <c r="AJ457" s="1266">
        <f t="shared" si="127"/>
        <v>400790400</v>
      </c>
      <c r="AK457" s="1184" t="b">
        <f t="shared" si="128"/>
        <v>1</v>
      </c>
    </row>
    <row r="458" spans="1:37" s="1291" customFormat="1" ht="21.75" customHeight="1">
      <c r="A458" s="1226" t="s">
        <v>1757</v>
      </c>
      <c r="B458" s="1294">
        <v>19</v>
      </c>
      <c r="C458" s="1166" t="s">
        <v>382</v>
      </c>
      <c r="D458" s="1164" t="s">
        <v>1825</v>
      </c>
      <c r="E458" s="1295" t="s">
        <v>332</v>
      </c>
      <c r="F458" s="1144" t="s">
        <v>1852</v>
      </c>
      <c r="G458" s="1144" t="s">
        <v>810</v>
      </c>
      <c r="H458" s="1167" t="s">
        <v>655</v>
      </c>
      <c r="I458" s="1167" t="s">
        <v>655</v>
      </c>
      <c r="J458" s="1144" t="s">
        <v>1853</v>
      </c>
      <c r="K458" s="1298">
        <v>43018</v>
      </c>
      <c r="L458" s="1167" t="s">
        <v>219</v>
      </c>
      <c r="M458" s="1144" t="s">
        <v>1819</v>
      </c>
      <c r="N458" s="1167" t="s">
        <v>219</v>
      </c>
      <c r="O458" s="1167">
        <v>2017</v>
      </c>
      <c r="P458" s="1144" t="s">
        <v>210</v>
      </c>
      <c r="Q458" s="1142"/>
      <c r="R458" s="1142"/>
      <c r="S458" s="1250"/>
      <c r="T458" s="1166">
        <v>1</v>
      </c>
      <c r="U458" s="1166" t="s">
        <v>1893</v>
      </c>
      <c r="V458" s="1272"/>
      <c r="W458" s="1296">
        <v>417870000</v>
      </c>
      <c r="X458" s="1144" t="s">
        <v>1749</v>
      </c>
      <c r="Y458" s="1144" t="s">
        <v>219</v>
      </c>
      <c r="Z458" s="1144" t="s">
        <v>219</v>
      </c>
      <c r="AA458" s="1167" t="s">
        <v>1977</v>
      </c>
      <c r="AB458" s="1269">
        <v>25</v>
      </c>
      <c r="AC458" s="1229">
        <f t="shared" si="120"/>
        <v>0</v>
      </c>
      <c r="AD458" s="1266">
        <f t="shared" si="121"/>
        <v>16714800</v>
      </c>
      <c r="AE458" s="1266">
        <f t="shared" si="122"/>
        <v>0</v>
      </c>
      <c r="AF458" s="1266">
        <f t="shared" si="123"/>
        <v>417870000</v>
      </c>
      <c r="AG458" s="1229">
        <f t="shared" si="124"/>
        <v>1</v>
      </c>
      <c r="AH458" s="1266">
        <f t="shared" si="125"/>
        <v>16714800</v>
      </c>
      <c r="AI458" s="1266">
        <f t="shared" si="126"/>
        <v>16714800</v>
      </c>
      <c r="AJ458" s="1266">
        <f t="shared" si="127"/>
        <v>401155200</v>
      </c>
      <c r="AK458" s="1184" t="b">
        <f t="shared" si="128"/>
        <v>1</v>
      </c>
    </row>
    <row r="459" spans="1:37" s="1291" customFormat="1" ht="21.75" customHeight="1">
      <c r="A459" s="1226" t="s">
        <v>1757</v>
      </c>
      <c r="B459" s="1294">
        <v>20</v>
      </c>
      <c r="C459" s="1166" t="s">
        <v>900</v>
      </c>
      <c r="D459" s="1164"/>
      <c r="E459" s="1295" t="s">
        <v>332</v>
      </c>
      <c r="F459" s="1144" t="s">
        <v>1846</v>
      </c>
      <c r="G459" s="1144" t="s">
        <v>219</v>
      </c>
      <c r="H459" s="1167" t="s">
        <v>655</v>
      </c>
      <c r="I459" s="1167" t="s">
        <v>655</v>
      </c>
      <c r="J459" s="1144" t="s">
        <v>1854</v>
      </c>
      <c r="K459" s="1298">
        <v>43018</v>
      </c>
      <c r="L459" s="1167" t="s">
        <v>219</v>
      </c>
      <c r="M459" s="1167" t="s">
        <v>1819</v>
      </c>
      <c r="N459" s="1167" t="s">
        <v>219</v>
      </c>
      <c r="O459" s="1167">
        <v>2017</v>
      </c>
      <c r="P459" s="1167" t="s">
        <v>210</v>
      </c>
      <c r="Q459" s="1142"/>
      <c r="R459" s="1142"/>
      <c r="S459" s="1250"/>
      <c r="T459" s="1166">
        <v>1</v>
      </c>
      <c r="U459" s="1166" t="s">
        <v>1893</v>
      </c>
      <c r="V459" s="1272"/>
      <c r="W459" s="1296">
        <v>71964000</v>
      </c>
      <c r="X459" s="1144" t="s">
        <v>1749</v>
      </c>
      <c r="Y459" s="1144" t="s">
        <v>219</v>
      </c>
      <c r="Z459" s="1144" t="s">
        <v>219</v>
      </c>
      <c r="AA459" s="1167" t="s">
        <v>1978</v>
      </c>
      <c r="AB459" s="1269">
        <v>25</v>
      </c>
      <c r="AC459" s="1229">
        <f t="shared" si="120"/>
        <v>0</v>
      </c>
      <c r="AD459" s="1266">
        <f t="shared" si="121"/>
        <v>2878560</v>
      </c>
      <c r="AE459" s="1266">
        <f t="shared" si="122"/>
        <v>0</v>
      </c>
      <c r="AF459" s="1266">
        <f t="shared" si="123"/>
        <v>71964000</v>
      </c>
      <c r="AG459" s="1229">
        <f t="shared" si="124"/>
        <v>1</v>
      </c>
      <c r="AH459" s="1266">
        <f t="shared" si="125"/>
        <v>2878560</v>
      </c>
      <c r="AI459" s="1266">
        <f t="shared" si="126"/>
        <v>2878560</v>
      </c>
      <c r="AJ459" s="1266">
        <f t="shared" si="127"/>
        <v>69085440</v>
      </c>
      <c r="AK459" s="1184" t="b">
        <f t="shared" si="128"/>
        <v>1</v>
      </c>
    </row>
    <row r="460" spans="1:37" s="1291" customFormat="1" ht="21.75" customHeight="1">
      <c r="A460" s="1226" t="s">
        <v>1757</v>
      </c>
      <c r="B460" s="1294">
        <v>21</v>
      </c>
      <c r="C460" s="1166" t="s">
        <v>900</v>
      </c>
      <c r="D460" s="1164" t="s">
        <v>1838</v>
      </c>
      <c r="E460" s="1295" t="s">
        <v>332</v>
      </c>
      <c r="F460" s="1144" t="s">
        <v>1855</v>
      </c>
      <c r="G460" s="1144" t="s">
        <v>219</v>
      </c>
      <c r="H460" s="1167" t="s">
        <v>655</v>
      </c>
      <c r="I460" s="1167" t="s">
        <v>655</v>
      </c>
      <c r="J460" s="1144" t="s">
        <v>1856</v>
      </c>
      <c r="K460" s="1298">
        <v>43018</v>
      </c>
      <c r="L460" s="1167" t="s">
        <v>219</v>
      </c>
      <c r="M460" s="1167" t="s">
        <v>1819</v>
      </c>
      <c r="N460" s="1167" t="s">
        <v>219</v>
      </c>
      <c r="O460" s="1167">
        <v>2017</v>
      </c>
      <c r="P460" s="1167" t="s">
        <v>210</v>
      </c>
      <c r="Q460" s="1142"/>
      <c r="R460" s="1142"/>
      <c r="S460" s="1250"/>
      <c r="T460" s="1166">
        <v>1</v>
      </c>
      <c r="U460" s="1166" t="s">
        <v>1893</v>
      </c>
      <c r="V460" s="1272"/>
      <c r="W460" s="1296">
        <v>71874000</v>
      </c>
      <c r="X460" s="1144" t="s">
        <v>1749</v>
      </c>
      <c r="Y460" s="1144" t="s">
        <v>219</v>
      </c>
      <c r="Z460" s="1144" t="s">
        <v>219</v>
      </c>
      <c r="AA460" s="1167" t="s">
        <v>1979</v>
      </c>
      <c r="AB460" s="1269">
        <v>25</v>
      </c>
      <c r="AC460" s="1229">
        <f t="shared" si="120"/>
        <v>0</v>
      </c>
      <c r="AD460" s="1266">
        <f t="shared" si="121"/>
        <v>2874960</v>
      </c>
      <c r="AE460" s="1266">
        <f t="shared" si="122"/>
        <v>0</v>
      </c>
      <c r="AF460" s="1266">
        <f t="shared" si="123"/>
        <v>71874000</v>
      </c>
      <c r="AG460" s="1229">
        <f t="shared" si="124"/>
        <v>1</v>
      </c>
      <c r="AH460" s="1266">
        <f t="shared" si="125"/>
        <v>2874960</v>
      </c>
      <c r="AI460" s="1266">
        <f t="shared" si="126"/>
        <v>2874960</v>
      </c>
      <c r="AJ460" s="1266">
        <f t="shared" si="127"/>
        <v>68999040</v>
      </c>
      <c r="AK460" s="1184" t="b">
        <f t="shared" si="128"/>
        <v>1</v>
      </c>
    </row>
    <row r="461" spans="1:37" s="1291" customFormat="1" ht="21.75" customHeight="1">
      <c r="A461" s="1226" t="s">
        <v>1757</v>
      </c>
      <c r="B461" s="1294">
        <v>22</v>
      </c>
      <c r="C461" s="1166" t="s">
        <v>900</v>
      </c>
      <c r="D461" s="1164" t="s">
        <v>1838</v>
      </c>
      <c r="E461" s="1295" t="s">
        <v>332</v>
      </c>
      <c r="F461" s="1144" t="s">
        <v>1857</v>
      </c>
      <c r="G461" s="1144" t="s">
        <v>219</v>
      </c>
      <c r="H461" s="1167" t="s">
        <v>655</v>
      </c>
      <c r="I461" s="1167" t="s">
        <v>655</v>
      </c>
      <c r="J461" s="1144" t="s">
        <v>1858</v>
      </c>
      <c r="K461" s="1298">
        <v>43018</v>
      </c>
      <c r="L461" s="1167" t="s">
        <v>219</v>
      </c>
      <c r="M461" s="1167" t="s">
        <v>1819</v>
      </c>
      <c r="N461" s="1167" t="s">
        <v>219</v>
      </c>
      <c r="O461" s="1167">
        <v>2017</v>
      </c>
      <c r="P461" s="1167" t="s">
        <v>210</v>
      </c>
      <c r="Q461" s="1142"/>
      <c r="R461" s="1142"/>
      <c r="S461" s="1250"/>
      <c r="T461" s="1166">
        <v>1</v>
      </c>
      <c r="U461" s="1166" t="s">
        <v>1893</v>
      </c>
      <c r="V461" s="1272"/>
      <c r="W461" s="1296">
        <v>71954000</v>
      </c>
      <c r="X461" s="1144" t="s">
        <v>1749</v>
      </c>
      <c r="Y461" s="1144" t="s">
        <v>219</v>
      </c>
      <c r="Z461" s="1144" t="s">
        <v>219</v>
      </c>
      <c r="AA461" s="1167" t="s">
        <v>1980</v>
      </c>
      <c r="AB461" s="1269">
        <v>25</v>
      </c>
      <c r="AC461" s="1229">
        <f t="shared" ref="AC461:AC466" si="129">2016-O461+1</f>
        <v>0</v>
      </c>
      <c r="AD461" s="1266">
        <f t="shared" ref="AD461:AD466" si="130">W461/AB461</f>
        <v>2878160</v>
      </c>
      <c r="AE461" s="1266">
        <f t="shared" ref="AE461:AE466" si="131">AC461*AD461</f>
        <v>0</v>
      </c>
      <c r="AF461" s="1266">
        <f t="shared" ref="AF461:AF466" si="132">W461-AE461</f>
        <v>71954000</v>
      </c>
      <c r="AG461" s="1229">
        <f t="shared" ref="AG461:AG466" si="133">2017-O461+1</f>
        <v>1</v>
      </c>
      <c r="AH461" s="1266">
        <f t="shared" ref="AH461:AH466" si="134">W461/AB461</f>
        <v>2878160</v>
      </c>
      <c r="AI461" s="1266">
        <f t="shared" ref="AI461:AI466" si="135">AG461*AH461</f>
        <v>2878160</v>
      </c>
      <c r="AJ461" s="1266">
        <f t="shared" ref="AJ461:AJ466" si="136">W461-AI461</f>
        <v>69075840</v>
      </c>
      <c r="AK461" s="1184" t="b">
        <f t="shared" si="128"/>
        <v>1</v>
      </c>
    </row>
    <row r="462" spans="1:37" s="1291" customFormat="1" ht="21.75" customHeight="1">
      <c r="A462" s="1226" t="s">
        <v>1757</v>
      </c>
      <c r="B462" s="1294">
        <v>23</v>
      </c>
      <c r="C462" s="1167" t="s">
        <v>900</v>
      </c>
      <c r="D462" s="1164" t="s">
        <v>1838</v>
      </c>
      <c r="E462" s="1295" t="s">
        <v>332</v>
      </c>
      <c r="F462" s="1167" t="s">
        <v>1859</v>
      </c>
      <c r="G462" s="1167" t="s">
        <v>219</v>
      </c>
      <c r="H462" s="1167" t="s">
        <v>655</v>
      </c>
      <c r="I462" s="1167" t="s">
        <v>655</v>
      </c>
      <c r="J462" s="1167" t="s">
        <v>1856</v>
      </c>
      <c r="K462" s="1297">
        <v>43018</v>
      </c>
      <c r="L462" s="1167" t="s">
        <v>219</v>
      </c>
      <c r="M462" s="1167" t="s">
        <v>1819</v>
      </c>
      <c r="N462" s="1167" t="s">
        <v>219</v>
      </c>
      <c r="O462" s="1167">
        <v>2017</v>
      </c>
      <c r="P462" s="1167" t="s">
        <v>210</v>
      </c>
      <c r="Q462" s="1142"/>
      <c r="R462" s="1142"/>
      <c r="S462" s="1250"/>
      <c r="T462" s="1166">
        <v>1</v>
      </c>
      <c r="U462" s="1166" t="s">
        <v>1893</v>
      </c>
      <c r="V462" s="1272"/>
      <c r="W462" s="1296">
        <v>71914000</v>
      </c>
      <c r="X462" s="1144" t="s">
        <v>1749</v>
      </c>
      <c r="Y462" s="1144" t="s">
        <v>219</v>
      </c>
      <c r="Z462" s="1144" t="s">
        <v>219</v>
      </c>
      <c r="AA462" s="1167" t="s">
        <v>1981</v>
      </c>
      <c r="AB462" s="1269">
        <v>25</v>
      </c>
      <c r="AC462" s="1229">
        <f t="shared" si="129"/>
        <v>0</v>
      </c>
      <c r="AD462" s="1266">
        <f t="shared" si="130"/>
        <v>2876560</v>
      </c>
      <c r="AE462" s="1266">
        <f t="shared" si="131"/>
        <v>0</v>
      </c>
      <c r="AF462" s="1266">
        <f t="shared" si="132"/>
        <v>71914000</v>
      </c>
      <c r="AG462" s="1229">
        <f t="shared" si="133"/>
        <v>1</v>
      </c>
      <c r="AH462" s="1266">
        <f t="shared" si="134"/>
        <v>2876560</v>
      </c>
      <c r="AI462" s="1266">
        <f t="shared" si="135"/>
        <v>2876560</v>
      </c>
      <c r="AJ462" s="1266">
        <f t="shared" si="136"/>
        <v>69037440</v>
      </c>
      <c r="AK462" s="1184" t="b">
        <f t="shared" si="128"/>
        <v>1</v>
      </c>
    </row>
    <row r="463" spans="1:37" s="1291" customFormat="1" ht="21.75" customHeight="1">
      <c r="A463" s="1226" t="s">
        <v>1757</v>
      </c>
      <c r="B463" s="1294">
        <v>24</v>
      </c>
      <c r="C463" s="1167" t="s">
        <v>900</v>
      </c>
      <c r="D463" s="1164" t="s">
        <v>1838</v>
      </c>
      <c r="E463" s="1295" t="s">
        <v>332</v>
      </c>
      <c r="F463" s="1167" t="s">
        <v>1848</v>
      </c>
      <c r="G463" s="1167" t="s">
        <v>219</v>
      </c>
      <c r="H463" s="1167" t="s">
        <v>655</v>
      </c>
      <c r="I463" s="1167" t="s">
        <v>655</v>
      </c>
      <c r="J463" s="1167" t="s">
        <v>1860</v>
      </c>
      <c r="K463" s="1297">
        <v>43018</v>
      </c>
      <c r="L463" s="1167" t="s">
        <v>219</v>
      </c>
      <c r="M463" s="1167" t="s">
        <v>1819</v>
      </c>
      <c r="N463" s="1167" t="s">
        <v>219</v>
      </c>
      <c r="O463" s="1167">
        <v>2017</v>
      </c>
      <c r="P463" s="1167" t="s">
        <v>210</v>
      </c>
      <c r="Q463" s="1142"/>
      <c r="R463" s="1142"/>
      <c r="S463" s="1250"/>
      <c r="T463" s="1166">
        <v>1</v>
      </c>
      <c r="U463" s="1166" t="s">
        <v>1893</v>
      </c>
      <c r="V463" s="1272"/>
      <c r="W463" s="1296">
        <v>72286000</v>
      </c>
      <c r="X463" s="1144" t="s">
        <v>1749</v>
      </c>
      <c r="Y463" s="1144" t="s">
        <v>219</v>
      </c>
      <c r="Z463" s="1144" t="s">
        <v>219</v>
      </c>
      <c r="AA463" s="1167" t="s">
        <v>1982</v>
      </c>
      <c r="AB463" s="1269">
        <v>25</v>
      </c>
      <c r="AC463" s="1229">
        <f t="shared" si="129"/>
        <v>0</v>
      </c>
      <c r="AD463" s="1266">
        <f t="shared" si="130"/>
        <v>2891440</v>
      </c>
      <c r="AE463" s="1266">
        <f t="shared" si="131"/>
        <v>0</v>
      </c>
      <c r="AF463" s="1266">
        <f t="shared" si="132"/>
        <v>72286000</v>
      </c>
      <c r="AG463" s="1229">
        <f t="shared" si="133"/>
        <v>1</v>
      </c>
      <c r="AH463" s="1266">
        <f t="shared" si="134"/>
        <v>2891440</v>
      </c>
      <c r="AI463" s="1266">
        <f t="shared" si="135"/>
        <v>2891440</v>
      </c>
      <c r="AJ463" s="1266">
        <f t="shared" si="136"/>
        <v>69394560</v>
      </c>
      <c r="AK463" s="1184" t="b">
        <f t="shared" si="128"/>
        <v>1</v>
      </c>
    </row>
    <row r="464" spans="1:37" s="1291" customFormat="1" ht="21.75" customHeight="1">
      <c r="A464" s="1226" t="s">
        <v>1757</v>
      </c>
      <c r="B464" s="1294">
        <v>25</v>
      </c>
      <c r="C464" s="1166" t="s">
        <v>900</v>
      </c>
      <c r="D464" s="1164" t="s">
        <v>1838</v>
      </c>
      <c r="E464" s="1295" t="s">
        <v>332</v>
      </c>
      <c r="F464" s="1144" t="s">
        <v>1852</v>
      </c>
      <c r="G464" s="1144" t="s">
        <v>219</v>
      </c>
      <c r="H464" s="1167" t="s">
        <v>655</v>
      </c>
      <c r="I464" s="1167" t="s">
        <v>655</v>
      </c>
      <c r="J464" s="1144" t="s">
        <v>1860</v>
      </c>
      <c r="K464" s="1298">
        <v>43018</v>
      </c>
      <c r="L464" s="1167" t="s">
        <v>219</v>
      </c>
      <c r="M464" s="1167" t="s">
        <v>1819</v>
      </c>
      <c r="N464" s="1167" t="s">
        <v>219</v>
      </c>
      <c r="O464" s="1167">
        <v>2017</v>
      </c>
      <c r="P464" s="1167" t="s">
        <v>210</v>
      </c>
      <c r="Q464" s="1142"/>
      <c r="R464" s="1142"/>
      <c r="S464" s="1250"/>
      <c r="T464" s="1166">
        <v>1</v>
      </c>
      <c r="U464" s="1166" t="s">
        <v>1893</v>
      </c>
      <c r="V464" s="1272"/>
      <c r="W464" s="1296">
        <v>72154000</v>
      </c>
      <c r="X464" s="1144" t="s">
        <v>1749</v>
      </c>
      <c r="Y464" s="1144" t="s">
        <v>219</v>
      </c>
      <c r="Z464" s="1144" t="s">
        <v>219</v>
      </c>
      <c r="AA464" s="1167" t="s">
        <v>1983</v>
      </c>
      <c r="AB464" s="1269">
        <v>25</v>
      </c>
      <c r="AC464" s="1229">
        <f t="shared" si="129"/>
        <v>0</v>
      </c>
      <c r="AD464" s="1266">
        <f t="shared" si="130"/>
        <v>2886160</v>
      </c>
      <c r="AE464" s="1266">
        <f t="shared" si="131"/>
        <v>0</v>
      </c>
      <c r="AF464" s="1266">
        <f t="shared" si="132"/>
        <v>72154000</v>
      </c>
      <c r="AG464" s="1229">
        <f t="shared" si="133"/>
        <v>1</v>
      </c>
      <c r="AH464" s="1266">
        <f t="shared" si="134"/>
        <v>2886160</v>
      </c>
      <c r="AI464" s="1266">
        <f t="shared" si="135"/>
        <v>2886160</v>
      </c>
      <c r="AJ464" s="1266">
        <f t="shared" si="136"/>
        <v>69267840</v>
      </c>
      <c r="AK464" s="1184" t="b">
        <f t="shared" si="128"/>
        <v>1</v>
      </c>
    </row>
    <row r="465" spans="1:150" s="1291" customFormat="1" ht="21.75" customHeight="1">
      <c r="A465" s="1226" t="s">
        <v>1757</v>
      </c>
      <c r="B465" s="1294">
        <v>26</v>
      </c>
      <c r="C465" s="1166" t="s">
        <v>900</v>
      </c>
      <c r="D465" s="1164" t="s">
        <v>1838</v>
      </c>
      <c r="E465" s="1295" t="s">
        <v>332</v>
      </c>
      <c r="F465" s="1144" t="s">
        <v>1861</v>
      </c>
      <c r="G465" s="1144" t="s">
        <v>219</v>
      </c>
      <c r="H465" s="1167" t="s">
        <v>655</v>
      </c>
      <c r="I465" s="1167" t="s">
        <v>655</v>
      </c>
      <c r="J465" s="1144" t="s">
        <v>1862</v>
      </c>
      <c r="K465" s="1298">
        <v>43018</v>
      </c>
      <c r="L465" s="1167" t="s">
        <v>219</v>
      </c>
      <c r="M465" s="1167" t="s">
        <v>1819</v>
      </c>
      <c r="N465" s="1167" t="s">
        <v>219</v>
      </c>
      <c r="O465" s="1167">
        <v>2017</v>
      </c>
      <c r="P465" s="1167" t="s">
        <v>210</v>
      </c>
      <c r="Q465" s="1142"/>
      <c r="R465" s="1142"/>
      <c r="S465" s="1250"/>
      <c r="T465" s="1166">
        <v>1</v>
      </c>
      <c r="U465" s="1166" t="s">
        <v>1893</v>
      </c>
      <c r="V465" s="1272"/>
      <c r="W465" s="1296">
        <v>71974000</v>
      </c>
      <c r="X465" s="1144" t="s">
        <v>1749</v>
      </c>
      <c r="Y465" s="1144" t="s">
        <v>219</v>
      </c>
      <c r="Z465" s="1144" t="s">
        <v>219</v>
      </c>
      <c r="AA465" s="1167" t="s">
        <v>1984</v>
      </c>
      <c r="AB465" s="1269">
        <v>25</v>
      </c>
      <c r="AC465" s="1229">
        <f t="shared" si="129"/>
        <v>0</v>
      </c>
      <c r="AD465" s="1266">
        <f t="shared" si="130"/>
        <v>2878960</v>
      </c>
      <c r="AE465" s="1266">
        <f t="shared" si="131"/>
        <v>0</v>
      </c>
      <c r="AF465" s="1266">
        <f t="shared" si="132"/>
        <v>71974000</v>
      </c>
      <c r="AG465" s="1229">
        <f t="shared" si="133"/>
        <v>1</v>
      </c>
      <c r="AH465" s="1266">
        <f t="shared" si="134"/>
        <v>2878960</v>
      </c>
      <c r="AI465" s="1266">
        <f t="shared" si="135"/>
        <v>2878960</v>
      </c>
      <c r="AJ465" s="1266">
        <f t="shared" si="136"/>
        <v>69095040</v>
      </c>
      <c r="AK465" s="1184" t="b">
        <f t="shared" si="128"/>
        <v>1</v>
      </c>
    </row>
    <row r="466" spans="1:150" s="1315" customFormat="1" ht="21.75" customHeight="1">
      <c r="A466" s="1300" t="s">
        <v>1757</v>
      </c>
      <c r="B466" s="1301">
        <v>27</v>
      </c>
      <c r="C466" s="1302" t="s">
        <v>1863</v>
      </c>
      <c r="D466" s="1303" t="s">
        <v>1838</v>
      </c>
      <c r="E466" s="1304" t="s">
        <v>332</v>
      </c>
      <c r="F466" s="1305" t="s">
        <v>807</v>
      </c>
      <c r="G466" s="1305" t="s">
        <v>219</v>
      </c>
      <c r="H466" s="1306" t="s">
        <v>655</v>
      </c>
      <c r="I466" s="1306" t="s">
        <v>655</v>
      </c>
      <c r="J466" s="1305" t="s">
        <v>1864</v>
      </c>
      <c r="K466" s="1307" t="s">
        <v>1818</v>
      </c>
      <c r="L466" s="1306" t="s">
        <v>219</v>
      </c>
      <c r="M466" s="1305" t="s">
        <v>1819</v>
      </c>
      <c r="N466" s="1306" t="s">
        <v>219</v>
      </c>
      <c r="O466" s="1306">
        <v>2017</v>
      </c>
      <c r="P466" s="1305" t="s">
        <v>210</v>
      </c>
      <c r="Q466" s="1308"/>
      <c r="R466" s="1308"/>
      <c r="S466" s="1309"/>
      <c r="T466" s="1302">
        <v>1</v>
      </c>
      <c r="U466" s="1302" t="s">
        <v>1893</v>
      </c>
      <c r="V466" s="1310"/>
      <c r="W466" s="1311">
        <v>149080000</v>
      </c>
      <c r="X466" s="1305" t="s">
        <v>1749</v>
      </c>
      <c r="Y466" s="1305" t="s">
        <v>219</v>
      </c>
      <c r="Z466" s="1305" t="s">
        <v>219</v>
      </c>
      <c r="AA466" s="1306" t="s">
        <v>1985</v>
      </c>
      <c r="AB466" s="1312">
        <v>25</v>
      </c>
      <c r="AC466" s="1313">
        <f t="shared" si="129"/>
        <v>0</v>
      </c>
      <c r="AD466" s="1314">
        <f t="shared" si="130"/>
        <v>5963200</v>
      </c>
      <c r="AE466" s="1314">
        <f t="shared" si="131"/>
        <v>0</v>
      </c>
      <c r="AF466" s="1314">
        <f t="shared" si="132"/>
        <v>149080000</v>
      </c>
      <c r="AG466" s="1313">
        <f t="shared" si="133"/>
        <v>1</v>
      </c>
      <c r="AH466" s="1314">
        <f t="shared" si="134"/>
        <v>5963200</v>
      </c>
      <c r="AI466" s="1314">
        <f t="shared" si="135"/>
        <v>5963200</v>
      </c>
      <c r="AJ466" s="1314">
        <f t="shared" si="136"/>
        <v>143116800</v>
      </c>
      <c r="AK466" s="1203" t="b">
        <f t="shared" si="128"/>
        <v>1</v>
      </c>
    </row>
    <row r="467" spans="1:150" s="596" customFormat="1" ht="20.100000000000001" customHeight="1">
      <c r="A467" s="702"/>
      <c r="B467" s="1084"/>
      <c r="C467" s="1058"/>
      <c r="D467" s="1085"/>
      <c r="E467" s="652"/>
      <c r="F467" s="1058"/>
      <c r="G467" s="1086"/>
      <c r="H467" s="1058"/>
      <c r="I467" s="1058"/>
      <c r="J467" s="1058"/>
      <c r="K467" s="1087"/>
      <c r="L467" s="1088"/>
      <c r="M467" s="1058"/>
      <c r="N467" s="1089"/>
      <c r="O467" s="1058"/>
      <c r="P467" s="1090"/>
      <c r="Q467" s="631"/>
      <c r="R467" s="631"/>
      <c r="S467" s="915"/>
      <c r="T467" s="630"/>
      <c r="U467" s="630"/>
      <c r="V467" s="620"/>
      <c r="W467" s="620"/>
      <c r="X467" s="624"/>
      <c r="Y467" s="624"/>
      <c r="Z467" s="624"/>
      <c r="AA467" s="1032"/>
      <c r="AB467" s="1033"/>
      <c r="AC467" s="1033"/>
      <c r="AD467" s="1033"/>
      <c r="AE467" s="1033"/>
      <c r="AF467" s="1033"/>
      <c r="AG467" s="1033"/>
      <c r="AH467" s="1033"/>
      <c r="AI467" s="1033"/>
      <c r="AJ467" s="1033"/>
      <c r="AK467" s="623" t="b">
        <f t="shared" si="128"/>
        <v>1</v>
      </c>
      <c r="AL467" s="578"/>
      <c r="AM467" s="578"/>
      <c r="AN467" s="578"/>
      <c r="AO467" s="578"/>
      <c r="AP467" s="578"/>
      <c r="AQ467" s="578"/>
      <c r="AR467" s="578"/>
      <c r="AS467" s="578"/>
      <c r="AT467" s="578"/>
      <c r="AU467" s="578"/>
      <c r="AV467" s="578"/>
      <c r="AW467" s="578"/>
      <c r="AX467" s="578"/>
      <c r="AY467" s="578"/>
      <c r="AZ467" s="578"/>
      <c r="BA467" s="578"/>
      <c r="BB467" s="578"/>
      <c r="BC467" s="578"/>
      <c r="BD467" s="578"/>
      <c r="BE467" s="578"/>
      <c r="BF467" s="578"/>
      <c r="BG467" s="578"/>
      <c r="BH467" s="578"/>
      <c r="BI467" s="578"/>
      <c r="BJ467" s="578"/>
      <c r="BK467" s="578"/>
      <c r="BL467" s="578"/>
      <c r="BM467" s="578"/>
      <c r="BN467" s="578"/>
      <c r="BO467" s="578"/>
      <c r="BP467" s="578"/>
      <c r="BQ467" s="578"/>
      <c r="BR467" s="578"/>
      <c r="BS467" s="578"/>
      <c r="BT467" s="578"/>
      <c r="BU467" s="578"/>
      <c r="BV467" s="578"/>
      <c r="BW467" s="578"/>
      <c r="BX467" s="578"/>
      <c r="BY467" s="578"/>
      <c r="BZ467" s="578"/>
      <c r="CA467" s="578"/>
      <c r="CB467" s="578"/>
      <c r="CC467" s="578"/>
      <c r="CD467" s="578"/>
      <c r="CE467" s="578"/>
      <c r="CF467" s="578"/>
      <c r="CG467" s="578"/>
      <c r="CH467" s="578"/>
      <c r="CI467" s="578"/>
      <c r="CJ467" s="578"/>
      <c r="CK467" s="578"/>
      <c r="CL467" s="578"/>
      <c r="CM467" s="578"/>
      <c r="CN467" s="578"/>
      <c r="CO467" s="578"/>
      <c r="CP467" s="578"/>
      <c r="CQ467" s="578"/>
      <c r="CR467" s="578"/>
      <c r="CS467" s="578"/>
      <c r="CT467" s="578"/>
      <c r="CU467" s="578"/>
      <c r="CV467" s="578"/>
      <c r="CW467" s="578"/>
      <c r="CX467" s="578"/>
      <c r="CY467" s="578"/>
      <c r="CZ467" s="578"/>
      <c r="DA467" s="578"/>
      <c r="DB467" s="578"/>
      <c r="DC467" s="578"/>
      <c r="DD467" s="578"/>
      <c r="DE467" s="578"/>
      <c r="DF467" s="578"/>
      <c r="DG467" s="578"/>
      <c r="DH467" s="578"/>
      <c r="DI467" s="578"/>
      <c r="DJ467" s="578"/>
      <c r="DK467" s="578"/>
      <c r="DL467" s="578"/>
      <c r="DM467" s="578"/>
      <c r="DN467" s="578"/>
      <c r="DO467" s="578"/>
      <c r="DP467" s="578"/>
      <c r="DQ467" s="578"/>
      <c r="DR467" s="578"/>
      <c r="DS467" s="578"/>
      <c r="DT467" s="578"/>
      <c r="DU467" s="578"/>
      <c r="DV467" s="578"/>
      <c r="DW467" s="578"/>
      <c r="DX467" s="578"/>
      <c r="DY467" s="578"/>
      <c r="DZ467" s="578"/>
      <c r="EA467" s="578"/>
      <c r="EB467" s="578"/>
      <c r="EC467" s="578"/>
      <c r="ED467" s="578"/>
      <c r="EE467" s="578"/>
      <c r="EF467" s="578"/>
      <c r="EG467" s="578"/>
      <c r="EH467" s="578"/>
      <c r="EI467" s="578"/>
      <c r="EJ467" s="578"/>
      <c r="EK467" s="578"/>
      <c r="EL467" s="578"/>
      <c r="EM467" s="578"/>
      <c r="EN467" s="578"/>
      <c r="EO467" s="578"/>
      <c r="EP467" s="578"/>
      <c r="EQ467" s="578"/>
      <c r="ER467" s="578"/>
      <c r="ES467" s="578"/>
      <c r="ET467" s="578"/>
    </row>
    <row r="468" spans="1:150" s="596" customFormat="1" ht="20.100000000000001" customHeight="1">
      <c r="A468" s="702"/>
      <c r="B468" s="1084"/>
      <c r="C468" s="1058"/>
      <c r="D468" s="1085"/>
      <c r="E468" s="652"/>
      <c r="F468" s="1058"/>
      <c r="G468" s="1086"/>
      <c r="H468" s="1058"/>
      <c r="I468" s="1058"/>
      <c r="J468" s="1058"/>
      <c r="K468" s="1087"/>
      <c r="L468" s="1088"/>
      <c r="M468" s="1058"/>
      <c r="N468" s="1089"/>
      <c r="O468" s="1058"/>
      <c r="P468" s="1090"/>
      <c r="Q468" s="631"/>
      <c r="R468" s="631"/>
      <c r="S468" s="915"/>
      <c r="T468" s="630"/>
      <c r="U468" s="630"/>
      <c r="V468" s="620"/>
      <c r="W468" s="620"/>
      <c r="X468" s="624"/>
      <c r="Y468" s="624"/>
      <c r="Z468" s="624"/>
      <c r="AA468" s="1032"/>
      <c r="AB468" s="1033"/>
      <c r="AC468" s="1033"/>
      <c r="AD468" s="1033"/>
      <c r="AE468" s="1033"/>
      <c r="AF468" s="1033"/>
      <c r="AG468" s="1033"/>
      <c r="AH468" s="1033"/>
      <c r="AI468" s="1033"/>
      <c r="AJ468" s="1033"/>
      <c r="AK468" s="623" t="b">
        <f t="shared" si="128"/>
        <v>1</v>
      </c>
      <c r="AL468" s="578"/>
      <c r="AM468" s="578"/>
      <c r="AN468" s="578"/>
      <c r="AO468" s="578"/>
      <c r="AP468" s="578"/>
      <c r="AQ468" s="578"/>
      <c r="AR468" s="578"/>
      <c r="AS468" s="578"/>
      <c r="AT468" s="578"/>
      <c r="AU468" s="578"/>
      <c r="AV468" s="578"/>
      <c r="AW468" s="578"/>
      <c r="AX468" s="578"/>
      <c r="AY468" s="578"/>
      <c r="AZ468" s="578"/>
      <c r="BA468" s="578"/>
      <c r="BB468" s="578"/>
      <c r="BC468" s="578"/>
      <c r="BD468" s="578"/>
      <c r="BE468" s="578"/>
      <c r="BF468" s="578"/>
      <c r="BG468" s="578"/>
      <c r="BH468" s="578"/>
      <c r="BI468" s="578"/>
      <c r="BJ468" s="578"/>
      <c r="BK468" s="578"/>
      <c r="BL468" s="578"/>
      <c r="BM468" s="578"/>
      <c r="BN468" s="578"/>
      <c r="BO468" s="578"/>
      <c r="BP468" s="578"/>
      <c r="BQ468" s="578"/>
      <c r="BR468" s="578"/>
      <c r="BS468" s="578"/>
      <c r="BT468" s="578"/>
      <c r="BU468" s="578"/>
      <c r="BV468" s="578"/>
      <c r="BW468" s="578"/>
      <c r="BX468" s="578"/>
      <c r="BY468" s="578"/>
      <c r="BZ468" s="578"/>
      <c r="CA468" s="578"/>
      <c r="CB468" s="578"/>
      <c r="CC468" s="578"/>
      <c r="CD468" s="578"/>
      <c r="CE468" s="578"/>
      <c r="CF468" s="578"/>
      <c r="CG468" s="578"/>
      <c r="CH468" s="578"/>
      <c r="CI468" s="578"/>
      <c r="CJ468" s="578"/>
      <c r="CK468" s="578"/>
      <c r="CL468" s="578"/>
      <c r="CM468" s="578"/>
      <c r="CN468" s="578"/>
      <c r="CO468" s="578"/>
      <c r="CP468" s="578"/>
      <c r="CQ468" s="578"/>
      <c r="CR468" s="578"/>
      <c r="CS468" s="578"/>
      <c r="CT468" s="578"/>
      <c r="CU468" s="578"/>
      <c r="CV468" s="578"/>
      <c r="CW468" s="578"/>
      <c r="CX468" s="578"/>
      <c r="CY468" s="578"/>
      <c r="CZ468" s="578"/>
      <c r="DA468" s="578"/>
      <c r="DB468" s="578"/>
      <c r="DC468" s="578"/>
      <c r="DD468" s="578"/>
      <c r="DE468" s="578"/>
      <c r="DF468" s="578"/>
      <c r="DG468" s="578"/>
      <c r="DH468" s="578"/>
      <c r="DI468" s="578"/>
      <c r="DJ468" s="578"/>
      <c r="DK468" s="578"/>
      <c r="DL468" s="578"/>
      <c r="DM468" s="578"/>
      <c r="DN468" s="578"/>
      <c r="DO468" s="578"/>
      <c r="DP468" s="578"/>
      <c r="DQ468" s="578"/>
      <c r="DR468" s="578"/>
      <c r="DS468" s="578"/>
      <c r="DT468" s="578"/>
      <c r="DU468" s="578"/>
      <c r="DV468" s="578"/>
      <c r="DW468" s="578"/>
      <c r="DX468" s="578"/>
      <c r="DY468" s="578"/>
      <c r="DZ468" s="578"/>
      <c r="EA468" s="578"/>
      <c r="EB468" s="578"/>
      <c r="EC468" s="578"/>
      <c r="ED468" s="578"/>
      <c r="EE468" s="578"/>
      <c r="EF468" s="578"/>
      <c r="EG468" s="578"/>
      <c r="EH468" s="578"/>
      <c r="EI468" s="578"/>
      <c r="EJ468" s="578"/>
      <c r="EK468" s="578"/>
      <c r="EL468" s="578"/>
      <c r="EM468" s="578"/>
      <c r="EN468" s="578"/>
      <c r="EO468" s="578"/>
      <c r="EP468" s="578"/>
      <c r="EQ468" s="578"/>
      <c r="ER468" s="578"/>
      <c r="ES468" s="578"/>
      <c r="ET468" s="578"/>
    </row>
    <row r="469" spans="1:150" s="113" customFormat="1" ht="20.100000000000001" customHeight="1">
      <c r="A469" s="612"/>
      <c r="B469" s="1555" t="s">
        <v>94</v>
      </c>
      <c r="C469" s="1556"/>
      <c r="D469" s="1556"/>
      <c r="E469" s="1556"/>
      <c r="F469" s="1556"/>
      <c r="G469" s="1556"/>
      <c r="H469" s="1556"/>
      <c r="I469" s="1556"/>
      <c r="J469" s="1556"/>
      <c r="K469" s="1556"/>
      <c r="L469" s="1556"/>
      <c r="M469" s="1556"/>
      <c r="N469" s="1556"/>
      <c r="O469" s="1556"/>
      <c r="P469" s="1557"/>
      <c r="Q469" s="583"/>
      <c r="R469" s="583"/>
      <c r="S469" s="583"/>
      <c r="T469" s="1074">
        <f>SUM(T19:T466)</f>
        <v>480</v>
      </c>
      <c r="U469" s="501"/>
      <c r="V469" s="456"/>
      <c r="W469" s="649">
        <f>SUM(W17:W466)</f>
        <v>99474937999.999985</v>
      </c>
      <c r="X469" s="457"/>
      <c r="Y469" s="457"/>
      <c r="Z469" s="457"/>
      <c r="AA469" s="1063"/>
      <c r="AB469" s="578"/>
      <c r="AC469" s="578"/>
      <c r="AD469" s="703">
        <f>SUM(AD19:AD466)</f>
        <v>3978997520.0000005</v>
      </c>
      <c r="AE469" s="703">
        <f>SUM(AE19:AE439)</f>
        <v>19303785399.999996</v>
      </c>
      <c r="AF469" s="703">
        <f>SUM(AF19:AF466)</f>
        <v>80171152600</v>
      </c>
      <c r="AG469" s="1059"/>
      <c r="AH469" s="703">
        <f>SUM(AH19:AH466)</f>
        <v>3978997520.0000005</v>
      </c>
      <c r="AI469" s="703">
        <f>SUM(AI19:AI466)</f>
        <v>23282782920</v>
      </c>
      <c r="AJ469" s="703">
        <f>SUM(AJ19:AJ466)</f>
        <v>76192155080</v>
      </c>
      <c r="AK469" s="623" t="b">
        <f t="shared" si="128"/>
        <v>1</v>
      </c>
    </row>
    <row r="470" spans="1:150" s="596" customFormat="1" ht="20.100000000000001" customHeight="1">
      <c r="A470" s="612"/>
      <c r="B470" s="934"/>
      <c r="C470" s="934"/>
      <c r="D470" s="934"/>
      <c r="E470" s="934"/>
      <c r="F470" s="934"/>
      <c r="G470" s="934"/>
      <c r="H470" s="934"/>
      <c r="I470" s="934"/>
      <c r="J470" s="934"/>
      <c r="K470" s="934"/>
      <c r="L470" s="934"/>
      <c r="M470" s="934"/>
      <c r="N470" s="934"/>
      <c r="O470" s="934"/>
      <c r="P470" s="934"/>
      <c r="Q470" s="926"/>
      <c r="R470" s="926"/>
      <c r="S470" s="926"/>
      <c r="T470" s="528"/>
      <c r="U470" s="783"/>
      <c r="V470" s="927"/>
      <c r="W470" s="928"/>
      <c r="X470" s="929"/>
      <c r="Y470" s="929"/>
      <c r="Z470" s="929"/>
      <c r="AA470" s="177"/>
      <c r="AB470" s="578"/>
      <c r="AC470" s="578"/>
      <c r="AD470" s="930"/>
      <c r="AE470" s="930"/>
      <c r="AF470" s="930"/>
      <c r="AG470" s="931"/>
      <c r="AH470" s="930"/>
      <c r="AI470" s="930"/>
      <c r="AJ470" s="930"/>
    </row>
    <row r="471" spans="1:150" s="596" customFormat="1" ht="20.100000000000001" customHeight="1">
      <c r="A471" s="612"/>
      <c r="B471" s="934"/>
      <c r="C471" s="934"/>
      <c r="D471" s="934"/>
      <c r="E471" s="934"/>
      <c r="F471" s="934"/>
      <c r="G471" s="934"/>
      <c r="H471" s="934"/>
      <c r="I471" s="934"/>
      <c r="J471" s="934"/>
      <c r="K471" s="934"/>
      <c r="L471" s="934"/>
      <c r="M471" s="934"/>
      <c r="N471" s="934"/>
      <c r="O471" s="934"/>
      <c r="P471" s="934"/>
      <c r="Q471" s="926"/>
      <c r="R471" s="926"/>
      <c r="S471" s="926"/>
      <c r="T471" s="528"/>
      <c r="U471" s="783"/>
      <c r="V471" s="927"/>
      <c r="W471" s="928"/>
      <c r="X471" s="929"/>
      <c r="Y471" s="929"/>
      <c r="Z471" s="929"/>
      <c r="AA471" s="177"/>
      <c r="AB471" s="578"/>
      <c r="AC471" s="578"/>
      <c r="AD471" s="930"/>
      <c r="AE471" s="930"/>
      <c r="AF471" s="930"/>
      <c r="AG471" s="931"/>
      <c r="AH471" s="930"/>
      <c r="AI471" s="930"/>
      <c r="AJ471" s="930"/>
    </row>
    <row r="472" spans="1:150" s="596" customFormat="1" ht="20.100000000000001" customHeight="1">
      <c r="A472" s="612"/>
      <c r="B472" s="934"/>
      <c r="C472" s="934"/>
      <c r="D472" s="934"/>
      <c r="E472" s="934"/>
      <c r="F472" s="934"/>
      <c r="G472" s="934"/>
      <c r="H472" s="934"/>
      <c r="I472" s="934"/>
      <c r="J472" s="934"/>
      <c r="K472" s="934"/>
      <c r="L472" s="934"/>
      <c r="M472" s="934"/>
      <c r="N472" s="934"/>
      <c r="O472" s="934"/>
      <c r="P472" s="934"/>
      <c r="Q472" s="926"/>
      <c r="R472" s="926"/>
      <c r="S472" s="926"/>
      <c r="T472" s="528"/>
      <c r="U472" s="783"/>
      <c r="V472" s="927"/>
      <c r="W472" s="928"/>
      <c r="X472" s="929"/>
      <c r="Y472" s="929"/>
      <c r="Z472" s="929"/>
      <c r="AA472" s="177"/>
      <c r="AB472" s="578"/>
      <c r="AC472" s="578"/>
      <c r="AD472" s="930"/>
      <c r="AE472" s="930"/>
      <c r="AF472" s="930"/>
      <c r="AG472" s="931"/>
      <c r="AH472" s="930"/>
      <c r="AI472" s="930"/>
      <c r="AJ472" s="930"/>
    </row>
    <row r="473" spans="1:150" s="596" customFormat="1" ht="20.100000000000001" customHeight="1">
      <c r="A473" s="612"/>
      <c r="B473" s="934"/>
      <c r="C473" s="934"/>
      <c r="D473" s="934"/>
      <c r="E473" s="934"/>
      <c r="F473" s="934"/>
      <c r="G473" s="934"/>
      <c r="H473" s="934"/>
      <c r="I473" s="934"/>
      <c r="J473" s="934"/>
      <c r="K473" s="934"/>
      <c r="L473" s="934"/>
      <c r="M473" s="934"/>
      <c r="N473" s="934"/>
      <c r="O473" s="934"/>
      <c r="P473" s="934"/>
      <c r="Q473" s="926"/>
      <c r="R473" s="926"/>
      <c r="S473" s="926"/>
      <c r="T473" s="528"/>
      <c r="U473" s="783"/>
      <c r="V473" s="927"/>
      <c r="W473" s="928"/>
      <c r="X473" s="929"/>
      <c r="Y473" s="929"/>
      <c r="Z473" s="929"/>
      <c r="AA473" s="177"/>
      <c r="AB473" s="578"/>
      <c r="AC473" s="578"/>
      <c r="AD473" s="930"/>
      <c r="AE473" s="930"/>
      <c r="AF473" s="930"/>
      <c r="AG473" s="931"/>
      <c r="AH473" s="930"/>
      <c r="AI473" s="930"/>
      <c r="AJ473" s="930"/>
    </row>
    <row r="474" spans="1:150" s="596" customFormat="1" ht="20.100000000000001" customHeight="1">
      <c r="A474" s="612"/>
      <c r="B474" s="934"/>
      <c r="C474" s="934"/>
      <c r="D474" s="934"/>
      <c r="E474" s="934"/>
      <c r="F474" s="934"/>
      <c r="G474" s="934"/>
      <c r="H474" s="934"/>
      <c r="I474" s="934"/>
      <c r="J474" s="934"/>
      <c r="K474" s="934"/>
      <c r="L474" s="934"/>
      <c r="M474" s="934"/>
      <c r="N474" s="934"/>
      <c r="O474" s="934"/>
      <c r="P474" s="934"/>
      <c r="Q474" s="926"/>
      <c r="R474" s="926"/>
      <c r="S474" s="926"/>
      <c r="T474" s="528"/>
      <c r="U474" s="783"/>
      <c r="V474" s="927"/>
      <c r="W474" s="928"/>
      <c r="X474" s="929"/>
      <c r="Y474" s="929"/>
      <c r="Z474" s="929"/>
      <c r="AA474" s="177"/>
      <c r="AB474" s="578"/>
      <c r="AC474" s="578"/>
      <c r="AD474" s="930"/>
      <c r="AE474" s="930"/>
      <c r="AF474" s="930"/>
      <c r="AG474" s="931"/>
      <c r="AH474" s="930"/>
      <c r="AI474" s="930"/>
      <c r="AJ474" s="930"/>
    </row>
    <row r="475" spans="1:150" s="922" customFormat="1" ht="20.100000000000001" customHeight="1">
      <c r="A475" s="677" t="s">
        <v>464</v>
      </c>
      <c r="B475" s="1548" t="s">
        <v>94</v>
      </c>
      <c r="C475" s="1548"/>
      <c r="D475" s="1548"/>
      <c r="E475" s="1548"/>
      <c r="F475" s="1548"/>
      <c r="G475" s="1548"/>
      <c r="H475" s="1548"/>
      <c r="I475" s="1548"/>
      <c r="J475" s="1548"/>
      <c r="K475" s="1548"/>
      <c r="L475" s="1548"/>
      <c r="M475" s="1548"/>
      <c r="N475" s="1548"/>
      <c r="O475" s="1548"/>
      <c r="P475" s="1548"/>
      <c r="Q475" s="919"/>
      <c r="R475" s="919"/>
      <c r="S475" s="919"/>
      <c r="T475" s="920"/>
      <c r="U475" s="920"/>
      <c r="V475" s="920"/>
      <c r="W475" s="921">
        <f>SUM(W19:W160)</f>
        <v>28899602000</v>
      </c>
      <c r="X475" s="920"/>
      <c r="Y475" s="920"/>
      <c r="Z475" s="920"/>
      <c r="AA475" s="1055"/>
      <c r="AB475" s="931"/>
      <c r="AC475" s="931"/>
      <c r="AD475" s="650">
        <f>SUM(AD19:AD160)</f>
        <v>1155984080</v>
      </c>
      <c r="AE475" s="650">
        <f>SUM(AE19:AE160)</f>
        <v>11559840800</v>
      </c>
      <c r="AF475" s="650">
        <f>SUM(AF19:AF160)</f>
        <v>17339761200</v>
      </c>
      <c r="AG475" s="1059"/>
      <c r="AH475" s="650">
        <f>SUM(AH19:AH160)</f>
        <v>1155984080</v>
      </c>
      <c r="AI475" s="650">
        <f>SUM(AI19:AI160)</f>
        <v>12715824880</v>
      </c>
      <c r="AJ475" s="650">
        <f>SUM(AJ19:AJ160)</f>
        <v>16183777120</v>
      </c>
    </row>
    <row r="476" spans="1:150" s="922" customFormat="1" ht="20.100000000000001" customHeight="1">
      <c r="A476" s="677" t="s">
        <v>468</v>
      </c>
      <c r="B476" s="1549" t="s">
        <v>94</v>
      </c>
      <c r="C476" s="1550"/>
      <c r="D476" s="1550"/>
      <c r="E476" s="1550"/>
      <c r="F476" s="1550"/>
      <c r="G476" s="1550"/>
      <c r="H476" s="1550"/>
      <c r="I476" s="1550"/>
      <c r="J476" s="1550"/>
      <c r="K476" s="1550"/>
      <c r="L476" s="1550"/>
      <c r="M476" s="1550"/>
      <c r="N476" s="1550"/>
      <c r="O476" s="1550"/>
      <c r="P476" s="1551"/>
      <c r="Q476" s="919"/>
      <c r="R476" s="919"/>
      <c r="S476" s="919"/>
      <c r="T476" s="920"/>
      <c r="U476" s="920"/>
      <c r="V476" s="920"/>
      <c r="W476" s="921">
        <f>SUM(W162:W163)</f>
        <v>274750000</v>
      </c>
      <c r="X476" s="920"/>
      <c r="Y476" s="920"/>
      <c r="Z476" s="920"/>
      <c r="AA476" s="1055"/>
      <c r="AB476" s="931"/>
      <c r="AC476" s="931"/>
      <c r="AD476" s="650">
        <f>SUM(AD162:AD163)</f>
        <v>10990000</v>
      </c>
      <c r="AE476" s="650">
        <f>SUM(AE162:AE163)</f>
        <v>98910000</v>
      </c>
      <c r="AF476" s="650">
        <f>SUM(AF162:AF163)</f>
        <v>175840000</v>
      </c>
      <c r="AG476" s="1059"/>
      <c r="AH476" s="650">
        <f>SUM(AH162:AH163)</f>
        <v>10990000</v>
      </c>
      <c r="AI476" s="650">
        <f>SUM(AI162:AI163)</f>
        <v>109900000</v>
      </c>
      <c r="AJ476" s="650">
        <f>SUM(AJ162:AJ163)</f>
        <v>164850000</v>
      </c>
    </row>
    <row r="477" spans="1:150" s="1068" customFormat="1" ht="20.100000000000001" customHeight="1">
      <c r="A477" s="1064" t="s">
        <v>483</v>
      </c>
      <c r="B477" s="1552" t="s">
        <v>94</v>
      </c>
      <c r="C477" s="1553"/>
      <c r="D477" s="1553"/>
      <c r="E477" s="1553"/>
      <c r="F477" s="1553"/>
      <c r="G477" s="1553"/>
      <c r="H477" s="1553"/>
      <c r="I477" s="1553"/>
      <c r="J477" s="1553"/>
      <c r="K477" s="1553"/>
      <c r="L477" s="1553"/>
      <c r="M477" s="1553"/>
      <c r="N477" s="1553"/>
      <c r="O477" s="1553"/>
      <c r="P477" s="1554"/>
      <c r="Q477" s="1054"/>
      <c r="R477" s="1054"/>
      <c r="S477" s="1054"/>
      <c r="T477" s="920"/>
      <c r="U477" s="920"/>
      <c r="V477" s="920"/>
      <c r="W477" s="921">
        <f>SUM(W165:W173)</f>
        <v>2197025000</v>
      </c>
      <c r="X477" s="920"/>
      <c r="Y477" s="920"/>
      <c r="Z477" s="920"/>
      <c r="AA477" s="1055"/>
      <c r="AB477" s="1065"/>
      <c r="AC477" s="1065"/>
      <c r="AD477" s="1066">
        <f>SUM(AD165:AD173)</f>
        <v>87881000</v>
      </c>
      <c r="AE477" s="1066">
        <f>SUM(AE165:AE173)</f>
        <v>615167000</v>
      </c>
      <c r="AF477" s="1066">
        <f>SUM(AF165:AF173)</f>
        <v>1581858000</v>
      </c>
      <c r="AG477" s="1067"/>
      <c r="AH477" s="1066">
        <f>SUM(AH165:AH173)</f>
        <v>87881000</v>
      </c>
      <c r="AI477" s="1066">
        <f>SUM(AI165:AI173)</f>
        <v>703048000</v>
      </c>
      <c r="AJ477" s="1066">
        <f>SUM(AJ165:AJ173)</f>
        <v>1493977000</v>
      </c>
    </row>
    <row r="478" spans="1:150" s="578" customFormat="1" ht="20.100000000000001" customHeight="1">
      <c r="A478" s="677" t="s">
        <v>492</v>
      </c>
      <c r="B478" s="1552" t="s">
        <v>94</v>
      </c>
      <c r="C478" s="1553"/>
      <c r="D478" s="1553"/>
      <c r="E478" s="1553"/>
      <c r="F478" s="1553"/>
      <c r="G478" s="1553"/>
      <c r="H478" s="1553"/>
      <c r="I478" s="1553"/>
      <c r="J478" s="1553"/>
      <c r="K478" s="1553"/>
      <c r="L478" s="1553"/>
      <c r="M478" s="1553"/>
      <c r="N478" s="1553"/>
      <c r="O478" s="1553"/>
      <c r="P478" s="1554"/>
      <c r="Q478" s="1052"/>
      <c r="R478" s="1052"/>
      <c r="S478" s="1052"/>
      <c r="T478" s="920"/>
      <c r="U478" s="920"/>
      <c r="V478" s="920"/>
      <c r="W478" s="921">
        <f>SUM(W175:W189)</f>
        <v>2184699000</v>
      </c>
      <c r="X478" s="920"/>
      <c r="Y478" s="920"/>
      <c r="Z478" s="920"/>
      <c r="AA478" s="920"/>
      <c r="AB478" s="1060"/>
      <c r="AC478" s="931"/>
      <c r="AD478" s="650">
        <f>SUM(AD175:AD189)</f>
        <v>87387960</v>
      </c>
      <c r="AE478" s="650">
        <f>SUM(AE175:AE189)</f>
        <v>524327760</v>
      </c>
      <c r="AF478" s="650">
        <f>SUM(AF175:AF189)</f>
        <v>1660371240</v>
      </c>
      <c r="AG478" s="1059"/>
      <c r="AH478" s="650">
        <f>SUM(AH175:AH189)</f>
        <v>87387960</v>
      </c>
      <c r="AI478" s="650">
        <f>SUM(AI175:AI189)</f>
        <v>611715720</v>
      </c>
      <c r="AJ478" s="650">
        <f>SUM(AJ175:AJ189)</f>
        <v>1572983280</v>
      </c>
    </row>
    <row r="479" spans="1:150" s="578" customFormat="1" ht="20.100000000000001" customHeight="1">
      <c r="A479" s="677" t="s">
        <v>506</v>
      </c>
      <c r="B479" s="1552" t="s">
        <v>94</v>
      </c>
      <c r="C479" s="1553"/>
      <c r="D479" s="1553"/>
      <c r="E479" s="1553"/>
      <c r="F479" s="1553"/>
      <c r="G479" s="1553"/>
      <c r="H479" s="1553"/>
      <c r="I479" s="1553"/>
      <c r="J479" s="1553"/>
      <c r="K479" s="1553"/>
      <c r="L479" s="1553"/>
      <c r="M479" s="1553"/>
      <c r="N479" s="1553"/>
      <c r="O479" s="1553"/>
      <c r="P479" s="1554"/>
      <c r="Q479" s="178"/>
      <c r="R479" s="178"/>
      <c r="S479" s="178"/>
      <c r="T479" s="205"/>
      <c r="U479" s="205"/>
      <c r="V479" s="205"/>
      <c r="W479" s="921">
        <f>SUM(W191:W205)</f>
        <v>3042040000</v>
      </c>
      <c r="X479" s="205"/>
      <c r="Y479" s="205"/>
      <c r="Z479" s="205"/>
      <c r="AA479" s="205"/>
      <c r="AB479" s="917"/>
      <c r="AD479" s="650">
        <f>SUM(AD191:AD205)</f>
        <v>121681600</v>
      </c>
      <c r="AE479" s="650">
        <f>SUM(AE191:AE205)</f>
        <v>608408000</v>
      </c>
      <c r="AF479" s="650">
        <f>SUM(AF191:AF205)</f>
        <v>2433632000</v>
      </c>
      <c r="AG479" s="1059"/>
      <c r="AH479" s="650">
        <f>SUM(AH191:AH205)</f>
        <v>121681600</v>
      </c>
      <c r="AI479" s="650">
        <f>SUM(AI191:AI205)</f>
        <v>730089600</v>
      </c>
      <c r="AJ479" s="650">
        <f>SUM(AJ191:AJ205)</f>
        <v>2311950400</v>
      </c>
    </row>
    <row r="480" spans="1:150" s="578" customFormat="1" ht="20.100000000000001" customHeight="1">
      <c r="A480" s="677" t="s">
        <v>526</v>
      </c>
      <c r="B480" s="1552" t="s">
        <v>94</v>
      </c>
      <c r="C480" s="1553"/>
      <c r="D480" s="1553"/>
      <c r="E480" s="1553"/>
      <c r="F480" s="1553"/>
      <c r="G480" s="1553"/>
      <c r="H480" s="1553"/>
      <c r="I480" s="1553"/>
      <c r="J480" s="1553"/>
      <c r="K480" s="1553"/>
      <c r="L480" s="1553"/>
      <c r="M480" s="1553"/>
      <c r="N480" s="1553"/>
      <c r="O480" s="1553"/>
      <c r="P480" s="1554"/>
      <c r="Q480" s="178"/>
      <c r="R480" s="178"/>
      <c r="S480" s="178"/>
      <c r="T480" s="205"/>
      <c r="U480" s="205"/>
      <c r="V480" s="205"/>
      <c r="W480" s="921">
        <f>SUM(W207:W302)</f>
        <v>23864202000</v>
      </c>
      <c r="X480" s="205"/>
      <c r="Y480" s="205"/>
      <c r="Z480" s="205"/>
      <c r="AA480" s="205"/>
      <c r="AB480" s="917"/>
      <c r="AC480" s="931"/>
      <c r="AD480" s="650">
        <f>SUM(AD207:AD302)</f>
        <v>954568079.99999988</v>
      </c>
      <c r="AE480" s="650">
        <f>SUM(AE207:AE302)</f>
        <v>3818272319.9999995</v>
      </c>
      <c r="AF480" s="650">
        <f>SUM(AF207:AF302)</f>
        <v>20045929680</v>
      </c>
      <c r="AG480" s="1059"/>
      <c r="AH480" s="650">
        <f>SUM(AH207:AH302)</f>
        <v>954568079.99999988</v>
      </c>
      <c r="AI480" s="650">
        <f>SUM(AI207:AI302)</f>
        <v>4772840400</v>
      </c>
      <c r="AJ480" s="650">
        <f>SUM(AJ207:AJ302)</f>
        <v>19091361600</v>
      </c>
    </row>
    <row r="481" spans="1:57" s="578" customFormat="1" ht="20.100000000000001" customHeight="1">
      <c r="A481" s="677" t="s">
        <v>560</v>
      </c>
      <c r="B481" s="1552" t="s">
        <v>94</v>
      </c>
      <c r="C481" s="1553"/>
      <c r="D481" s="1553"/>
      <c r="E481" s="1553"/>
      <c r="F481" s="1553"/>
      <c r="G481" s="1553"/>
      <c r="H481" s="1553"/>
      <c r="I481" s="1553"/>
      <c r="J481" s="1553"/>
      <c r="K481" s="1553"/>
      <c r="L481" s="1553"/>
      <c r="M481" s="1553"/>
      <c r="N481" s="1553"/>
      <c r="O481" s="1553"/>
      <c r="P481" s="1554"/>
      <c r="Q481" s="178"/>
      <c r="R481" s="178"/>
      <c r="S481" s="178"/>
      <c r="T481" s="205"/>
      <c r="U481" s="205"/>
      <c r="V481" s="205"/>
      <c r="W481" s="921">
        <f>SUM(W304:W389)</f>
        <v>9367394000</v>
      </c>
      <c r="X481" s="205"/>
      <c r="Y481" s="205"/>
      <c r="Z481" s="205"/>
      <c r="AA481" s="205"/>
      <c r="AB481" s="917"/>
      <c r="AC481" s="931"/>
      <c r="AD481" s="650">
        <f>SUM(AD304:AD389)</f>
        <v>374695760</v>
      </c>
      <c r="AE481" s="650">
        <f>SUM(AE304:AE389)</f>
        <v>1124087280</v>
      </c>
      <c r="AF481" s="650">
        <f>SUM(AF304:AF389)</f>
        <v>8243306720</v>
      </c>
      <c r="AG481" s="1059"/>
      <c r="AH481" s="650">
        <f>SUM(AH304:AH389)</f>
        <v>374695760</v>
      </c>
      <c r="AI481" s="650">
        <f>SUM(AI304:AI389)</f>
        <v>1498783040</v>
      </c>
      <c r="AJ481" s="650">
        <f>SUM(AJ304:AJ389)</f>
        <v>7868610960</v>
      </c>
    </row>
    <row r="482" spans="1:57" s="578" customFormat="1" ht="20.100000000000001" customHeight="1">
      <c r="A482" s="702" t="s">
        <v>588</v>
      </c>
      <c r="B482" s="1549" t="s">
        <v>94</v>
      </c>
      <c r="C482" s="1550"/>
      <c r="D482" s="1550"/>
      <c r="E482" s="1550"/>
      <c r="F482" s="1550"/>
      <c r="G482" s="1550"/>
      <c r="H482" s="1550"/>
      <c r="I482" s="1550"/>
      <c r="J482" s="1550"/>
      <c r="K482" s="1550"/>
      <c r="L482" s="1550"/>
      <c r="M482" s="1550"/>
      <c r="N482" s="1550"/>
      <c r="O482" s="1550"/>
      <c r="P482" s="1551"/>
      <c r="Q482" s="178"/>
      <c r="R482" s="178"/>
      <c r="S482" s="178"/>
      <c r="T482" s="205"/>
      <c r="U482" s="205"/>
      <c r="V482" s="205"/>
      <c r="W482" s="921">
        <f>SUM(W391:W412)</f>
        <v>5029200000</v>
      </c>
      <c r="X482" s="920"/>
      <c r="Y482" s="920"/>
      <c r="Z482" s="920"/>
      <c r="AA482" s="920"/>
      <c r="AB482" s="1061"/>
      <c r="AC482" s="922"/>
      <c r="AD482" s="650">
        <v>201168000</v>
      </c>
      <c r="AE482" s="650">
        <f>SUM(AE391:AE412)</f>
        <v>402336000</v>
      </c>
      <c r="AF482" s="650">
        <v>4828032000</v>
      </c>
      <c r="AG482" s="1059"/>
      <c r="AH482" s="650">
        <v>201168000</v>
      </c>
      <c r="AI482" s="650">
        <f>SUM(AI391:AI412)</f>
        <v>603504000</v>
      </c>
      <c r="AJ482" s="650">
        <v>4626864000</v>
      </c>
    </row>
    <row r="483" spans="1:57" s="578" customFormat="1" ht="20.100000000000001" customHeight="1">
      <c r="A483" s="702" t="s">
        <v>1657</v>
      </c>
      <c r="B483" s="1549" t="s">
        <v>94</v>
      </c>
      <c r="C483" s="1550"/>
      <c r="D483" s="1550"/>
      <c r="E483" s="1550"/>
      <c r="F483" s="1550"/>
      <c r="G483" s="1550"/>
      <c r="H483" s="1550"/>
      <c r="I483" s="1550"/>
      <c r="J483" s="1550"/>
      <c r="K483" s="1550"/>
      <c r="L483" s="1550"/>
      <c r="M483" s="1550"/>
      <c r="N483" s="1550"/>
      <c r="O483" s="1550"/>
      <c r="P483" s="1551"/>
      <c r="Q483" s="178"/>
      <c r="R483" s="178"/>
      <c r="S483" s="178"/>
      <c r="T483" s="205"/>
      <c r="U483" s="205"/>
      <c r="V483" s="205"/>
      <c r="W483" s="921">
        <f>SUM(W413:W439)</f>
        <v>13810906000</v>
      </c>
      <c r="X483" s="920"/>
      <c r="Y483" s="920"/>
      <c r="Z483" s="920"/>
      <c r="AA483" s="920"/>
      <c r="AB483" s="1061"/>
      <c r="AC483" s="922"/>
      <c r="AD483" s="650">
        <f>SUM(AD413:AD439)</f>
        <v>552436240</v>
      </c>
      <c r="AE483" s="650">
        <f>SUM(AE413:AE439)</f>
        <v>552436240</v>
      </c>
      <c r="AF483" s="650">
        <f>SUM(AF413:AF439)</f>
        <v>13258469760</v>
      </c>
      <c r="AG483" s="1059"/>
      <c r="AH483" s="650">
        <f>SUM(AH413:AH439)</f>
        <v>552436240</v>
      </c>
      <c r="AI483" s="650">
        <f>SUM(AI413:AI439)</f>
        <v>1104872480</v>
      </c>
      <c r="AJ483" s="650">
        <f>SUM(AJ413:AJ439)</f>
        <v>12706033520</v>
      </c>
    </row>
    <row r="484" spans="1:57" s="578" customFormat="1" ht="20.100000000000001" customHeight="1">
      <c r="A484" s="702" t="s">
        <v>1757</v>
      </c>
      <c r="B484" s="1549" t="s">
        <v>94</v>
      </c>
      <c r="C484" s="1550"/>
      <c r="D484" s="1550"/>
      <c r="E484" s="1550"/>
      <c r="F484" s="1550"/>
      <c r="G484" s="1550"/>
      <c r="H484" s="1550"/>
      <c r="I484" s="1550"/>
      <c r="J484" s="1550"/>
      <c r="K484" s="1550"/>
      <c r="L484" s="1550"/>
      <c r="M484" s="1550"/>
      <c r="N484" s="1550"/>
      <c r="O484" s="1550"/>
      <c r="P484" s="1551"/>
      <c r="Q484" s="178"/>
      <c r="R484" s="178"/>
      <c r="S484" s="178"/>
      <c r="T484" s="205"/>
      <c r="U484" s="205"/>
      <c r="V484" s="205"/>
      <c r="W484" s="921">
        <f>SUM(W440:W466)</f>
        <v>10805120000</v>
      </c>
      <c r="X484" s="920"/>
      <c r="Y484" s="920"/>
      <c r="Z484" s="920"/>
      <c r="AA484" s="920"/>
      <c r="AB484" s="1061"/>
      <c r="AC484" s="922"/>
      <c r="AD484" s="650">
        <f>SUM(AD440:AD466)</f>
        <v>432204800</v>
      </c>
      <c r="AE484" s="650">
        <f>SUM(AE440:AE466)</f>
        <v>0</v>
      </c>
      <c r="AF484" s="650">
        <f>SUM(AF440:AF466)</f>
        <v>10805120000</v>
      </c>
      <c r="AG484" s="1059"/>
      <c r="AH484" s="650">
        <f>SUM(AH440:AH466)</f>
        <v>432204800</v>
      </c>
      <c r="AI484" s="650">
        <f>SUM(AI440:AI466)</f>
        <v>432204800</v>
      </c>
      <c r="AJ484" s="650">
        <f>SUM(AJ440:AJ466)</f>
        <v>10372915200</v>
      </c>
    </row>
    <row r="485" spans="1:57" s="578" customFormat="1" ht="12.75">
      <c r="A485" s="702"/>
      <c r="B485" s="577"/>
      <c r="C485" s="576"/>
      <c r="D485" s="577"/>
      <c r="E485" s="576"/>
      <c r="F485" s="576"/>
      <c r="G485" s="576"/>
      <c r="H485" s="577"/>
      <c r="I485" s="576"/>
      <c r="J485" s="576"/>
      <c r="K485" s="576"/>
      <c r="L485" s="577"/>
      <c r="M485" s="576"/>
      <c r="N485" s="576"/>
      <c r="O485" s="576"/>
      <c r="P485" s="577"/>
      <c r="Q485" s="577"/>
      <c r="R485" s="577"/>
      <c r="S485" s="577"/>
      <c r="T485" s="576"/>
      <c r="U485" s="576"/>
      <c r="V485" s="576"/>
      <c r="W485" s="1091">
        <f>SUM(W475:W484)</f>
        <v>99474938000</v>
      </c>
      <c r="X485" s="576"/>
      <c r="Y485" s="576"/>
      <c r="Z485" s="576"/>
      <c r="AA485" s="576"/>
      <c r="AH485" s="1101"/>
    </row>
    <row r="486" spans="1:57" s="922" customFormat="1" ht="13.5">
      <c r="A486" s="702"/>
      <c r="B486" s="1547"/>
      <c r="C486" s="1547"/>
      <c r="D486" s="1547"/>
      <c r="E486" s="1547"/>
      <c r="F486" s="1547"/>
      <c r="G486" s="1547"/>
      <c r="H486" s="1547"/>
      <c r="I486" s="1547"/>
      <c r="J486" s="1547"/>
      <c r="K486" s="1547"/>
      <c r="L486" s="1547"/>
      <c r="M486" s="1547"/>
      <c r="N486" s="1547"/>
      <c r="O486" s="1547"/>
      <c r="P486" s="1547"/>
      <c r="Q486" s="1051"/>
      <c r="R486" s="1051"/>
      <c r="S486" s="1051"/>
      <c r="T486" s="924"/>
      <c r="U486" s="924"/>
      <c r="V486" s="924"/>
      <c r="W486" s="932"/>
      <c r="X486" s="924"/>
      <c r="Y486" s="924"/>
      <c r="Z486" s="924"/>
      <c r="AA486" s="924"/>
      <c r="AB486" s="931"/>
      <c r="AC486" s="931"/>
      <c r="AD486" s="933">
        <f>SUM(AD475:AD484)</f>
        <v>3978997520</v>
      </c>
      <c r="AE486" s="1102">
        <f>SUM(AE475:AE484)</f>
        <v>19303785400</v>
      </c>
      <c r="AF486" s="933">
        <f>SUM(AF475:AF484)</f>
        <v>80372320600</v>
      </c>
      <c r="AG486" s="931"/>
      <c r="AH486" s="933">
        <f>SUM(AH475:AH484)</f>
        <v>3978997520</v>
      </c>
      <c r="AI486" s="933">
        <f>SUM(AI475:AI484)</f>
        <v>23282782920</v>
      </c>
      <c r="AJ486" s="933">
        <f>SUM(AJ475:AJ484)</f>
        <v>76393323080</v>
      </c>
    </row>
    <row r="487" spans="1:57" s="918" customFormat="1" ht="14.25" customHeight="1">
      <c r="A487" s="702"/>
      <c r="B487" s="1547"/>
      <c r="C487" s="1547"/>
      <c r="D487" s="1547"/>
      <c r="E487" s="1547"/>
      <c r="F487" s="1547"/>
      <c r="G487" s="1547"/>
      <c r="H487" s="1547"/>
      <c r="I487" s="1547"/>
      <c r="J487" s="1547"/>
      <c r="K487" s="1547"/>
      <c r="L487" s="1547"/>
      <c r="M487" s="1547"/>
      <c r="N487" s="1547"/>
      <c r="O487" s="1547"/>
      <c r="P487" s="1547"/>
      <c r="Q487" s="1051"/>
      <c r="R487" s="1051"/>
      <c r="S487" s="1051"/>
      <c r="T487" s="924"/>
      <c r="U487" s="924"/>
      <c r="V487" s="935"/>
      <c r="W487" s="936"/>
      <c r="X487" s="937"/>
      <c r="Y487" s="937"/>
      <c r="Z487" s="937"/>
      <c r="AA487" s="923"/>
      <c r="AD487" s="930"/>
      <c r="AE487" s="930"/>
      <c r="AF487" s="930"/>
      <c r="AH487" s="930"/>
      <c r="AI487" s="930"/>
      <c r="AJ487" s="930"/>
    </row>
    <row r="488" spans="1:57" s="578" customFormat="1" ht="14.25" customHeight="1">
      <c r="A488" s="702"/>
      <c r="B488" s="1546"/>
      <c r="C488" s="1546"/>
      <c r="D488" s="1546"/>
      <c r="E488" s="1546"/>
      <c r="F488" s="1546"/>
      <c r="G488" s="1546"/>
      <c r="H488" s="1546"/>
      <c r="I488" s="1546"/>
      <c r="J488" s="1546"/>
      <c r="K488" s="1546"/>
      <c r="L488" s="1546"/>
      <c r="M488" s="1546"/>
      <c r="N488" s="1546"/>
      <c r="O488" s="1546"/>
      <c r="P488" s="1546"/>
      <c r="Q488" s="1053"/>
      <c r="R488" s="1053"/>
      <c r="S488" s="1053"/>
      <c r="T488" s="528"/>
      <c r="U488" s="783"/>
      <c r="V488" s="938"/>
      <c r="W488" s="928"/>
      <c r="X488" s="929"/>
      <c r="Y488" s="929"/>
      <c r="Z488" s="929"/>
      <c r="AA488" s="177"/>
      <c r="AD488" s="939"/>
      <c r="AE488" s="939"/>
      <c r="AF488" s="939"/>
      <c r="AH488" s="939"/>
      <c r="AI488" s="939"/>
      <c r="AJ488" s="939"/>
    </row>
    <row r="489" spans="1:57" s="578" customFormat="1" ht="14.25" customHeight="1">
      <c r="A489" s="702"/>
      <c r="B489" s="1546"/>
      <c r="C489" s="1546"/>
      <c r="D489" s="1546"/>
      <c r="E489" s="1546"/>
      <c r="F489" s="1546"/>
      <c r="G489" s="1546"/>
      <c r="H489" s="1546"/>
      <c r="I489" s="1546"/>
      <c r="J489" s="1546"/>
      <c r="K489" s="1546"/>
      <c r="L489" s="1546"/>
      <c r="M489" s="1546"/>
      <c r="N489" s="1546"/>
      <c r="O489" s="1546"/>
      <c r="P489" s="1546"/>
      <c r="Q489" s="1053"/>
      <c r="R489" s="1053"/>
      <c r="S489" s="1053"/>
      <c r="T489" s="528"/>
      <c r="U489" s="783"/>
      <c r="V489" s="938"/>
      <c r="W489" s="928"/>
      <c r="X489" s="929"/>
      <c r="Y489" s="929"/>
      <c r="Z489" s="929"/>
      <c r="AA489" s="177"/>
      <c r="AD489" s="939"/>
      <c r="AE489" s="939"/>
      <c r="AF489" s="939"/>
      <c r="AH489" s="939"/>
      <c r="AI489" s="939"/>
      <c r="AJ489" s="939"/>
    </row>
    <row r="490" spans="1:57" s="578" customFormat="1" ht="14.25" customHeight="1">
      <c r="A490" s="702"/>
      <c r="B490" s="1546"/>
      <c r="C490" s="1546"/>
      <c r="D490" s="1546"/>
      <c r="E490" s="1546"/>
      <c r="F490" s="1546"/>
      <c r="G490" s="1546"/>
      <c r="H490" s="1546"/>
      <c r="I490" s="1546"/>
      <c r="J490" s="1546"/>
      <c r="K490" s="1546"/>
      <c r="L490" s="1546"/>
      <c r="M490" s="1546"/>
      <c r="N490" s="1546"/>
      <c r="O490" s="1546"/>
      <c r="P490" s="1546"/>
      <c r="Q490" s="1053"/>
      <c r="R490" s="1053"/>
      <c r="S490" s="1053"/>
      <c r="T490" s="528"/>
      <c r="U490" s="783"/>
      <c r="V490" s="938"/>
      <c r="W490" s="928"/>
      <c r="X490" s="929"/>
      <c r="Y490" s="929"/>
      <c r="Z490" s="929"/>
      <c r="AA490" s="177"/>
      <c r="AD490" s="939"/>
      <c r="AE490" s="939"/>
      <c r="AF490" s="939"/>
      <c r="AH490" s="939"/>
      <c r="AI490" s="939"/>
      <c r="AJ490" s="939"/>
    </row>
    <row r="491" spans="1:57" s="578" customFormat="1" ht="18" customHeight="1">
      <c r="A491" s="702"/>
      <c r="B491" s="1546"/>
      <c r="C491" s="1546"/>
      <c r="D491" s="1546"/>
      <c r="E491" s="1546"/>
      <c r="F491" s="1546"/>
      <c r="G491" s="1546"/>
      <c r="H491" s="1546"/>
      <c r="I491" s="1546"/>
      <c r="J491" s="1546"/>
      <c r="K491" s="1546"/>
      <c r="L491" s="1546"/>
      <c r="M491" s="1546"/>
      <c r="N491" s="1546"/>
      <c r="O491" s="1546"/>
      <c r="P491" s="1546"/>
      <c r="Q491" s="1053"/>
      <c r="R491" s="1053"/>
      <c r="S491" s="1053"/>
      <c r="T491" s="528"/>
      <c r="U491" s="783"/>
      <c r="V491" s="938"/>
      <c r="W491" s="928"/>
      <c r="X491" s="929"/>
      <c r="Y491" s="929"/>
      <c r="Z491" s="929"/>
      <c r="AA491" s="177"/>
      <c r="AD491" s="933"/>
      <c r="AE491" s="933"/>
      <c r="AF491" s="933"/>
      <c r="AG491" s="940"/>
      <c r="AH491" s="933"/>
      <c r="AI491" s="933"/>
      <c r="AJ491" s="933"/>
    </row>
    <row r="492" spans="1:57" s="578" customFormat="1" ht="18" customHeight="1">
      <c r="A492" s="702"/>
      <c r="B492" s="1546"/>
      <c r="C492" s="1546"/>
      <c r="D492" s="1546"/>
      <c r="E492" s="1546"/>
      <c r="F492" s="1546"/>
      <c r="G492" s="1546"/>
      <c r="H492" s="1546"/>
      <c r="I492" s="1546"/>
      <c r="J492" s="1546"/>
      <c r="K492" s="1546"/>
      <c r="L492" s="1546"/>
      <c r="M492" s="1546"/>
      <c r="N492" s="1546"/>
      <c r="O492" s="1546"/>
      <c r="P492" s="1546"/>
      <c r="Q492" s="1053"/>
      <c r="R492" s="1053"/>
      <c r="S492" s="1053"/>
      <c r="T492" s="528"/>
      <c r="U492" s="783"/>
      <c r="V492" s="938"/>
      <c r="W492" s="928"/>
      <c r="X492" s="929"/>
      <c r="Y492" s="929"/>
      <c r="Z492" s="929"/>
      <c r="AA492" s="177"/>
      <c r="AD492" s="933"/>
      <c r="AE492" s="933"/>
      <c r="AF492" s="933"/>
      <c r="AG492" s="931"/>
      <c r="AH492" s="933"/>
      <c r="AI492" s="933"/>
      <c r="AJ492" s="933"/>
    </row>
    <row r="493" spans="1:57" s="578" customFormat="1" ht="18" customHeight="1">
      <c r="A493" s="702"/>
      <c r="B493" s="1546"/>
      <c r="C493" s="1546"/>
      <c r="D493" s="1546"/>
      <c r="E493" s="1546"/>
      <c r="F493" s="1546"/>
      <c r="G493" s="1546"/>
      <c r="H493" s="1546"/>
      <c r="I493" s="1546"/>
      <c r="J493" s="1546"/>
      <c r="K493" s="1546"/>
      <c r="L493" s="1546"/>
      <c r="M493" s="1546"/>
      <c r="N493" s="1546"/>
      <c r="O493" s="1546"/>
      <c r="P493" s="1546"/>
      <c r="Q493" s="1053"/>
      <c r="R493" s="1053"/>
      <c r="S493" s="1053"/>
      <c r="T493" s="528"/>
      <c r="U493" s="783"/>
      <c r="V493" s="938"/>
      <c r="W493" s="928"/>
      <c r="X493" s="929"/>
      <c r="Y493" s="929"/>
      <c r="Z493" s="929"/>
      <c r="AA493" s="177"/>
      <c r="AD493" s="941"/>
      <c r="AE493" s="941"/>
      <c r="AF493" s="941"/>
      <c r="AG493" s="940"/>
      <c r="AH493" s="941"/>
      <c r="AI493" s="941"/>
      <c r="AJ493" s="941"/>
    </row>
    <row r="494" spans="1:57" s="434" customFormat="1" ht="12.75">
      <c r="D494" s="435"/>
      <c r="G494" s="435"/>
      <c r="H494" s="436"/>
      <c r="I494" s="436"/>
      <c r="J494" s="436"/>
      <c r="K494" s="436"/>
      <c r="L494" s="436"/>
      <c r="AL494" s="925"/>
      <c r="AM494" s="925"/>
      <c r="AN494" s="925"/>
      <c r="AO494" s="925"/>
      <c r="AP494" s="925"/>
      <c r="AQ494" s="925"/>
      <c r="AR494" s="925"/>
      <c r="AS494" s="925"/>
      <c r="AT494" s="925"/>
      <c r="AU494" s="925"/>
      <c r="AV494" s="925"/>
      <c r="AW494" s="925"/>
      <c r="AX494" s="925"/>
      <c r="AY494" s="925"/>
      <c r="AZ494" s="925"/>
      <c r="BA494" s="925"/>
      <c r="BB494" s="925"/>
      <c r="BC494" s="925"/>
      <c r="BD494" s="925"/>
      <c r="BE494" s="925"/>
    </row>
    <row r="495" spans="1:57" s="434" customFormat="1" ht="12.75">
      <c r="D495" s="435"/>
      <c r="G495" s="435"/>
      <c r="H495" s="436"/>
      <c r="I495" s="436"/>
      <c r="J495" s="436"/>
      <c r="K495" s="436"/>
      <c r="L495" s="436"/>
      <c r="AL495" s="925"/>
      <c r="AM495" s="925"/>
      <c r="AN495" s="925"/>
      <c r="AO495" s="925"/>
      <c r="AP495" s="925"/>
      <c r="AQ495" s="925"/>
      <c r="AR495" s="925"/>
      <c r="AS495" s="925"/>
      <c r="AT495" s="925"/>
      <c r="AU495" s="925"/>
      <c r="AV495" s="925"/>
      <c r="AW495" s="925"/>
      <c r="AX495" s="925"/>
      <c r="AY495" s="925"/>
      <c r="AZ495" s="925"/>
      <c r="BA495" s="925"/>
      <c r="BB495" s="925"/>
      <c r="BC495" s="925"/>
      <c r="BD495" s="925"/>
      <c r="BE495" s="925"/>
    </row>
    <row r="496" spans="1:57" s="434" customFormat="1" ht="12.75">
      <c r="D496" s="435"/>
      <c r="G496" s="435"/>
      <c r="H496" s="436"/>
      <c r="I496" s="436"/>
      <c r="J496" s="436"/>
      <c r="K496" s="436"/>
      <c r="L496" s="436"/>
      <c r="AL496" s="925"/>
      <c r="AM496" s="925"/>
      <c r="AN496" s="925"/>
      <c r="AO496" s="925"/>
      <c r="AP496" s="925"/>
      <c r="AQ496" s="925"/>
      <c r="AR496" s="925"/>
      <c r="AS496" s="925"/>
      <c r="AT496" s="925"/>
      <c r="AU496" s="925"/>
      <c r="AV496" s="925"/>
      <c r="AW496" s="925"/>
      <c r="AX496" s="925"/>
      <c r="AY496" s="925"/>
      <c r="AZ496" s="925"/>
      <c r="BA496" s="925"/>
      <c r="BB496" s="925"/>
      <c r="BC496" s="925"/>
      <c r="BD496" s="925"/>
      <c r="BE496" s="925"/>
    </row>
    <row r="497" spans="4:57" s="434" customFormat="1" ht="12.75">
      <c r="D497" s="435"/>
      <c r="G497" s="435"/>
      <c r="H497" s="436"/>
      <c r="I497" s="436"/>
      <c r="J497" s="436"/>
      <c r="K497" s="436"/>
      <c r="L497" s="436"/>
      <c r="AL497" s="925"/>
      <c r="AM497" s="925"/>
      <c r="AN497" s="925"/>
      <c r="AO497" s="925"/>
      <c r="AP497" s="925"/>
      <c r="AQ497" s="925"/>
      <c r="AR497" s="925"/>
      <c r="AS497" s="925"/>
      <c r="AT497" s="925"/>
      <c r="AU497" s="925"/>
      <c r="AV497" s="925"/>
      <c r="AW497" s="925"/>
      <c r="AX497" s="925"/>
      <c r="AY497" s="925"/>
      <c r="AZ497" s="925"/>
      <c r="BA497" s="925"/>
      <c r="BB497" s="925"/>
      <c r="BC497" s="925"/>
      <c r="BD497" s="925"/>
      <c r="BE497" s="925"/>
    </row>
    <row r="498" spans="4:57" s="434" customFormat="1" ht="12.75">
      <c r="D498" s="435"/>
      <c r="G498" s="435"/>
      <c r="H498" s="436"/>
      <c r="I498" s="436"/>
      <c r="J498" s="436"/>
      <c r="K498" s="436"/>
      <c r="L498" s="436"/>
      <c r="AL498" s="925"/>
      <c r="AM498" s="925"/>
      <c r="AN498" s="925"/>
      <c r="AO498" s="925"/>
      <c r="AP498" s="925"/>
      <c r="AQ498" s="925"/>
      <c r="AR498" s="925"/>
      <c r="AS498" s="925"/>
      <c r="AT498" s="925"/>
      <c r="AU498" s="925"/>
      <c r="AV498" s="925"/>
      <c r="AW498" s="925"/>
      <c r="AX498" s="925"/>
      <c r="AY498" s="925"/>
      <c r="AZ498" s="925"/>
      <c r="BA498" s="925"/>
      <c r="BB498" s="925"/>
      <c r="BC498" s="925"/>
      <c r="BD498" s="925"/>
      <c r="BE498" s="925"/>
    </row>
    <row r="499" spans="4:57" s="434" customFormat="1" ht="12.75">
      <c r="D499" s="435"/>
      <c r="G499" s="435"/>
      <c r="H499" s="436"/>
      <c r="I499" s="436"/>
      <c r="J499" s="436"/>
      <c r="K499" s="436"/>
      <c r="L499" s="436"/>
      <c r="AL499" s="925"/>
      <c r="AM499" s="925"/>
      <c r="AN499" s="925"/>
      <c r="AO499" s="925"/>
      <c r="AP499" s="925"/>
      <c r="AQ499" s="925"/>
      <c r="AR499" s="925"/>
      <c r="AS499" s="925"/>
      <c r="AT499" s="925"/>
      <c r="AU499" s="925"/>
      <c r="AV499" s="925"/>
      <c r="AW499" s="925"/>
      <c r="AX499" s="925"/>
      <c r="AY499" s="925"/>
      <c r="AZ499" s="925"/>
      <c r="BA499" s="925"/>
      <c r="BB499" s="925"/>
      <c r="BC499" s="925"/>
      <c r="BD499" s="925"/>
      <c r="BE499" s="925"/>
    </row>
    <row r="500" spans="4:57" s="434" customFormat="1" ht="12.75">
      <c r="H500" s="437"/>
      <c r="I500" s="437"/>
      <c r="J500" s="437"/>
      <c r="K500" s="437"/>
      <c r="L500" s="437"/>
      <c r="AL500" s="925"/>
      <c r="AM500" s="925"/>
      <c r="AN500" s="925"/>
      <c r="AO500" s="925"/>
      <c r="AP500" s="925"/>
      <c r="AQ500" s="925"/>
      <c r="AR500" s="925"/>
      <c r="AS500" s="925"/>
      <c r="AT500" s="925"/>
      <c r="AU500" s="925"/>
      <c r="AV500" s="925"/>
      <c r="AW500" s="925"/>
      <c r="AX500" s="925"/>
      <c r="AY500" s="925"/>
      <c r="AZ500" s="925"/>
      <c r="BA500" s="925"/>
      <c r="BB500" s="925"/>
      <c r="BC500" s="925"/>
      <c r="BD500" s="925"/>
      <c r="BE500" s="925"/>
    </row>
    <row r="501" spans="4:57" s="434" customFormat="1" ht="12.75">
      <c r="H501" s="437"/>
      <c r="I501" s="437"/>
      <c r="J501" s="437"/>
      <c r="K501" s="437"/>
      <c r="L501" s="437"/>
      <c r="W501" s="600"/>
      <c r="AL501" s="925"/>
      <c r="AM501" s="925"/>
      <c r="AN501" s="925"/>
      <c r="AO501" s="925"/>
      <c r="AP501" s="925"/>
      <c r="AQ501" s="925"/>
      <c r="AR501" s="925"/>
      <c r="AS501" s="925"/>
      <c r="AT501" s="925"/>
      <c r="AU501" s="925"/>
      <c r="AV501" s="925"/>
      <c r="AW501" s="925"/>
      <c r="AX501" s="925"/>
      <c r="AY501" s="925"/>
      <c r="AZ501" s="925"/>
      <c r="BA501" s="925"/>
      <c r="BB501" s="925"/>
      <c r="BC501" s="925"/>
      <c r="BD501" s="925"/>
      <c r="BE501" s="925"/>
    </row>
    <row r="502" spans="4:57" s="434" customFormat="1" ht="12.75">
      <c r="H502" s="437"/>
      <c r="I502" s="437"/>
      <c r="J502" s="437"/>
      <c r="K502" s="437"/>
      <c r="L502" s="437"/>
      <c r="AL502" s="925"/>
      <c r="AM502" s="925"/>
      <c r="AN502" s="925"/>
      <c r="AO502" s="925"/>
      <c r="AP502" s="925"/>
      <c r="AQ502" s="925"/>
      <c r="AR502" s="925"/>
      <c r="AS502" s="925"/>
      <c r="AT502" s="925"/>
      <c r="AU502" s="925"/>
      <c r="AV502" s="925"/>
      <c r="AW502" s="925"/>
      <c r="AX502" s="925"/>
      <c r="AY502" s="925"/>
      <c r="AZ502" s="925"/>
      <c r="BA502" s="925"/>
      <c r="BB502" s="925"/>
      <c r="BC502" s="925"/>
      <c r="BD502" s="925"/>
      <c r="BE502" s="925"/>
    </row>
    <row r="503" spans="4:57" s="434" customFormat="1" ht="12.75">
      <c r="H503" s="437"/>
      <c r="I503" s="437"/>
      <c r="J503" s="437"/>
      <c r="K503" s="437"/>
      <c r="L503" s="437"/>
      <c r="AL503" s="925"/>
      <c r="AM503" s="925"/>
      <c r="AN503" s="925"/>
      <c r="AO503" s="925"/>
      <c r="AP503" s="925"/>
      <c r="AQ503" s="925"/>
      <c r="AR503" s="925"/>
      <c r="AS503" s="925"/>
      <c r="AT503" s="925"/>
      <c r="AU503" s="925"/>
      <c r="AV503" s="925"/>
      <c r="AW503" s="925"/>
      <c r="AX503" s="925"/>
      <c r="AY503" s="925"/>
      <c r="AZ503" s="925"/>
      <c r="BA503" s="925"/>
      <c r="BB503" s="925"/>
      <c r="BC503" s="925"/>
      <c r="BD503" s="925"/>
      <c r="BE503" s="925"/>
    </row>
    <row r="504" spans="4:57" s="434" customFormat="1" ht="12.75">
      <c r="H504" s="437"/>
      <c r="I504" s="437"/>
      <c r="J504" s="437"/>
      <c r="K504" s="437"/>
      <c r="L504" s="437"/>
      <c r="AL504" s="925"/>
      <c r="AM504" s="925"/>
      <c r="AN504" s="925"/>
      <c r="AO504" s="925"/>
      <c r="AP504" s="925"/>
      <c r="AQ504" s="925"/>
      <c r="AR504" s="925"/>
      <c r="AS504" s="925"/>
      <c r="AT504" s="925"/>
      <c r="AU504" s="925"/>
      <c r="AV504" s="925"/>
      <c r="AW504" s="925"/>
      <c r="AX504" s="925"/>
      <c r="AY504" s="925"/>
      <c r="AZ504" s="925"/>
      <c r="BA504" s="925"/>
      <c r="BB504" s="925"/>
      <c r="BC504" s="925"/>
      <c r="BD504" s="925"/>
      <c r="BE504" s="925"/>
    </row>
    <row r="505" spans="4:57" s="434" customFormat="1" ht="12.75">
      <c r="H505" s="437"/>
      <c r="I505" s="437"/>
      <c r="J505" s="437"/>
      <c r="K505" s="437"/>
      <c r="L505" s="437"/>
      <c r="AL505" s="925"/>
      <c r="AM505" s="925"/>
      <c r="AN505" s="925"/>
      <c r="AO505" s="925"/>
      <c r="AP505" s="925"/>
      <c r="AQ505" s="925"/>
      <c r="AR505" s="925"/>
      <c r="AS505" s="925"/>
      <c r="AT505" s="925"/>
      <c r="AU505" s="925"/>
      <c r="AV505" s="925"/>
      <c r="AW505" s="925"/>
      <c r="AX505" s="925"/>
      <c r="AY505" s="925"/>
      <c r="AZ505" s="925"/>
      <c r="BA505" s="925"/>
      <c r="BB505" s="925"/>
      <c r="BC505" s="925"/>
      <c r="BD505" s="925"/>
      <c r="BE505" s="925"/>
    </row>
    <row r="506" spans="4:57" s="434" customFormat="1" ht="12.75">
      <c r="H506" s="437"/>
      <c r="I506" s="437"/>
      <c r="J506" s="437"/>
      <c r="K506" s="437"/>
      <c r="L506" s="437"/>
      <c r="AL506" s="925"/>
      <c r="AM506" s="925"/>
      <c r="AN506" s="925"/>
      <c r="AO506" s="925"/>
      <c r="AP506" s="925"/>
      <c r="AQ506" s="925"/>
      <c r="AR506" s="925"/>
      <c r="AS506" s="925"/>
      <c r="AT506" s="925"/>
      <c r="AU506" s="925"/>
      <c r="AV506" s="925"/>
      <c r="AW506" s="925"/>
      <c r="AX506" s="925"/>
      <c r="AY506" s="925"/>
      <c r="AZ506" s="925"/>
      <c r="BA506" s="925"/>
      <c r="BB506" s="925"/>
      <c r="BC506" s="925"/>
      <c r="BD506" s="925"/>
      <c r="BE506" s="925"/>
    </row>
    <row r="507" spans="4:57" s="434" customFormat="1" ht="12.75">
      <c r="H507" s="437"/>
      <c r="I507" s="437"/>
      <c r="J507" s="437"/>
      <c r="K507" s="437"/>
      <c r="L507" s="437"/>
      <c r="AL507" s="925"/>
      <c r="AM507" s="925"/>
      <c r="AN507" s="925"/>
      <c r="AO507" s="925"/>
      <c r="AP507" s="925"/>
      <c r="AQ507" s="925"/>
      <c r="AR507" s="925"/>
      <c r="AS507" s="925"/>
      <c r="AT507" s="925"/>
      <c r="AU507" s="925"/>
      <c r="AV507" s="925"/>
      <c r="AW507" s="925"/>
      <c r="AX507" s="925"/>
      <c r="AY507" s="925"/>
      <c r="AZ507" s="925"/>
      <c r="BA507" s="925"/>
      <c r="BB507" s="925"/>
      <c r="BC507" s="925"/>
      <c r="BD507" s="925"/>
      <c r="BE507" s="925"/>
    </row>
    <row r="508" spans="4:57" s="434" customFormat="1" ht="12.75">
      <c r="H508" s="437"/>
      <c r="I508" s="437"/>
      <c r="J508" s="437"/>
      <c r="K508" s="437"/>
      <c r="L508" s="437"/>
      <c r="AL508" s="925"/>
      <c r="AM508" s="925"/>
      <c r="AN508" s="925"/>
      <c r="AO508" s="925"/>
      <c r="AP508" s="925"/>
      <c r="AQ508" s="925"/>
      <c r="AR508" s="925"/>
      <c r="AS508" s="925"/>
      <c r="AT508" s="925"/>
      <c r="AU508" s="925"/>
      <c r="AV508" s="925"/>
      <c r="AW508" s="925"/>
      <c r="AX508" s="925"/>
      <c r="AY508" s="925"/>
      <c r="AZ508" s="925"/>
      <c r="BA508" s="925"/>
      <c r="BB508" s="925"/>
      <c r="BC508" s="925"/>
      <c r="BD508" s="925"/>
      <c r="BE508" s="925"/>
    </row>
    <row r="509" spans="4:57" s="434" customFormat="1" ht="12.75">
      <c r="H509" s="437"/>
      <c r="I509" s="437"/>
      <c r="J509" s="437"/>
      <c r="K509" s="437"/>
      <c r="L509" s="437"/>
      <c r="AL509" s="925"/>
      <c r="AM509" s="925"/>
      <c r="AN509" s="925"/>
      <c r="AO509" s="925"/>
      <c r="AP509" s="925"/>
      <c r="AQ509" s="925"/>
      <c r="AR509" s="925"/>
      <c r="AS509" s="925"/>
      <c r="AT509" s="925"/>
      <c r="AU509" s="925"/>
      <c r="AV509" s="925"/>
      <c r="AW509" s="925"/>
      <c r="AX509" s="925"/>
      <c r="AY509" s="925"/>
      <c r="AZ509" s="925"/>
      <c r="BA509" s="925"/>
      <c r="BB509" s="925"/>
      <c r="BC509" s="925"/>
      <c r="BD509" s="925"/>
      <c r="BE509" s="925"/>
    </row>
    <row r="510" spans="4:57" s="434" customFormat="1" ht="12.75">
      <c r="H510" s="437"/>
      <c r="I510" s="437"/>
      <c r="J510" s="437"/>
      <c r="K510" s="437"/>
      <c r="L510" s="437"/>
      <c r="AL510" s="925"/>
      <c r="AM510" s="925"/>
      <c r="AN510" s="925"/>
      <c r="AO510" s="925"/>
      <c r="AP510" s="925"/>
      <c r="AQ510" s="925"/>
      <c r="AR510" s="925"/>
      <c r="AS510" s="925"/>
      <c r="AT510" s="925"/>
      <c r="AU510" s="925"/>
      <c r="AV510" s="925"/>
      <c r="AW510" s="925"/>
      <c r="AX510" s="925"/>
      <c r="AY510" s="925"/>
      <c r="AZ510" s="925"/>
      <c r="BA510" s="925"/>
      <c r="BB510" s="925"/>
      <c r="BC510" s="925"/>
      <c r="BD510" s="925"/>
      <c r="BE510" s="925"/>
    </row>
    <row r="511" spans="4:57" s="434" customFormat="1" ht="12.75">
      <c r="H511" s="437"/>
      <c r="I511" s="437"/>
      <c r="J511" s="437"/>
      <c r="K511" s="437"/>
      <c r="L511" s="437"/>
      <c r="AL511" s="925"/>
      <c r="AM511" s="925"/>
      <c r="AN511" s="925"/>
      <c r="AO511" s="925"/>
      <c r="AP511" s="925"/>
      <c r="AQ511" s="925"/>
      <c r="AR511" s="925"/>
      <c r="AS511" s="925"/>
      <c r="AT511" s="925"/>
      <c r="AU511" s="925"/>
      <c r="AV511" s="925"/>
      <c r="AW511" s="925"/>
      <c r="AX511" s="925"/>
      <c r="AY511" s="925"/>
      <c r="AZ511" s="925"/>
      <c r="BA511" s="925"/>
      <c r="BB511" s="925"/>
      <c r="BC511" s="925"/>
      <c r="BD511" s="925"/>
      <c r="BE511" s="925"/>
    </row>
    <row r="512" spans="4:57" s="434" customFormat="1" ht="12.75">
      <c r="H512" s="437"/>
      <c r="I512" s="437"/>
      <c r="J512" s="437"/>
      <c r="K512" s="437"/>
      <c r="L512" s="437"/>
      <c r="AL512" s="925"/>
      <c r="AM512" s="925"/>
      <c r="AN512" s="925"/>
      <c r="AO512" s="925"/>
      <c r="AP512" s="925"/>
      <c r="AQ512" s="925"/>
      <c r="AR512" s="925"/>
      <c r="AS512" s="925"/>
      <c r="AT512" s="925"/>
      <c r="AU512" s="925"/>
      <c r="AV512" s="925"/>
      <c r="AW512" s="925"/>
      <c r="AX512" s="925"/>
      <c r="AY512" s="925"/>
      <c r="AZ512" s="925"/>
      <c r="BA512" s="925"/>
      <c r="BB512" s="925"/>
      <c r="BC512" s="925"/>
      <c r="BD512" s="925"/>
      <c r="BE512" s="925"/>
    </row>
    <row r="513" spans="2:57" s="64" customFormat="1" ht="18.75" customHeight="1">
      <c r="B513" s="83"/>
      <c r="C513" s="83"/>
      <c r="D513" s="82"/>
      <c r="E513" s="70"/>
      <c r="F513" s="70"/>
      <c r="G513" s="70"/>
      <c r="H513" s="71"/>
      <c r="I513" s="72"/>
      <c r="J513" s="70"/>
      <c r="K513" s="70"/>
      <c r="L513" s="70"/>
      <c r="M513" s="70"/>
      <c r="N513" s="70"/>
      <c r="O513" s="71"/>
      <c r="P513" s="82"/>
      <c r="Q513" s="82"/>
      <c r="R513" s="82"/>
      <c r="S513" s="82"/>
      <c r="T513" s="82"/>
      <c r="U513" s="82"/>
      <c r="V513" s="101"/>
      <c r="W513" s="101"/>
      <c r="X513" s="86"/>
      <c r="Y513" s="87"/>
      <c r="Z513" s="63"/>
      <c r="AA513" s="63"/>
    </row>
    <row r="514" spans="2:57" s="64" customFormat="1" ht="17.25" customHeight="1">
      <c r="B514" s="84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70"/>
      <c r="Q514" s="70"/>
      <c r="R514" s="70"/>
      <c r="S514" s="70"/>
      <c r="T514" s="70"/>
      <c r="U514" s="70"/>
      <c r="V514" s="107"/>
      <c r="W514" s="101"/>
      <c r="X514" s="86"/>
      <c r="Y514" s="63"/>
      <c r="Z514" s="63"/>
      <c r="AA514" s="63"/>
    </row>
    <row r="515" spans="2:57" s="64" customFormat="1">
      <c r="B515" s="69"/>
      <c r="C515" s="70"/>
      <c r="D515" s="82"/>
      <c r="E515" s="70"/>
      <c r="F515" s="70"/>
      <c r="G515" s="70"/>
      <c r="H515" s="71"/>
      <c r="I515" s="72"/>
      <c r="J515" s="70"/>
      <c r="K515" s="70"/>
      <c r="L515" s="70"/>
      <c r="M515" s="70"/>
      <c r="N515" s="70"/>
      <c r="O515" s="72"/>
      <c r="P515" s="70"/>
      <c r="Q515" s="70"/>
      <c r="R515" s="70"/>
      <c r="S515" s="70"/>
      <c r="T515" s="70"/>
      <c r="U515" s="70"/>
      <c r="V515" s="107"/>
      <c r="W515" s="101"/>
      <c r="X515" s="86"/>
      <c r="Y515" s="63"/>
      <c r="Z515" s="63"/>
      <c r="AA515" s="63"/>
    </row>
    <row r="516" spans="2:57">
      <c r="B516" s="73"/>
      <c r="C516" s="74"/>
      <c r="D516" s="75"/>
      <c r="E516" s="75"/>
      <c r="F516" s="75"/>
      <c r="G516" s="76"/>
      <c r="H516" s="34"/>
      <c r="I516" s="34"/>
      <c r="J516" s="450"/>
      <c r="K516" s="450"/>
      <c r="L516" s="450"/>
      <c r="M516" s="451"/>
      <c r="N516" s="78"/>
      <c r="O516" s="78"/>
      <c r="P516" s="75"/>
      <c r="Q516" s="75"/>
      <c r="R516" s="75"/>
      <c r="S516" s="75"/>
      <c r="T516" s="75"/>
      <c r="U516" s="75"/>
      <c r="V516" s="100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4"/>
      <c r="BD516" s="64"/>
      <c r="BE516" s="64"/>
    </row>
    <row r="517" spans="2:57">
      <c r="B517" s="73"/>
      <c r="C517" s="74"/>
      <c r="D517" s="75"/>
      <c r="E517" s="75"/>
      <c r="F517" s="75"/>
      <c r="G517" s="28"/>
      <c r="H517" s="28"/>
      <c r="I517" s="28"/>
      <c r="J517" s="450"/>
      <c r="K517" s="450"/>
      <c r="L517" s="450"/>
      <c r="M517" s="452"/>
      <c r="N517" s="452"/>
      <c r="O517" s="45"/>
      <c r="P517" s="75"/>
      <c r="Q517" s="75"/>
      <c r="R517" s="75"/>
      <c r="S517" s="75"/>
      <c r="T517" s="75"/>
      <c r="U517" s="75"/>
      <c r="V517" s="100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4"/>
      <c r="BD517" s="64"/>
      <c r="BE517" s="64"/>
    </row>
    <row r="518" spans="2:57">
      <c r="B518" s="73"/>
      <c r="C518" s="74"/>
      <c r="D518" s="75"/>
      <c r="E518" s="75"/>
      <c r="F518" s="75"/>
      <c r="G518" s="28"/>
      <c r="H518" s="28"/>
      <c r="I518" s="28"/>
      <c r="J518" s="450"/>
      <c r="K518" s="450"/>
      <c r="L518" s="450"/>
      <c r="M518" s="452"/>
      <c r="N518" s="452"/>
      <c r="O518" s="452"/>
      <c r="P518" s="75"/>
      <c r="Q518" s="75"/>
      <c r="R518" s="75"/>
      <c r="S518" s="75"/>
      <c r="T518" s="75"/>
      <c r="U518" s="75"/>
      <c r="V518" s="100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64"/>
      <c r="BD518" s="64"/>
      <c r="BE518" s="64"/>
    </row>
    <row r="519" spans="2:57">
      <c r="B519" s="73"/>
      <c r="C519" s="74"/>
      <c r="D519" s="75"/>
      <c r="E519" s="75"/>
      <c r="F519" s="75"/>
      <c r="G519" s="29"/>
      <c r="H519" s="29"/>
      <c r="I519" s="29"/>
      <c r="J519" s="450"/>
      <c r="K519" s="450"/>
      <c r="L519" s="450"/>
      <c r="M519" s="453"/>
      <c r="N519" s="453"/>
      <c r="O519" s="453"/>
      <c r="P519" s="75"/>
      <c r="Q519" s="75"/>
      <c r="R519" s="75"/>
      <c r="S519" s="75"/>
      <c r="T519" s="75"/>
      <c r="U519" s="75"/>
      <c r="V519" s="100"/>
      <c r="AL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/>
      <c r="AY519" s="64"/>
      <c r="AZ519" s="64"/>
      <c r="BA519" s="64"/>
      <c r="BB519" s="64"/>
      <c r="BC519" s="64"/>
      <c r="BD519" s="64"/>
      <c r="BE519" s="64"/>
    </row>
    <row r="520" spans="2:57">
      <c r="B520" s="73"/>
      <c r="C520" s="74"/>
      <c r="D520" s="75"/>
      <c r="E520" s="75"/>
      <c r="F520" s="75"/>
      <c r="G520" s="76"/>
      <c r="H520" s="52"/>
      <c r="I520" s="52"/>
      <c r="J520" s="450"/>
      <c r="K520" s="450"/>
      <c r="L520" s="450"/>
      <c r="M520" s="454"/>
      <c r="N520" s="454"/>
      <c r="O520" s="45"/>
    </row>
    <row r="521" spans="2:57" ht="12.75" customHeight="1">
      <c r="B521" s="73"/>
      <c r="C521" s="74"/>
      <c r="D521" s="75"/>
      <c r="E521" s="75"/>
      <c r="F521" s="75"/>
      <c r="G521" s="80"/>
      <c r="H521" s="80"/>
      <c r="I521" s="80"/>
      <c r="J521" s="450"/>
      <c r="K521" s="450"/>
      <c r="L521" s="450"/>
      <c r="M521" s="452"/>
      <c r="N521" s="452"/>
      <c r="O521" s="452"/>
    </row>
    <row r="522" spans="2:57" ht="12.75" customHeight="1">
      <c r="B522" s="73"/>
      <c r="C522" s="74"/>
      <c r="D522" s="75"/>
      <c r="E522" s="75"/>
      <c r="F522" s="75"/>
      <c r="G522" s="455"/>
      <c r="H522" s="455"/>
      <c r="I522" s="455"/>
      <c r="J522" s="450"/>
      <c r="K522" s="450"/>
      <c r="L522" s="450"/>
      <c r="M522" s="108"/>
      <c r="N522" s="108"/>
      <c r="O522" s="108"/>
      <c r="Z522" s="33"/>
    </row>
    <row r="523" spans="2:57" ht="12.75" customHeight="1">
      <c r="B523" s="73"/>
      <c r="C523" s="74"/>
      <c r="D523" s="75"/>
      <c r="E523" s="75"/>
      <c r="F523" s="75"/>
      <c r="G523" s="455"/>
      <c r="H523" s="455"/>
      <c r="I523" s="455"/>
      <c r="J523" s="450"/>
      <c r="K523" s="450"/>
      <c r="L523" s="450"/>
      <c r="M523" s="108"/>
      <c r="N523" s="108"/>
      <c r="O523" s="108"/>
    </row>
  </sheetData>
  <autoFilter ref="A16:AJ484"/>
  <mergeCells count="60">
    <mergeCell ref="B190:C190"/>
    <mergeCell ref="B206:C206"/>
    <mergeCell ref="B1:AA1"/>
    <mergeCell ref="L14:N14"/>
    <mergeCell ref="F14:F15"/>
    <mergeCell ref="B2:AA2"/>
    <mergeCell ref="B3:AA3"/>
    <mergeCell ref="B14:B15"/>
    <mergeCell ref="T15:U15"/>
    <mergeCell ref="H14:I14"/>
    <mergeCell ref="B4:AA4"/>
    <mergeCell ref="O14:O15"/>
    <mergeCell ref="G14:G15"/>
    <mergeCell ref="X14:Z14"/>
    <mergeCell ref="AC14:AC15"/>
    <mergeCell ref="AD14:AF14"/>
    <mergeCell ref="AG14:AG15"/>
    <mergeCell ref="AH14:AJ14"/>
    <mergeCell ref="C14:C15"/>
    <mergeCell ref="P14:P15"/>
    <mergeCell ref="D14:E14"/>
    <mergeCell ref="AA14:AA15"/>
    <mergeCell ref="W14:W15"/>
    <mergeCell ref="T14:V14"/>
    <mergeCell ref="J14:K14"/>
    <mergeCell ref="Q14:Q15"/>
    <mergeCell ref="R14:R15"/>
    <mergeCell ref="S14:S15"/>
    <mergeCell ref="B493:P493"/>
    <mergeCell ref="B492:P492"/>
    <mergeCell ref="B490:P490"/>
    <mergeCell ref="B491:P491"/>
    <mergeCell ref="AB14:AB15"/>
    <mergeCell ref="B17:C17"/>
    <mergeCell ref="B18:C18"/>
    <mergeCell ref="B22:C22"/>
    <mergeCell ref="B55:C55"/>
    <mergeCell ref="B76:C76"/>
    <mergeCell ref="B100:C100"/>
    <mergeCell ref="B114:C114"/>
    <mergeCell ref="B138:C138"/>
    <mergeCell ref="B161:C161"/>
    <mergeCell ref="B164:C164"/>
    <mergeCell ref="B174:C174"/>
    <mergeCell ref="B390:C390"/>
    <mergeCell ref="B489:P489"/>
    <mergeCell ref="B488:P488"/>
    <mergeCell ref="B487:P487"/>
    <mergeCell ref="B486:P486"/>
    <mergeCell ref="B475:P475"/>
    <mergeCell ref="B476:P476"/>
    <mergeCell ref="B477:P477"/>
    <mergeCell ref="B478:P478"/>
    <mergeCell ref="B479:P479"/>
    <mergeCell ref="B480:P480"/>
    <mergeCell ref="B481:P481"/>
    <mergeCell ref="B469:P469"/>
    <mergeCell ref="B482:P482"/>
    <mergeCell ref="B483:P483"/>
    <mergeCell ref="B484:P484"/>
  </mergeCells>
  <phoneticPr fontId="2" type="noConversion"/>
  <printOptions horizontalCentered="1"/>
  <pageMargins left="0.7" right="0.27" top="0.75" bottom="0.75" header="0.3" footer="0.3"/>
  <pageSetup paperSize="512" scale="10" orientation="landscape" horizontalDpi="4294967293" verticalDpi="4294967293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4" zoomScaleSheetLayoutView="100" workbookViewId="0">
      <selection activeCell="A5" sqref="A5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589" t="s">
        <v>136</v>
      </c>
      <c r="B1" s="1589"/>
      <c r="C1" s="1589"/>
      <c r="D1" s="1589"/>
      <c r="E1" s="1589"/>
      <c r="F1" s="1589"/>
      <c r="G1" s="1589"/>
      <c r="H1" s="1589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1589"/>
      <c r="W1" s="1589"/>
    </row>
    <row r="2" spans="1:23" ht="16.5">
      <c r="A2" s="1589" t="s">
        <v>66</v>
      </c>
      <c r="B2" s="1589"/>
      <c r="C2" s="1589"/>
      <c r="D2" s="1589"/>
      <c r="E2" s="1589"/>
      <c r="F2" s="1589"/>
      <c r="G2" s="1589"/>
      <c r="H2" s="1589"/>
      <c r="I2" s="1589"/>
      <c r="J2" s="1589"/>
      <c r="K2" s="1589"/>
      <c r="L2" s="1589"/>
      <c r="M2" s="1589"/>
      <c r="N2" s="1589"/>
      <c r="O2" s="1589"/>
      <c r="P2" s="1589"/>
      <c r="Q2" s="1589"/>
      <c r="R2" s="1589"/>
      <c r="S2" s="1589"/>
      <c r="T2" s="1589"/>
      <c r="U2" s="1589"/>
      <c r="V2" s="1589"/>
      <c r="W2" s="1589"/>
    </row>
    <row r="3" spans="1:23" ht="16.5">
      <c r="A3" s="1589" t="s">
        <v>105</v>
      </c>
      <c r="B3" s="1589"/>
      <c r="C3" s="1589"/>
      <c r="D3" s="1589"/>
      <c r="E3" s="1589"/>
      <c r="F3" s="1589"/>
      <c r="G3" s="1589"/>
      <c r="H3" s="1589"/>
      <c r="I3" s="1589"/>
      <c r="J3" s="1589"/>
      <c r="K3" s="1589"/>
      <c r="L3" s="1589"/>
      <c r="M3" s="1589"/>
      <c r="N3" s="1589"/>
      <c r="O3" s="1589"/>
      <c r="P3" s="1589"/>
      <c r="Q3" s="1589"/>
      <c r="R3" s="1589"/>
      <c r="S3" s="1589"/>
      <c r="T3" s="1589"/>
      <c r="U3" s="1589"/>
      <c r="V3" s="1589"/>
      <c r="W3" s="1589"/>
    </row>
    <row r="4" spans="1:23" ht="16.5">
      <c r="A4" s="1471" t="s">
        <v>1874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1471"/>
      <c r="T4" s="1471"/>
      <c r="U4" s="1471"/>
      <c r="V4" s="1471"/>
      <c r="W4" s="1471"/>
    </row>
    <row r="5" spans="1:23" ht="16.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200"/>
      <c r="Q5" s="200"/>
      <c r="R5" s="145"/>
      <c r="S5" s="145"/>
      <c r="T5" s="145"/>
      <c r="U5" s="145"/>
      <c r="V5" s="145"/>
      <c r="W5" s="145"/>
    </row>
    <row r="6" spans="1:23" ht="16.5">
      <c r="A6" s="380" t="s">
        <v>68</v>
      </c>
      <c r="B6" s="120"/>
      <c r="C6" s="143" t="s">
        <v>69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6"/>
    </row>
    <row r="7" spans="1:23" ht="16.5">
      <c r="A7" s="380" t="s">
        <v>70</v>
      </c>
      <c r="B7" s="120"/>
      <c r="C7" s="143" t="s">
        <v>71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6"/>
    </row>
    <row r="8" spans="1:23" ht="16.5">
      <c r="A8" s="380" t="s">
        <v>72</v>
      </c>
      <c r="B8" s="120"/>
      <c r="C8" s="597" t="s">
        <v>262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6"/>
    </row>
    <row r="9" spans="1:23" ht="16.5">
      <c r="A9" s="380" t="s">
        <v>73</v>
      </c>
      <c r="B9" s="120"/>
      <c r="C9" s="597" t="s">
        <v>253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6"/>
    </row>
    <row r="10" spans="1:23" ht="16.5">
      <c r="A10" s="380" t="s">
        <v>74</v>
      </c>
      <c r="B10" s="120"/>
      <c r="C10" s="143" t="s">
        <v>129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6"/>
    </row>
    <row r="11" spans="1:23" ht="16.5">
      <c r="A11" s="380" t="s">
        <v>76</v>
      </c>
      <c r="B11" s="120"/>
      <c r="C11" s="143" t="s">
        <v>151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6"/>
    </row>
    <row r="12" spans="1:23" ht="16.5">
      <c r="A12" s="380" t="s">
        <v>36</v>
      </c>
      <c r="B12" s="120"/>
      <c r="C12" s="143" t="s">
        <v>152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6"/>
    </row>
    <row r="13" spans="1:23" ht="12.75" customHeight="1">
      <c r="A13" s="381"/>
      <c r="B13" s="382"/>
      <c r="C13" s="176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77"/>
    </row>
    <row r="14" spans="1:23" ht="31.5" customHeight="1">
      <c r="A14" s="1470" t="s">
        <v>16</v>
      </c>
      <c r="B14" s="1465" t="s">
        <v>78</v>
      </c>
      <c r="C14" s="1465" t="s">
        <v>0</v>
      </c>
      <c r="D14" s="1465"/>
      <c r="E14" s="1465" t="s">
        <v>106</v>
      </c>
      <c r="F14" s="1465" t="s">
        <v>153</v>
      </c>
      <c r="G14" s="1465" t="s">
        <v>154</v>
      </c>
      <c r="H14" s="1465"/>
      <c r="I14" s="1465" t="s">
        <v>108</v>
      </c>
      <c r="J14" s="1465"/>
      <c r="K14" s="1465" t="s">
        <v>155</v>
      </c>
      <c r="L14" s="1465"/>
      <c r="M14" s="1465"/>
      <c r="N14" s="1465" t="s">
        <v>186</v>
      </c>
      <c r="O14" s="1465" t="s">
        <v>156</v>
      </c>
      <c r="P14" s="1456" t="s">
        <v>98</v>
      </c>
      <c r="Q14" s="1457"/>
      <c r="R14" s="1458"/>
      <c r="S14" s="1465" t="s">
        <v>170</v>
      </c>
      <c r="T14" s="1465" t="s">
        <v>7</v>
      </c>
      <c r="U14" s="1465"/>
      <c r="V14" s="1465"/>
      <c r="W14" s="1465" t="s">
        <v>2</v>
      </c>
    </row>
    <row r="15" spans="1:23" ht="49.5">
      <c r="A15" s="1470"/>
      <c r="B15" s="1465"/>
      <c r="C15" s="115" t="s">
        <v>5</v>
      </c>
      <c r="D15" s="136" t="s">
        <v>23</v>
      </c>
      <c r="E15" s="1465"/>
      <c r="F15" s="1465"/>
      <c r="G15" s="136" t="s">
        <v>157</v>
      </c>
      <c r="H15" s="136" t="s">
        <v>148</v>
      </c>
      <c r="I15" s="136" t="s">
        <v>0</v>
      </c>
      <c r="J15" s="136" t="s">
        <v>24</v>
      </c>
      <c r="K15" s="136" t="s">
        <v>111</v>
      </c>
      <c r="L15" s="136" t="s">
        <v>112</v>
      </c>
      <c r="M15" s="136" t="s">
        <v>158</v>
      </c>
      <c r="N15" s="1465"/>
      <c r="O15" s="1465"/>
      <c r="P15" s="1456" t="s">
        <v>37</v>
      </c>
      <c r="Q15" s="1458"/>
      <c r="R15" s="206" t="s">
        <v>195</v>
      </c>
      <c r="S15" s="1465"/>
      <c r="T15" s="136" t="s">
        <v>99</v>
      </c>
      <c r="U15" s="136" t="s">
        <v>100</v>
      </c>
      <c r="V15" s="136" t="s">
        <v>101</v>
      </c>
      <c r="W15" s="1465"/>
    </row>
    <row r="16" spans="1:23">
      <c r="A16" s="178" t="s">
        <v>84</v>
      </c>
      <c r="B16" s="179">
        <v>2</v>
      </c>
      <c r="C16" s="178" t="s">
        <v>86</v>
      </c>
      <c r="D16" s="179" t="s">
        <v>87</v>
      </c>
      <c r="E16" s="179" t="s">
        <v>88</v>
      </c>
      <c r="F16" s="179" t="s">
        <v>89</v>
      </c>
      <c r="G16" s="179">
        <v>7</v>
      </c>
      <c r="H16" s="179">
        <v>8</v>
      </c>
      <c r="I16" s="179">
        <v>9</v>
      </c>
      <c r="J16" s="179">
        <v>10</v>
      </c>
      <c r="K16" s="179">
        <v>11</v>
      </c>
      <c r="L16" s="178">
        <v>12</v>
      </c>
      <c r="M16" s="205">
        <v>13</v>
      </c>
      <c r="N16" s="178">
        <v>14</v>
      </c>
      <c r="O16" s="205">
        <v>15</v>
      </c>
      <c r="P16" s="205">
        <v>16</v>
      </c>
      <c r="Q16" s="205">
        <v>17</v>
      </c>
      <c r="R16" s="205">
        <v>18</v>
      </c>
      <c r="S16" s="205">
        <v>19</v>
      </c>
      <c r="T16" s="205">
        <v>20</v>
      </c>
      <c r="U16" s="205">
        <v>21</v>
      </c>
      <c r="V16" s="205">
        <v>22</v>
      </c>
      <c r="W16" s="205">
        <v>23</v>
      </c>
    </row>
    <row r="17" spans="1:23" ht="16.5">
      <c r="A17" s="299"/>
      <c r="B17" s="299"/>
      <c r="C17" s="299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23" ht="16.5">
      <c r="A18" s="299"/>
      <c r="B18" s="299"/>
      <c r="C18" s="299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23" ht="16.5">
      <c r="A19" s="299"/>
      <c r="B19" s="299"/>
      <c r="C19" s="299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23" ht="16.5">
      <c r="A20" s="299"/>
      <c r="B20" s="299"/>
      <c r="C20" s="299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23" ht="16.5">
      <c r="A21" s="299"/>
      <c r="B21" s="299"/>
      <c r="C21" s="299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23" ht="16.5">
      <c r="A22" s="246"/>
      <c r="B22" s="247"/>
      <c r="C22" s="272"/>
      <c r="D22" s="247"/>
      <c r="E22" s="247"/>
      <c r="F22" s="248"/>
      <c r="G22" s="247"/>
      <c r="H22" s="247"/>
      <c r="I22" s="247"/>
      <c r="J22" s="247"/>
      <c r="K22" s="248"/>
      <c r="L22" s="247"/>
      <c r="M22" s="247"/>
      <c r="N22" s="247"/>
      <c r="O22" s="300"/>
      <c r="P22" s="300"/>
      <c r="Q22" s="300"/>
      <c r="R22" s="301"/>
      <c r="S22" s="302"/>
      <c r="T22" s="303"/>
      <c r="U22" s="303"/>
      <c r="V22" s="303"/>
      <c r="W22" s="247"/>
    </row>
    <row r="23" spans="1:23" ht="16.5">
      <c r="A23" s="1470" t="s">
        <v>94</v>
      </c>
      <c r="B23" s="1470"/>
      <c r="C23" s="1470"/>
      <c r="D23" s="1470"/>
      <c r="E23" s="1470"/>
      <c r="F23" s="1470"/>
      <c r="G23" s="1470"/>
      <c r="H23" s="1470"/>
      <c r="I23" s="1470"/>
      <c r="J23" s="1470"/>
      <c r="K23" s="1470"/>
      <c r="L23" s="1470"/>
      <c r="M23" s="1470"/>
      <c r="N23" s="1470"/>
      <c r="O23" s="1470"/>
      <c r="P23" s="201"/>
      <c r="Q23" s="201"/>
      <c r="R23" s="181"/>
      <c r="S23" s="180">
        <f>SUM(S22:S22)</f>
        <v>0</v>
      </c>
      <c r="T23" s="1590"/>
      <c r="U23" s="1591"/>
      <c r="V23" s="1591"/>
      <c r="W23" s="1592"/>
    </row>
    <row r="24" spans="1:23" s="434" customFormat="1">
      <c r="C24" s="435"/>
      <c r="F24" s="435"/>
      <c r="G24" s="436"/>
      <c r="H24" s="436"/>
      <c r="I24" s="436"/>
      <c r="J24" s="436"/>
      <c r="K24" s="436"/>
    </row>
    <row r="25" spans="1:23" s="434" customFormat="1">
      <c r="G25" s="437"/>
      <c r="H25" s="437"/>
      <c r="I25" s="437"/>
      <c r="J25" s="437"/>
      <c r="K25" s="437"/>
    </row>
    <row r="26" spans="1:23" s="434" customFormat="1">
      <c r="G26" s="437"/>
      <c r="H26" s="437"/>
      <c r="I26" s="437"/>
      <c r="J26" s="437"/>
      <c r="K26" s="437"/>
    </row>
    <row r="27" spans="1:23" s="434" customFormat="1">
      <c r="G27" s="437"/>
      <c r="H27" s="437"/>
      <c r="I27" s="437"/>
      <c r="J27" s="437"/>
      <c r="K27" s="437"/>
    </row>
    <row r="28" spans="1:23" s="434" customFormat="1">
      <c r="G28" s="437"/>
      <c r="H28" s="437"/>
      <c r="I28" s="437"/>
      <c r="J28" s="437"/>
      <c r="K28" s="437"/>
    </row>
    <row r="29" spans="1:23" s="434" customFormat="1">
      <c r="G29" s="437"/>
      <c r="H29" s="437"/>
      <c r="I29" s="437"/>
      <c r="J29" s="437"/>
      <c r="K29" s="437"/>
    </row>
    <row r="30" spans="1:23" s="434" customFormat="1">
      <c r="G30" s="437"/>
      <c r="H30" s="437"/>
      <c r="I30" s="437"/>
      <c r="J30" s="437"/>
      <c r="K30" s="437"/>
    </row>
    <row r="31" spans="1:23" s="434" customFormat="1">
      <c r="G31" s="437"/>
      <c r="H31" s="437"/>
      <c r="I31" s="437"/>
      <c r="J31" s="437"/>
      <c r="K31" s="437"/>
    </row>
    <row r="32" spans="1:23" s="434" customFormat="1">
      <c r="G32" s="437"/>
      <c r="H32" s="437"/>
      <c r="I32" s="437"/>
      <c r="J32" s="437"/>
      <c r="K32" s="437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ageMargins left="2" right="0.7" top="0.75" bottom="0.75" header="0.3" footer="0.3"/>
  <pageSetup paperSize="512" scale="49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10" zoomScaleSheetLayoutView="100" workbookViewId="0">
      <selection activeCell="E32" sqref="E32"/>
    </sheetView>
  </sheetViews>
  <sheetFormatPr defaultRowHeight="12.75"/>
  <cols>
    <col min="1" max="1" width="5.7109375" customWidth="1"/>
    <col min="2" max="2" width="18.28515625" customWidth="1"/>
    <col min="3" max="3" width="10.7109375" customWidth="1"/>
    <col min="5" max="5" width="10.7109375" customWidth="1"/>
    <col min="10" max="10" width="9.42578125" customWidth="1"/>
    <col min="13" max="13" width="9.5703125" customWidth="1"/>
    <col min="14" max="14" width="7.28515625" customWidth="1"/>
    <col min="15" max="15" width="7.7109375" customWidth="1"/>
    <col min="16" max="16" width="12.85546875" customWidth="1"/>
    <col min="17" max="17" width="5.7109375" customWidth="1"/>
    <col min="18" max="18" width="4.85546875" customWidth="1"/>
    <col min="19" max="19" width="5.42578125" customWidth="1"/>
    <col min="20" max="20" width="11.42578125" customWidth="1"/>
  </cols>
  <sheetData>
    <row r="1" spans="1:20" ht="15.75">
      <c r="A1" s="1593" t="s">
        <v>136</v>
      </c>
      <c r="B1" s="1593"/>
      <c r="C1" s="1593"/>
      <c r="D1" s="1593"/>
      <c r="E1" s="1593"/>
      <c r="F1" s="1593"/>
      <c r="G1" s="1593"/>
      <c r="H1" s="1593"/>
      <c r="I1" s="1593"/>
      <c r="J1" s="1593"/>
      <c r="K1" s="1593"/>
      <c r="L1" s="1593"/>
      <c r="M1" s="1593"/>
      <c r="N1" s="1593"/>
      <c r="O1" s="1593"/>
      <c r="P1" s="1593"/>
      <c r="Q1" s="1593"/>
      <c r="R1" s="1593"/>
      <c r="S1" s="1593"/>
      <c r="T1" s="1593"/>
    </row>
    <row r="2" spans="1:20" ht="15.75">
      <c r="A2" s="1593" t="s">
        <v>66</v>
      </c>
      <c r="B2" s="1593"/>
      <c r="C2" s="1593"/>
      <c r="D2" s="1593"/>
      <c r="E2" s="1593"/>
      <c r="F2" s="1593"/>
      <c r="G2" s="1593"/>
      <c r="H2" s="1593"/>
      <c r="I2" s="1593"/>
      <c r="J2" s="1593"/>
      <c r="K2" s="1593"/>
      <c r="L2" s="1593"/>
      <c r="M2" s="1593"/>
      <c r="N2" s="1593"/>
      <c r="O2" s="1593"/>
      <c r="P2" s="1593"/>
      <c r="Q2" s="1593"/>
      <c r="R2" s="1593"/>
      <c r="S2" s="1593"/>
      <c r="T2" s="1593"/>
    </row>
    <row r="3" spans="1:20" ht="15.75">
      <c r="A3" s="1593" t="s">
        <v>140</v>
      </c>
      <c r="B3" s="1593"/>
      <c r="C3" s="1593"/>
      <c r="D3" s="1593"/>
      <c r="E3" s="1593"/>
      <c r="F3" s="1593"/>
      <c r="G3" s="1593"/>
      <c r="H3" s="1593"/>
      <c r="I3" s="1593"/>
      <c r="J3" s="1593"/>
      <c r="K3" s="1593"/>
      <c r="L3" s="1593"/>
      <c r="M3" s="1593"/>
      <c r="N3" s="1593"/>
      <c r="O3" s="1593"/>
      <c r="P3" s="1593"/>
      <c r="Q3" s="1593"/>
      <c r="R3" s="1593"/>
      <c r="S3" s="1593"/>
      <c r="T3" s="1593"/>
    </row>
    <row r="4" spans="1:20" ht="15.75">
      <c r="A4" s="1593" t="s">
        <v>1874</v>
      </c>
      <c r="B4" s="1593"/>
      <c r="C4" s="1593"/>
      <c r="D4" s="1593"/>
      <c r="E4" s="1593"/>
      <c r="F4" s="1593"/>
      <c r="G4" s="1593"/>
      <c r="H4" s="1593"/>
      <c r="I4" s="1593"/>
      <c r="J4" s="1593"/>
      <c r="K4" s="1593"/>
      <c r="L4" s="1593"/>
      <c r="M4" s="1593"/>
      <c r="N4" s="1593"/>
      <c r="O4" s="1593"/>
      <c r="P4" s="1593"/>
      <c r="Q4" s="1593"/>
      <c r="R4" s="1593"/>
      <c r="S4" s="1593"/>
      <c r="T4" s="1593"/>
    </row>
    <row r="5" spans="1:20" ht="15.7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208"/>
      <c r="P5" s="150"/>
      <c r="Q5" s="208"/>
      <c r="R5" s="208"/>
      <c r="S5" s="208"/>
      <c r="T5" s="150"/>
    </row>
    <row r="6" spans="1:20" ht="15.7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208"/>
      <c r="P6" s="150"/>
      <c r="Q6" s="208"/>
      <c r="R6" s="208"/>
      <c r="S6" s="208"/>
      <c r="T6" s="150"/>
    </row>
    <row r="7" spans="1:20" ht="15.75">
      <c r="A7" s="151" t="s">
        <v>68</v>
      </c>
      <c r="B7" s="152"/>
      <c r="C7" s="151" t="s">
        <v>69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3"/>
      <c r="Q7" s="153"/>
      <c r="R7" s="153"/>
      <c r="S7" s="153"/>
      <c r="T7" s="152"/>
    </row>
    <row r="8" spans="1:20" ht="15.75">
      <c r="A8" s="151" t="s">
        <v>70</v>
      </c>
      <c r="B8" s="152"/>
      <c r="C8" s="151" t="s">
        <v>71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3"/>
      <c r="Q8" s="153"/>
      <c r="R8" s="153"/>
      <c r="S8" s="153"/>
      <c r="T8" s="152"/>
    </row>
    <row r="9" spans="1:20" ht="15.75">
      <c r="A9" s="151" t="s">
        <v>72</v>
      </c>
      <c r="B9" s="152"/>
      <c r="C9" s="597" t="s">
        <v>262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3"/>
      <c r="Q9" s="153"/>
      <c r="R9" s="153"/>
      <c r="S9" s="153"/>
      <c r="T9" s="152"/>
    </row>
    <row r="10" spans="1:20" ht="15.75">
      <c r="A10" s="151" t="s">
        <v>73</v>
      </c>
      <c r="B10" s="152"/>
      <c r="C10" s="597" t="s">
        <v>253</v>
      </c>
      <c r="D10" s="152"/>
      <c r="E10" s="152"/>
      <c r="F10" s="152"/>
      <c r="G10" s="152"/>
      <c r="H10" s="152"/>
      <c r="I10" s="152"/>
      <c r="J10" s="152"/>
      <c r="K10" s="154"/>
      <c r="L10" s="152"/>
      <c r="M10" s="152"/>
      <c r="N10" s="152"/>
      <c r="O10" s="152"/>
      <c r="P10" s="153"/>
      <c r="Q10" s="153"/>
      <c r="R10" s="153"/>
      <c r="S10" s="153"/>
      <c r="T10" s="152"/>
    </row>
    <row r="11" spans="1:20" ht="15.75">
      <c r="A11" s="151" t="s">
        <v>74</v>
      </c>
      <c r="B11" s="152"/>
      <c r="C11" s="151" t="s">
        <v>129</v>
      </c>
      <c r="D11" s="152"/>
      <c r="E11" s="152"/>
      <c r="F11" s="152"/>
      <c r="G11" s="152"/>
      <c r="H11" s="152"/>
      <c r="I11" s="152"/>
      <c r="J11" s="152"/>
      <c r="K11" s="154"/>
      <c r="L11" s="152"/>
      <c r="M11" s="152"/>
      <c r="N11" s="152"/>
      <c r="O11" s="152"/>
      <c r="P11" s="153"/>
      <c r="Q11" s="153"/>
      <c r="R11" s="153"/>
      <c r="S11" s="153"/>
      <c r="T11" s="152"/>
    </row>
    <row r="12" spans="1:20" ht="15.75">
      <c r="A12" s="151" t="s">
        <v>76</v>
      </c>
      <c r="B12" s="152"/>
      <c r="C12" s="151" t="s">
        <v>130</v>
      </c>
      <c r="D12" s="152"/>
      <c r="E12" s="152"/>
      <c r="F12" s="152"/>
      <c r="G12" s="152"/>
      <c r="H12" s="152"/>
      <c r="I12" s="152"/>
      <c r="J12" s="152"/>
      <c r="K12" s="154"/>
      <c r="L12" s="152"/>
      <c r="M12" s="152"/>
      <c r="N12" s="152"/>
      <c r="O12" s="152"/>
      <c r="P12" s="153"/>
      <c r="Q12" s="153"/>
      <c r="R12" s="153"/>
      <c r="S12" s="153"/>
      <c r="T12" s="152"/>
    </row>
    <row r="13" spans="1:20" ht="15.75">
      <c r="A13" s="151" t="s">
        <v>36</v>
      </c>
      <c r="B13" s="152"/>
      <c r="C13" s="151" t="s">
        <v>193</v>
      </c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3"/>
      <c r="Q13" s="153"/>
      <c r="R13" s="153"/>
      <c r="S13" s="153"/>
      <c r="T13" s="152"/>
    </row>
    <row r="14" spans="1:20" ht="16.5">
      <c r="A14" s="155"/>
      <c r="B14" s="156"/>
      <c r="C14" s="155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7"/>
      <c r="Q14" s="157"/>
      <c r="R14" s="157"/>
      <c r="S14" s="157"/>
      <c r="T14" s="156"/>
    </row>
    <row r="15" spans="1:20" ht="16.5" customHeight="1">
      <c r="A15" s="1466" t="s">
        <v>16</v>
      </c>
      <c r="B15" s="1468" t="s">
        <v>78</v>
      </c>
      <c r="C15" s="1459" t="s">
        <v>0</v>
      </c>
      <c r="D15" s="1461"/>
      <c r="E15" s="1468" t="s">
        <v>25</v>
      </c>
      <c r="F15" s="1468" t="s">
        <v>131</v>
      </c>
      <c r="G15" s="1468" t="s">
        <v>189</v>
      </c>
      <c r="H15" s="1468" t="s">
        <v>123</v>
      </c>
      <c r="I15" s="1468" t="s">
        <v>124</v>
      </c>
      <c r="J15" s="1456" t="s">
        <v>28</v>
      </c>
      <c r="K15" s="1458"/>
      <c r="L15" s="1468" t="s">
        <v>112</v>
      </c>
      <c r="M15" s="1468" t="s">
        <v>187</v>
      </c>
      <c r="N15" s="1594" t="s">
        <v>37</v>
      </c>
      <c r="O15" s="1595"/>
      <c r="P15" s="1501" t="s">
        <v>170</v>
      </c>
      <c r="Q15" s="1596" t="s">
        <v>7</v>
      </c>
      <c r="R15" s="1597"/>
      <c r="S15" s="1598"/>
      <c r="T15" s="1468" t="s">
        <v>2</v>
      </c>
    </row>
    <row r="16" spans="1:20" ht="35.25" customHeight="1">
      <c r="A16" s="1467"/>
      <c r="B16" s="1469"/>
      <c r="C16" s="115" t="s">
        <v>5</v>
      </c>
      <c r="D16" s="136" t="s">
        <v>23</v>
      </c>
      <c r="E16" s="1469"/>
      <c r="F16" s="1469"/>
      <c r="G16" s="1469"/>
      <c r="H16" s="1469"/>
      <c r="I16" s="1469"/>
      <c r="J16" s="136" t="s">
        <v>0</v>
      </c>
      <c r="K16" s="136" t="s">
        <v>24</v>
      </c>
      <c r="L16" s="1469"/>
      <c r="M16" s="1469"/>
      <c r="N16" s="199" t="s">
        <v>176</v>
      </c>
      <c r="O16" s="199" t="s">
        <v>177</v>
      </c>
      <c r="P16" s="1502"/>
      <c r="Q16" s="116" t="s">
        <v>99</v>
      </c>
      <c r="R16" s="116" t="s">
        <v>100</v>
      </c>
      <c r="S16" s="116" t="s">
        <v>101</v>
      </c>
      <c r="T16" s="1469"/>
    </row>
    <row r="17" spans="1:20">
      <c r="A17" s="295" t="s">
        <v>84</v>
      </c>
      <c r="B17" s="296" t="s">
        <v>85</v>
      </c>
      <c r="C17" s="295" t="s">
        <v>86</v>
      </c>
      <c r="D17" s="296" t="s">
        <v>87</v>
      </c>
      <c r="E17" s="296" t="s">
        <v>88</v>
      </c>
      <c r="F17" s="296" t="s">
        <v>89</v>
      </c>
      <c r="G17" s="296" t="s">
        <v>90</v>
      </c>
      <c r="H17" s="296" t="s">
        <v>20</v>
      </c>
      <c r="I17" s="296" t="s">
        <v>17</v>
      </c>
      <c r="J17" s="296" t="s">
        <v>15</v>
      </c>
      <c r="K17" s="296" t="s">
        <v>91</v>
      </c>
      <c r="L17" s="296" t="s">
        <v>92</v>
      </c>
      <c r="M17" s="296" t="s">
        <v>93</v>
      </c>
      <c r="N17" s="296" t="s">
        <v>18</v>
      </c>
      <c r="O17" s="296" t="s">
        <v>21</v>
      </c>
      <c r="P17" s="296" t="s">
        <v>22</v>
      </c>
      <c r="Q17" s="296" t="s">
        <v>19</v>
      </c>
      <c r="R17" s="296" t="s">
        <v>114</v>
      </c>
      <c r="S17" s="296" t="s">
        <v>115</v>
      </c>
      <c r="T17" s="296" t="s">
        <v>116</v>
      </c>
    </row>
    <row r="18" spans="1:20" ht="16.5">
      <c r="A18" s="286"/>
      <c r="B18" s="287"/>
      <c r="C18" s="288"/>
      <c r="D18" s="288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90"/>
      <c r="Q18" s="290"/>
      <c r="R18" s="290"/>
      <c r="S18" s="290"/>
      <c r="T18" s="289"/>
    </row>
    <row r="19" spans="1:20" ht="16.5">
      <c r="A19" s="229"/>
      <c r="B19" s="230"/>
      <c r="C19" s="231"/>
      <c r="D19" s="230"/>
      <c r="E19" s="230"/>
      <c r="F19" s="232"/>
      <c r="G19" s="232"/>
      <c r="H19" s="232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80"/>
    </row>
    <row r="20" spans="1:20" ht="16.5">
      <c r="A20" s="229"/>
      <c r="B20" s="230"/>
      <c r="C20" s="231"/>
      <c r="D20" s="230"/>
      <c r="E20" s="230"/>
      <c r="F20" s="232"/>
      <c r="G20" s="232"/>
      <c r="H20" s="232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80"/>
    </row>
    <row r="21" spans="1:20" ht="16.5">
      <c r="A21" s="229"/>
      <c r="B21" s="230"/>
      <c r="C21" s="231"/>
      <c r="D21" s="230"/>
      <c r="E21" s="230"/>
      <c r="F21" s="232"/>
      <c r="G21" s="232"/>
      <c r="H21" s="232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80"/>
    </row>
    <row r="22" spans="1:20" ht="16.5">
      <c r="A22" s="229"/>
      <c r="B22" s="230"/>
      <c r="C22" s="231"/>
      <c r="D22" s="230"/>
      <c r="E22" s="230"/>
      <c r="F22" s="232"/>
      <c r="G22" s="232"/>
      <c r="H22" s="232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80"/>
    </row>
    <row r="23" spans="1:20" ht="16.5">
      <c r="A23" s="229"/>
      <c r="B23" s="230"/>
      <c r="C23" s="231"/>
      <c r="D23" s="230"/>
      <c r="E23" s="230"/>
      <c r="F23" s="232"/>
      <c r="G23" s="232"/>
      <c r="H23" s="232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80"/>
    </row>
    <row r="24" spans="1:20" ht="16.5">
      <c r="A24" s="229"/>
      <c r="B24" s="230"/>
      <c r="C24" s="231"/>
      <c r="D24" s="230"/>
      <c r="E24" s="230"/>
      <c r="F24" s="232"/>
      <c r="G24" s="232"/>
      <c r="H24" s="232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80"/>
    </row>
    <row r="25" spans="1:20" ht="16.5">
      <c r="A25" s="229"/>
      <c r="B25" s="230"/>
      <c r="C25" s="231"/>
      <c r="D25" s="230"/>
      <c r="E25" s="230"/>
      <c r="F25" s="232"/>
      <c r="G25" s="232"/>
      <c r="H25" s="232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80"/>
    </row>
    <row r="26" spans="1:20" ht="16.5">
      <c r="A26" s="291"/>
      <c r="B26" s="174"/>
      <c r="C26" s="292"/>
      <c r="D26" s="174"/>
      <c r="E26" s="174"/>
      <c r="F26" s="293"/>
      <c r="G26" s="293"/>
      <c r="H26" s="293"/>
      <c r="I26" s="174"/>
      <c r="J26" s="174"/>
      <c r="K26" s="174"/>
      <c r="L26" s="174"/>
      <c r="M26" s="174"/>
      <c r="N26" s="174"/>
      <c r="O26" s="174"/>
      <c r="P26" s="294"/>
      <c r="Q26" s="294"/>
      <c r="R26" s="294"/>
      <c r="S26" s="294"/>
      <c r="T26" s="174"/>
    </row>
    <row r="27" spans="1:20" ht="16.5">
      <c r="A27" s="1394" t="s">
        <v>94</v>
      </c>
      <c r="B27" s="1395"/>
      <c r="C27" s="1395"/>
      <c r="D27" s="1395"/>
      <c r="E27" s="1395"/>
      <c r="F27" s="1395"/>
      <c r="G27" s="1395"/>
      <c r="H27" s="1395"/>
      <c r="I27" s="1395"/>
      <c r="J27" s="1395"/>
      <c r="K27" s="1395"/>
      <c r="L27" s="1395"/>
      <c r="M27" s="1396"/>
      <c r="N27" s="117"/>
      <c r="O27" s="204"/>
      <c r="P27" s="131">
        <f>SUM(P19:P26)</f>
        <v>0</v>
      </c>
      <c r="Q27" s="1599"/>
      <c r="R27" s="1600"/>
      <c r="S27" s="1600"/>
      <c r="T27" s="1601"/>
    </row>
    <row r="28" spans="1:20" ht="16.5">
      <c r="A28" s="462"/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380"/>
      <c r="O28" s="462"/>
      <c r="P28" s="463"/>
      <c r="Q28" s="464"/>
      <c r="R28" s="464"/>
      <c r="S28" s="464"/>
      <c r="T28" s="464"/>
    </row>
    <row r="29" spans="1:20" ht="16.5">
      <c r="A29" s="462"/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380"/>
      <c r="O29" s="462"/>
      <c r="P29" s="463"/>
      <c r="Q29" s="464"/>
      <c r="R29" s="464"/>
      <c r="S29" s="464"/>
      <c r="T29" s="464"/>
    </row>
    <row r="30" spans="1:20" s="434" customFormat="1">
      <c r="C30" s="435"/>
      <c r="F30" s="435"/>
      <c r="G30" s="436"/>
      <c r="H30" s="436"/>
      <c r="I30" s="436"/>
      <c r="J30" s="436"/>
      <c r="K30" s="436"/>
    </row>
    <row r="31" spans="1:20" s="434" customFormat="1">
      <c r="G31" s="437"/>
      <c r="H31" s="437"/>
      <c r="I31" s="437"/>
      <c r="J31" s="437"/>
      <c r="K31" s="437"/>
    </row>
    <row r="32" spans="1:20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  <row r="36" spans="7:11" s="434" customFormat="1">
      <c r="G36" s="437"/>
      <c r="H36" s="437"/>
      <c r="I36" s="437"/>
      <c r="J36" s="437"/>
      <c r="K36" s="437"/>
    </row>
    <row r="37" spans="7:11" s="434" customFormat="1">
      <c r="G37" s="437"/>
      <c r="H37" s="437"/>
      <c r="I37" s="437"/>
      <c r="J37" s="437"/>
      <c r="K37" s="437"/>
    </row>
    <row r="38" spans="7:11" s="434" customFormat="1">
      <c r="G38" s="437"/>
      <c r="H38" s="437"/>
      <c r="I38" s="437"/>
      <c r="J38" s="437"/>
      <c r="K38" s="437"/>
    </row>
  </sheetData>
  <mergeCells count="21">
    <mergeCell ref="Q27:T27"/>
    <mergeCell ref="A27:M27"/>
    <mergeCell ref="P15:P16"/>
    <mergeCell ref="T15:T16"/>
    <mergeCell ref="H15:H16"/>
    <mergeCell ref="C15:D15"/>
    <mergeCell ref="J15:K15"/>
    <mergeCell ref="F15:F16"/>
    <mergeCell ref="M15:M16"/>
    <mergeCell ref="G15:G16"/>
    <mergeCell ref="I15:I16"/>
    <mergeCell ref="A1:T1"/>
    <mergeCell ref="A2:T2"/>
    <mergeCell ref="A3:T3"/>
    <mergeCell ref="A4:T4"/>
    <mergeCell ref="A15:A16"/>
    <mergeCell ref="B15:B16"/>
    <mergeCell ref="L15:L16"/>
    <mergeCell ref="E15:E16"/>
    <mergeCell ref="N15:O15"/>
    <mergeCell ref="Q15:S15"/>
  </mergeCells>
  <pageMargins left="1.93" right="0.7" top="0.75" bottom="0.75" header="0.3" footer="0.3"/>
  <pageSetup paperSize="512" scale="56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topLeftCell="A8" zoomScaleSheetLayoutView="100" workbookViewId="0">
      <selection activeCell="J31" sqref="J31"/>
    </sheetView>
  </sheetViews>
  <sheetFormatPr defaultRowHeight="12.75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5.75">
      <c r="A1" s="1602" t="s">
        <v>136</v>
      </c>
      <c r="B1" s="1602"/>
      <c r="C1" s="1602"/>
      <c r="D1" s="1602"/>
      <c r="E1" s="1602"/>
      <c r="F1" s="1602"/>
      <c r="G1" s="1602"/>
      <c r="H1" s="1602"/>
      <c r="I1" s="1602"/>
      <c r="J1" s="1602"/>
      <c r="K1" s="1602"/>
      <c r="L1" s="1602"/>
      <c r="M1" s="1602"/>
      <c r="N1" s="1602"/>
      <c r="O1" s="1602"/>
      <c r="P1" s="1602"/>
      <c r="Q1" s="1602"/>
      <c r="R1" s="1602"/>
      <c r="S1" s="1602"/>
      <c r="T1" s="1602"/>
    </row>
    <row r="2" spans="1:20" ht="15.75">
      <c r="A2" s="1602" t="s">
        <v>66</v>
      </c>
      <c r="B2" s="1602"/>
      <c r="C2" s="1602"/>
      <c r="D2" s="1602"/>
      <c r="E2" s="1602"/>
      <c r="F2" s="1602"/>
      <c r="G2" s="1602"/>
      <c r="H2" s="1602"/>
      <c r="I2" s="1602"/>
      <c r="J2" s="1602"/>
      <c r="K2" s="1602"/>
      <c r="L2" s="1602"/>
      <c r="M2" s="1602"/>
      <c r="N2" s="1602"/>
      <c r="O2" s="1602"/>
      <c r="P2" s="1602"/>
      <c r="Q2" s="1602"/>
      <c r="R2" s="1602"/>
      <c r="S2" s="1602"/>
      <c r="T2" s="1602"/>
    </row>
    <row r="3" spans="1:20" ht="15.75">
      <c r="A3" s="1602" t="s">
        <v>140</v>
      </c>
      <c r="B3" s="1602"/>
      <c r="C3" s="1602"/>
      <c r="D3" s="1602"/>
      <c r="E3" s="1602"/>
      <c r="F3" s="1602"/>
      <c r="G3" s="1602"/>
      <c r="H3" s="1602"/>
      <c r="I3" s="1602"/>
      <c r="J3" s="1602"/>
      <c r="K3" s="1602"/>
      <c r="L3" s="1602"/>
      <c r="M3" s="1602"/>
      <c r="N3" s="1602"/>
      <c r="O3" s="1602"/>
      <c r="P3" s="1602"/>
      <c r="Q3" s="1602"/>
      <c r="R3" s="1602"/>
      <c r="S3" s="1602"/>
      <c r="T3" s="1602"/>
    </row>
    <row r="4" spans="1:20" ht="15.75">
      <c r="A4" s="1602" t="s">
        <v>1874</v>
      </c>
      <c r="B4" s="1602"/>
      <c r="C4" s="1602"/>
      <c r="D4" s="1602"/>
      <c r="E4" s="1602"/>
      <c r="F4" s="1602"/>
      <c r="G4" s="1602"/>
      <c r="H4" s="1602"/>
      <c r="I4" s="1602"/>
      <c r="J4" s="1602"/>
      <c r="K4" s="1602"/>
      <c r="L4" s="1602"/>
      <c r="M4" s="1602"/>
      <c r="N4" s="1602"/>
      <c r="O4" s="1602"/>
      <c r="P4" s="1602"/>
      <c r="Q4" s="1602"/>
      <c r="R4" s="1602"/>
      <c r="S4" s="1602"/>
      <c r="T4" s="1602"/>
    </row>
    <row r="5" spans="1:20" ht="15.7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210"/>
      <c r="P5" s="161"/>
      <c r="Q5" s="210"/>
      <c r="R5" s="210"/>
      <c r="S5" s="210"/>
      <c r="T5" s="161"/>
    </row>
    <row r="6" spans="1:20" ht="16.5">
      <c r="A6" s="162" t="s">
        <v>68</v>
      </c>
      <c r="B6" s="163"/>
      <c r="C6" s="162" t="s">
        <v>69</v>
      </c>
      <c r="D6" s="163"/>
      <c r="E6" s="163"/>
      <c r="F6" s="163"/>
      <c r="G6" s="163"/>
      <c r="H6" s="163"/>
      <c r="I6" s="163"/>
      <c r="J6" s="146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ht="16.5">
      <c r="A7" s="162" t="s">
        <v>70</v>
      </c>
      <c r="B7" s="163"/>
      <c r="C7" s="162" t="s">
        <v>71</v>
      </c>
      <c r="D7" s="163"/>
      <c r="E7" s="163"/>
      <c r="F7" s="163"/>
      <c r="G7" s="163"/>
      <c r="H7" s="163"/>
      <c r="I7" s="163"/>
      <c r="J7" s="146"/>
      <c r="K7" s="163"/>
      <c r="L7" s="163"/>
      <c r="M7" s="163"/>
      <c r="N7" s="163"/>
      <c r="O7" s="163"/>
      <c r="P7" s="163"/>
      <c r="Q7" s="163"/>
      <c r="R7" s="163"/>
      <c r="S7" s="163"/>
      <c r="T7" s="163"/>
    </row>
    <row r="8" spans="1:20" ht="16.5">
      <c r="A8" s="162" t="s">
        <v>72</v>
      </c>
      <c r="B8" s="163"/>
      <c r="C8" s="597" t="s">
        <v>262</v>
      </c>
      <c r="D8" s="163"/>
      <c r="E8" s="163"/>
      <c r="F8" s="163"/>
      <c r="G8" s="163"/>
      <c r="H8" s="163"/>
      <c r="I8" s="163"/>
      <c r="J8" s="146"/>
      <c r="K8" s="163"/>
      <c r="L8" s="163"/>
      <c r="M8" s="163"/>
      <c r="N8" s="163"/>
      <c r="O8" s="163"/>
      <c r="P8" s="163"/>
      <c r="Q8" s="163"/>
      <c r="R8" s="163"/>
      <c r="S8" s="163"/>
      <c r="T8" s="163"/>
    </row>
    <row r="9" spans="1:20" ht="16.5">
      <c r="A9" s="162" t="s">
        <v>73</v>
      </c>
      <c r="B9" s="163"/>
      <c r="C9" s="597" t="s">
        <v>253</v>
      </c>
      <c r="D9" s="163"/>
      <c r="E9" s="163"/>
      <c r="F9" s="163"/>
      <c r="G9" s="163"/>
      <c r="H9" s="163"/>
      <c r="I9" s="163"/>
      <c r="J9" s="146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0" ht="16.5">
      <c r="A10" s="162" t="s">
        <v>74</v>
      </c>
      <c r="B10" s="163"/>
      <c r="C10" s="162" t="s">
        <v>129</v>
      </c>
      <c r="D10" s="163"/>
      <c r="E10" s="163"/>
      <c r="F10" s="163"/>
      <c r="G10" s="163"/>
      <c r="H10" s="163"/>
      <c r="I10" s="163"/>
      <c r="J10" s="146"/>
      <c r="K10" s="163"/>
      <c r="L10" s="163"/>
      <c r="M10" s="163"/>
      <c r="N10" s="163"/>
      <c r="O10" s="163"/>
      <c r="P10" s="163"/>
      <c r="Q10" s="163"/>
      <c r="R10" s="163"/>
      <c r="S10" s="163"/>
      <c r="T10" s="163"/>
    </row>
    <row r="11" spans="1:20" ht="16.5">
      <c r="A11" s="162" t="s">
        <v>76</v>
      </c>
      <c r="B11" s="163"/>
      <c r="C11" s="162" t="s">
        <v>141</v>
      </c>
      <c r="D11" s="163"/>
      <c r="E11" s="163"/>
      <c r="F11" s="163"/>
      <c r="G11" s="163"/>
      <c r="H11" s="163"/>
      <c r="I11" s="163"/>
      <c r="J11" s="146"/>
      <c r="K11" s="163"/>
      <c r="L11" s="163"/>
      <c r="M11" s="163"/>
      <c r="N11" s="163"/>
      <c r="O11" s="163"/>
      <c r="P11" s="163"/>
      <c r="Q11" s="163"/>
      <c r="R11" s="163"/>
      <c r="S11" s="163"/>
      <c r="T11" s="163"/>
    </row>
    <row r="12" spans="1:20" ht="16.5">
      <c r="A12" s="162" t="s">
        <v>36</v>
      </c>
      <c r="B12" s="163"/>
      <c r="C12" s="162" t="s">
        <v>192</v>
      </c>
      <c r="D12" s="163"/>
      <c r="E12" s="163"/>
      <c r="F12" s="163"/>
      <c r="G12" s="163"/>
      <c r="H12" s="163"/>
      <c r="I12" s="163"/>
      <c r="J12" s="146"/>
      <c r="K12" s="163"/>
      <c r="L12" s="163"/>
      <c r="M12" s="163"/>
      <c r="N12" s="163"/>
      <c r="O12" s="163"/>
      <c r="P12" s="163"/>
      <c r="Q12" s="163"/>
      <c r="R12" s="163"/>
      <c r="S12" s="163"/>
      <c r="T12" s="163"/>
    </row>
    <row r="13" spans="1:20" ht="16.5">
      <c r="A13" s="155"/>
      <c r="B13" s="156"/>
      <c r="C13" s="155"/>
      <c r="D13" s="156"/>
      <c r="E13" s="156"/>
      <c r="F13" s="156"/>
      <c r="G13" s="156"/>
      <c r="H13" s="156"/>
      <c r="I13" s="156"/>
      <c r="J13" s="147"/>
      <c r="K13" s="156"/>
      <c r="L13" s="156"/>
      <c r="M13" s="156"/>
      <c r="N13" s="156"/>
      <c r="O13" s="156"/>
      <c r="P13" s="156"/>
      <c r="Q13" s="156"/>
      <c r="R13" s="156"/>
      <c r="S13" s="156"/>
      <c r="T13" s="156"/>
    </row>
    <row r="14" spans="1:20" ht="19.5" customHeight="1">
      <c r="A14" s="1466" t="s">
        <v>16</v>
      </c>
      <c r="B14" s="1468" t="s">
        <v>78</v>
      </c>
      <c r="C14" s="1611" t="s">
        <v>0</v>
      </c>
      <c r="D14" s="1611"/>
      <c r="E14" s="1465" t="s">
        <v>25</v>
      </c>
      <c r="F14" s="1465" t="s">
        <v>131</v>
      </c>
      <c r="G14" s="1465" t="s">
        <v>189</v>
      </c>
      <c r="H14" s="1465" t="s">
        <v>123</v>
      </c>
      <c r="I14" s="1465" t="s">
        <v>124</v>
      </c>
      <c r="J14" s="1611" t="s">
        <v>28</v>
      </c>
      <c r="K14" s="1611"/>
      <c r="L14" s="1468" t="s">
        <v>112</v>
      </c>
      <c r="M14" s="1468" t="s">
        <v>187</v>
      </c>
      <c r="N14" s="1603" t="s">
        <v>37</v>
      </c>
      <c r="O14" s="1604"/>
      <c r="P14" s="1468" t="s">
        <v>170</v>
      </c>
      <c r="Q14" s="1465" t="s">
        <v>7</v>
      </c>
      <c r="R14" s="1465"/>
      <c r="S14" s="1465"/>
      <c r="T14" s="1468" t="s">
        <v>2</v>
      </c>
    </row>
    <row r="15" spans="1:20" ht="27.75" customHeight="1">
      <c r="A15" s="1467"/>
      <c r="B15" s="1469"/>
      <c r="C15" s="158" t="s">
        <v>5</v>
      </c>
      <c r="D15" s="159" t="s">
        <v>23</v>
      </c>
      <c r="E15" s="1465"/>
      <c r="F15" s="1465"/>
      <c r="G15" s="1465"/>
      <c r="H15" s="1465"/>
      <c r="I15" s="1465"/>
      <c r="J15" s="136" t="s">
        <v>0</v>
      </c>
      <c r="K15" s="199" t="s">
        <v>24</v>
      </c>
      <c r="L15" s="1469"/>
      <c r="M15" s="1469"/>
      <c r="N15" s="199" t="s">
        <v>176</v>
      </c>
      <c r="O15" s="199" t="s">
        <v>177</v>
      </c>
      <c r="P15" s="1469"/>
      <c r="Q15" s="207" t="s">
        <v>99</v>
      </c>
      <c r="R15" s="207" t="s">
        <v>100</v>
      </c>
      <c r="S15" s="207" t="s">
        <v>101</v>
      </c>
      <c r="T15" s="1469"/>
    </row>
    <row r="16" spans="1:20">
      <c r="A16" s="178" t="s">
        <v>84</v>
      </c>
      <c r="B16" s="205" t="s">
        <v>85</v>
      </c>
      <c r="C16" s="178" t="s">
        <v>86</v>
      </c>
      <c r="D16" s="205" t="s">
        <v>87</v>
      </c>
      <c r="E16" s="205" t="s">
        <v>88</v>
      </c>
      <c r="F16" s="205" t="s">
        <v>89</v>
      </c>
      <c r="G16" s="205" t="s">
        <v>90</v>
      </c>
      <c r="H16" s="205" t="s">
        <v>20</v>
      </c>
      <c r="I16" s="205" t="s">
        <v>17</v>
      </c>
      <c r="J16" s="205" t="s">
        <v>15</v>
      </c>
      <c r="K16" s="205" t="s">
        <v>91</v>
      </c>
      <c r="L16" s="205" t="s">
        <v>92</v>
      </c>
      <c r="M16" s="205" t="s">
        <v>93</v>
      </c>
      <c r="N16" s="205" t="s">
        <v>18</v>
      </c>
      <c r="O16" s="205" t="s">
        <v>21</v>
      </c>
      <c r="P16" s="205" t="s">
        <v>22</v>
      </c>
      <c r="Q16" s="205" t="s">
        <v>19</v>
      </c>
      <c r="R16" s="205" t="s">
        <v>114</v>
      </c>
      <c r="S16" s="205" t="s">
        <v>115</v>
      </c>
      <c r="T16" s="205" t="s">
        <v>116</v>
      </c>
    </row>
    <row r="17" spans="1:20" ht="16.5">
      <c r="A17" s="276"/>
      <c r="B17" s="267"/>
      <c r="C17" s="277"/>
      <c r="D17" s="278"/>
      <c r="E17" s="269"/>
      <c r="F17" s="269"/>
      <c r="G17" s="269"/>
      <c r="H17" s="269"/>
      <c r="I17" s="269"/>
      <c r="J17" s="279"/>
      <c r="K17" s="269"/>
      <c r="L17" s="269"/>
      <c r="M17" s="269"/>
      <c r="N17" s="269"/>
      <c r="O17" s="269"/>
      <c r="P17" s="269"/>
      <c r="Q17" s="269"/>
      <c r="R17" s="269"/>
      <c r="S17" s="269"/>
      <c r="T17" s="269"/>
    </row>
    <row r="18" spans="1:20" ht="16.5">
      <c r="A18" s="229"/>
      <c r="B18" s="230"/>
      <c r="C18" s="231"/>
      <c r="D18" s="230"/>
      <c r="E18" s="230"/>
      <c r="F18" s="232"/>
      <c r="G18" s="232"/>
      <c r="H18" s="232"/>
      <c r="I18" s="230"/>
      <c r="J18" s="230"/>
      <c r="K18" s="230"/>
      <c r="L18" s="230"/>
      <c r="M18" s="230"/>
      <c r="N18" s="230"/>
      <c r="O18" s="230"/>
      <c r="P18" s="280"/>
      <c r="Q18" s="280"/>
      <c r="R18" s="280"/>
      <c r="S18" s="280"/>
      <c r="T18" s="230"/>
    </row>
    <row r="19" spans="1:20" ht="16.5">
      <c r="A19" s="229"/>
      <c r="B19" s="230"/>
      <c r="C19" s="231"/>
      <c r="D19" s="230"/>
      <c r="E19" s="230"/>
      <c r="F19" s="232"/>
      <c r="G19" s="232"/>
      <c r="H19" s="232"/>
      <c r="I19" s="230"/>
      <c r="J19" s="230"/>
      <c r="K19" s="230"/>
      <c r="L19" s="230"/>
      <c r="M19" s="230"/>
      <c r="N19" s="230"/>
      <c r="O19" s="230"/>
      <c r="P19" s="280"/>
      <c r="Q19" s="280"/>
      <c r="R19" s="280"/>
      <c r="S19" s="280"/>
      <c r="T19" s="230"/>
    </row>
    <row r="20" spans="1:20" ht="16.5">
      <c r="A20" s="229"/>
      <c r="B20" s="230"/>
      <c r="C20" s="231"/>
      <c r="D20" s="230"/>
      <c r="E20" s="230"/>
      <c r="F20" s="232"/>
      <c r="G20" s="232"/>
      <c r="H20" s="232"/>
      <c r="I20" s="230"/>
      <c r="J20" s="230"/>
      <c r="K20" s="230"/>
      <c r="L20" s="230"/>
      <c r="M20" s="230"/>
      <c r="N20" s="230"/>
      <c r="O20" s="230"/>
      <c r="P20" s="280"/>
      <c r="Q20" s="280"/>
      <c r="R20" s="280"/>
      <c r="S20" s="280"/>
      <c r="T20" s="230"/>
    </row>
    <row r="21" spans="1:20" ht="16.5">
      <c r="A21" s="229"/>
      <c r="B21" s="230"/>
      <c r="C21" s="231"/>
      <c r="D21" s="230"/>
      <c r="E21" s="230"/>
      <c r="F21" s="232"/>
      <c r="G21" s="232"/>
      <c r="H21" s="232"/>
      <c r="I21" s="230"/>
      <c r="J21" s="230"/>
      <c r="K21" s="230"/>
      <c r="L21" s="230"/>
      <c r="M21" s="230"/>
      <c r="N21" s="230"/>
      <c r="O21" s="230"/>
      <c r="P21" s="281"/>
      <c r="Q21" s="281"/>
      <c r="R21" s="281"/>
      <c r="S21" s="281"/>
      <c r="T21" s="230"/>
    </row>
    <row r="22" spans="1:20" ht="16.5">
      <c r="A22" s="229"/>
      <c r="B22" s="230"/>
      <c r="C22" s="231"/>
      <c r="D22" s="230"/>
      <c r="E22" s="230"/>
      <c r="F22" s="230"/>
      <c r="G22" s="232"/>
      <c r="H22" s="230"/>
      <c r="I22" s="236"/>
      <c r="J22" s="230"/>
      <c r="K22" s="282"/>
      <c r="L22" s="230"/>
      <c r="M22" s="230"/>
      <c r="N22" s="230"/>
      <c r="O22" s="230"/>
      <c r="P22" s="281"/>
      <c r="Q22" s="281"/>
      <c r="R22" s="281"/>
      <c r="S22" s="281"/>
      <c r="T22" s="283"/>
    </row>
    <row r="23" spans="1:20" ht="16.5">
      <c r="A23" s="229"/>
      <c r="B23" s="230"/>
      <c r="C23" s="231"/>
      <c r="D23" s="230"/>
      <c r="E23" s="230"/>
      <c r="F23" s="230"/>
      <c r="G23" s="232"/>
      <c r="H23" s="230"/>
      <c r="I23" s="236"/>
      <c r="J23" s="230"/>
      <c r="K23" s="230"/>
      <c r="L23" s="230"/>
      <c r="M23" s="230"/>
      <c r="N23" s="230"/>
      <c r="O23" s="230"/>
      <c r="P23" s="281"/>
      <c r="Q23" s="281"/>
      <c r="R23" s="281"/>
      <c r="S23" s="281"/>
      <c r="T23" s="283"/>
    </row>
    <row r="24" spans="1:20" ht="16.5">
      <c r="A24" s="229"/>
      <c r="B24" s="230"/>
      <c r="C24" s="231"/>
      <c r="D24" s="230"/>
      <c r="E24" s="230"/>
      <c r="F24" s="230"/>
      <c r="G24" s="232"/>
      <c r="H24" s="230"/>
      <c r="I24" s="236"/>
      <c r="J24" s="230"/>
      <c r="K24" s="230"/>
      <c r="L24" s="230"/>
      <c r="M24" s="230"/>
      <c r="N24" s="230"/>
      <c r="O24" s="230"/>
      <c r="P24" s="281"/>
      <c r="Q24" s="281"/>
      <c r="R24" s="281"/>
      <c r="S24" s="281"/>
      <c r="T24" s="283"/>
    </row>
    <row r="25" spans="1:20" ht="16.5">
      <c r="A25" s="246"/>
      <c r="B25" s="247"/>
      <c r="C25" s="272"/>
      <c r="D25" s="247"/>
      <c r="E25" s="247"/>
      <c r="F25" s="248"/>
      <c r="G25" s="249"/>
      <c r="H25" s="247"/>
      <c r="I25" s="247"/>
      <c r="J25" s="284"/>
      <c r="K25" s="284"/>
      <c r="L25" s="247"/>
      <c r="M25" s="247"/>
      <c r="N25" s="247"/>
      <c r="O25" s="247"/>
      <c r="P25" s="251"/>
      <c r="Q25" s="251"/>
      <c r="R25" s="251"/>
      <c r="S25" s="251"/>
      <c r="T25" s="252"/>
    </row>
    <row r="26" spans="1:20" ht="16.5" customHeight="1">
      <c r="A26" s="1608" t="s">
        <v>94</v>
      </c>
      <c r="B26" s="1609"/>
      <c r="C26" s="1609"/>
      <c r="D26" s="1609"/>
      <c r="E26" s="1609"/>
      <c r="F26" s="1609"/>
      <c r="G26" s="1609"/>
      <c r="H26" s="1609"/>
      <c r="I26" s="1609"/>
      <c r="J26" s="1609"/>
      <c r="K26" s="1609"/>
      <c r="L26" s="1609"/>
      <c r="M26" s="1610"/>
      <c r="N26" s="285"/>
      <c r="O26" s="209"/>
      <c r="P26" s="164">
        <f>SUM(P18:P25)</f>
        <v>0</v>
      </c>
      <c r="Q26" s="1605"/>
      <c r="R26" s="1606"/>
      <c r="S26" s="1606"/>
      <c r="T26" s="1607"/>
    </row>
    <row r="27" spans="1:20" s="434" customFormat="1">
      <c r="C27" s="435"/>
      <c r="F27" s="435"/>
      <c r="G27" s="436"/>
      <c r="H27" s="436"/>
      <c r="I27" s="436"/>
      <c r="J27" s="436"/>
      <c r="K27" s="436"/>
    </row>
    <row r="28" spans="1:20" s="434" customFormat="1">
      <c r="G28" s="437"/>
      <c r="H28" s="437"/>
      <c r="I28" s="437"/>
      <c r="J28" s="437"/>
      <c r="K28" s="437"/>
    </row>
    <row r="29" spans="1:20" s="434" customFormat="1">
      <c r="G29" s="437"/>
      <c r="H29" s="437"/>
      <c r="I29" s="437"/>
      <c r="J29" s="437"/>
      <c r="K29" s="437"/>
    </row>
    <row r="30" spans="1:20" s="434" customFormat="1">
      <c r="G30" s="437"/>
      <c r="H30" s="437"/>
      <c r="I30" s="437"/>
      <c r="J30" s="437"/>
      <c r="K30" s="437"/>
    </row>
    <row r="31" spans="1:20" s="434" customFormat="1">
      <c r="G31" s="437"/>
      <c r="H31" s="437"/>
      <c r="I31" s="437"/>
      <c r="J31" s="437"/>
      <c r="K31" s="437"/>
    </row>
    <row r="32" spans="1:20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</sheetData>
  <mergeCells count="21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</mergeCells>
  <pageMargins left="1.96" right="0.7" top="0.75" bottom="0.75" header="0.3" footer="0.3"/>
  <pageSetup paperSize="512" scale="57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9"/>
  <sheetViews>
    <sheetView view="pageBreakPreview" topLeftCell="A4" zoomScaleSheetLayoutView="100" workbookViewId="0">
      <selection activeCell="A5" sqref="A5"/>
    </sheetView>
  </sheetViews>
  <sheetFormatPr defaultRowHeight="16.5"/>
  <cols>
    <col min="1" max="1" width="5.28515625" style="11" customWidth="1"/>
    <col min="2" max="2" width="18.140625" style="16" customWidth="1"/>
    <col min="3" max="3" width="12.42578125" style="11" customWidth="1"/>
    <col min="4" max="4" width="8.7109375" style="16" customWidth="1"/>
    <col min="5" max="5" width="11.42578125" style="16" customWidth="1"/>
    <col min="6" max="6" width="8.7109375" style="16" customWidth="1"/>
    <col min="7" max="7" width="6.85546875" style="16" customWidth="1"/>
    <col min="8" max="8" width="7.28515625" style="16" customWidth="1"/>
    <col min="9" max="9" width="7.5703125" style="16" customWidth="1"/>
    <col min="10" max="10" width="10.7109375" style="16" customWidth="1"/>
    <col min="11" max="11" width="9.85546875" style="16" customWidth="1"/>
    <col min="12" max="12" width="7.42578125" style="16" customWidth="1"/>
    <col min="13" max="13" width="10" style="16" customWidth="1"/>
    <col min="14" max="14" width="6.7109375" style="16" customWidth="1"/>
    <col min="15" max="15" width="7.42578125" style="16" customWidth="1"/>
    <col min="16" max="16" width="13.42578125" style="16" customWidth="1"/>
    <col min="17" max="17" width="4.28515625" style="16" customWidth="1"/>
    <col min="18" max="19" width="4.42578125" style="16" customWidth="1"/>
    <col min="20" max="20" width="17.140625" style="16" customWidth="1"/>
  </cols>
  <sheetData>
    <row r="1" spans="1:20">
      <c r="A1" s="1389" t="s">
        <v>136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  <c r="S1" s="1389"/>
      <c r="T1" s="1389"/>
    </row>
    <row r="2" spans="1:20">
      <c r="A2" s="1389" t="s">
        <v>66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  <c r="T2" s="1389"/>
    </row>
    <row r="3" spans="1:20">
      <c r="A3" s="1389" t="s">
        <v>140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  <c r="T3" s="1389"/>
    </row>
    <row r="4" spans="1:20">
      <c r="A4" s="1389" t="s">
        <v>1874</v>
      </c>
      <c r="B4" s="1389"/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  <c r="T4" s="1389"/>
    </row>
    <row r="5" spans="1:20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93"/>
      <c r="O5" s="193"/>
      <c r="P5" s="132"/>
      <c r="Q5" s="193"/>
      <c r="R5" s="193"/>
      <c r="S5" s="193"/>
      <c r="T5" s="132"/>
    </row>
    <row r="6" spans="1:20">
      <c r="A6" s="9" t="s">
        <v>68</v>
      </c>
      <c r="B6" s="10"/>
      <c r="C6" s="9" t="s">
        <v>69</v>
      </c>
      <c r="D6" s="10"/>
      <c r="E6" s="9"/>
      <c r="F6" s="10"/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9" t="s">
        <v>70</v>
      </c>
      <c r="B7" s="10"/>
      <c r="C7" s="9" t="s">
        <v>71</v>
      </c>
      <c r="D7" s="10"/>
      <c r="E7" s="9"/>
      <c r="F7" s="10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>
      <c r="A8" s="9" t="s">
        <v>72</v>
      </c>
      <c r="B8" s="10"/>
      <c r="C8" s="597" t="s">
        <v>262</v>
      </c>
      <c r="D8" s="10"/>
      <c r="E8" s="9"/>
      <c r="F8" s="10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9" t="s">
        <v>73</v>
      </c>
      <c r="B9" s="10"/>
      <c r="C9" s="597" t="s">
        <v>253</v>
      </c>
      <c r="D9" s="127"/>
      <c r="E9" s="126"/>
      <c r="F9" s="10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9" t="s">
        <v>74</v>
      </c>
      <c r="B10" s="10"/>
      <c r="C10" s="9" t="s">
        <v>129</v>
      </c>
      <c r="D10" s="10"/>
      <c r="E10" s="9"/>
      <c r="F10" s="10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>
      <c r="A11" s="9" t="s">
        <v>76</v>
      </c>
      <c r="B11" s="10"/>
      <c r="C11" s="9" t="s">
        <v>137</v>
      </c>
      <c r="D11" s="10"/>
      <c r="E11" s="9"/>
      <c r="F11" s="10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9" t="s">
        <v>36</v>
      </c>
      <c r="B12" s="10"/>
      <c r="C12" s="9" t="s">
        <v>190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56"/>
      <c r="B13" s="55"/>
      <c r="C13" s="56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0" s="19" customFormat="1" ht="35.25" customHeight="1">
      <c r="A14" s="1530" t="s">
        <v>16</v>
      </c>
      <c r="B14" s="1530" t="s">
        <v>78</v>
      </c>
      <c r="C14" s="1533" t="s">
        <v>0</v>
      </c>
      <c r="D14" s="1534"/>
      <c r="E14" s="1525" t="s">
        <v>25</v>
      </c>
      <c r="F14" s="1525" t="s">
        <v>131</v>
      </c>
      <c r="G14" s="1525" t="s">
        <v>189</v>
      </c>
      <c r="H14" s="1525" t="s">
        <v>123</v>
      </c>
      <c r="I14" s="1525" t="s">
        <v>124</v>
      </c>
      <c r="J14" s="1527" t="s">
        <v>28</v>
      </c>
      <c r="K14" s="1529"/>
      <c r="L14" s="1525" t="s">
        <v>112</v>
      </c>
      <c r="M14" s="1525" t="s">
        <v>187</v>
      </c>
      <c r="N14" s="1535" t="s">
        <v>37</v>
      </c>
      <c r="O14" s="1617"/>
      <c r="P14" s="1535" t="s">
        <v>170</v>
      </c>
      <c r="Q14" s="1387" t="s">
        <v>7</v>
      </c>
      <c r="R14" s="1387"/>
      <c r="S14" s="1387"/>
      <c r="T14" s="1387" t="s">
        <v>2</v>
      </c>
    </row>
    <row r="15" spans="1:20" s="19" customFormat="1" ht="19.5" customHeight="1">
      <c r="A15" s="1543"/>
      <c r="B15" s="1543"/>
      <c r="C15" s="43" t="s">
        <v>5</v>
      </c>
      <c r="D15" s="17" t="s">
        <v>23</v>
      </c>
      <c r="E15" s="1616"/>
      <c r="F15" s="1616"/>
      <c r="G15" s="1616"/>
      <c r="H15" s="1616"/>
      <c r="I15" s="1616"/>
      <c r="J15" s="17" t="s">
        <v>0</v>
      </c>
      <c r="K15" s="17" t="s">
        <v>24</v>
      </c>
      <c r="L15" s="1616"/>
      <c r="M15" s="1615"/>
      <c r="N15" s="194" t="s">
        <v>191</v>
      </c>
      <c r="O15" s="194" t="s">
        <v>177</v>
      </c>
      <c r="P15" s="1614"/>
      <c r="Q15" s="194" t="s">
        <v>99</v>
      </c>
      <c r="R15" s="194" t="s">
        <v>100</v>
      </c>
      <c r="S15" s="194" t="s">
        <v>101</v>
      </c>
      <c r="T15" s="1387"/>
    </row>
    <row r="16" spans="1:20" s="19" customFormat="1" ht="12.75">
      <c r="A16" s="138" t="s">
        <v>84</v>
      </c>
      <c r="B16" s="139" t="s">
        <v>85</v>
      </c>
      <c r="C16" s="138" t="s">
        <v>86</v>
      </c>
      <c r="D16" s="139" t="s">
        <v>87</v>
      </c>
      <c r="E16" s="139" t="s">
        <v>88</v>
      </c>
      <c r="F16" s="139" t="s">
        <v>89</v>
      </c>
      <c r="G16" s="139" t="s">
        <v>90</v>
      </c>
      <c r="H16" s="139" t="s">
        <v>20</v>
      </c>
      <c r="I16" s="139" t="s">
        <v>17</v>
      </c>
      <c r="J16" s="139" t="s">
        <v>15</v>
      </c>
      <c r="K16" s="139" t="s">
        <v>91</v>
      </c>
      <c r="L16" s="139" t="s">
        <v>92</v>
      </c>
      <c r="M16" s="139" t="s">
        <v>93</v>
      </c>
      <c r="N16" s="139" t="s">
        <v>18</v>
      </c>
      <c r="O16" s="139" t="s">
        <v>21</v>
      </c>
      <c r="P16" s="139" t="s">
        <v>22</v>
      </c>
      <c r="Q16" s="139" t="s">
        <v>19</v>
      </c>
      <c r="R16" s="139" t="s">
        <v>114</v>
      </c>
      <c r="S16" s="139" t="s">
        <v>115</v>
      </c>
      <c r="T16" s="139" t="s">
        <v>116</v>
      </c>
    </row>
    <row r="17" spans="1:20" s="19" customFormat="1">
      <c r="A17" s="229"/>
      <c r="B17" s="230"/>
      <c r="C17" s="231"/>
      <c r="D17" s="230"/>
      <c r="E17" s="230"/>
      <c r="F17" s="232"/>
      <c r="G17" s="232"/>
      <c r="H17" s="232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4"/>
    </row>
    <row r="18" spans="1:20" s="19" customFormat="1">
      <c r="A18" s="229"/>
      <c r="B18" s="230"/>
      <c r="C18" s="231"/>
      <c r="D18" s="230"/>
      <c r="E18" s="230"/>
      <c r="F18" s="232"/>
      <c r="G18" s="232"/>
      <c r="H18" s="232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4"/>
    </row>
    <row r="19" spans="1:20" s="19" customFormat="1">
      <c r="A19" s="229"/>
      <c r="B19" s="230"/>
      <c r="C19" s="231"/>
      <c r="D19" s="230"/>
      <c r="E19" s="230"/>
      <c r="F19" s="232"/>
      <c r="G19" s="232"/>
      <c r="H19" s="232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4"/>
    </row>
    <row r="20" spans="1:20" s="19" customFormat="1">
      <c r="A20" s="229"/>
      <c r="B20" s="230"/>
      <c r="C20" s="231"/>
      <c r="D20" s="230"/>
      <c r="E20" s="230"/>
      <c r="F20" s="232"/>
      <c r="G20" s="232"/>
      <c r="H20" s="232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4"/>
    </row>
    <row r="21" spans="1:20" s="19" customFormat="1">
      <c r="A21" s="229"/>
      <c r="B21" s="230"/>
      <c r="C21" s="231"/>
      <c r="D21" s="230"/>
      <c r="E21" s="230"/>
      <c r="F21" s="232"/>
      <c r="G21" s="232"/>
      <c r="H21" s="232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4"/>
    </row>
    <row r="22" spans="1:20" s="19" customFormat="1">
      <c r="A22" s="229"/>
      <c r="B22" s="230"/>
      <c r="C22" s="231"/>
      <c r="D22" s="230"/>
      <c r="E22" s="230"/>
      <c r="F22" s="232"/>
      <c r="G22" s="232"/>
      <c r="H22" s="232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4"/>
    </row>
    <row r="23" spans="1:20" s="19" customFormat="1">
      <c r="A23" s="229"/>
      <c r="B23" s="230"/>
      <c r="C23" s="231"/>
      <c r="D23" s="230"/>
      <c r="E23" s="230"/>
      <c r="F23" s="232"/>
      <c r="G23" s="232"/>
      <c r="H23" s="232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4"/>
    </row>
    <row r="24" spans="1:20">
      <c r="A24" s="229"/>
      <c r="B24" s="230"/>
      <c r="C24" s="231"/>
      <c r="D24" s="230"/>
      <c r="E24" s="230"/>
      <c r="F24" s="232"/>
      <c r="G24" s="232"/>
      <c r="H24" s="232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4"/>
    </row>
    <row r="25" spans="1:20" s="19" customFormat="1">
      <c r="A25" s="229"/>
      <c r="B25" s="230"/>
      <c r="C25" s="231"/>
      <c r="D25" s="230"/>
      <c r="E25" s="230"/>
      <c r="F25" s="232"/>
      <c r="G25" s="232"/>
      <c r="H25" s="232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4"/>
    </row>
    <row r="26" spans="1:20">
      <c r="A26" s="1612" t="s">
        <v>94</v>
      </c>
      <c r="B26" s="1613"/>
      <c r="C26" s="1613"/>
      <c r="D26" s="1613"/>
      <c r="E26" s="1613"/>
      <c r="F26" s="1613"/>
      <c r="G26" s="1613"/>
      <c r="H26" s="1613"/>
      <c r="I26" s="1613"/>
      <c r="J26" s="1613"/>
      <c r="K26" s="1613"/>
      <c r="L26" s="1613"/>
      <c r="M26" s="1613"/>
      <c r="N26" s="275"/>
      <c r="O26" s="275"/>
      <c r="P26" s="128">
        <f>SUM(P25:P25)</f>
        <v>0</v>
      </c>
      <c r="Q26" s="128"/>
      <c r="R26" s="128"/>
      <c r="S26" s="128"/>
      <c r="T26" s="274"/>
    </row>
    <row r="27" spans="1:20">
      <c r="A27" s="465"/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5"/>
      <c r="P27" s="466"/>
      <c r="Q27" s="466"/>
      <c r="R27" s="466"/>
      <c r="S27" s="466"/>
      <c r="T27" s="467"/>
    </row>
    <row r="28" spans="1:20">
      <c r="A28" s="465"/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  <c r="M28" s="465"/>
      <c r="N28" s="465"/>
      <c r="O28" s="465"/>
      <c r="P28" s="466"/>
      <c r="Q28" s="466"/>
      <c r="R28" s="466"/>
      <c r="S28" s="466"/>
      <c r="T28" s="467"/>
    </row>
    <row r="29" spans="1:20">
      <c r="A29" s="465"/>
      <c r="B29" s="465"/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465"/>
      <c r="N29" s="465"/>
      <c r="O29" s="465"/>
      <c r="P29" s="466"/>
      <c r="Q29" s="466"/>
      <c r="R29" s="466"/>
      <c r="S29" s="466"/>
      <c r="T29" s="467"/>
    </row>
    <row r="30" spans="1:20" s="434" customFormat="1" ht="12.75">
      <c r="C30" s="435"/>
      <c r="F30" s="435"/>
      <c r="G30" s="436"/>
      <c r="H30" s="436"/>
      <c r="I30" s="436"/>
      <c r="J30" s="436"/>
      <c r="K30" s="436"/>
    </row>
    <row r="31" spans="1:20" s="434" customFormat="1" ht="12.75">
      <c r="G31" s="437"/>
      <c r="H31" s="437"/>
      <c r="I31" s="437"/>
      <c r="J31" s="437"/>
      <c r="K31" s="437"/>
    </row>
    <row r="32" spans="1:20" s="434" customFormat="1" ht="12.75">
      <c r="G32" s="437"/>
      <c r="H32" s="437"/>
      <c r="I32" s="437"/>
      <c r="J32" s="437"/>
      <c r="K32" s="437"/>
    </row>
    <row r="33" spans="1:20" s="434" customFormat="1" ht="12.75">
      <c r="G33" s="437"/>
      <c r="H33" s="437"/>
      <c r="I33" s="437"/>
      <c r="J33" s="437"/>
      <c r="K33" s="437"/>
    </row>
    <row r="34" spans="1:20" s="434" customFormat="1" ht="12.75">
      <c r="G34" s="437"/>
      <c r="H34" s="437"/>
      <c r="I34" s="437"/>
      <c r="J34" s="437"/>
      <c r="K34" s="437"/>
    </row>
    <row r="35" spans="1:20" s="434" customFormat="1" ht="12.75">
      <c r="G35" s="437"/>
      <c r="H35" s="437"/>
      <c r="I35" s="437"/>
      <c r="J35" s="437"/>
      <c r="K35" s="437"/>
    </row>
    <row r="36" spans="1:20" s="434" customFormat="1" ht="12.75">
      <c r="G36" s="437"/>
      <c r="H36" s="437"/>
      <c r="I36" s="437"/>
      <c r="J36" s="437"/>
      <c r="K36" s="437"/>
    </row>
    <row r="37" spans="1:20" s="434" customFormat="1" ht="12.75">
      <c r="G37" s="437"/>
      <c r="H37" s="437"/>
      <c r="I37" s="437"/>
      <c r="J37" s="437"/>
      <c r="K37" s="437"/>
    </row>
    <row r="38" spans="1:20" s="434" customFormat="1" ht="12.75">
      <c r="G38" s="437"/>
      <c r="H38" s="437"/>
      <c r="I38" s="437"/>
      <c r="J38" s="437"/>
      <c r="K38" s="437"/>
    </row>
    <row r="39" spans="1:20" ht="12.7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</sheetData>
  <mergeCells count="20">
    <mergeCell ref="A1:T1"/>
    <mergeCell ref="I14:I15"/>
    <mergeCell ref="A14:A15"/>
    <mergeCell ref="H14:H15"/>
    <mergeCell ref="G14:G15"/>
    <mergeCell ref="F14:F15"/>
    <mergeCell ref="E14:E15"/>
    <mergeCell ref="C14:D14"/>
    <mergeCell ref="B14:B15"/>
    <mergeCell ref="A4:T4"/>
    <mergeCell ref="A26:M26"/>
    <mergeCell ref="A2:T2"/>
    <mergeCell ref="A3:T3"/>
    <mergeCell ref="P14:P15"/>
    <mergeCell ref="T14:T15"/>
    <mergeCell ref="M14:M15"/>
    <mergeCell ref="L14:L15"/>
    <mergeCell ref="J14:K14"/>
    <mergeCell ref="N14:O14"/>
    <mergeCell ref="Q14:S14"/>
  </mergeCells>
  <printOptions horizontalCentered="1"/>
  <pageMargins left="0.43" right="0.7" top="0.75" bottom="0.75" header="0.3" footer="0.3"/>
  <pageSetup paperSize="512" scale="70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10" zoomScaleSheetLayoutView="100" workbookViewId="0">
      <selection activeCell="A5" sqref="A5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471" t="s">
        <v>136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1471"/>
      <c r="T1" s="1471"/>
    </row>
    <row r="2" spans="1:20" ht="16.5">
      <c r="A2" s="1471" t="s">
        <v>66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  <c r="S2" s="1471"/>
      <c r="T2" s="1471"/>
    </row>
    <row r="3" spans="1:20" ht="16.5">
      <c r="A3" s="1471" t="s">
        <v>140</v>
      </c>
      <c r="B3" s="1471"/>
      <c r="C3" s="1471"/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471"/>
      <c r="Q3" s="1471"/>
      <c r="R3" s="1471"/>
      <c r="S3" s="1471"/>
      <c r="T3" s="1471"/>
    </row>
    <row r="4" spans="1:20" ht="16.5">
      <c r="A4" s="1471" t="s">
        <v>1874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1471"/>
      <c r="T4" s="1471"/>
    </row>
    <row r="5" spans="1:20" ht="16.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200"/>
      <c r="O5" s="200"/>
      <c r="P5" s="145"/>
      <c r="Q5" s="200"/>
      <c r="R5" s="200"/>
      <c r="S5" s="200"/>
      <c r="T5" s="145"/>
    </row>
    <row r="6" spans="1:20" ht="16.5">
      <c r="A6" s="143" t="s">
        <v>68</v>
      </c>
      <c r="B6" s="142"/>
      <c r="C6" s="143" t="s">
        <v>69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0" ht="16.5">
      <c r="A7" s="143" t="s">
        <v>70</v>
      </c>
      <c r="B7" s="142"/>
      <c r="C7" s="143" t="s">
        <v>71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0" ht="16.5">
      <c r="A8" s="143" t="s">
        <v>72</v>
      </c>
      <c r="B8" s="142"/>
      <c r="C8" s="597" t="s">
        <v>262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</row>
    <row r="9" spans="1:20" ht="16.5">
      <c r="A9" s="143" t="s">
        <v>73</v>
      </c>
      <c r="B9" s="142"/>
      <c r="C9" s="597" t="s">
        <v>253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ht="16.5">
      <c r="A10" s="143" t="s">
        <v>74</v>
      </c>
      <c r="B10" s="142"/>
      <c r="C10" s="143" t="s">
        <v>129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</row>
    <row r="11" spans="1:20" ht="16.5">
      <c r="A11" s="143" t="s">
        <v>76</v>
      </c>
      <c r="B11" s="142"/>
      <c r="C11" s="143" t="s">
        <v>142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1:20" ht="16.5">
      <c r="A12" s="143" t="s">
        <v>36</v>
      </c>
      <c r="B12" s="142"/>
      <c r="C12" s="143" t="s">
        <v>182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</row>
    <row r="13" spans="1:20" ht="16.5">
      <c r="A13" s="165"/>
      <c r="B13" s="166"/>
      <c r="C13" s="165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7"/>
      <c r="O13" s="167"/>
      <c r="P13" s="166"/>
      <c r="Q13" s="167"/>
      <c r="R13" s="167"/>
      <c r="S13" s="167"/>
      <c r="T13" s="167"/>
    </row>
    <row r="14" spans="1:20" ht="33" customHeight="1">
      <c r="A14" s="1499" t="s">
        <v>16</v>
      </c>
      <c r="B14" s="1499" t="s">
        <v>78</v>
      </c>
      <c r="C14" s="1503" t="s">
        <v>0</v>
      </c>
      <c r="D14" s="1504"/>
      <c r="E14" s="1496" t="s">
        <v>25</v>
      </c>
      <c r="F14" s="1496" t="s">
        <v>131</v>
      </c>
      <c r="G14" s="1496" t="s">
        <v>189</v>
      </c>
      <c r="H14" s="1496" t="s">
        <v>123</v>
      </c>
      <c r="I14" s="1496" t="s">
        <v>124</v>
      </c>
      <c r="J14" s="1514" t="s">
        <v>28</v>
      </c>
      <c r="K14" s="1515"/>
      <c r="L14" s="1496" t="s">
        <v>112</v>
      </c>
      <c r="M14" s="1496" t="s">
        <v>187</v>
      </c>
      <c r="N14" s="1465" t="s">
        <v>37</v>
      </c>
      <c r="O14" s="1465"/>
      <c r="P14" s="1619" t="s">
        <v>170</v>
      </c>
      <c r="Q14" s="1465" t="s">
        <v>7</v>
      </c>
      <c r="R14" s="1465"/>
      <c r="S14" s="1465"/>
      <c r="T14" s="1465" t="s">
        <v>2</v>
      </c>
    </row>
    <row r="15" spans="1:20" ht="16.5">
      <c r="A15" s="1500"/>
      <c r="B15" s="1500"/>
      <c r="C15" s="114" t="s">
        <v>5</v>
      </c>
      <c r="D15" s="135" t="s">
        <v>23</v>
      </c>
      <c r="E15" s="1494"/>
      <c r="F15" s="1494"/>
      <c r="G15" s="1494"/>
      <c r="H15" s="1494"/>
      <c r="I15" s="1494"/>
      <c r="J15" s="135" t="s">
        <v>0</v>
      </c>
      <c r="K15" s="135" t="s">
        <v>24</v>
      </c>
      <c r="L15" s="1494"/>
      <c r="M15" s="1494"/>
      <c r="N15" s="203" t="s">
        <v>176</v>
      </c>
      <c r="O15" s="203" t="s">
        <v>177</v>
      </c>
      <c r="P15" s="1491"/>
      <c r="Q15" s="199" t="s">
        <v>99</v>
      </c>
      <c r="R15" s="199" t="s">
        <v>100</v>
      </c>
      <c r="S15" s="199" t="s">
        <v>101</v>
      </c>
      <c r="T15" s="1465"/>
    </row>
    <row r="16" spans="1:20">
      <c r="A16" s="178" t="s">
        <v>84</v>
      </c>
      <c r="B16" s="205" t="s">
        <v>85</v>
      </c>
      <c r="C16" s="178" t="s">
        <v>86</v>
      </c>
      <c r="D16" s="205" t="s">
        <v>87</v>
      </c>
      <c r="E16" s="205" t="s">
        <v>88</v>
      </c>
      <c r="F16" s="205" t="s">
        <v>89</v>
      </c>
      <c r="G16" s="205" t="s">
        <v>90</v>
      </c>
      <c r="H16" s="205" t="s">
        <v>20</v>
      </c>
      <c r="I16" s="205" t="s">
        <v>17</v>
      </c>
      <c r="J16" s="205" t="s">
        <v>15</v>
      </c>
      <c r="K16" s="205" t="s">
        <v>91</v>
      </c>
      <c r="L16" s="205" t="s">
        <v>92</v>
      </c>
      <c r="M16" s="205" t="s">
        <v>93</v>
      </c>
      <c r="N16" s="205" t="s">
        <v>21</v>
      </c>
      <c r="O16" s="205" t="s">
        <v>22</v>
      </c>
      <c r="P16" s="205" t="s">
        <v>19</v>
      </c>
      <c r="Q16" s="205" t="s">
        <v>114</v>
      </c>
      <c r="R16" s="205" t="s">
        <v>115</v>
      </c>
      <c r="S16" s="205" t="s">
        <v>116</v>
      </c>
      <c r="T16" s="205" t="s">
        <v>188</v>
      </c>
    </row>
    <row r="17" spans="1:20" ht="16.5">
      <c r="A17" s="266"/>
      <c r="B17" s="267"/>
      <c r="C17" s="267"/>
      <c r="D17" s="268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</row>
    <row r="18" spans="1:20" ht="16.5">
      <c r="A18" s="229"/>
      <c r="B18" s="230"/>
      <c r="C18" s="231"/>
      <c r="D18" s="230"/>
      <c r="E18" s="230"/>
      <c r="F18" s="232"/>
      <c r="G18" s="232"/>
      <c r="H18" s="232"/>
      <c r="I18" s="230"/>
      <c r="J18" s="231"/>
      <c r="K18" s="230"/>
      <c r="L18" s="230"/>
      <c r="M18" s="230"/>
      <c r="N18" s="230"/>
      <c r="O18" s="230"/>
      <c r="P18" s="234"/>
      <c r="Q18" s="234"/>
      <c r="R18" s="234"/>
      <c r="S18" s="234"/>
      <c r="T18" s="230"/>
    </row>
    <row r="19" spans="1:20" ht="16.5">
      <c r="A19" s="229"/>
      <c r="B19" s="230"/>
      <c r="C19" s="231"/>
      <c r="D19" s="230"/>
      <c r="E19" s="230"/>
      <c r="F19" s="232"/>
      <c r="G19" s="232"/>
      <c r="H19" s="232"/>
      <c r="I19" s="230"/>
      <c r="J19" s="230"/>
      <c r="K19" s="230"/>
      <c r="L19" s="230"/>
      <c r="M19" s="230"/>
      <c r="N19" s="230"/>
      <c r="O19" s="230"/>
      <c r="P19" s="234"/>
      <c r="Q19" s="234"/>
      <c r="R19" s="234"/>
      <c r="S19" s="234"/>
      <c r="T19" s="230"/>
    </row>
    <row r="20" spans="1:20" ht="16.5">
      <c r="A20" s="229"/>
      <c r="B20" s="230"/>
      <c r="C20" s="231"/>
      <c r="D20" s="230"/>
      <c r="E20" s="230"/>
      <c r="F20" s="232"/>
      <c r="G20" s="232"/>
      <c r="H20" s="232"/>
      <c r="I20" s="230"/>
      <c r="J20" s="230"/>
      <c r="K20" s="230"/>
      <c r="L20" s="230"/>
      <c r="M20" s="230"/>
      <c r="N20" s="230"/>
      <c r="O20" s="230"/>
      <c r="P20" s="234"/>
      <c r="Q20" s="234"/>
      <c r="R20" s="234"/>
      <c r="S20" s="234"/>
      <c r="T20" s="230"/>
    </row>
    <row r="21" spans="1:20" ht="16.5">
      <c r="A21" s="229"/>
      <c r="B21" s="230"/>
      <c r="C21" s="231"/>
      <c r="D21" s="230"/>
      <c r="E21" s="230"/>
      <c r="F21" s="232"/>
      <c r="G21" s="232"/>
      <c r="H21" s="232"/>
      <c r="I21" s="230"/>
      <c r="J21" s="230"/>
      <c r="K21" s="230"/>
      <c r="L21" s="230"/>
      <c r="M21" s="230"/>
      <c r="N21" s="230"/>
      <c r="O21" s="230"/>
      <c r="P21" s="234"/>
      <c r="Q21" s="234"/>
      <c r="R21" s="234"/>
      <c r="S21" s="234"/>
      <c r="T21" s="230"/>
    </row>
    <row r="22" spans="1:20" ht="16.5">
      <c r="A22" s="229"/>
      <c r="B22" s="230"/>
      <c r="C22" s="231"/>
      <c r="D22" s="230"/>
      <c r="E22" s="230"/>
      <c r="F22" s="232"/>
      <c r="G22" s="232"/>
      <c r="H22" s="232"/>
      <c r="I22" s="230"/>
      <c r="J22" s="230"/>
      <c r="K22" s="230"/>
      <c r="L22" s="230"/>
      <c r="M22" s="230"/>
      <c r="N22" s="230"/>
      <c r="O22" s="230"/>
      <c r="P22" s="234"/>
      <c r="Q22" s="234"/>
      <c r="R22" s="234"/>
      <c r="S22" s="234"/>
      <c r="T22" s="230"/>
    </row>
    <row r="23" spans="1:20" ht="16.5">
      <c r="A23" s="229"/>
      <c r="B23" s="238"/>
      <c r="C23" s="231"/>
      <c r="D23" s="230"/>
      <c r="E23" s="238"/>
      <c r="F23" s="238"/>
      <c r="G23" s="238"/>
      <c r="H23" s="238"/>
      <c r="I23" s="238"/>
      <c r="J23" s="238"/>
      <c r="K23" s="270"/>
      <c r="L23" s="230"/>
      <c r="M23" s="238"/>
      <c r="N23" s="230"/>
      <c r="O23" s="230"/>
      <c r="P23" s="271"/>
      <c r="Q23" s="271"/>
      <c r="R23" s="271"/>
      <c r="S23" s="271"/>
      <c r="T23" s="230"/>
    </row>
    <row r="24" spans="1:20" ht="16.5">
      <c r="A24" s="229"/>
      <c r="B24" s="238"/>
      <c r="C24" s="231"/>
      <c r="D24" s="230"/>
      <c r="E24" s="238"/>
      <c r="F24" s="238"/>
      <c r="G24" s="238"/>
      <c r="H24" s="238"/>
      <c r="I24" s="238"/>
      <c r="J24" s="238"/>
      <c r="K24" s="270"/>
      <c r="L24" s="230"/>
      <c r="M24" s="238"/>
      <c r="N24" s="230"/>
      <c r="O24" s="230"/>
      <c r="P24" s="271"/>
      <c r="Q24" s="271"/>
      <c r="R24" s="271"/>
      <c r="S24" s="271"/>
      <c r="T24" s="230"/>
    </row>
    <row r="25" spans="1:20" ht="16.5">
      <c r="A25" s="246"/>
      <c r="B25" s="247"/>
      <c r="C25" s="272"/>
      <c r="D25" s="247"/>
      <c r="E25" s="247"/>
      <c r="F25" s="248"/>
      <c r="G25" s="247"/>
      <c r="H25" s="273"/>
      <c r="I25" s="273"/>
      <c r="J25" s="247"/>
      <c r="K25" s="247"/>
      <c r="L25" s="247"/>
      <c r="M25" s="247"/>
      <c r="N25" s="247"/>
      <c r="O25" s="247"/>
      <c r="P25" s="254"/>
      <c r="Q25" s="254"/>
      <c r="R25" s="254"/>
      <c r="S25" s="254"/>
      <c r="T25" s="247"/>
    </row>
    <row r="26" spans="1:20" ht="16.5">
      <c r="A26" s="1618" t="s">
        <v>94</v>
      </c>
      <c r="B26" s="1618"/>
      <c r="C26" s="1618"/>
      <c r="D26" s="1618"/>
      <c r="E26" s="1618"/>
      <c r="F26" s="1618"/>
      <c r="G26" s="1618"/>
      <c r="H26" s="1618"/>
      <c r="I26" s="1618"/>
      <c r="J26" s="1618"/>
      <c r="K26" s="1618"/>
      <c r="L26" s="1618"/>
      <c r="M26" s="1618"/>
      <c r="N26" s="211"/>
      <c r="O26" s="211"/>
      <c r="P26" s="168">
        <f>SUM(P18:P25)</f>
        <v>0</v>
      </c>
      <c r="Q26" s="168"/>
      <c r="R26" s="168"/>
      <c r="S26" s="168"/>
      <c r="T26" s="169"/>
    </row>
    <row r="27" spans="1:20" ht="16.5">
      <c r="A27" s="468"/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9"/>
      <c r="Q27" s="469"/>
      <c r="R27" s="469"/>
      <c r="S27" s="469"/>
      <c r="T27" s="470"/>
    </row>
    <row r="28" spans="1:20" ht="16.5">
      <c r="A28" s="468"/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468"/>
      <c r="M28" s="468"/>
      <c r="N28" s="468"/>
      <c r="O28" s="468"/>
      <c r="P28" s="469"/>
      <c r="Q28" s="469"/>
      <c r="R28" s="469"/>
      <c r="S28" s="469"/>
      <c r="T28" s="470"/>
    </row>
    <row r="29" spans="1:20" ht="16.5">
      <c r="A29" s="468"/>
      <c r="B29" s="468"/>
      <c r="C29" s="468"/>
      <c r="D29" s="468"/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9"/>
      <c r="Q29" s="469"/>
      <c r="R29" s="469"/>
      <c r="S29" s="469"/>
      <c r="T29" s="470"/>
    </row>
    <row r="30" spans="1:20" s="434" customFormat="1">
      <c r="C30" s="435"/>
      <c r="F30" s="435"/>
      <c r="G30" s="436"/>
      <c r="H30" s="436"/>
      <c r="I30" s="436"/>
      <c r="J30" s="436"/>
      <c r="K30" s="436"/>
    </row>
    <row r="31" spans="1:20" s="434" customFormat="1">
      <c r="G31" s="437"/>
      <c r="H31" s="437"/>
      <c r="I31" s="437"/>
      <c r="J31" s="437"/>
      <c r="K31" s="437"/>
    </row>
    <row r="32" spans="1:20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  <row r="36" spans="7:11" s="434" customFormat="1">
      <c r="G36" s="437"/>
      <c r="H36" s="437"/>
      <c r="I36" s="437"/>
      <c r="J36" s="437"/>
      <c r="K36" s="437"/>
    </row>
    <row r="37" spans="7:11" s="434" customFormat="1">
      <c r="G37" s="437"/>
      <c r="H37" s="437"/>
      <c r="I37" s="437"/>
      <c r="J37" s="437"/>
      <c r="K37" s="437"/>
    </row>
    <row r="38" spans="7:11" s="434" customFormat="1">
      <c r="G38" s="437"/>
      <c r="H38" s="437"/>
      <c r="I38" s="437"/>
      <c r="J38" s="437"/>
      <c r="K38" s="437"/>
    </row>
  </sheetData>
  <mergeCells count="20"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  <mergeCell ref="E14:E15"/>
    <mergeCell ref="F14:F15"/>
    <mergeCell ref="G14:G15"/>
    <mergeCell ref="H14:H15"/>
    <mergeCell ref="T14:T15"/>
    <mergeCell ref="N14:O14"/>
  </mergeCells>
  <pageMargins left="1.78" right="0.7" top="0.75" bottom="0.75" header="0.3" footer="0.3"/>
  <pageSetup paperSize="512" scale="6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56"/>
  <sheetViews>
    <sheetView view="pageBreakPreview" topLeftCell="A7" workbookViewId="0">
      <selection activeCell="B5" sqref="B5"/>
    </sheetView>
  </sheetViews>
  <sheetFormatPr defaultRowHeight="16.5"/>
  <cols>
    <col min="1" max="1" width="22.42578125" customWidth="1"/>
    <col min="2" max="2" width="4.7109375" style="25" customWidth="1"/>
    <col min="3" max="3" width="20" style="16" customWidth="1"/>
    <col min="4" max="4" width="14" style="11" customWidth="1"/>
    <col min="5" max="5" width="13.140625" style="16" customWidth="1"/>
    <col min="6" max="6" width="12.7109375" style="16" customWidth="1"/>
    <col min="7" max="7" width="7.85546875" style="16" customWidth="1"/>
    <col min="8" max="8" width="11.28515625" style="16" customWidth="1"/>
    <col min="9" max="10" width="9.140625" style="16"/>
    <col min="11" max="11" width="6.85546875" style="16" customWidth="1"/>
    <col min="12" max="12" width="13.5703125" style="102" customWidth="1"/>
    <col min="13" max="13" width="10.42578125" style="16" customWidth="1"/>
    <col min="14" max="14" width="10.28515625" style="16" customWidth="1"/>
    <col min="15" max="15" width="13.42578125" style="16" customWidth="1"/>
    <col min="16" max="16" width="4.85546875" style="16" customWidth="1"/>
    <col min="17" max="17" width="4.42578125" style="16" customWidth="1"/>
    <col min="18" max="18" width="4" style="16" customWidth="1"/>
    <col min="19" max="19" width="28.42578125" style="16" customWidth="1"/>
    <col min="25" max="25" width="14" bestFit="1" customWidth="1"/>
  </cols>
  <sheetData>
    <row r="1" spans="1:19">
      <c r="B1" s="1389" t="s">
        <v>136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  <c r="S1" s="1389"/>
    </row>
    <row r="2" spans="1:19" s="1" customFormat="1">
      <c r="B2" s="1389" t="s">
        <v>66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</row>
    <row r="3" spans="1:19" s="1" customFormat="1">
      <c r="B3" s="1389" t="s">
        <v>117</v>
      </c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</row>
    <row r="4" spans="1:19" s="1" customFormat="1">
      <c r="B4" s="1389" t="s">
        <v>1874</v>
      </c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</row>
    <row r="5" spans="1:19" s="1" customFormat="1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93"/>
      <c r="P5" s="193"/>
      <c r="Q5" s="193"/>
      <c r="R5" s="193"/>
      <c r="S5" s="132"/>
    </row>
    <row r="6" spans="1:19" s="1" customFormat="1">
      <c r="B6" s="20" t="s">
        <v>68</v>
      </c>
      <c r="C6" s="10"/>
      <c r="D6" s="20" t="s">
        <v>69</v>
      </c>
      <c r="E6" s="21"/>
      <c r="F6" s="21"/>
      <c r="G6" s="21"/>
      <c r="H6" s="21"/>
      <c r="I6" s="21"/>
      <c r="J6" s="21"/>
      <c r="K6" s="21"/>
      <c r="L6" s="97"/>
      <c r="M6" s="21"/>
      <c r="N6" s="21"/>
      <c r="O6" s="21"/>
      <c r="P6" s="21"/>
      <c r="Q6" s="21"/>
      <c r="R6" s="21"/>
      <c r="S6" s="21"/>
    </row>
    <row r="7" spans="1:19" s="1" customFormat="1">
      <c r="B7" s="20" t="s">
        <v>70</v>
      </c>
      <c r="C7" s="10"/>
      <c r="D7" s="20" t="s">
        <v>71</v>
      </c>
      <c r="E7" s="21"/>
      <c r="F7" s="21"/>
      <c r="G7" s="21"/>
      <c r="H7" s="21"/>
      <c r="I7" s="21"/>
      <c r="J7" s="21"/>
      <c r="K7" s="21"/>
      <c r="L7" s="97"/>
      <c r="M7" s="21"/>
      <c r="N7" s="21"/>
      <c r="O7" s="21"/>
      <c r="P7" s="21"/>
      <c r="Q7" s="21"/>
      <c r="R7" s="21"/>
      <c r="S7" s="21"/>
    </row>
    <row r="8" spans="1:19" s="1" customFormat="1">
      <c r="B8" s="20" t="s">
        <v>72</v>
      </c>
      <c r="C8" s="10"/>
      <c r="D8" s="597" t="s">
        <v>262</v>
      </c>
      <c r="E8" s="21"/>
      <c r="F8" s="21"/>
      <c r="G8" s="21"/>
      <c r="H8" s="21"/>
      <c r="I8" s="21"/>
      <c r="J8" s="21"/>
      <c r="K8" s="21"/>
      <c r="L8" s="97"/>
      <c r="M8" s="21"/>
      <c r="N8" s="21"/>
      <c r="O8" s="21"/>
      <c r="P8" s="21"/>
      <c r="Q8" s="21"/>
      <c r="R8" s="21"/>
      <c r="S8" s="21"/>
    </row>
    <row r="9" spans="1:19" s="1" customFormat="1">
      <c r="B9" s="20" t="s">
        <v>73</v>
      </c>
      <c r="C9" s="10"/>
      <c r="D9" s="597" t="s">
        <v>253</v>
      </c>
      <c r="E9" s="21"/>
      <c r="F9" s="21"/>
      <c r="G9" s="21"/>
      <c r="H9" s="21"/>
      <c r="I9" s="21"/>
      <c r="J9" s="21"/>
      <c r="K9" s="21"/>
      <c r="L9" s="97"/>
      <c r="M9" s="21"/>
      <c r="N9" s="21"/>
      <c r="O9" s="21"/>
      <c r="P9" s="21"/>
      <c r="Q9" s="21"/>
      <c r="R9" s="21"/>
      <c r="S9" s="21"/>
    </row>
    <row r="10" spans="1:19" s="1" customFormat="1">
      <c r="B10" s="20" t="s">
        <v>74</v>
      </c>
      <c r="C10" s="10"/>
      <c r="D10" s="20" t="s">
        <v>118</v>
      </c>
      <c r="E10" s="21"/>
      <c r="F10" s="21"/>
      <c r="G10" s="21"/>
      <c r="H10" s="21"/>
      <c r="I10" s="21"/>
      <c r="J10" s="21"/>
      <c r="K10" s="21"/>
      <c r="L10" s="97"/>
      <c r="M10" s="21"/>
      <c r="N10" s="21"/>
      <c r="O10" s="21"/>
      <c r="P10" s="21"/>
      <c r="Q10" s="21"/>
      <c r="R10" s="21"/>
      <c r="S10" s="21"/>
    </row>
    <row r="11" spans="1:19" s="1" customFormat="1">
      <c r="B11" s="20" t="s">
        <v>76</v>
      </c>
      <c r="C11" s="10"/>
      <c r="D11" s="20" t="s">
        <v>185</v>
      </c>
      <c r="E11" s="21"/>
      <c r="F11" s="21"/>
      <c r="G11" s="21"/>
      <c r="H11" s="21"/>
      <c r="I11" s="21"/>
      <c r="J11" s="21"/>
      <c r="K11" s="21"/>
      <c r="L11" s="97"/>
      <c r="M11" s="21"/>
      <c r="N11" s="21"/>
      <c r="O11" s="21"/>
      <c r="P11" s="21"/>
      <c r="Q11" s="21"/>
      <c r="R11" s="21"/>
      <c r="S11" s="21"/>
    </row>
    <row r="12" spans="1:19" s="4" customFormat="1">
      <c r="B12" s="20" t="s">
        <v>36</v>
      </c>
      <c r="C12" s="10"/>
      <c r="D12" s="20" t="s">
        <v>119</v>
      </c>
      <c r="E12" s="21"/>
      <c r="F12" s="21"/>
      <c r="G12" s="21"/>
      <c r="H12" s="21"/>
      <c r="I12" s="21"/>
      <c r="J12" s="21"/>
      <c r="K12" s="21"/>
      <c r="L12" s="97"/>
      <c r="M12" s="21"/>
      <c r="N12" s="21"/>
      <c r="O12" s="21"/>
      <c r="P12" s="21"/>
      <c r="Q12" s="21"/>
      <c r="R12" s="21"/>
      <c r="S12" s="21"/>
    </row>
    <row r="13" spans="1:19" s="1" customFormat="1">
      <c r="B13" s="92"/>
      <c r="C13" s="88"/>
      <c r="D13" s="91"/>
      <c r="E13" s="88"/>
      <c r="F13" s="88"/>
      <c r="G13" s="88"/>
      <c r="H13" s="88"/>
      <c r="I13" s="88"/>
      <c r="J13" s="88"/>
      <c r="K13" s="88"/>
      <c r="L13" s="105"/>
      <c r="M13" s="88"/>
      <c r="N13" s="125"/>
      <c r="O13" s="125"/>
      <c r="P13" s="125"/>
      <c r="Q13" s="125"/>
      <c r="R13" s="125"/>
      <c r="S13" s="125"/>
    </row>
    <row r="14" spans="1:19" s="2" customFormat="1" ht="33" customHeight="1">
      <c r="B14" s="1530" t="s">
        <v>16</v>
      </c>
      <c r="C14" s="1525" t="s">
        <v>78</v>
      </c>
      <c r="D14" s="1533" t="s">
        <v>0</v>
      </c>
      <c r="E14" s="1534"/>
      <c r="F14" s="1527" t="s">
        <v>26</v>
      </c>
      <c r="G14" s="1528"/>
      <c r="H14" s="1528"/>
      <c r="I14" s="1529"/>
      <c r="J14" s="1527" t="s">
        <v>98</v>
      </c>
      <c r="K14" s="1528"/>
      <c r="L14" s="1528"/>
      <c r="M14" s="1535" t="s">
        <v>179</v>
      </c>
      <c r="N14" s="1387" t="s">
        <v>180</v>
      </c>
      <c r="O14" s="1633" t="s">
        <v>170</v>
      </c>
      <c r="P14" s="1387" t="s">
        <v>7</v>
      </c>
      <c r="Q14" s="1387"/>
      <c r="R14" s="1387"/>
      <c r="S14" s="1387" t="s">
        <v>2</v>
      </c>
    </row>
    <row r="15" spans="1:19" s="19" customFormat="1" ht="36.75" customHeight="1">
      <c r="B15" s="1532"/>
      <c r="C15" s="1544"/>
      <c r="D15" s="43" t="s">
        <v>5</v>
      </c>
      <c r="E15" s="17" t="s">
        <v>23</v>
      </c>
      <c r="F15" s="196" t="s">
        <v>120</v>
      </c>
      <c r="G15" s="17" t="s">
        <v>81</v>
      </c>
      <c r="H15" s="17" t="s">
        <v>121</v>
      </c>
      <c r="I15" s="17" t="s">
        <v>122</v>
      </c>
      <c r="J15" s="1535" t="s">
        <v>37</v>
      </c>
      <c r="K15" s="1617"/>
      <c r="L15" s="103" t="s">
        <v>178</v>
      </c>
      <c r="M15" s="1635"/>
      <c r="N15" s="1387"/>
      <c r="O15" s="1634"/>
      <c r="P15" s="373" t="s">
        <v>99</v>
      </c>
      <c r="Q15" s="373" t="s">
        <v>100</v>
      </c>
      <c r="R15" s="373" t="s">
        <v>101</v>
      </c>
      <c r="S15" s="1629"/>
    </row>
    <row r="16" spans="1:19" s="19" customFormat="1" ht="12.75">
      <c r="A16" s="612"/>
      <c r="B16" s="261" t="s">
        <v>84</v>
      </c>
      <c r="C16" s="262" t="s">
        <v>85</v>
      </c>
      <c r="D16" s="261" t="s">
        <v>86</v>
      </c>
      <c r="E16" s="262" t="s">
        <v>87</v>
      </c>
      <c r="F16" s="262" t="s">
        <v>88</v>
      </c>
      <c r="G16" s="262" t="s">
        <v>89</v>
      </c>
      <c r="H16" s="262" t="s">
        <v>90</v>
      </c>
      <c r="I16" s="262" t="s">
        <v>20</v>
      </c>
      <c r="J16" s="262" t="s">
        <v>17</v>
      </c>
      <c r="K16" s="262" t="s">
        <v>15</v>
      </c>
      <c r="L16" s="263" t="s">
        <v>91</v>
      </c>
      <c r="M16" s="262" t="s">
        <v>92</v>
      </c>
      <c r="N16" s="265" t="s">
        <v>93</v>
      </c>
      <c r="O16" s="262" t="s">
        <v>18</v>
      </c>
      <c r="P16" s="263" t="s">
        <v>21</v>
      </c>
      <c r="Q16" s="262" t="s">
        <v>22</v>
      </c>
      <c r="R16" s="262" t="s">
        <v>19</v>
      </c>
      <c r="S16" s="379" t="s">
        <v>114</v>
      </c>
    </row>
    <row r="17" spans="1:19" s="19" customFormat="1" ht="12.75">
      <c r="A17" s="612"/>
      <c r="B17" s="509"/>
      <c r="C17" s="511"/>
      <c r="D17" s="513"/>
      <c r="E17" s="511"/>
      <c r="F17" s="511"/>
      <c r="G17" s="511"/>
      <c r="H17" s="511"/>
      <c r="I17" s="511"/>
      <c r="J17" s="511"/>
      <c r="K17" s="511"/>
      <c r="L17" s="515"/>
      <c r="M17" s="511"/>
      <c r="N17" s="511"/>
      <c r="O17" s="511"/>
      <c r="P17" s="515"/>
      <c r="Q17" s="511"/>
      <c r="R17" s="511"/>
      <c r="S17" s="508"/>
    </row>
    <row r="18" spans="1:19" s="19" customFormat="1" ht="12.75" customHeight="1">
      <c r="A18" s="612"/>
      <c r="B18" s="517"/>
      <c r="C18" s="552"/>
      <c r="D18" s="540"/>
      <c r="E18" s="581"/>
      <c r="F18" s="624"/>
      <c r="G18" s="624"/>
      <c r="H18" s="624"/>
      <c r="I18" s="624"/>
      <c r="J18" s="624"/>
      <c r="K18" s="624"/>
      <c r="L18" s="624"/>
      <c r="M18" s="512"/>
      <c r="N18" s="518"/>
      <c r="O18" s="519"/>
      <c r="P18" s="516"/>
      <c r="Q18" s="512"/>
      <c r="R18" s="512"/>
      <c r="S18" s="508"/>
    </row>
    <row r="19" spans="1:19" s="19" customFormat="1" ht="12.75">
      <c r="A19" s="612"/>
      <c r="B19" s="510"/>
      <c r="C19" s="512"/>
      <c r="D19" s="514"/>
      <c r="E19" s="512"/>
      <c r="F19" s="512"/>
      <c r="G19" s="512"/>
      <c r="H19" s="512"/>
      <c r="I19" s="512"/>
      <c r="J19" s="512"/>
      <c r="K19" s="512"/>
      <c r="L19" s="516"/>
      <c r="M19" s="512"/>
      <c r="N19" s="512"/>
      <c r="O19" s="512"/>
      <c r="P19" s="516"/>
      <c r="Q19" s="512"/>
      <c r="R19" s="512"/>
      <c r="S19" s="508"/>
    </row>
    <row r="20" spans="1:19" s="19" customFormat="1" ht="14.25" customHeight="1">
      <c r="A20" s="612"/>
      <c r="B20" s="510"/>
      <c r="C20" s="512"/>
      <c r="D20" s="514"/>
      <c r="E20" s="512"/>
      <c r="F20" s="512"/>
      <c r="G20" s="512"/>
      <c r="H20" s="512"/>
      <c r="I20" s="512"/>
      <c r="J20" s="512"/>
      <c r="K20" s="512"/>
      <c r="L20" s="516"/>
      <c r="M20" s="512"/>
      <c r="N20" s="512"/>
      <c r="O20" s="512"/>
      <c r="P20" s="516"/>
      <c r="Q20" s="512"/>
      <c r="R20" s="512"/>
      <c r="S20" s="508"/>
    </row>
    <row r="21" spans="1:19" s="19" customFormat="1" ht="14.25" customHeight="1">
      <c r="A21" s="612"/>
      <c r="B21" s="691"/>
      <c r="C21" s="549"/>
      <c r="D21" s="584"/>
      <c r="E21" s="581"/>
      <c r="F21" s="550"/>
      <c r="G21" s="512"/>
      <c r="H21" s="512"/>
      <c r="I21" s="624"/>
      <c r="J21" s="549"/>
      <c r="K21" s="692"/>
      <c r="L21" s="516"/>
      <c r="M21" s="512"/>
      <c r="N21" s="512"/>
      <c r="O21" s="519"/>
      <c r="P21" s="693"/>
      <c r="Q21" s="512"/>
      <c r="R21" s="512"/>
      <c r="S21" s="508"/>
    </row>
    <row r="22" spans="1:19" s="19" customFormat="1" ht="15" customHeight="1">
      <c r="A22" s="612"/>
      <c r="B22" s="510"/>
      <c r="C22" s="549"/>
      <c r="D22" s="540"/>
      <c r="E22" s="534"/>
      <c r="F22" s="550"/>
      <c r="G22" s="512"/>
      <c r="H22" s="512"/>
      <c r="I22" s="512"/>
      <c r="J22" s="549"/>
      <c r="K22" s="512"/>
      <c r="L22" s="516"/>
      <c r="M22" s="512"/>
      <c r="N22" s="518"/>
      <c r="O22" s="519"/>
      <c r="P22" s="516"/>
      <c r="Q22" s="512"/>
      <c r="R22" s="512"/>
      <c r="S22" s="508"/>
    </row>
    <row r="23" spans="1:19" s="19" customFormat="1" ht="15" customHeight="1">
      <c r="A23" s="612"/>
      <c r="B23" s="510"/>
      <c r="C23" s="549"/>
      <c r="D23" s="540"/>
      <c r="E23" s="534"/>
      <c r="F23" s="550"/>
      <c r="G23" s="512"/>
      <c r="H23" s="512"/>
      <c r="I23" s="512"/>
      <c r="J23" s="549"/>
      <c r="K23" s="512"/>
      <c r="L23" s="516"/>
      <c r="M23" s="512"/>
      <c r="N23" s="518"/>
      <c r="O23" s="519"/>
      <c r="P23" s="516"/>
      <c r="Q23" s="512"/>
      <c r="R23" s="512"/>
      <c r="S23" s="508"/>
    </row>
    <row r="24" spans="1:19" s="19" customFormat="1" ht="15" customHeight="1">
      <c r="A24" s="481"/>
      <c r="B24" s="510"/>
      <c r="C24" s="549"/>
      <c r="D24" s="540"/>
      <c r="E24" s="512"/>
      <c r="F24" s="550"/>
      <c r="G24" s="512"/>
      <c r="H24" s="512"/>
      <c r="I24" s="512"/>
      <c r="J24" s="549"/>
      <c r="K24" s="512"/>
      <c r="L24" s="516"/>
      <c r="M24" s="512"/>
      <c r="N24" s="518"/>
      <c r="O24" s="519"/>
      <c r="P24" s="516"/>
      <c r="Q24" s="512"/>
      <c r="R24" s="512"/>
      <c r="S24" s="508"/>
    </row>
    <row r="25" spans="1:19" s="19" customFormat="1" ht="15" customHeight="1">
      <c r="A25" s="481"/>
      <c r="B25" s="510"/>
      <c r="C25" s="549"/>
      <c r="D25" s="540"/>
      <c r="E25" s="512"/>
      <c r="F25" s="550"/>
      <c r="G25" s="512"/>
      <c r="H25" s="512"/>
      <c r="I25" s="512"/>
      <c r="J25" s="549"/>
      <c r="K25" s="512"/>
      <c r="L25" s="516"/>
      <c r="M25" s="512"/>
      <c r="N25" s="518"/>
      <c r="O25" s="519"/>
      <c r="P25" s="516"/>
      <c r="Q25" s="512"/>
      <c r="R25" s="512"/>
      <c r="S25" s="508"/>
    </row>
    <row r="26" spans="1:19" s="19" customFormat="1" ht="15" customHeight="1">
      <c r="A26" s="481"/>
      <c r="B26" s="510"/>
      <c r="C26" s="512"/>
      <c r="D26" s="514"/>
      <c r="E26" s="512"/>
      <c r="F26" s="512"/>
      <c r="G26" s="512"/>
      <c r="H26" s="512"/>
      <c r="I26" s="512"/>
      <c r="J26" s="512"/>
      <c r="K26" s="512"/>
      <c r="L26" s="516"/>
      <c r="M26" s="512"/>
      <c r="N26" s="512"/>
      <c r="O26" s="512"/>
      <c r="P26" s="516"/>
      <c r="Q26" s="512"/>
      <c r="R26" s="512"/>
      <c r="S26" s="508"/>
    </row>
    <row r="27" spans="1:19">
      <c r="B27" s="1630" t="s">
        <v>94</v>
      </c>
      <c r="C27" s="1631"/>
      <c r="D27" s="1631"/>
      <c r="E27" s="1631"/>
      <c r="F27" s="1631"/>
      <c r="G27" s="1631"/>
      <c r="H27" s="1631"/>
      <c r="I27" s="1632"/>
      <c r="J27" s="44"/>
      <c r="K27" s="44"/>
      <c r="L27" s="1623"/>
      <c r="M27" s="1624"/>
      <c r="N27" s="1625"/>
      <c r="O27" s="563"/>
      <c r="P27" s="1626"/>
      <c r="Q27" s="1627"/>
      <c r="R27" s="1627"/>
      <c r="S27" s="1628"/>
    </row>
    <row r="28" spans="1:19">
      <c r="B28" s="553"/>
      <c r="C28" s="471"/>
      <c r="D28" s="471"/>
      <c r="E28" s="471"/>
      <c r="F28" s="471"/>
      <c r="G28" s="471"/>
      <c r="H28" s="471"/>
      <c r="I28" s="555"/>
      <c r="J28" s="556"/>
      <c r="K28" s="556"/>
      <c r="L28" s="555"/>
      <c r="M28" s="555"/>
      <c r="N28" s="555"/>
      <c r="O28" s="557"/>
      <c r="P28" s="558"/>
      <c r="Q28" s="473"/>
      <c r="R28" s="473"/>
      <c r="S28" s="554"/>
    </row>
    <row r="29" spans="1:19">
      <c r="B29" s="553"/>
      <c r="C29" s="471"/>
      <c r="D29" s="471"/>
      <c r="E29" s="471"/>
      <c r="F29" s="471"/>
      <c r="G29" s="471"/>
      <c r="H29" s="471"/>
      <c r="I29" s="471"/>
      <c r="J29" s="126"/>
      <c r="K29" s="126"/>
      <c r="L29" s="471"/>
      <c r="M29" s="471"/>
      <c r="N29" s="471"/>
      <c r="O29" s="472"/>
      <c r="P29" s="473"/>
      <c r="Q29" s="473"/>
      <c r="R29" s="473"/>
      <c r="S29" s="554"/>
    </row>
    <row r="30" spans="1:19">
      <c r="B30" s="553"/>
      <c r="C30" s="471"/>
      <c r="D30" s="471"/>
      <c r="E30" s="471"/>
      <c r="F30" s="471"/>
      <c r="G30" s="471"/>
      <c r="H30" s="471"/>
      <c r="I30" s="471"/>
      <c r="J30" s="126"/>
      <c r="K30" s="126"/>
      <c r="L30" s="471"/>
      <c r="M30" s="471"/>
      <c r="N30" s="471"/>
      <c r="O30" s="472"/>
      <c r="P30" s="473"/>
      <c r="Q30" s="473"/>
      <c r="R30" s="473"/>
      <c r="S30" s="554"/>
    </row>
    <row r="31" spans="1:19">
      <c r="B31" s="553"/>
      <c r="C31" s="471"/>
      <c r="D31" s="471"/>
      <c r="E31" s="471"/>
      <c r="F31" s="471"/>
      <c r="G31" s="471"/>
      <c r="H31" s="471"/>
      <c r="I31" s="471"/>
      <c r="J31" s="126"/>
      <c r="K31" s="126"/>
      <c r="L31" s="471"/>
      <c r="M31" s="471"/>
      <c r="N31" s="471"/>
      <c r="O31" s="472"/>
      <c r="P31" s="473"/>
      <c r="Q31" s="473"/>
      <c r="R31" s="473"/>
      <c r="S31" s="554"/>
    </row>
    <row r="32" spans="1:19">
      <c r="B32" s="553"/>
      <c r="C32" s="471"/>
      <c r="D32" s="471"/>
      <c r="E32" s="471"/>
      <c r="F32" s="471"/>
      <c r="G32" s="471"/>
      <c r="H32" s="471"/>
      <c r="I32" s="471"/>
      <c r="J32" s="126"/>
      <c r="K32" s="126"/>
      <c r="L32" s="471"/>
      <c r="M32" s="471"/>
      <c r="N32" s="471"/>
      <c r="O32" s="472"/>
      <c r="P32" s="473"/>
      <c r="Q32" s="473"/>
      <c r="R32" s="473"/>
      <c r="S32" s="554"/>
    </row>
    <row r="33" spans="1:19">
      <c r="B33" s="553"/>
      <c r="C33" s="471"/>
      <c r="D33" s="471"/>
      <c r="E33" s="471"/>
      <c r="F33" s="471"/>
      <c r="G33" s="471"/>
      <c r="H33" s="471"/>
      <c r="I33" s="559"/>
      <c r="J33" s="560"/>
      <c r="K33" s="560"/>
      <c r="L33" s="559"/>
      <c r="M33" s="559"/>
      <c r="N33" s="559"/>
      <c r="O33" s="561"/>
      <c r="P33" s="562"/>
      <c r="Q33" s="473"/>
      <c r="R33" s="473"/>
      <c r="S33" s="554"/>
    </row>
    <row r="34" spans="1:19">
      <c r="A34" s="612"/>
      <c r="B34" s="1620"/>
      <c r="C34" s="1621"/>
      <c r="D34" s="1621"/>
      <c r="E34" s="1621"/>
      <c r="F34" s="1621"/>
      <c r="G34" s="1621"/>
      <c r="H34" s="1621"/>
      <c r="I34" s="1622"/>
      <c r="J34" s="44"/>
      <c r="K34" s="44"/>
      <c r="L34" s="1623"/>
      <c r="M34" s="1624"/>
      <c r="N34" s="1625"/>
      <c r="O34" s="551"/>
      <c r="P34" s="1626"/>
      <c r="Q34" s="1627"/>
      <c r="R34" s="1627"/>
      <c r="S34" s="1628"/>
    </row>
    <row r="35" spans="1:19">
      <c r="A35" s="612"/>
      <c r="B35" s="1620"/>
      <c r="C35" s="1621"/>
      <c r="D35" s="1621"/>
      <c r="E35" s="1621"/>
      <c r="F35" s="1621"/>
      <c r="G35" s="1621"/>
      <c r="H35" s="1621"/>
      <c r="I35" s="1622"/>
      <c r="J35" s="44"/>
      <c r="K35" s="44"/>
      <c r="L35" s="1623"/>
      <c r="M35" s="1624"/>
      <c r="N35" s="1625"/>
      <c r="O35" s="551"/>
      <c r="P35" s="1626"/>
      <c r="Q35" s="1627"/>
      <c r="R35" s="1627"/>
      <c r="S35" s="1628"/>
    </row>
    <row r="36" spans="1:19">
      <c r="A36" s="612"/>
      <c r="B36" s="1620"/>
      <c r="C36" s="1621"/>
      <c r="D36" s="1621"/>
      <c r="E36" s="1621"/>
      <c r="F36" s="1621"/>
      <c r="G36" s="1621"/>
      <c r="H36" s="1621"/>
      <c r="I36" s="1622"/>
      <c r="J36" s="44"/>
      <c r="K36" s="44"/>
      <c r="L36" s="1623"/>
      <c r="M36" s="1624"/>
      <c r="N36" s="1625"/>
      <c r="O36" s="551"/>
      <c r="P36" s="1626"/>
      <c r="Q36" s="1627"/>
      <c r="R36" s="1627"/>
      <c r="S36" s="1628"/>
    </row>
    <row r="37" spans="1:19">
      <c r="A37" s="612"/>
      <c r="B37" s="1620"/>
      <c r="C37" s="1621"/>
      <c r="D37" s="1621"/>
      <c r="E37" s="1621"/>
      <c r="F37" s="1621"/>
      <c r="G37" s="1621"/>
      <c r="H37" s="1621"/>
      <c r="I37" s="1622"/>
      <c r="J37" s="44"/>
      <c r="K37" s="44"/>
      <c r="L37" s="1623"/>
      <c r="M37" s="1624"/>
      <c r="N37" s="1625"/>
      <c r="O37" s="551"/>
      <c r="P37" s="1626"/>
      <c r="Q37" s="1627"/>
      <c r="R37" s="1627"/>
      <c r="S37" s="1628"/>
    </row>
    <row r="38" spans="1:19" s="434" customFormat="1" ht="12.75">
      <c r="H38" s="437"/>
      <c r="I38" s="437"/>
      <c r="J38" s="437"/>
      <c r="K38" s="437"/>
      <c r="L38" s="437"/>
    </row>
    <row r="39" spans="1:19" s="434" customFormat="1" ht="12.75">
      <c r="H39" s="437"/>
      <c r="I39" s="437"/>
      <c r="J39" s="437"/>
      <c r="K39" s="437"/>
      <c r="L39" s="437"/>
    </row>
    <row r="40" spans="1:19" s="434" customFormat="1" ht="12.75">
      <c r="H40" s="437"/>
      <c r="I40" s="437"/>
      <c r="J40" s="437"/>
      <c r="K40" s="437"/>
      <c r="L40" s="437"/>
    </row>
    <row r="43" spans="1:19" s="434" customFormat="1" ht="12.75">
      <c r="H43" s="437"/>
      <c r="I43" s="437"/>
      <c r="J43" s="437"/>
      <c r="K43" s="437"/>
      <c r="L43" s="437"/>
    </row>
    <row r="44" spans="1:19" s="434" customFormat="1" ht="12.75">
      <c r="H44" s="437"/>
      <c r="I44" s="437"/>
      <c r="J44" s="437"/>
      <c r="K44" s="437"/>
      <c r="L44" s="437"/>
    </row>
    <row r="45" spans="1:19" s="434" customFormat="1" ht="12.75">
      <c r="H45" s="437"/>
      <c r="I45" s="437"/>
      <c r="J45" s="437"/>
      <c r="K45" s="437"/>
      <c r="L45" s="437"/>
    </row>
    <row r="46" spans="1:19">
      <c r="B46" s="93"/>
      <c r="C46" s="89"/>
      <c r="D46" s="89"/>
      <c r="E46" s="89"/>
      <c r="F46" s="89"/>
      <c r="G46" s="81"/>
      <c r="H46" s="81"/>
      <c r="I46" s="81"/>
      <c r="J46" s="81"/>
      <c r="K46" s="81"/>
      <c r="L46" s="104"/>
      <c r="M46" s="90"/>
      <c r="N46" s="81"/>
      <c r="O46" s="81"/>
      <c r="P46" s="81"/>
      <c r="Q46" s="81"/>
      <c r="R46" s="81"/>
      <c r="S46" s="81"/>
    </row>
    <row r="47" spans="1:19">
      <c r="B47" s="93"/>
      <c r="C47" s="89"/>
      <c r="D47" s="89"/>
      <c r="E47" s="89"/>
      <c r="F47" s="89"/>
      <c r="G47" s="81"/>
      <c r="H47" s="81"/>
      <c r="I47" s="81"/>
      <c r="J47" s="81"/>
      <c r="K47" s="81"/>
      <c r="L47" s="104"/>
      <c r="M47" s="90"/>
      <c r="N47" s="81"/>
      <c r="O47" s="81"/>
      <c r="P47" s="81"/>
      <c r="Q47" s="81"/>
      <c r="R47" s="81"/>
      <c r="S47" s="81"/>
    </row>
    <row r="48" spans="1:19">
      <c r="B48" s="93"/>
      <c r="C48" s="89"/>
      <c r="D48" s="89"/>
      <c r="E48" s="89"/>
      <c r="F48" s="28"/>
      <c r="G48" s="28"/>
      <c r="H48" s="28"/>
      <c r="I48" s="28"/>
      <c r="J48" s="28"/>
      <c r="K48" s="52"/>
      <c r="L48" s="106"/>
      <c r="M48" s="47"/>
      <c r="N48" s="45"/>
      <c r="O48" s="45"/>
      <c r="P48" s="45"/>
      <c r="Q48" s="45"/>
      <c r="R48" s="45"/>
      <c r="S48" s="81"/>
    </row>
    <row r="49" spans="2:19">
      <c r="B49" s="93"/>
      <c r="C49" s="89"/>
      <c r="D49" s="89"/>
      <c r="E49" s="89"/>
      <c r="F49" s="28"/>
      <c r="G49" s="28"/>
      <c r="H49" s="28"/>
      <c r="I49" s="28"/>
      <c r="J49" s="28"/>
      <c r="K49" s="52"/>
      <c r="L49" s="106"/>
      <c r="M49" s="47"/>
      <c r="N49" s="47"/>
      <c r="O49" s="47"/>
      <c r="P49" s="47"/>
      <c r="Q49" s="47"/>
      <c r="R49" s="47"/>
      <c r="S49" s="81"/>
    </row>
    <row r="50" spans="2:19">
      <c r="B50" s="93"/>
      <c r="C50" s="89"/>
      <c r="D50" s="89"/>
      <c r="E50" s="89"/>
      <c r="F50" s="29"/>
      <c r="G50" s="29"/>
      <c r="H50" s="29"/>
      <c r="I50" s="29"/>
      <c r="J50" s="29"/>
      <c r="K50" s="52"/>
      <c r="L50" s="106"/>
      <c r="M50" s="32"/>
      <c r="N50" s="32"/>
      <c r="O50" s="32"/>
      <c r="P50" s="32"/>
      <c r="Q50" s="32"/>
      <c r="R50" s="32"/>
      <c r="S50" s="81"/>
    </row>
    <row r="51" spans="2:19">
      <c r="F51" s="76"/>
      <c r="G51" s="79"/>
      <c r="H51" s="79"/>
      <c r="I51" s="79"/>
      <c r="J51" s="77"/>
      <c r="K51" s="52"/>
      <c r="L51" s="106"/>
      <c r="M51" s="31"/>
      <c r="N51" s="45"/>
      <c r="O51" s="45"/>
      <c r="P51" s="45"/>
      <c r="Q51" s="45"/>
      <c r="R51" s="45"/>
    </row>
    <row r="52" spans="2:19">
      <c r="F52" s="76"/>
      <c r="G52" s="52"/>
      <c r="H52" s="52"/>
      <c r="I52" s="52"/>
      <c r="J52" s="77"/>
      <c r="K52" s="52"/>
      <c r="L52" s="106"/>
      <c r="M52" s="31"/>
      <c r="N52" s="45"/>
      <c r="O52" s="45"/>
      <c r="P52" s="45"/>
      <c r="Q52" s="45"/>
      <c r="R52" s="45"/>
    </row>
    <row r="53" spans="2:19">
      <c r="F53" s="76"/>
      <c r="G53" s="52"/>
      <c r="H53" s="52"/>
      <c r="I53" s="52"/>
      <c r="J53" s="77"/>
      <c r="K53" s="52"/>
      <c r="L53" s="106"/>
      <c r="M53" s="31"/>
      <c r="N53" s="45"/>
      <c r="O53" s="45"/>
      <c r="P53" s="45"/>
      <c r="Q53" s="45"/>
      <c r="R53" s="45"/>
    </row>
    <row r="54" spans="2:19">
      <c r="F54" s="48"/>
      <c r="G54" s="48"/>
      <c r="H54" s="48"/>
      <c r="I54" s="48"/>
      <c r="J54" s="48"/>
      <c r="K54" s="52"/>
      <c r="L54" s="106"/>
      <c r="M54" s="47"/>
      <c r="N54" s="47"/>
      <c r="O54" s="47"/>
      <c r="P54" s="47"/>
      <c r="Q54" s="47"/>
      <c r="R54" s="47"/>
    </row>
    <row r="55" spans="2:19">
      <c r="F55" s="11"/>
      <c r="G55" s="11"/>
      <c r="H55" s="11"/>
      <c r="I55" s="11"/>
      <c r="J55" s="11"/>
      <c r="K55" s="52"/>
      <c r="L55" s="106"/>
      <c r="M55" s="11"/>
      <c r="N55" s="11"/>
      <c r="O55" s="11"/>
      <c r="P55" s="11"/>
      <c r="Q55" s="11"/>
      <c r="R55" s="11"/>
    </row>
    <row r="56" spans="2:19">
      <c r="F56" s="11"/>
      <c r="G56" s="11"/>
      <c r="H56" s="11"/>
      <c r="I56" s="11"/>
      <c r="J56" s="11"/>
      <c r="M56" s="11"/>
      <c r="N56" s="11"/>
      <c r="O56" s="11"/>
      <c r="P56" s="11"/>
      <c r="Q56" s="11"/>
      <c r="R56" s="11"/>
    </row>
  </sheetData>
  <mergeCells count="30">
    <mergeCell ref="P36:S36"/>
    <mergeCell ref="B35:I35"/>
    <mergeCell ref="L35:N35"/>
    <mergeCell ref="P35:S35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37:I37"/>
    <mergeCell ref="L37:N37"/>
    <mergeCell ref="P37:S37"/>
    <mergeCell ref="P34:S34"/>
    <mergeCell ref="B14:B15"/>
    <mergeCell ref="C14:C15"/>
    <mergeCell ref="S14:S15"/>
    <mergeCell ref="N14:N15"/>
    <mergeCell ref="J14:L14"/>
    <mergeCell ref="B34:I34"/>
    <mergeCell ref="L34:N34"/>
    <mergeCell ref="B27:I27"/>
    <mergeCell ref="L27:N27"/>
    <mergeCell ref="P27:S27"/>
    <mergeCell ref="B36:I36"/>
    <mergeCell ref="L36:N36"/>
  </mergeCells>
  <phoneticPr fontId="2" type="noConversion"/>
  <printOptions horizontalCentered="1" verticalCentered="1"/>
  <pageMargins left="0.25" right="0" top="0.39370078740157499" bottom="0.39370078740157499" header="0.511811023622047" footer="0.511811023622047"/>
  <pageSetup paperSize="5" scale="46" orientation="landscape" horizontalDpi="4294967293" vertic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13" zoomScaleSheetLayoutView="100" workbookViewId="0">
      <selection activeCell="A5" sqref="A5"/>
    </sheetView>
  </sheetViews>
  <sheetFormatPr defaultRowHeight="12.75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>
      <c r="A1" s="1636" t="s">
        <v>136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</row>
    <row r="2" spans="1:18" ht="16.5">
      <c r="A2" s="1636" t="s">
        <v>66</v>
      </c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</row>
    <row r="3" spans="1:18" ht="16.5">
      <c r="A3" s="1636" t="s">
        <v>117</v>
      </c>
      <c r="B3" s="1636"/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</row>
    <row r="4" spans="1:18" ht="16.5">
      <c r="A4" s="1637" t="s">
        <v>1874</v>
      </c>
      <c r="B4" s="1637"/>
      <c r="C4" s="1637"/>
      <c r="D4" s="1637"/>
      <c r="E4" s="1637"/>
      <c r="F4" s="1637"/>
      <c r="G4" s="1637"/>
      <c r="H4" s="1637"/>
      <c r="I4" s="1637"/>
      <c r="J4" s="1637"/>
      <c r="K4" s="1637"/>
      <c r="L4" s="1637"/>
      <c r="M4" s="1637"/>
      <c r="N4" s="1637"/>
      <c r="O4" s="1637"/>
      <c r="P4" s="1637"/>
      <c r="Q4" s="1637"/>
      <c r="R4" s="1637"/>
    </row>
    <row r="5" spans="1:18" ht="16.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212"/>
      <c r="O5" s="212"/>
      <c r="P5" s="212"/>
      <c r="Q5" s="212"/>
      <c r="R5" s="192"/>
    </row>
    <row r="6" spans="1:18" ht="16.5">
      <c r="A6" s="182" t="s">
        <v>68</v>
      </c>
      <c r="B6" s="183"/>
      <c r="C6" s="20" t="s">
        <v>69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18" ht="16.5">
      <c r="A7" s="182" t="s">
        <v>70</v>
      </c>
      <c r="B7" s="183"/>
      <c r="C7" s="20" t="s">
        <v>71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</row>
    <row r="8" spans="1:18" ht="16.5">
      <c r="A8" s="376" t="s">
        <v>72</v>
      </c>
      <c r="B8" s="183"/>
      <c r="C8" s="597" t="s">
        <v>262</v>
      </c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</row>
    <row r="9" spans="1:18" ht="16.5">
      <c r="A9" s="376" t="s">
        <v>73</v>
      </c>
      <c r="B9" s="183"/>
      <c r="C9" s="597" t="s">
        <v>253</v>
      </c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</row>
    <row r="10" spans="1:18" ht="16.5">
      <c r="A10" s="376" t="s">
        <v>74</v>
      </c>
      <c r="B10" s="183"/>
      <c r="C10" s="182" t="s">
        <v>118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</row>
    <row r="11" spans="1:18" ht="16.5">
      <c r="A11" s="376" t="s">
        <v>76</v>
      </c>
      <c r="B11" s="183"/>
      <c r="C11" s="182" t="s">
        <v>184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ht="16.5">
      <c r="A12" s="376" t="s">
        <v>36</v>
      </c>
      <c r="B12" s="183"/>
      <c r="C12" s="182" t="s">
        <v>162</v>
      </c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</row>
    <row r="13" spans="1:18">
      <c r="A13" s="185"/>
      <c r="B13" s="184"/>
      <c r="C13" s="185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</row>
    <row r="14" spans="1:18" ht="33" customHeight="1">
      <c r="A14" s="1466" t="s">
        <v>16</v>
      </c>
      <c r="B14" s="1468" t="s">
        <v>78</v>
      </c>
      <c r="C14" s="1456" t="s">
        <v>0</v>
      </c>
      <c r="D14" s="1458"/>
      <c r="E14" s="1456" t="s">
        <v>1613</v>
      </c>
      <c r="F14" s="1457"/>
      <c r="G14" s="1457"/>
      <c r="H14" s="1458"/>
      <c r="I14" s="1456" t="s">
        <v>98</v>
      </c>
      <c r="J14" s="1457"/>
      <c r="K14" s="1457"/>
      <c r="L14" s="1468" t="s">
        <v>159</v>
      </c>
      <c r="M14" s="1468" t="s">
        <v>82</v>
      </c>
      <c r="N14" s="1468" t="s">
        <v>170</v>
      </c>
      <c r="O14" s="1456" t="s">
        <v>7</v>
      </c>
      <c r="P14" s="1457"/>
      <c r="Q14" s="1458"/>
      <c r="R14" s="1468" t="s">
        <v>2</v>
      </c>
    </row>
    <row r="15" spans="1:18" ht="33">
      <c r="A15" s="1467"/>
      <c r="B15" s="1469"/>
      <c r="C15" s="186" t="s">
        <v>5</v>
      </c>
      <c r="D15" s="136" t="s">
        <v>23</v>
      </c>
      <c r="E15" s="134" t="s">
        <v>160</v>
      </c>
      <c r="F15" s="136" t="s">
        <v>81</v>
      </c>
      <c r="G15" s="136" t="s">
        <v>161</v>
      </c>
      <c r="H15" s="136" t="s">
        <v>122</v>
      </c>
      <c r="I15" s="1456" t="s">
        <v>37</v>
      </c>
      <c r="J15" s="1458"/>
      <c r="K15" s="199" t="s">
        <v>178</v>
      </c>
      <c r="L15" s="1469"/>
      <c r="M15" s="1469"/>
      <c r="N15" s="1469"/>
      <c r="O15" s="207" t="s">
        <v>99</v>
      </c>
      <c r="P15" s="207" t="s">
        <v>100</v>
      </c>
      <c r="Q15" s="207" t="s">
        <v>101</v>
      </c>
      <c r="R15" s="1469"/>
    </row>
    <row r="16" spans="1:18">
      <c r="A16" s="187" t="s">
        <v>84</v>
      </c>
      <c r="B16" s="179" t="s">
        <v>85</v>
      </c>
      <c r="C16" s="187" t="s">
        <v>86</v>
      </c>
      <c r="D16" s="179" t="s">
        <v>87</v>
      </c>
      <c r="E16" s="188" t="s">
        <v>88</v>
      </c>
      <c r="F16" s="179" t="s">
        <v>89</v>
      </c>
      <c r="G16" s="179" t="s">
        <v>90</v>
      </c>
      <c r="H16" s="179" t="s">
        <v>20</v>
      </c>
      <c r="I16" s="187" t="s">
        <v>17</v>
      </c>
      <c r="J16" s="205" t="s">
        <v>15</v>
      </c>
      <c r="K16" s="188" t="s">
        <v>91</v>
      </c>
      <c r="L16" s="205" t="s">
        <v>92</v>
      </c>
      <c r="M16" s="205" t="s">
        <v>93</v>
      </c>
      <c r="N16" s="205" t="s">
        <v>18</v>
      </c>
      <c r="O16" s="187" t="s">
        <v>21</v>
      </c>
      <c r="P16" s="205" t="s">
        <v>22</v>
      </c>
      <c r="Q16" s="188" t="s">
        <v>19</v>
      </c>
      <c r="R16" s="205" t="s">
        <v>114</v>
      </c>
    </row>
    <row r="17" spans="1:18" ht="16.5">
      <c r="A17" s="229"/>
      <c r="B17" s="238"/>
      <c r="C17" s="238"/>
      <c r="D17" s="238"/>
      <c r="E17" s="238"/>
      <c r="F17" s="236"/>
      <c r="G17" s="236"/>
      <c r="H17" s="236"/>
      <c r="I17" s="236"/>
      <c r="J17" s="239"/>
      <c r="K17" s="236"/>
      <c r="L17" s="236"/>
      <c r="M17" s="236"/>
      <c r="N17" s="236"/>
      <c r="O17" s="236"/>
      <c r="P17" s="236"/>
      <c r="Q17" s="240"/>
      <c r="R17" s="240"/>
    </row>
    <row r="18" spans="1:18" ht="16.5">
      <c r="A18" s="229"/>
      <c r="B18" s="238"/>
      <c r="C18" s="238"/>
      <c r="D18" s="238"/>
      <c r="E18" s="238"/>
      <c r="F18" s="236"/>
      <c r="G18" s="236"/>
      <c r="H18" s="236"/>
      <c r="I18" s="236"/>
      <c r="J18" s="239"/>
      <c r="K18" s="236"/>
      <c r="L18" s="236"/>
      <c r="M18" s="236"/>
      <c r="N18" s="236"/>
      <c r="O18" s="236"/>
      <c r="P18" s="236"/>
      <c r="Q18" s="240"/>
      <c r="R18" s="240"/>
    </row>
    <row r="19" spans="1:18" ht="16.5">
      <c r="A19" s="229"/>
      <c r="B19" s="238"/>
      <c r="C19" s="238"/>
      <c r="D19" s="238"/>
      <c r="E19" s="238"/>
      <c r="F19" s="236"/>
      <c r="G19" s="236"/>
      <c r="H19" s="236"/>
      <c r="I19" s="236"/>
      <c r="J19" s="239"/>
      <c r="K19" s="236"/>
      <c r="L19" s="236"/>
      <c r="M19" s="236"/>
      <c r="N19" s="236"/>
      <c r="O19" s="236"/>
      <c r="P19" s="236"/>
      <c r="Q19" s="240"/>
      <c r="R19" s="240"/>
    </row>
    <row r="20" spans="1:18" ht="16.5">
      <c r="A20" s="229"/>
      <c r="B20" s="238"/>
      <c r="C20" s="238"/>
      <c r="D20" s="238"/>
      <c r="E20" s="238"/>
      <c r="F20" s="236"/>
      <c r="G20" s="236"/>
      <c r="H20" s="236"/>
      <c r="I20" s="236"/>
      <c r="J20" s="239"/>
      <c r="K20" s="236"/>
      <c r="L20" s="236"/>
      <c r="M20" s="236"/>
      <c r="N20" s="236"/>
      <c r="O20" s="236"/>
      <c r="P20" s="236"/>
      <c r="Q20" s="240"/>
      <c r="R20" s="240"/>
    </row>
    <row r="21" spans="1:18" ht="16.5">
      <c r="A21" s="229"/>
      <c r="B21" s="238"/>
      <c r="C21" s="238"/>
      <c r="D21" s="238"/>
      <c r="E21" s="238"/>
      <c r="F21" s="236"/>
      <c r="G21" s="236"/>
      <c r="H21" s="236"/>
      <c r="I21" s="236"/>
      <c r="J21" s="239"/>
      <c r="K21" s="236"/>
      <c r="L21" s="236"/>
      <c r="M21" s="236"/>
      <c r="N21" s="236"/>
      <c r="O21" s="236"/>
      <c r="P21" s="236"/>
      <c r="Q21" s="240"/>
      <c r="R21" s="240"/>
    </row>
    <row r="22" spans="1:18" ht="16.5">
      <c r="A22" s="229"/>
      <c r="B22" s="238"/>
      <c r="C22" s="238"/>
      <c r="D22" s="238"/>
      <c r="E22" s="238"/>
      <c r="F22" s="236"/>
      <c r="G22" s="236"/>
      <c r="H22" s="236"/>
      <c r="I22" s="236"/>
      <c r="J22" s="239"/>
      <c r="K22" s="236"/>
      <c r="L22" s="236"/>
      <c r="M22" s="236"/>
      <c r="N22" s="236"/>
      <c r="O22" s="236"/>
      <c r="P22" s="236"/>
      <c r="Q22" s="240"/>
      <c r="R22" s="240"/>
    </row>
    <row r="23" spans="1:18" ht="16.5">
      <c r="A23" s="229"/>
      <c r="B23" s="238"/>
      <c r="C23" s="238"/>
      <c r="D23" s="238"/>
      <c r="E23" s="238"/>
      <c r="F23" s="236"/>
      <c r="G23" s="236"/>
      <c r="H23" s="236"/>
      <c r="I23" s="236"/>
      <c r="J23" s="239"/>
      <c r="K23" s="236"/>
      <c r="L23" s="236"/>
      <c r="M23" s="236"/>
      <c r="N23" s="236"/>
      <c r="O23" s="236"/>
      <c r="P23" s="236"/>
      <c r="Q23" s="240"/>
      <c r="R23" s="240"/>
    </row>
    <row r="24" spans="1:18" ht="16.5">
      <c r="A24" s="229"/>
      <c r="B24" s="238"/>
      <c r="C24" s="238"/>
      <c r="D24" s="238"/>
      <c r="E24" s="238"/>
      <c r="F24" s="236"/>
      <c r="G24" s="236"/>
      <c r="H24" s="236"/>
      <c r="I24" s="236"/>
      <c r="J24" s="239"/>
      <c r="K24" s="236"/>
      <c r="L24" s="236"/>
      <c r="M24" s="236"/>
      <c r="N24" s="236"/>
      <c r="O24" s="236"/>
      <c r="P24" s="236"/>
      <c r="Q24" s="240"/>
      <c r="R24" s="240"/>
    </row>
    <row r="25" spans="1:18" ht="16.5">
      <c r="A25" s="229"/>
      <c r="B25" s="238"/>
      <c r="C25" s="238"/>
      <c r="D25" s="238"/>
      <c r="E25" s="238"/>
      <c r="F25" s="236"/>
      <c r="G25" s="236"/>
      <c r="H25" s="236"/>
      <c r="I25" s="236"/>
      <c r="J25" s="239"/>
      <c r="K25" s="236"/>
      <c r="L25" s="236"/>
      <c r="M25" s="236"/>
      <c r="N25" s="236"/>
      <c r="O25" s="236"/>
      <c r="P25" s="236"/>
      <c r="Q25" s="240"/>
      <c r="R25" s="240"/>
    </row>
    <row r="26" spans="1:18" ht="16.5">
      <c r="A26" s="1394" t="s">
        <v>94</v>
      </c>
      <c r="B26" s="1395"/>
      <c r="C26" s="1395"/>
      <c r="D26" s="1395"/>
      <c r="E26" s="1395"/>
      <c r="F26" s="1395"/>
      <c r="G26" s="1395"/>
      <c r="H26" s="1396"/>
      <c r="I26" s="117"/>
      <c r="J26" s="117"/>
      <c r="K26" s="160"/>
      <c r="L26" s="189"/>
      <c r="M26" s="190"/>
      <c r="N26" s="220"/>
      <c r="O26" s="190"/>
      <c r="P26" s="190"/>
      <c r="Q26" s="190"/>
      <c r="R26" s="191"/>
    </row>
    <row r="27" spans="1:18" ht="16.5">
      <c r="A27" s="462"/>
      <c r="B27" s="462"/>
      <c r="C27" s="462"/>
      <c r="D27" s="462"/>
      <c r="E27" s="462"/>
      <c r="F27" s="462"/>
      <c r="G27" s="462"/>
      <c r="H27" s="462"/>
      <c r="I27" s="380"/>
      <c r="J27" s="380"/>
      <c r="K27" s="380"/>
      <c r="L27" s="167"/>
      <c r="M27" s="167"/>
      <c r="N27" s="167"/>
      <c r="O27" s="167"/>
      <c r="P27" s="167"/>
      <c r="Q27" s="167"/>
      <c r="R27" s="167"/>
    </row>
    <row r="28" spans="1:18" ht="16.5">
      <c r="A28" s="462"/>
      <c r="B28" s="462"/>
      <c r="C28" s="462"/>
      <c r="D28" s="462"/>
      <c r="E28" s="462"/>
      <c r="F28" s="462"/>
      <c r="G28" s="462"/>
      <c r="H28" s="462"/>
      <c r="I28" s="380"/>
      <c r="J28" s="380"/>
      <c r="K28" s="380"/>
      <c r="L28" s="167"/>
      <c r="M28" s="167"/>
      <c r="N28" s="167"/>
      <c r="O28" s="167"/>
      <c r="P28" s="167"/>
      <c r="Q28" s="167"/>
      <c r="R28" s="167"/>
    </row>
    <row r="29" spans="1:18" s="434" customFormat="1">
      <c r="C29" s="435"/>
      <c r="F29" s="435"/>
      <c r="G29" s="436"/>
      <c r="H29" s="436"/>
      <c r="I29" s="436"/>
      <c r="J29" s="436"/>
      <c r="K29" s="436"/>
    </row>
    <row r="30" spans="1:18" s="434" customFormat="1">
      <c r="G30" s="437"/>
      <c r="H30" s="437"/>
      <c r="I30" s="437"/>
      <c r="J30" s="437"/>
      <c r="K30" s="437"/>
    </row>
    <row r="31" spans="1:18" s="434" customFormat="1">
      <c r="G31" s="437"/>
      <c r="H31" s="437"/>
      <c r="I31" s="437"/>
      <c r="J31" s="437"/>
      <c r="K31" s="437"/>
    </row>
    <row r="32" spans="1:18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  <row r="36" spans="7:11" s="434" customFormat="1">
      <c r="G36" s="437"/>
      <c r="H36" s="437"/>
      <c r="I36" s="437"/>
      <c r="J36" s="437"/>
      <c r="K36" s="437"/>
    </row>
    <row r="37" spans="7:11" s="434" customFormat="1">
      <c r="G37" s="437"/>
      <c r="H37" s="437"/>
      <c r="I37" s="437"/>
      <c r="J37" s="437"/>
      <c r="K37" s="437"/>
    </row>
  </sheetData>
  <mergeCells count="16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A26:H26"/>
    <mergeCell ref="E14:H14"/>
    <mergeCell ref="I14:K14"/>
    <mergeCell ref="L14:L15"/>
    <mergeCell ref="M14:M15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10" zoomScaleSheetLayoutView="100" workbookViewId="0">
      <selection activeCell="A5" sqref="A5"/>
    </sheetView>
  </sheetViews>
  <sheetFormatPr defaultRowHeight="12.75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>
      <c r="A1" s="1638" t="s">
        <v>136</v>
      </c>
      <c r="B1" s="1638"/>
      <c r="C1" s="1638"/>
      <c r="D1" s="1638"/>
      <c r="E1" s="1638"/>
      <c r="F1" s="1638"/>
      <c r="G1" s="1638"/>
      <c r="H1" s="1638"/>
      <c r="I1" s="1638"/>
      <c r="J1" s="1638"/>
      <c r="K1" s="1638"/>
      <c r="L1" s="1638"/>
      <c r="M1" s="1638"/>
      <c r="N1" s="1638"/>
      <c r="O1" s="1638"/>
      <c r="P1" s="1638"/>
      <c r="Q1" s="1638"/>
      <c r="R1" s="1638"/>
    </row>
    <row r="2" spans="1:18" ht="16.5">
      <c r="A2" s="1638" t="s">
        <v>66</v>
      </c>
      <c r="B2" s="1638"/>
      <c r="C2" s="1638"/>
      <c r="D2" s="1638"/>
      <c r="E2" s="1638"/>
      <c r="F2" s="1638"/>
      <c r="G2" s="1638"/>
      <c r="H2" s="1638"/>
      <c r="I2" s="1638"/>
      <c r="J2" s="1638"/>
      <c r="K2" s="1638"/>
      <c r="L2" s="1638"/>
      <c r="M2" s="1638"/>
      <c r="N2" s="1638"/>
      <c r="O2" s="1638"/>
      <c r="P2" s="1638"/>
      <c r="Q2" s="1638"/>
      <c r="R2" s="1638"/>
    </row>
    <row r="3" spans="1:18" ht="16.5">
      <c r="A3" s="1638" t="s">
        <v>117</v>
      </c>
      <c r="B3" s="1638"/>
      <c r="C3" s="1638"/>
      <c r="D3" s="1638"/>
      <c r="E3" s="1638"/>
      <c r="F3" s="1638"/>
      <c r="G3" s="1638"/>
      <c r="H3" s="1638"/>
      <c r="I3" s="1638"/>
      <c r="J3" s="1638"/>
      <c r="K3" s="1638"/>
      <c r="L3" s="1638"/>
      <c r="M3" s="1638"/>
      <c r="N3" s="1638"/>
      <c r="O3" s="1638"/>
      <c r="P3" s="1638"/>
      <c r="Q3" s="1638"/>
      <c r="R3" s="1638"/>
    </row>
    <row r="4" spans="1:18" ht="16.5">
      <c r="A4" s="1639" t="s">
        <v>1874</v>
      </c>
      <c r="B4" s="1639"/>
      <c r="C4" s="1639"/>
      <c r="D4" s="1639"/>
      <c r="E4" s="1639"/>
      <c r="F4" s="1639"/>
      <c r="G4" s="1639"/>
      <c r="H4" s="1639"/>
      <c r="I4" s="1639"/>
      <c r="J4" s="1639"/>
      <c r="K4" s="1639"/>
      <c r="L4" s="1639"/>
      <c r="M4" s="1639"/>
      <c r="N4" s="1639"/>
      <c r="O4" s="1639"/>
      <c r="P4" s="1639"/>
      <c r="Q4" s="1639"/>
      <c r="R4" s="1639"/>
    </row>
    <row r="5" spans="1:18" ht="16.5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</row>
    <row r="6" spans="1:18" ht="16.5">
      <c r="A6" s="376" t="s">
        <v>68</v>
      </c>
      <c r="B6" s="377"/>
      <c r="C6" s="378" t="s">
        <v>69</v>
      </c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</row>
    <row r="7" spans="1:18" ht="16.5">
      <c r="A7" s="376" t="s">
        <v>70</v>
      </c>
      <c r="B7" s="377"/>
      <c r="C7" s="378" t="s">
        <v>71</v>
      </c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</row>
    <row r="8" spans="1:18" ht="16.5">
      <c r="A8" s="376" t="s">
        <v>72</v>
      </c>
      <c r="B8" s="377"/>
      <c r="C8" s="598" t="s">
        <v>262</v>
      </c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</row>
    <row r="9" spans="1:18" ht="16.5">
      <c r="A9" s="376" t="s">
        <v>73</v>
      </c>
      <c r="B9" s="377"/>
      <c r="C9" s="598" t="s">
        <v>253</v>
      </c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</row>
    <row r="10" spans="1:18" ht="16.5">
      <c r="A10" s="376" t="s">
        <v>74</v>
      </c>
      <c r="B10" s="377"/>
      <c r="C10" s="376" t="s">
        <v>118</v>
      </c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</row>
    <row r="11" spans="1:18" ht="16.5">
      <c r="A11" s="376" t="s">
        <v>76</v>
      </c>
      <c r="B11" s="377"/>
      <c r="C11" s="376" t="s">
        <v>183</v>
      </c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</row>
    <row r="12" spans="1:18" ht="16.5">
      <c r="A12" s="376" t="s">
        <v>36</v>
      </c>
      <c r="B12" s="377"/>
      <c r="C12" s="376" t="s">
        <v>166</v>
      </c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</row>
    <row r="13" spans="1:18">
      <c r="A13" s="185"/>
      <c r="B13" s="184"/>
      <c r="C13" s="185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</row>
    <row r="14" spans="1:18" ht="33" customHeight="1">
      <c r="A14" s="1466" t="s">
        <v>16</v>
      </c>
      <c r="B14" s="1468" t="s">
        <v>78</v>
      </c>
      <c r="C14" s="1456" t="s">
        <v>0</v>
      </c>
      <c r="D14" s="1458"/>
      <c r="E14" s="1456" t="s">
        <v>26</v>
      </c>
      <c r="F14" s="1457"/>
      <c r="G14" s="1457"/>
      <c r="H14" s="1458"/>
      <c r="I14" s="1456" t="s">
        <v>98</v>
      </c>
      <c r="J14" s="1457"/>
      <c r="K14" s="1457"/>
      <c r="L14" s="1468" t="s">
        <v>159</v>
      </c>
      <c r="M14" s="1468" t="s">
        <v>82</v>
      </c>
      <c r="N14" s="1468" t="s">
        <v>170</v>
      </c>
      <c r="O14" s="1456" t="s">
        <v>7</v>
      </c>
      <c r="P14" s="1457"/>
      <c r="Q14" s="1458"/>
      <c r="R14" s="1468" t="s">
        <v>2</v>
      </c>
    </row>
    <row r="15" spans="1:18" ht="49.5">
      <c r="A15" s="1467"/>
      <c r="B15" s="1469"/>
      <c r="C15" s="198" t="s">
        <v>5</v>
      </c>
      <c r="D15" s="199" t="s">
        <v>23</v>
      </c>
      <c r="E15" s="197" t="s">
        <v>168</v>
      </c>
      <c r="F15" s="199" t="s">
        <v>81</v>
      </c>
      <c r="G15" s="199" t="s">
        <v>167</v>
      </c>
      <c r="H15" s="199" t="s">
        <v>169</v>
      </c>
      <c r="I15" s="1456" t="s">
        <v>37</v>
      </c>
      <c r="J15" s="1458"/>
      <c r="K15" s="199" t="s">
        <v>178</v>
      </c>
      <c r="L15" s="1469"/>
      <c r="M15" s="1469"/>
      <c r="N15" s="1469"/>
      <c r="O15" s="207" t="s">
        <v>99</v>
      </c>
      <c r="P15" s="207" t="s">
        <v>100</v>
      </c>
      <c r="Q15" s="207" t="s">
        <v>101</v>
      </c>
      <c r="R15" s="1469"/>
    </row>
    <row r="16" spans="1:18">
      <c r="A16" s="187">
        <v>1</v>
      </c>
      <c r="B16" s="205" t="s">
        <v>85</v>
      </c>
      <c r="C16" s="187" t="s">
        <v>86</v>
      </c>
      <c r="D16" s="205" t="s">
        <v>87</v>
      </c>
      <c r="E16" s="188" t="s">
        <v>88</v>
      </c>
      <c r="F16" s="205" t="s">
        <v>89</v>
      </c>
      <c r="G16" s="205" t="s">
        <v>90</v>
      </c>
      <c r="H16" s="205" t="s">
        <v>20</v>
      </c>
      <c r="I16" s="188" t="s">
        <v>17</v>
      </c>
      <c r="J16" s="205" t="s">
        <v>15</v>
      </c>
      <c r="K16" s="205" t="s">
        <v>91</v>
      </c>
      <c r="L16" s="205" t="s">
        <v>92</v>
      </c>
      <c r="M16" s="188" t="s">
        <v>93</v>
      </c>
      <c r="N16" s="205" t="s">
        <v>18</v>
      </c>
      <c r="O16" s="205" t="s">
        <v>21</v>
      </c>
      <c r="P16" s="205" t="s">
        <v>22</v>
      </c>
      <c r="Q16" s="188" t="s">
        <v>19</v>
      </c>
      <c r="R16" s="205" t="s">
        <v>114</v>
      </c>
    </row>
    <row r="17" spans="1:18" ht="16.5">
      <c r="A17" s="229"/>
      <c r="B17" s="238"/>
      <c r="C17" s="238"/>
      <c r="D17" s="238"/>
      <c r="E17" s="238"/>
      <c r="F17" s="236"/>
      <c r="G17" s="236"/>
      <c r="H17" s="236"/>
      <c r="I17" s="236"/>
      <c r="J17" s="239"/>
      <c r="K17" s="236"/>
      <c r="L17" s="236"/>
      <c r="M17" s="236"/>
      <c r="N17" s="236"/>
      <c r="O17" s="236"/>
      <c r="P17" s="236"/>
      <c r="Q17" s="240"/>
      <c r="R17" s="240"/>
    </row>
    <row r="18" spans="1:18" ht="16.5">
      <c r="A18" s="229"/>
      <c r="B18" s="238"/>
      <c r="C18" s="238"/>
      <c r="D18" s="238"/>
      <c r="E18" s="238"/>
      <c r="F18" s="236"/>
      <c r="G18" s="236"/>
      <c r="H18" s="236"/>
      <c r="I18" s="236"/>
      <c r="J18" s="239"/>
      <c r="K18" s="236"/>
      <c r="L18" s="236"/>
      <c r="M18" s="236"/>
      <c r="N18" s="236"/>
      <c r="O18" s="236"/>
      <c r="P18" s="236"/>
      <c r="Q18" s="240"/>
      <c r="R18" s="240"/>
    </row>
    <row r="19" spans="1:18" ht="16.5">
      <c r="A19" s="229"/>
      <c r="B19" s="238"/>
      <c r="C19" s="238"/>
      <c r="D19" s="238"/>
      <c r="E19" s="238"/>
      <c r="F19" s="236"/>
      <c r="G19" s="236"/>
      <c r="H19" s="236"/>
      <c r="I19" s="236"/>
      <c r="J19" s="239"/>
      <c r="K19" s="236"/>
      <c r="L19" s="236"/>
      <c r="M19" s="236"/>
      <c r="N19" s="236"/>
      <c r="O19" s="236"/>
      <c r="P19" s="236"/>
      <c r="Q19" s="240"/>
      <c r="R19" s="240"/>
    </row>
    <row r="20" spans="1:18" ht="16.5">
      <c r="A20" s="229"/>
      <c r="B20" s="238"/>
      <c r="C20" s="238"/>
      <c r="D20" s="238"/>
      <c r="E20" s="238"/>
      <c r="F20" s="236"/>
      <c r="G20" s="236"/>
      <c r="H20" s="236"/>
      <c r="I20" s="236"/>
      <c r="J20" s="239"/>
      <c r="K20" s="236"/>
      <c r="L20" s="236"/>
      <c r="M20" s="236"/>
      <c r="N20" s="236"/>
      <c r="O20" s="236"/>
      <c r="P20" s="236"/>
      <c r="Q20" s="240"/>
      <c r="R20" s="240"/>
    </row>
    <row r="21" spans="1:18" ht="16.5">
      <c r="A21" s="229"/>
      <c r="B21" s="238"/>
      <c r="C21" s="238"/>
      <c r="D21" s="238"/>
      <c r="E21" s="238"/>
      <c r="F21" s="236"/>
      <c r="G21" s="236"/>
      <c r="H21" s="236"/>
      <c r="I21" s="236"/>
      <c r="J21" s="239"/>
      <c r="K21" s="236"/>
      <c r="L21" s="236"/>
      <c r="M21" s="236"/>
      <c r="N21" s="236"/>
      <c r="O21" s="236"/>
      <c r="P21" s="236"/>
      <c r="Q21" s="240"/>
      <c r="R21" s="240"/>
    </row>
    <row r="22" spans="1:18" ht="16.5">
      <c r="A22" s="229"/>
      <c r="B22" s="238"/>
      <c r="C22" s="238"/>
      <c r="D22" s="238"/>
      <c r="E22" s="238"/>
      <c r="F22" s="236"/>
      <c r="G22" s="236"/>
      <c r="H22" s="236"/>
      <c r="I22" s="236"/>
      <c r="J22" s="239"/>
      <c r="K22" s="236"/>
      <c r="L22" s="236"/>
      <c r="M22" s="236"/>
      <c r="N22" s="236"/>
      <c r="O22" s="236"/>
      <c r="P22" s="236"/>
      <c r="Q22" s="240"/>
      <c r="R22" s="240"/>
    </row>
    <row r="23" spans="1:18" ht="16.5">
      <c r="A23" s="229"/>
      <c r="B23" s="238"/>
      <c r="C23" s="238"/>
      <c r="D23" s="238"/>
      <c r="E23" s="238"/>
      <c r="F23" s="236"/>
      <c r="G23" s="236"/>
      <c r="H23" s="236"/>
      <c r="I23" s="236"/>
      <c r="J23" s="239"/>
      <c r="K23" s="236"/>
      <c r="L23" s="236"/>
      <c r="M23" s="236"/>
      <c r="N23" s="236"/>
      <c r="O23" s="236"/>
      <c r="P23" s="236"/>
      <c r="Q23" s="240"/>
      <c r="R23" s="240"/>
    </row>
    <row r="24" spans="1:18" ht="16.5">
      <c r="A24" s="229"/>
      <c r="B24" s="238"/>
      <c r="C24" s="238"/>
      <c r="D24" s="238"/>
      <c r="E24" s="238"/>
      <c r="F24" s="236"/>
      <c r="G24" s="236"/>
      <c r="H24" s="236"/>
      <c r="I24" s="236"/>
      <c r="J24" s="239"/>
      <c r="K24" s="236"/>
      <c r="L24" s="236"/>
      <c r="M24" s="236"/>
      <c r="N24" s="236"/>
      <c r="O24" s="236"/>
      <c r="P24" s="236"/>
      <c r="Q24" s="240"/>
      <c r="R24" s="240"/>
    </row>
    <row r="25" spans="1:18" ht="16.5">
      <c r="A25" s="229"/>
      <c r="B25" s="238"/>
      <c r="C25" s="238"/>
      <c r="D25" s="238"/>
      <c r="E25" s="238"/>
      <c r="F25" s="236"/>
      <c r="G25" s="236"/>
      <c r="H25" s="236"/>
      <c r="I25" s="236"/>
      <c r="J25" s="239"/>
      <c r="K25" s="236"/>
      <c r="L25" s="236"/>
      <c r="M25" s="236"/>
      <c r="N25" s="236"/>
      <c r="O25" s="236"/>
      <c r="P25" s="236"/>
      <c r="Q25" s="240"/>
      <c r="R25" s="240"/>
    </row>
    <row r="26" spans="1:18" ht="16.5">
      <c r="A26" s="1394" t="s">
        <v>94</v>
      </c>
      <c r="B26" s="1395"/>
      <c r="C26" s="1395"/>
      <c r="D26" s="1395"/>
      <c r="E26" s="1395"/>
      <c r="F26" s="1395"/>
      <c r="G26" s="1395"/>
      <c r="H26" s="1396"/>
      <c r="I26" s="117"/>
      <c r="J26" s="117"/>
      <c r="K26" s="221"/>
      <c r="L26" s="221"/>
      <c r="M26" s="160"/>
      <c r="N26" s="220"/>
      <c r="O26" s="190"/>
      <c r="P26" s="190"/>
      <c r="Q26" s="190"/>
      <c r="R26" s="191"/>
    </row>
    <row r="27" spans="1:18" ht="16.5">
      <c r="A27" s="462"/>
      <c r="B27" s="462"/>
      <c r="C27" s="462"/>
      <c r="D27" s="462"/>
      <c r="E27" s="462"/>
      <c r="F27" s="462"/>
      <c r="G27" s="462"/>
      <c r="H27" s="462"/>
      <c r="I27" s="380"/>
      <c r="J27" s="380"/>
      <c r="K27" s="380"/>
      <c r="L27" s="380"/>
      <c r="M27" s="380"/>
      <c r="N27" s="167"/>
      <c r="O27" s="167"/>
      <c r="P27" s="167"/>
      <c r="Q27" s="167"/>
      <c r="R27" s="167"/>
    </row>
    <row r="28" spans="1:18" ht="16.5">
      <c r="A28" s="462"/>
      <c r="B28" s="462"/>
      <c r="C28" s="462"/>
      <c r="D28" s="462"/>
      <c r="E28" s="462"/>
      <c r="F28" s="462"/>
      <c r="G28" s="462"/>
      <c r="H28" s="462"/>
      <c r="I28" s="380"/>
      <c r="J28" s="380"/>
      <c r="K28" s="380"/>
      <c r="L28" s="380"/>
      <c r="M28" s="380"/>
      <c r="N28" s="167"/>
      <c r="O28" s="167"/>
      <c r="P28" s="167"/>
      <c r="Q28" s="167"/>
      <c r="R28" s="167"/>
    </row>
    <row r="29" spans="1:18" s="434" customFormat="1">
      <c r="C29" s="435"/>
      <c r="F29" s="435"/>
      <c r="G29" s="436"/>
      <c r="H29" s="436"/>
      <c r="I29" s="436"/>
      <c r="J29" s="436"/>
      <c r="K29" s="436"/>
    </row>
    <row r="30" spans="1:18" s="434" customFormat="1">
      <c r="G30" s="437"/>
      <c r="H30" s="437"/>
      <c r="I30" s="437"/>
      <c r="J30" s="437"/>
      <c r="K30" s="437"/>
    </row>
    <row r="31" spans="1:18" s="434" customFormat="1">
      <c r="G31" s="437"/>
      <c r="H31" s="437"/>
      <c r="I31" s="437"/>
      <c r="J31" s="437"/>
      <c r="K31" s="437"/>
    </row>
    <row r="32" spans="1:18" s="434" customFormat="1">
      <c r="G32" s="437"/>
      <c r="H32" s="437"/>
      <c r="I32" s="437"/>
      <c r="J32" s="437"/>
      <c r="K32" s="437"/>
    </row>
    <row r="33" spans="7:11" s="434" customFormat="1">
      <c r="G33" s="437"/>
      <c r="H33" s="437"/>
      <c r="I33" s="437"/>
      <c r="J33" s="437"/>
      <c r="K33" s="437"/>
    </row>
    <row r="34" spans="7:11" s="434" customFormat="1">
      <c r="G34" s="437"/>
      <c r="H34" s="437"/>
      <c r="I34" s="437"/>
      <c r="J34" s="437"/>
      <c r="K34" s="437"/>
    </row>
    <row r="35" spans="7:11" s="434" customFormat="1">
      <c r="G35" s="437"/>
      <c r="H35" s="437"/>
      <c r="I35" s="437"/>
      <c r="J35" s="437"/>
      <c r="K35" s="437"/>
    </row>
    <row r="36" spans="7:11" s="434" customFormat="1">
      <c r="G36" s="437"/>
      <c r="H36" s="437"/>
      <c r="I36" s="437"/>
      <c r="J36" s="437"/>
      <c r="K36" s="437"/>
    </row>
    <row r="37" spans="7:11" s="434" customFormat="1">
      <c r="G37" s="437"/>
      <c r="H37" s="437"/>
      <c r="I37" s="437"/>
      <c r="J37" s="437"/>
      <c r="K37" s="437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70C0"/>
  </sheetPr>
  <dimension ref="A1:T33"/>
  <sheetViews>
    <sheetView view="pageBreakPreview" topLeftCell="A11" zoomScaleSheetLayoutView="100" workbookViewId="0">
      <selection activeCell="O18" sqref="O18"/>
    </sheetView>
  </sheetViews>
  <sheetFormatPr defaultRowHeight="12.75"/>
  <cols>
    <col min="1" max="1" width="14.5703125" bestFit="1" customWidth="1"/>
    <col min="2" max="2" width="5.7109375" customWidth="1"/>
    <col min="3" max="3" width="16.4257812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11.140625" customWidth="1"/>
    <col min="11" max="11" width="11.85546875" customWidth="1"/>
    <col min="15" max="15" width="10" customWidth="1"/>
    <col min="16" max="16" width="10.140625" customWidth="1"/>
    <col min="17" max="17" width="6.85546875" customWidth="1"/>
    <col min="18" max="18" width="14" customWidth="1"/>
    <col min="19" max="19" width="17.28515625" customWidth="1"/>
    <col min="20" max="20" width="29.5703125" customWidth="1"/>
  </cols>
  <sheetData>
    <row r="1" spans="2:20" ht="16.5">
      <c r="B1" s="1471" t="s">
        <v>136</v>
      </c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1471"/>
      <c r="T1" s="1471"/>
    </row>
    <row r="2" spans="2:20" ht="16.5">
      <c r="B2" s="1471" t="s">
        <v>66</v>
      </c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  <c r="S2" s="1471"/>
      <c r="T2" s="1471"/>
    </row>
    <row r="3" spans="2:20" ht="16.5">
      <c r="B3" s="1471" t="s">
        <v>143</v>
      </c>
      <c r="C3" s="1471"/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471"/>
      <c r="Q3" s="1471"/>
      <c r="R3" s="1471"/>
      <c r="S3" s="1471"/>
      <c r="T3" s="1471"/>
    </row>
    <row r="4" spans="2:20" ht="16.5">
      <c r="B4" s="1471" t="s">
        <v>1874</v>
      </c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  <c r="N4" s="1471"/>
      <c r="O4" s="1471"/>
      <c r="P4" s="1471"/>
      <c r="Q4" s="1471"/>
      <c r="R4" s="1471"/>
      <c r="S4" s="1471"/>
      <c r="T4" s="1471"/>
    </row>
    <row r="5" spans="2:20" ht="16.5">
      <c r="B5" s="145"/>
      <c r="C5" s="145"/>
      <c r="D5" s="200"/>
      <c r="E5" s="200"/>
      <c r="F5" s="200"/>
      <c r="G5" s="145"/>
      <c r="H5" s="145"/>
      <c r="I5" s="145"/>
      <c r="J5" s="145"/>
      <c r="K5" s="145"/>
      <c r="L5" s="145"/>
      <c r="M5" s="145"/>
      <c r="N5" s="145"/>
      <c r="O5" s="145"/>
      <c r="P5" s="200"/>
      <c r="Q5" s="145"/>
      <c r="R5" s="145"/>
      <c r="S5" s="145"/>
      <c r="T5" s="145"/>
    </row>
    <row r="6" spans="2:20" ht="16.5">
      <c r="B6" s="162" t="s">
        <v>68</v>
      </c>
      <c r="C6" s="163"/>
      <c r="D6" s="163"/>
      <c r="E6" s="163"/>
      <c r="F6" s="163"/>
      <c r="G6" s="162" t="s">
        <v>69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71"/>
      <c r="S6" s="171"/>
      <c r="T6" s="163"/>
    </row>
    <row r="7" spans="2:20" ht="16.5">
      <c r="B7" s="162" t="s">
        <v>70</v>
      </c>
      <c r="C7" s="163"/>
      <c r="D7" s="163"/>
      <c r="E7" s="163"/>
      <c r="F7" s="163"/>
      <c r="G7" s="162" t="s">
        <v>71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71"/>
      <c r="S7" s="171"/>
      <c r="T7" s="163"/>
    </row>
    <row r="8" spans="2:20" ht="16.5">
      <c r="B8" s="162" t="s">
        <v>72</v>
      </c>
      <c r="C8" s="163"/>
      <c r="D8" s="163"/>
      <c r="E8" s="163"/>
      <c r="F8" s="163"/>
      <c r="G8" s="597" t="s">
        <v>262</v>
      </c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71"/>
      <c r="S8" s="171"/>
      <c r="T8" s="163"/>
    </row>
    <row r="9" spans="2:20" ht="16.5">
      <c r="B9" s="162" t="s">
        <v>73</v>
      </c>
      <c r="C9" s="163"/>
      <c r="D9" s="163"/>
      <c r="E9" s="163"/>
      <c r="F9" s="163"/>
      <c r="G9" s="597" t="s">
        <v>253</v>
      </c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71"/>
      <c r="S9" s="171"/>
      <c r="T9" s="163"/>
    </row>
    <row r="10" spans="2:20" ht="16.5">
      <c r="B10" s="155"/>
      <c r="C10" s="156"/>
      <c r="D10" s="156"/>
      <c r="E10" s="156"/>
      <c r="F10" s="156"/>
      <c r="G10" s="155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</row>
    <row r="11" spans="2:20" ht="33" customHeight="1">
      <c r="B11" s="1499" t="s">
        <v>16</v>
      </c>
      <c r="C11" s="1495" t="s">
        <v>78</v>
      </c>
      <c r="D11" s="1465" t="s">
        <v>144</v>
      </c>
      <c r="E11" s="1465"/>
      <c r="F11" s="1465"/>
      <c r="G11" s="1641" t="s">
        <v>145</v>
      </c>
      <c r="H11" s="1504"/>
      <c r="I11" s="1496" t="s">
        <v>123</v>
      </c>
      <c r="J11" s="1496" t="s">
        <v>124</v>
      </c>
      <c r="K11" s="1514" t="s">
        <v>28</v>
      </c>
      <c r="L11" s="1515"/>
      <c r="M11" s="1496" t="s">
        <v>146</v>
      </c>
      <c r="N11" s="1496" t="s">
        <v>112</v>
      </c>
      <c r="O11" s="1495" t="s">
        <v>156</v>
      </c>
      <c r="P11" s="1465" t="s">
        <v>37</v>
      </c>
      <c r="Q11" s="1465"/>
      <c r="R11" s="1493" t="s">
        <v>174</v>
      </c>
      <c r="S11" s="1642" t="s">
        <v>175</v>
      </c>
      <c r="T11" s="1465" t="s">
        <v>2</v>
      </c>
    </row>
    <row r="12" spans="2:20" ht="33">
      <c r="B12" s="1640"/>
      <c r="C12" s="1511"/>
      <c r="D12" s="213" t="s">
        <v>171</v>
      </c>
      <c r="E12" s="213" t="s">
        <v>172</v>
      </c>
      <c r="F12" s="213" t="s">
        <v>173</v>
      </c>
      <c r="G12" s="202" t="s">
        <v>147</v>
      </c>
      <c r="H12" s="135" t="s">
        <v>148</v>
      </c>
      <c r="I12" s="1511"/>
      <c r="J12" s="1511"/>
      <c r="K12" s="137" t="s">
        <v>0</v>
      </c>
      <c r="L12" s="135" t="s">
        <v>24</v>
      </c>
      <c r="M12" s="1511"/>
      <c r="N12" s="1511"/>
      <c r="O12" s="1511"/>
      <c r="P12" s="213" t="s">
        <v>176</v>
      </c>
      <c r="Q12" s="222" t="s">
        <v>177</v>
      </c>
      <c r="R12" s="1511"/>
      <c r="S12" s="1643"/>
      <c r="T12" s="1465"/>
    </row>
    <row r="13" spans="2:20">
      <c r="B13" s="255" t="s">
        <v>84</v>
      </c>
      <c r="C13" s="256" t="s">
        <v>85</v>
      </c>
      <c r="D13" s="256">
        <v>3</v>
      </c>
      <c r="E13" s="256">
        <v>4</v>
      </c>
      <c r="F13" s="256">
        <v>5</v>
      </c>
      <c r="G13" s="257">
        <v>6</v>
      </c>
      <c r="H13" s="256">
        <v>7</v>
      </c>
      <c r="I13" s="258">
        <v>8</v>
      </c>
      <c r="J13" s="256">
        <v>9</v>
      </c>
      <c r="K13" s="258">
        <v>10</v>
      </c>
      <c r="L13" s="256">
        <v>11</v>
      </c>
      <c r="M13" s="256">
        <v>12</v>
      </c>
      <c r="N13" s="256">
        <v>13</v>
      </c>
      <c r="O13" s="256">
        <v>14</v>
      </c>
      <c r="P13" s="256">
        <v>15</v>
      </c>
      <c r="Q13" s="256">
        <v>16</v>
      </c>
      <c r="R13" s="256">
        <v>17</v>
      </c>
      <c r="S13" s="256">
        <v>18</v>
      </c>
      <c r="T13" s="256">
        <v>19</v>
      </c>
    </row>
    <row r="14" spans="2:20" ht="16.5">
      <c r="B14" s="223"/>
      <c r="C14" s="224"/>
      <c r="D14" s="224"/>
      <c r="E14" s="224"/>
      <c r="F14" s="224"/>
      <c r="G14" s="225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7"/>
      <c r="S14" s="227"/>
      <c r="T14" s="228"/>
    </row>
    <row r="15" spans="2:20" s="5" customFormat="1" ht="16.5">
      <c r="B15" s="229"/>
      <c r="C15" s="230"/>
      <c r="D15" s="230"/>
      <c r="E15" s="230"/>
      <c r="F15" s="230"/>
      <c r="G15" s="231"/>
      <c r="H15" s="230"/>
      <c r="I15" s="232"/>
      <c r="J15" s="230"/>
      <c r="K15" s="230"/>
      <c r="L15" s="230"/>
      <c r="M15" s="230"/>
      <c r="N15" s="230"/>
      <c r="O15" s="230"/>
      <c r="P15" s="230"/>
      <c r="Q15" s="230"/>
      <c r="R15" s="233"/>
      <c r="S15" s="234"/>
      <c r="T15" s="230"/>
    </row>
    <row r="16" spans="2:20" ht="16.5">
      <c r="B16" s="229"/>
      <c r="C16" s="230"/>
      <c r="D16" s="230"/>
      <c r="E16" s="230"/>
      <c r="F16" s="230"/>
      <c r="G16" s="231"/>
      <c r="H16" s="230"/>
      <c r="I16" s="232"/>
      <c r="J16" s="230"/>
      <c r="K16" s="230"/>
      <c r="L16" s="230"/>
      <c r="M16" s="230"/>
      <c r="N16" s="230"/>
      <c r="O16" s="230"/>
      <c r="P16" s="230"/>
      <c r="Q16" s="230"/>
      <c r="R16" s="234"/>
      <c r="S16" s="234"/>
      <c r="T16" s="230"/>
    </row>
    <row r="17" spans="1:20" ht="24.75" customHeight="1">
      <c r="A17" s="702" t="s">
        <v>1757</v>
      </c>
      <c r="B17" s="1094">
        <v>1</v>
      </c>
      <c r="C17" s="1077" t="s">
        <v>1865</v>
      </c>
      <c r="D17" s="1095"/>
      <c r="E17" s="1092"/>
      <c r="F17" s="1095"/>
      <c r="G17" s="1095"/>
      <c r="H17" s="1095"/>
      <c r="I17" s="1095"/>
      <c r="J17" s="1093"/>
      <c r="K17" s="1093" t="s">
        <v>1866</v>
      </c>
      <c r="L17" s="1096" t="s">
        <v>1818</v>
      </c>
      <c r="M17" s="1095"/>
      <c r="N17" s="1095"/>
      <c r="O17" s="1095" t="s">
        <v>210</v>
      </c>
      <c r="P17" s="1095">
        <v>26</v>
      </c>
      <c r="Q17" s="1095" t="s">
        <v>1893</v>
      </c>
      <c r="R17" s="1097">
        <v>206377600</v>
      </c>
      <c r="S17" s="1097">
        <v>257972000</v>
      </c>
      <c r="T17" s="1098" t="s">
        <v>1867</v>
      </c>
    </row>
    <row r="18" spans="1:20" ht="165">
      <c r="B18" s="229">
        <v>2</v>
      </c>
      <c r="C18" s="1114" t="s">
        <v>1986</v>
      </c>
      <c r="D18" s="230"/>
      <c r="E18" s="230"/>
      <c r="F18" s="230"/>
      <c r="G18" s="230"/>
      <c r="H18" s="230"/>
      <c r="I18" s="232"/>
      <c r="J18" s="235"/>
      <c r="K18" s="230" t="s">
        <v>1987</v>
      </c>
      <c r="L18" s="230" t="s">
        <v>1988</v>
      </c>
      <c r="M18" s="236"/>
      <c r="N18" s="236"/>
      <c r="O18" s="1095" t="s">
        <v>210</v>
      </c>
      <c r="P18" s="232">
        <v>1</v>
      </c>
      <c r="Q18" s="230" t="s">
        <v>1989</v>
      </c>
      <c r="R18" s="234">
        <v>23100000</v>
      </c>
      <c r="S18" s="234">
        <v>23100000</v>
      </c>
      <c r="T18" s="237" t="s">
        <v>1990</v>
      </c>
    </row>
    <row r="19" spans="1:20" ht="16.5">
      <c r="B19" s="229"/>
      <c r="C19" s="230"/>
      <c r="D19" s="230"/>
      <c r="E19" s="230"/>
      <c r="F19" s="230"/>
      <c r="G19" s="230"/>
      <c r="H19" s="230"/>
      <c r="I19" s="232"/>
      <c r="J19" s="235"/>
      <c r="K19" s="230"/>
      <c r="L19" s="230"/>
      <c r="M19" s="236"/>
      <c r="N19" s="236"/>
      <c r="O19" s="232"/>
      <c r="P19" s="232"/>
      <c r="Q19" s="230"/>
      <c r="R19" s="234"/>
      <c r="S19" s="234"/>
      <c r="T19" s="237"/>
    </row>
    <row r="20" spans="1:20" s="5" customFormat="1" ht="16.5">
      <c r="B20" s="229"/>
      <c r="C20" s="238"/>
      <c r="D20" s="238"/>
      <c r="E20" s="238"/>
      <c r="F20" s="238"/>
      <c r="G20" s="236"/>
      <c r="H20" s="236"/>
      <c r="I20" s="236"/>
      <c r="J20" s="236"/>
      <c r="K20" s="239"/>
      <c r="L20" s="236"/>
      <c r="M20" s="236"/>
      <c r="N20" s="236"/>
      <c r="O20" s="236"/>
      <c r="P20" s="236"/>
      <c r="Q20" s="236"/>
      <c r="R20" s="240"/>
      <c r="S20" s="240"/>
      <c r="T20" s="238"/>
    </row>
    <row r="21" spans="1:20" ht="16.5">
      <c r="B21" s="229"/>
      <c r="C21" s="238"/>
      <c r="D21" s="238"/>
      <c r="E21" s="238"/>
      <c r="F21" s="238"/>
      <c r="G21" s="236"/>
      <c r="H21" s="236"/>
      <c r="I21" s="236"/>
      <c r="J21" s="236"/>
      <c r="K21" s="241"/>
      <c r="L21" s="236"/>
      <c r="M21" s="236"/>
      <c r="N21" s="236"/>
      <c r="O21" s="236"/>
      <c r="P21" s="236"/>
      <c r="Q21" s="236"/>
      <c r="R21" s="242"/>
      <c r="S21" s="242"/>
      <c r="T21" s="238"/>
    </row>
    <row r="22" spans="1:20" ht="16.5">
      <c r="B22" s="229"/>
      <c r="C22" s="230"/>
      <c r="D22" s="230"/>
      <c r="E22" s="230"/>
      <c r="F22" s="230"/>
      <c r="G22" s="230"/>
      <c r="H22" s="230"/>
      <c r="I22" s="232"/>
      <c r="J22" s="235"/>
      <c r="K22" s="230"/>
      <c r="L22" s="230"/>
      <c r="M22" s="243"/>
      <c r="N22" s="243"/>
      <c r="O22" s="230"/>
      <c r="P22" s="230"/>
      <c r="Q22" s="230"/>
      <c r="R22" s="244"/>
      <c r="S22" s="244"/>
      <c r="T22" s="245"/>
    </row>
    <row r="23" spans="1:20" ht="16.5">
      <c r="B23" s="246"/>
      <c r="C23" s="247"/>
      <c r="D23" s="247"/>
      <c r="E23" s="247"/>
      <c r="F23" s="247"/>
      <c r="G23" s="247"/>
      <c r="H23" s="247"/>
      <c r="I23" s="248"/>
      <c r="J23" s="249"/>
      <c r="K23" s="247"/>
      <c r="L23" s="247"/>
      <c r="M23" s="250"/>
      <c r="N23" s="250"/>
      <c r="O23" s="247"/>
      <c r="P23" s="247"/>
      <c r="Q23" s="247"/>
      <c r="R23" s="251"/>
      <c r="S23" s="251"/>
      <c r="T23" s="252"/>
    </row>
    <row r="24" spans="1:20" ht="16.5">
      <c r="B24" s="1459" t="s">
        <v>94</v>
      </c>
      <c r="C24" s="1460"/>
      <c r="D24" s="1460"/>
      <c r="E24" s="1460"/>
      <c r="F24" s="1460"/>
      <c r="G24" s="1460"/>
      <c r="H24" s="1460"/>
      <c r="I24" s="1460"/>
      <c r="J24" s="1460"/>
      <c r="K24" s="1460"/>
      <c r="L24" s="1460"/>
      <c r="M24" s="1460"/>
      <c r="N24" s="1460"/>
      <c r="O24" s="1461"/>
      <c r="P24" s="149"/>
      <c r="Q24" s="149"/>
      <c r="R24" s="140">
        <f>SUM(R17:R23)</f>
        <v>229477600</v>
      </c>
      <c r="S24" s="170"/>
      <c r="T24" s="119"/>
    </row>
    <row r="25" spans="1:20" s="434" customFormat="1">
      <c r="D25" s="435"/>
      <c r="G25" s="435"/>
      <c r="H25" s="436"/>
      <c r="I25" s="436"/>
      <c r="J25" s="436"/>
      <c r="K25" s="436"/>
      <c r="L25" s="436"/>
    </row>
    <row r="26" spans="1:20" s="434" customFormat="1">
      <c r="H26" s="437"/>
      <c r="I26" s="437"/>
      <c r="J26" s="437"/>
      <c r="K26" s="437"/>
      <c r="L26" s="437"/>
    </row>
    <row r="27" spans="1:20" s="434" customFormat="1">
      <c r="H27" s="437"/>
      <c r="I27" s="437"/>
      <c r="J27" s="437"/>
      <c r="K27" s="437"/>
      <c r="L27" s="437"/>
    </row>
    <row r="28" spans="1:20" s="434" customFormat="1">
      <c r="H28" s="437"/>
      <c r="I28" s="437"/>
      <c r="J28" s="437"/>
      <c r="K28" s="437"/>
      <c r="L28" s="437"/>
    </row>
    <row r="29" spans="1:20" s="434" customFormat="1">
      <c r="H29" s="437"/>
      <c r="I29" s="437"/>
      <c r="J29" s="437"/>
      <c r="K29" s="437"/>
      <c r="L29" s="437"/>
    </row>
    <row r="30" spans="1:20" s="434" customFormat="1">
      <c r="H30" s="437"/>
      <c r="I30" s="437"/>
      <c r="J30" s="437"/>
      <c r="K30" s="437"/>
      <c r="L30" s="437"/>
    </row>
    <row r="31" spans="1:20" s="434" customFormat="1">
      <c r="H31" s="437"/>
      <c r="I31" s="437"/>
      <c r="J31" s="437"/>
      <c r="K31" s="437"/>
      <c r="L31" s="437"/>
    </row>
    <row r="32" spans="1:20" s="434" customFormat="1">
      <c r="H32" s="437"/>
      <c r="I32" s="437"/>
      <c r="J32" s="437"/>
      <c r="K32" s="437"/>
      <c r="L32" s="437"/>
    </row>
    <row r="33" spans="8:12" s="434" customFormat="1">
      <c r="H33" s="437"/>
      <c r="I33" s="437"/>
      <c r="J33" s="437"/>
      <c r="K33" s="437"/>
      <c r="L33" s="437"/>
    </row>
  </sheetData>
  <mergeCells count="19">
    <mergeCell ref="B24:O24"/>
    <mergeCell ref="S11:S12"/>
    <mergeCell ref="T11:T12"/>
    <mergeCell ref="K11:L11"/>
    <mergeCell ref="M11:M12"/>
    <mergeCell ref="N11:N12"/>
    <mergeCell ref="O11:O12"/>
    <mergeCell ref="R11:R12"/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</mergeCells>
  <pageMargins left="2" right="0.7" top="0.75" bottom="0.75" header="0.3" footer="0.3"/>
  <pageSetup paperSize="512" scale="57" orientation="landscape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R68"/>
  <sheetViews>
    <sheetView tabSelected="1" view="pageBreakPreview" topLeftCell="G27" zoomScale="130" zoomScaleSheetLayoutView="130" workbookViewId="0">
      <selection activeCell="O9" sqref="O9:O41"/>
    </sheetView>
  </sheetViews>
  <sheetFormatPr defaultColWidth="9.140625" defaultRowHeight="11.25"/>
  <cols>
    <col min="1" max="1" width="8.5703125" style="388" customWidth="1"/>
    <col min="2" max="2" width="6.140625" style="388" customWidth="1"/>
    <col min="3" max="3" width="7.85546875" style="388" customWidth="1"/>
    <col min="4" max="4" width="9.5703125" style="388" customWidth="1"/>
    <col min="5" max="5" width="26" style="388" customWidth="1"/>
    <col min="6" max="6" width="14.5703125" style="388" hidden="1" customWidth="1"/>
    <col min="7" max="7" width="11.85546875" style="409" customWidth="1"/>
    <col min="8" max="8" width="14.28515625" style="422" bestFit="1" customWidth="1"/>
    <col min="9" max="9" width="18.140625" style="388" customWidth="1"/>
    <col min="10" max="10" width="15.7109375" style="388" customWidth="1"/>
    <col min="11" max="11" width="13.28515625" style="388" customWidth="1"/>
    <col min="12" max="12" width="12.140625" style="388" customWidth="1"/>
    <col min="13" max="13" width="12.28515625" style="388" customWidth="1"/>
    <col min="14" max="14" width="10.42578125" style="388" customWidth="1"/>
    <col min="15" max="15" width="13" style="388" customWidth="1"/>
    <col min="16" max="16" width="13.140625" style="388" customWidth="1"/>
    <col min="17" max="17" width="9.140625" style="388"/>
    <col min="18" max="18" width="11.5703125" style="388" bestFit="1" customWidth="1"/>
    <col min="19" max="16384" width="9.140625" style="388"/>
  </cols>
  <sheetData>
    <row r="1" spans="2:18" ht="13.5">
      <c r="B1" s="1647" t="s">
        <v>1614</v>
      </c>
      <c r="C1" s="1647"/>
      <c r="D1" s="1647"/>
      <c r="E1" s="1647"/>
      <c r="F1" s="1647"/>
      <c r="G1" s="1647"/>
      <c r="H1" s="1647"/>
      <c r="I1" s="1647"/>
      <c r="J1" s="1324"/>
    </row>
    <row r="2" spans="2:18" ht="13.5">
      <c r="B2" s="1647" t="s">
        <v>1868</v>
      </c>
      <c r="C2" s="1647"/>
      <c r="D2" s="1647"/>
      <c r="E2" s="1647"/>
      <c r="F2" s="1647"/>
      <c r="G2" s="1647"/>
      <c r="H2" s="1647"/>
      <c r="I2" s="1647"/>
      <c r="J2" s="1324"/>
    </row>
    <row r="4" spans="2:18" ht="21" customHeight="1">
      <c r="B4" s="1651" t="s">
        <v>8</v>
      </c>
      <c r="C4" s="1651" t="s">
        <v>34</v>
      </c>
      <c r="D4" s="1651" t="s">
        <v>35</v>
      </c>
      <c r="E4" s="1651" t="s">
        <v>36</v>
      </c>
      <c r="F4" s="582" t="s">
        <v>37</v>
      </c>
      <c r="G4" s="1654" t="s">
        <v>37</v>
      </c>
      <c r="H4" s="1657" t="s">
        <v>38</v>
      </c>
      <c r="I4" s="1654" t="s">
        <v>2</v>
      </c>
      <c r="J4" s="1344"/>
      <c r="K4" s="1648" t="s">
        <v>215</v>
      </c>
      <c r="L4" s="1649"/>
      <c r="M4" s="1650"/>
      <c r="N4" s="1660" t="s">
        <v>1891</v>
      </c>
      <c r="O4" s="1661"/>
      <c r="P4" s="1662"/>
    </row>
    <row r="5" spans="2:18" ht="6.75" hidden="1" customHeight="1">
      <c r="B5" s="1652"/>
      <c r="C5" s="1652"/>
      <c r="D5" s="1652"/>
      <c r="E5" s="1652"/>
      <c r="F5" s="582"/>
      <c r="G5" s="1655"/>
      <c r="H5" s="1658"/>
      <c r="I5" s="1655"/>
      <c r="J5" s="1325"/>
      <c r="K5" s="1663" t="s">
        <v>1887</v>
      </c>
      <c r="L5" s="1663" t="s">
        <v>1888</v>
      </c>
      <c r="M5" s="1663" t="s">
        <v>216</v>
      </c>
      <c r="N5" s="1663" t="s">
        <v>215</v>
      </c>
      <c r="O5" s="1665" t="s">
        <v>1889</v>
      </c>
      <c r="P5" s="1663" t="s">
        <v>1890</v>
      </c>
    </row>
    <row r="6" spans="2:18" ht="36.75" customHeight="1">
      <c r="B6" s="1653"/>
      <c r="C6" s="1653"/>
      <c r="D6" s="1653"/>
      <c r="E6" s="1653"/>
      <c r="F6" s="582"/>
      <c r="G6" s="1656"/>
      <c r="H6" s="1659"/>
      <c r="I6" s="1656"/>
      <c r="J6" s="1326"/>
      <c r="K6" s="1664"/>
      <c r="L6" s="1664"/>
      <c r="M6" s="1664"/>
      <c r="N6" s="1664"/>
      <c r="O6" s="1665"/>
      <c r="P6" s="1664"/>
    </row>
    <row r="7" spans="2:18" ht="12.75">
      <c r="B7" s="1045">
        <v>1</v>
      </c>
      <c r="C7" s="1045">
        <v>2</v>
      </c>
      <c r="D7" s="1045">
        <v>3</v>
      </c>
      <c r="E7" s="1045">
        <v>4</v>
      </c>
      <c r="F7" s="1045">
        <v>5</v>
      </c>
      <c r="G7" s="1045">
        <v>5</v>
      </c>
      <c r="H7" s="1045">
        <v>6</v>
      </c>
      <c r="I7" s="1045">
        <v>7</v>
      </c>
      <c r="J7" s="1045"/>
      <c r="K7" s="1045">
        <v>8</v>
      </c>
      <c r="L7" s="1045">
        <v>9</v>
      </c>
      <c r="M7" s="1045">
        <v>10</v>
      </c>
      <c r="N7" s="1045">
        <v>11</v>
      </c>
      <c r="O7" s="1045">
        <v>12</v>
      </c>
      <c r="P7" s="1045">
        <v>13</v>
      </c>
    </row>
    <row r="8" spans="2:18" ht="13.5">
      <c r="B8" s="389"/>
      <c r="C8" s="389"/>
      <c r="D8" s="389"/>
      <c r="E8" s="389"/>
      <c r="F8" s="389"/>
      <c r="G8" s="390"/>
      <c r="H8" s="391"/>
      <c r="I8" s="392"/>
      <c r="J8" s="478"/>
    </row>
    <row r="9" spans="2:18" ht="13.5">
      <c r="B9" s="393">
        <v>1</v>
      </c>
      <c r="C9" s="394" t="s">
        <v>32</v>
      </c>
      <c r="D9" s="394" t="s">
        <v>32</v>
      </c>
      <c r="E9" s="395" t="s">
        <v>14</v>
      </c>
      <c r="F9" s="395"/>
      <c r="G9" s="393"/>
      <c r="H9" s="396">
        <f>H10</f>
        <v>796000000</v>
      </c>
      <c r="I9" s="1341"/>
      <c r="J9" s="1345">
        <f>H9-I9</f>
        <v>796000000</v>
      </c>
      <c r="K9" s="587">
        <f>K10</f>
        <v>0</v>
      </c>
      <c r="L9" s="587">
        <f>L10</f>
        <v>0</v>
      </c>
      <c r="M9" s="587">
        <f>M10</f>
        <v>0</v>
      </c>
      <c r="N9" s="587">
        <f>N10</f>
        <v>0</v>
      </c>
      <c r="O9" s="587">
        <f>O10</f>
        <v>0</v>
      </c>
      <c r="P9" s="587">
        <f>H9</f>
        <v>796000000</v>
      </c>
      <c r="Q9" s="388" t="b">
        <f>O9+P9=H9</f>
        <v>1</v>
      </c>
      <c r="R9" s="716">
        <f>H9-O9-P9</f>
        <v>0</v>
      </c>
    </row>
    <row r="10" spans="2:18" ht="13.5">
      <c r="B10" s="393"/>
      <c r="C10" s="394"/>
      <c r="D10" s="394"/>
      <c r="E10" s="395" t="s">
        <v>29</v>
      </c>
      <c r="F10" s="395"/>
      <c r="G10" s="393"/>
      <c r="H10" s="398">
        <f>TANAH!P24</f>
        <v>796000000</v>
      </c>
      <c r="I10" s="1341"/>
      <c r="J10" s="1345">
        <f t="shared" ref="J10:J41" si="0">H10-I10</f>
        <v>796000000</v>
      </c>
      <c r="K10" s="586">
        <v>0</v>
      </c>
      <c r="L10" s="586">
        <v>0</v>
      </c>
      <c r="M10" s="586">
        <v>0</v>
      </c>
      <c r="N10" s="586">
        <v>0</v>
      </c>
      <c r="O10" s="586">
        <v>0</v>
      </c>
      <c r="P10" s="1103">
        <f>H10</f>
        <v>796000000</v>
      </c>
      <c r="Q10" s="388" t="b">
        <f t="shared" ref="Q10:Q41" si="1">O10+P10=H10</f>
        <v>1</v>
      </c>
      <c r="R10" s="716">
        <f t="shared" ref="R10:R41" si="2">H10-O10-P10</f>
        <v>0</v>
      </c>
    </row>
    <row r="11" spans="2:18" ht="13.5">
      <c r="B11" s="393"/>
      <c r="C11" s="394"/>
      <c r="D11" s="394"/>
      <c r="E11" s="395"/>
      <c r="F11" s="395"/>
      <c r="G11" s="393"/>
      <c r="H11" s="398"/>
      <c r="I11" s="1341"/>
      <c r="J11" s="1345">
        <f t="shared" si="0"/>
        <v>0</v>
      </c>
      <c r="Q11" s="388" t="b">
        <f t="shared" si="1"/>
        <v>1</v>
      </c>
      <c r="R11" s="716">
        <f t="shared" si="2"/>
        <v>0</v>
      </c>
    </row>
    <row r="12" spans="2:18" ht="13.5">
      <c r="B12" s="393">
        <v>2</v>
      </c>
      <c r="C12" s="394" t="s">
        <v>30</v>
      </c>
      <c r="D12" s="393"/>
      <c r="E12" s="395" t="s">
        <v>39</v>
      </c>
      <c r="F12" s="395"/>
      <c r="G12" s="1017">
        <f>G17+G18</f>
        <v>2879</v>
      </c>
      <c r="H12" s="396">
        <f>SUM(H13:H21)</f>
        <v>21763779842.000031</v>
      </c>
      <c r="I12" s="1341"/>
      <c r="J12" s="1345">
        <f t="shared" si="0"/>
        <v>21763779842.000031</v>
      </c>
      <c r="K12" s="709">
        <f>SUM(K13:K21)</f>
        <v>3304586854.757144</v>
      </c>
      <c r="L12" s="709">
        <f>SUM(L13:L21)</f>
        <v>9670339721.7141285</v>
      </c>
      <c r="M12" s="709">
        <f>SUM(M13:M20)</f>
        <v>11382290120.285723</v>
      </c>
      <c r="N12" s="708">
        <f>SUM(N13:N21)</f>
        <v>3178960426.1857157</v>
      </c>
      <c r="O12" s="708">
        <f>SUM(O13:O21)</f>
        <v>12456052416.071537</v>
      </c>
      <c r="P12" s="708">
        <f>SUM(P13:P21)</f>
        <v>9307727425.928566</v>
      </c>
      <c r="Q12" s="388" t="b">
        <f t="shared" si="1"/>
        <v>0</v>
      </c>
      <c r="R12" s="716">
        <f t="shared" si="2"/>
        <v>-7.2479248046875E-5</v>
      </c>
    </row>
    <row r="13" spans="2:18" ht="13.5">
      <c r="B13" s="393"/>
      <c r="C13" s="393"/>
      <c r="D13" s="394" t="s">
        <v>30</v>
      </c>
      <c r="E13" s="395" t="s">
        <v>40</v>
      </c>
      <c r="F13" s="395"/>
      <c r="G13" s="393"/>
      <c r="H13" s="1106">
        <f>'ALAT BESAR'!O64</f>
        <v>1638670000.0000002</v>
      </c>
      <c r="I13" s="1341"/>
      <c r="J13" s="1345">
        <f t="shared" si="0"/>
        <v>1638670000.0000002</v>
      </c>
      <c r="K13" s="585">
        <f>'ALAT BESAR'!V64</f>
        <v>359722142.85714269</v>
      </c>
      <c r="L13" s="585">
        <f>'ALAT BESAR'!W64</f>
        <v>104764285.71428572</v>
      </c>
      <c r="M13" s="585">
        <f>'ALAT BESAR'!X64</f>
        <v>833205714.28571439</v>
      </c>
      <c r="N13" s="585">
        <f>'ALAT BESAR'!Z64</f>
        <v>234095714.28571421</v>
      </c>
      <c r="O13" s="585">
        <f>'ALAT BESAR'!AA64</f>
        <v>718216428.5714283</v>
      </c>
      <c r="P13" s="585">
        <f>'ALAT BESAR'!AB64</f>
        <v>920453571.42857158</v>
      </c>
      <c r="Q13" s="388" t="b">
        <f t="shared" si="1"/>
        <v>1</v>
      </c>
      <c r="R13" s="716">
        <f t="shared" si="2"/>
        <v>0</v>
      </c>
    </row>
    <row r="14" spans="2:18" ht="13.5">
      <c r="B14" s="393"/>
      <c r="C14" s="393"/>
      <c r="D14" s="394" t="s">
        <v>41</v>
      </c>
      <c r="E14" s="395" t="s">
        <v>42</v>
      </c>
      <c r="F14" s="395"/>
      <c r="G14" s="400"/>
      <c r="H14" s="1107">
        <f>'ALAT ANGKUT'!S142</f>
        <v>11885311000</v>
      </c>
      <c r="I14" s="1341"/>
      <c r="J14" s="1345">
        <f t="shared" si="0"/>
        <v>11885311000</v>
      </c>
      <c r="K14" s="1013">
        <f>'ALAT ANGKUT'!AB142</f>
        <v>1188531100.0000002</v>
      </c>
      <c r="L14" s="585">
        <f>'ALAT ANGKUT'!AC142</f>
        <v>4589473999.9999981</v>
      </c>
      <c r="M14" s="585">
        <f>'ALAT ANGKUT'!AD142</f>
        <v>7295837000.000001</v>
      </c>
      <c r="N14" s="585">
        <f>'ALAT ANGKUT'!AF142</f>
        <v>1188531100.0000002</v>
      </c>
      <c r="O14" s="585">
        <f>'ALAT ANGKUT'!AG142</f>
        <v>5597333499.999999</v>
      </c>
      <c r="P14" s="585">
        <f>'ALAT ANGKUT'!AH142</f>
        <v>6287977499.999999</v>
      </c>
      <c r="Q14" s="388" t="b">
        <f t="shared" si="1"/>
        <v>1</v>
      </c>
      <c r="R14" s="716">
        <f t="shared" si="2"/>
        <v>0</v>
      </c>
    </row>
    <row r="15" spans="2:18" ht="13.5">
      <c r="B15" s="393"/>
      <c r="C15" s="393"/>
      <c r="D15" s="394" t="s">
        <v>43</v>
      </c>
      <c r="E15" s="395" t="s">
        <v>44</v>
      </c>
      <c r="F15" s="395"/>
      <c r="G15" s="393"/>
      <c r="H15" s="1108">
        <f>'ALAT BENGKEL &amp; UKUR'!O21</f>
        <v>20900000</v>
      </c>
      <c r="I15" s="1341"/>
      <c r="J15" s="1345">
        <f t="shared" si="0"/>
        <v>20900000</v>
      </c>
      <c r="K15" s="586">
        <f>'ALAT BENGKEL &amp; UKUR'!V21</f>
        <v>2090000</v>
      </c>
      <c r="L15" s="586">
        <f>'ALAT BENGKEL &amp; UKUR'!W21</f>
        <v>10450000</v>
      </c>
      <c r="M15" s="586">
        <f>'ALAT BENGKEL &amp; UKUR'!X21</f>
        <v>0</v>
      </c>
      <c r="N15" s="586">
        <f>'ALAT BENGKEL &amp; UKUR'!Z21</f>
        <v>2090000</v>
      </c>
      <c r="O15" s="586">
        <f>'ALAT BENGKEL &amp; UKUR'!AA21</f>
        <v>20900000</v>
      </c>
      <c r="P15" s="586">
        <f>'ALAT BENGKEL &amp; UKUR'!AB21</f>
        <v>0</v>
      </c>
      <c r="Q15" s="388" t="b">
        <f t="shared" si="1"/>
        <v>1</v>
      </c>
      <c r="R15" s="716">
        <f t="shared" si="2"/>
        <v>0</v>
      </c>
    </row>
    <row r="16" spans="2:18" ht="13.5">
      <c r="B16" s="393"/>
      <c r="C16" s="393"/>
      <c r="D16" s="394" t="s">
        <v>45</v>
      </c>
      <c r="E16" s="395" t="s">
        <v>46</v>
      </c>
      <c r="F16" s="395"/>
      <c r="G16" s="393"/>
      <c r="H16" s="1108">
        <v>0</v>
      </c>
      <c r="I16" s="1341"/>
      <c r="J16" s="1345">
        <f t="shared" si="0"/>
        <v>0</v>
      </c>
      <c r="K16" s="586">
        <v>0</v>
      </c>
      <c r="L16" s="586">
        <v>0</v>
      </c>
      <c r="M16" s="586">
        <v>0</v>
      </c>
      <c r="N16" s="586">
        <v>0</v>
      </c>
      <c r="O16" s="586">
        <v>0</v>
      </c>
      <c r="P16" s="586">
        <v>0</v>
      </c>
      <c r="Q16" s="388" t="b">
        <f t="shared" si="1"/>
        <v>1</v>
      </c>
      <c r="R16" s="716">
        <f t="shared" si="2"/>
        <v>0</v>
      </c>
    </row>
    <row r="17" spans="2:18" ht="13.5">
      <c r="B17" s="393"/>
      <c r="C17" s="393"/>
      <c r="D17" s="394" t="s">
        <v>31</v>
      </c>
      <c r="E17" s="395" t="s">
        <v>47</v>
      </c>
      <c r="F17" s="395"/>
      <c r="G17" s="1015">
        <v>2854</v>
      </c>
      <c r="H17" s="1109">
        <f>'ALAT RT'!O3258</f>
        <v>7940042842.0000305</v>
      </c>
      <c r="I17" s="1341"/>
      <c r="J17" s="1345">
        <f t="shared" si="0"/>
        <v>7940042842.0000305</v>
      </c>
      <c r="K17" s="585">
        <f>'ALAT RT'!V3258</f>
        <v>1698928811.900001</v>
      </c>
      <c r="L17" s="585">
        <f>'ALAT RT'!W3258</f>
        <v>4756526635.9998446</v>
      </c>
      <c r="M17" s="585">
        <f>'ALAT RT'!X3258</f>
        <v>3183516206.0000076</v>
      </c>
      <c r="N17" s="585">
        <f>'ALAT RT'!Z3258</f>
        <v>1698928811.900001</v>
      </c>
      <c r="O17" s="585">
        <f>'ALAT RT'!AA3258</f>
        <v>5874646487.5001106</v>
      </c>
      <c r="P17" s="585">
        <f>'ALAT RT'!AB3258</f>
        <v>2065396354.4999948</v>
      </c>
      <c r="Q17" s="388" t="b">
        <f t="shared" si="1"/>
        <v>0</v>
      </c>
      <c r="R17" s="716">
        <f t="shared" si="2"/>
        <v>-7.4863433837890625E-5</v>
      </c>
    </row>
    <row r="18" spans="2:18" ht="13.5">
      <c r="B18" s="393"/>
      <c r="C18" s="393"/>
      <c r="D18" s="394" t="s">
        <v>33</v>
      </c>
      <c r="E18" s="395" t="s">
        <v>48</v>
      </c>
      <c r="F18" s="395"/>
      <c r="G18" s="1014">
        <v>25</v>
      </c>
      <c r="H18" s="398">
        <f>'ALAT STUDIO KOMNIKASI'!O53</f>
        <v>278856000</v>
      </c>
      <c r="I18" s="1341"/>
      <c r="J18" s="1345">
        <f t="shared" si="0"/>
        <v>278856000</v>
      </c>
      <c r="K18" s="585">
        <f>'ALAT STUDIO KOMNIKASI'!V53</f>
        <v>55314800</v>
      </c>
      <c r="L18" s="585">
        <f>'ALAT STUDIO KOMNIKASI'!W53</f>
        <v>209124800</v>
      </c>
      <c r="M18" s="585">
        <f>'ALAT STUDIO KOMNIKASI'!X53</f>
        <v>69731200</v>
      </c>
      <c r="N18" s="585">
        <f>'ALAT STUDIO KOMNIKASI'!Z53</f>
        <v>55314800</v>
      </c>
      <c r="O18" s="585">
        <f>'ALAT STUDIO KOMNIKASI'!AA53</f>
        <v>244956000</v>
      </c>
      <c r="P18" s="585">
        <f>'ALAT STUDIO KOMNIKASI'!AB53</f>
        <v>33900000</v>
      </c>
      <c r="Q18" s="388" t="b">
        <f t="shared" si="1"/>
        <v>1</v>
      </c>
      <c r="R18" s="716">
        <f t="shared" si="2"/>
        <v>0</v>
      </c>
    </row>
    <row r="19" spans="2:18" ht="13.5">
      <c r="B19" s="393"/>
      <c r="C19" s="393"/>
      <c r="D19" s="394" t="s">
        <v>49</v>
      </c>
      <c r="E19" s="395" t="s">
        <v>50</v>
      </c>
      <c r="F19" s="395"/>
      <c r="G19" s="393"/>
      <c r="H19" s="398">
        <v>0</v>
      </c>
      <c r="I19" s="1341"/>
      <c r="J19" s="1345">
        <f t="shared" si="0"/>
        <v>0</v>
      </c>
      <c r="K19" s="586">
        <v>0</v>
      </c>
      <c r="L19" s="586">
        <v>0</v>
      </c>
      <c r="M19" s="586">
        <v>0</v>
      </c>
      <c r="N19" s="586">
        <v>0</v>
      </c>
      <c r="O19" s="586">
        <v>0</v>
      </c>
      <c r="P19" s="586">
        <v>0</v>
      </c>
      <c r="Q19" s="388" t="b">
        <f t="shared" si="1"/>
        <v>1</v>
      </c>
      <c r="R19" s="716">
        <f t="shared" si="2"/>
        <v>0</v>
      </c>
    </row>
    <row r="20" spans="2:18" ht="13.5">
      <c r="B20" s="393"/>
      <c r="C20" s="393"/>
      <c r="D20" s="394" t="s">
        <v>51</v>
      </c>
      <c r="E20" s="395" t="s">
        <v>52</v>
      </c>
      <c r="F20" s="395"/>
      <c r="G20" s="393"/>
      <c r="H20" s="398">
        <v>0</v>
      </c>
      <c r="I20" s="1341"/>
      <c r="J20" s="1345">
        <f t="shared" si="0"/>
        <v>0</v>
      </c>
      <c r="K20" s="586">
        <v>0</v>
      </c>
      <c r="L20" s="586">
        <v>0</v>
      </c>
      <c r="M20" s="586">
        <v>0</v>
      </c>
      <c r="N20" s="586">
        <v>0</v>
      </c>
      <c r="O20" s="586">
        <v>0</v>
      </c>
      <c r="P20" s="586">
        <v>0</v>
      </c>
      <c r="Q20" s="388" t="b">
        <f t="shared" si="1"/>
        <v>1</v>
      </c>
      <c r="R20" s="716">
        <f t="shared" si="2"/>
        <v>0</v>
      </c>
    </row>
    <row r="21" spans="2:18" ht="13.5">
      <c r="B21" s="393"/>
      <c r="C21" s="393"/>
      <c r="D21" s="394" t="s">
        <v>15</v>
      </c>
      <c r="E21" s="395" t="s">
        <v>53</v>
      </c>
      <c r="F21" s="395"/>
      <c r="G21" s="393"/>
      <c r="H21" s="398">
        <v>0</v>
      </c>
      <c r="I21" s="1341"/>
      <c r="J21" s="1345">
        <f t="shared" si="0"/>
        <v>0</v>
      </c>
      <c r="K21" s="585">
        <f>'ALAT KEAMANAN'!V26</f>
        <v>0</v>
      </c>
      <c r="L21" s="586">
        <f>'ALAT KEAMANAN'!W26</f>
        <v>0</v>
      </c>
      <c r="M21" s="586">
        <f>'ALAT KEAMANAN'!X26</f>
        <v>0</v>
      </c>
      <c r="N21" s="586">
        <f>'ALAT KEAMANAN'!Z26</f>
        <v>0</v>
      </c>
      <c r="O21" s="586">
        <f>'ALAT KEAMANAN'!AA26</f>
        <v>0</v>
      </c>
      <c r="P21" s="586">
        <f>'ALAT KEAMANAN'!AB26</f>
        <v>0</v>
      </c>
      <c r="Q21" s="388" t="b">
        <f t="shared" si="1"/>
        <v>1</v>
      </c>
      <c r="R21" s="716">
        <f t="shared" si="2"/>
        <v>0</v>
      </c>
    </row>
    <row r="22" spans="2:18" ht="13.5">
      <c r="B22" s="393"/>
      <c r="C22" s="393"/>
      <c r="D22" s="393"/>
      <c r="E22" s="395"/>
      <c r="F22" s="395"/>
      <c r="G22" s="393"/>
      <c r="H22" s="398"/>
      <c r="I22" s="1341"/>
      <c r="J22" s="1345">
        <f t="shared" si="0"/>
        <v>0</v>
      </c>
      <c r="Q22" s="388" t="b">
        <f t="shared" si="1"/>
        <v>1</v>
      </c>
      <c r="R22" s="716">
        <f t="shared" si="2"/>
        <v>0</v>
      </c>
    </row>
    <row r="23" spans="2:18" ht="13.5">
      <c r="B23" s="393">
        <v>3</v>
      </c>
      <c r="C23" s="394" t="s">
        <v>41</v>
      </c>
      <c r="D23" s="393"/>
      <c r="E23" s="395" t="s">
        <v>54</v>
      </c>
      <c r="F23" s="395"/>
      <c r="G23" s="393">
        <v>451</v>
      </c>
      <c r="H23" s="396">
        <f>H24</f>
        <v>99474937999.999985</v>
      </c>
      <c r="I23" s="1341"/>
      <c r="J23" s="1345">
        <f t="shared" si="0"/>
        <v>99474937999.999985</v>
      </c>
      <c r="K23" s="708">
        <f t="shared" ref="K23:P23" si="3">SUM(K24:K25)</f>
        <v>3978997520.0000005</v>
      </c>
      <c r="L23" s="708">
        <f t="shared" si="3"/>
        <v>19303785399.999996</v>
      </c>
      <c r="M23" s="708">
        <f t="shared" si="3"/>
        <v>80171152600</v>
      </c>
      <c r="N23" s="708">
        <f t="shared" si="3"/>
        <v>3978997520.0000005</v>
      </c>
      <c r="O23" s="708">
        <f t="shared" si="3"/>
        <v>23282782920</v>
      </c>
      <c r="P23" s="708">
        <f t="shared" si="3"/>
        <v>76192155080</v>
      </c>
      <c r="Q23" s="388" t="b">
        <f t="shared" si="1"/>
        <v>1</v>
      </c>
      <c r="R23" s="716">
        <f t="shared" si="2"/>
        <v>0</v>
      </c>
    </row>
    <row r="24" spans="2:18" ht="13.5">
      <c r="B24" s="393"/>
      <c r="C24" s="393"/>
      <c r="D24" s="393">
        <v>11</v>
      </c>
      <c r="E24" s="395" t="s">
        <v>55</v>
      </c>
      <c r="F24" s="395"/>
      <c r="G24" s="393"/>
      <c r="H24" s="401">
        <f>'BANGUNAN GEDUNG'!W469</f>
        <v>99474937999.999985</v>
      </c>
      <c r="I24" s="1341"/>
      <c r="J24" s="1345">
        <f t="shared" si="0"/>
        <v>99474937999.999985</v>
      </c>
      <c r="K24" s="585">
        <f>'BANGUNAN GEDUNG'!AD469</f>
        <v>3978997520.0000005</v>
      </c>
      <c r="L24" s="585">
        <f>'BANGUNAN GEDUNG'!AE469</f>
        <v>19303785399.999996</v>
      </c>
      <c r="M24" s="585">
        <f>'BANGUNAN GEDUNG'!AF469</f>
        <v>80171152600</v>
      </c>
      <c r="N24" s="585">
        <f>'BANGUNAN GEDUNG'!AH469</f>
        <v>3978997520.0000005</v>
      </c>
      <c r="O24" s="585">
        <f>'BANGUNAN GEDUNG'!AI469</f>
        <v>23282782920</v>
      </c>
      <c r="P24" s="585">
        <f>'BANGUNAN GEDUNG'!AJ469</f>
        <v>76192155080</v>
      </c>
      <c r="Q24" s="388" t="b">
        <f t="shared" si="1"/>
        <v>1</v>
      </c>
      <c r="R24" s="716">
        <f t="shared" si="2"/>
        <v>0</v>
      </c>
    </row>
    <row r="25" spans="2:18" ht="13.5">
      <c r="B25" s="393"/>
      <c r="C25" s="393"/>
      <c r="D25" s="393">
        <v>12</v>
      </c>
      <c r="E25" s="395" t="s">
        <v>56</v>
      </c>
      <c r="F25" s="395"/>
      <c r="G25" s="393"/>
      <c r="H25" s="398">
        <v>0</v>
      </c>
      <c r="I25" s="1341"/>
      <c r="J25" s="1345">
        <f t="shared" si="0"/>
        <v>0</v>
      </c>
      <c r="K25" s="586">
        <v>0</v>
      </c>
      <c r="L25" s="586">
        <v>0</v>
      </c>
      <c r="M25" s="586">
        <v>0</v>
      </c>
      <c r="N25" s="586">
        <v>0</v>
      </c>
      <c r="O25" s="586">
        <v>0</v>
      </c>
      <c r="P25" s="586">
        <v>0</v>
      </c>
      <c r="Q25" s="388" t="b">
        <f t="shared" si="1"/>
        <v>1</v>
      </c>
      <c r="R25" s="716">
        <f t="shared" si="2"/>
        <v>0</v>
      </c>
    </row>
    <row r="26" spans="2:18" ht="13.5">
      <c r="B26" s="393"/>
      <c r="C26" s="393"/>
      <c r="D26" s="393"/>
      <c r="E26" s="395"/>
      <c r="F26" s="395"/>
      <c r="G26" s="393"/>
      <c r="H26" s="398"/>
      <c r="I26" s="1341"/>
      <c r="J26" s="1345">
        <f t="shared" si="0"/>
        <v>0</v>
      </c>
      <c r="Q26" s="388" t="b">
        <f t="shared" si="1"/>
        <v>1</v>
      </c>
      <c r="R26" s="716">
        <f t="shared" si="2"/>
        <v>0</v>
      </c>
    </row>
    <row r="27" spans="2:18" ht="13.5">
      <c r="B27" s="393">
        <v>4</v>
      </c>
      <c r="C27" s="394" t="s">
        <v>43</v>
      </c>
      <c r="D27" s="393"/>
      <c r="E27" s="395" t="s">
        <v>57</v>
      </c>
      <c r="F27" s="395"/>
      <c r="G27" s="393"/>
      <c r="H27" s="396">
        <f>SUM(H28:H31)</f>
        <v>0</v>
      </c>
      <c r="I27" s="1341"/>
      <c r="J27" s="1345">
        <f t="shared" si="0"/>
        <v>0</v>
      </c>
      <c r="K27" s="588">
        <f t="shared" ref="K27:P27" si="4">SUM(K28:K31)</f>
        <v>0</v>
      </c>
      <c r="L27" s="588">
        <f t="shared" si="4"/>
        <v>0</v>
      </c>
      <c r="M27" s="588">
        <f t="shared" si="4"/>
        <v>0</v>
      </c>
      <c r="N27" s="588">
        <f t="shared" si="4"/>
        <v>0</v>
      </c>
      <c r="O27" s="588">
        <f t="shared" si="4"/>
        <v>0</v>
      </c>
      <c r="P27" s="588">
        <f t="shared" si="4"/>
        <v>0</v>
      </c>
      <c r="Q27" s="388" t="b">
        <f t="shared" si="1"/>
        <v>1</v>
      </c>
      <c r="R27" s="716">
        <f t="shared" si="2"/>
        <v>0</v>
      </c>
    </row>
    <row r="28" spans="2:18" ht="13.5">
      <c r="B28" s="393"/>
      <c r="C28" s="393"/>
      <c r="D28" s="393">
        <v>13</v>
      </c>
      <c r="E28" s="395" t="s">
        <v>58</v>
      </c>
      <c r="F28" s="395"/>
      <c r="G28" s="393"/>
      <c r="H28" s="398">
        <v>0</v>
      </c>
      <c r="I28" s="1341"/>
      <c r="J28" s="1345">
        <f t="shared" si="0"/>
        <v>0</v>
      </c>
      <c r="K28" s="586">
        <v>0</v>
      </c>
      <c r="L28" s="586">
        <v>0</v>
      </c>
      <c r="M28" s="586">
        <v>0</v>
      </c>
      <c r="N28" s="586">
        <v>0</v>
      </c>
      <c r="O28" s="586">
        <v>0</v>
      </c>
      <c r="P28" s="586">
        <v>0</v>
      </c>
      <c r="Q28" s="388" t="b">
        <f t="shared" si="1"/>
        <v>1</v>
      </c>
      <c r="R28" s="716">
        <f t="shared" si="2"/>
        <v>0</v>
      </c>
    </row>
    <row r="29" spans="2:18" ht="13.5">
      <c r="B29" s="393"/>
      <c r="C29" s="393"/>
      <c r="D29" s="393">
        <v>14</v>
      </c>
      <c r="E29" s="395" t="s">
        <v>59</v>
      </c>
      <c r="F29" s="395"/>
      <c r="G29" s="393"/>
      <c r="H29" s="398">
        <v>0</v>
      </c>
      <c r="I29" s="1341"/>
      <c r="J29" s="1345">
        <f t="shared" si="0"/>
        <v>0</v>
      </c>
      <c r="K29" s="586">
        <v>0</v>
      </c>
      <c r="L29" s="586">
        <v>0</v>
      </c>
      <c r="M29" s="586">
        <v>0</v>
      </c>
      <c r="N29" s="586">
        <v>0</v>
      </c>
      <c r="O29" s="586">
        <v>0</v>
      </c>
      <c r="P29" s="586">
        <v>0</v>
      </c>
      <c r="Q29" s="388" t="b">
        <f t="shared" si="1"/>
        <v>1</v>
      </c>
      <c r="R29" s="716">
        <f t="shared" si="2"/>
        <v>0</v>
      </c>
    </row>
    <row r="30" spans="2:18" ht="13.5">
      <c r="B30" s="393"/>
      <c r="C30" s="393"/>
      <c r="D30" s="393">
        <v>15</v>
      </c>
      <c r="E30" s="395" t="s">
        <v>60</v>
      </c>
      <c r="F30" s="395"/>
      <c r="G30" s="393"/>
      <c r="H30" s="398">
        <v>0</v>
      </c>
      <c r="I30" s="1341"/>
      <c r="J30" s="1345">
        <f t="shared" si="0"/>
        <v>0</v>
      </c>
      <c r="K30" s="586">
        <v>0</v>
      </c>
      <c r="L30" s="586">
        <v>0</v>
      </c>
      <c r="M30" s="586">
        <v>0</v>
      </c>
      <c r="N30" s="586">
        <v>0</v>
      </c>
      <c r="O30" s="586">
        <v>0</v>
      </c>
      <c r="P30" s="586">
        <v>0</v>
      </c>
      <c r="Q30" s="388" t="b">
        <f t="shared" si="1"/>
        <v>1</v>
      </c>
      <c r="R30" s="716">
        <f t="shared" si="2"/>
        <v>0</v>
      </c>
    </row>
    <row r="31" spans="2:18" ht="13.5">
      <c r="B31" s="393"/>
      <c r="C31" s="393"/>
      <c r="D31" s="393">
        <v>16</v>
      </c>
      <c r="E31" s="395" t="s">
        <v>61</v>
      </c>
      <c r="F31" s="395"/>
      <c r="G31" s="393"/>
      <c r="H31" s="398">
        <v>0</v>
      </c>
      <c r="I31" s="1341"/>
      <c r="J31" s="1345">
        <f t="shared" si="0"/>
        <v>0</v>
      </c>
      <c r="K31" s="586">
        <v>0</v>
      </c>
      <c r="L31" s="586">
        <v>0</v>
      </c>
      <c r="M31" s="586">
        <v>0</v>
      </c>
      <c r="N31" s="586">
        <v>0</v>
      </c>
      <c r="O31" s="586">
        <v>0</v>
      </c>
      <c r="P31" s="586">
        <v>0</v>
      </c>
      <c r="Q31" s="388" t="b">
        <f t="shared" si="1"/>
        <v>1</v>
      </c>
      <c r="R31" s="716">
        <f t="shared" si="2"/>
        <v>0</v>
      </c>
    </row>
    <row r="32" spans="2:18" ht="13.5">
      <c r="B32" s="393"/>
      <c r="C32" s="393"/>
      <c r="D32" s="393"/>
      <c r="E32" s="395"/>
      <c r="F32" s="395"/>
      <c r="G32" s="393"/>
      <c r="H32" s="398"/>
      <c r="I32" s="1341"/>
      <c r="J32" s="1345">
        <f t="shared" si="0"/>
        <v>0</v>
      </c>
      <c r="Q32" s="388" t="b">
        <f t="shared" si="1"/>
        <v>1</v>
      </c>
      <c r="R32" s="716">
        <f t="shared" si="2"/>
        <v>0</v>
      </c>
    </row>
    <row r="33" spans="2:18" ht="13.5">
      <c r="B33" s="393">
        <v>5</v>
      </c>
      <c r="C33" s="394" t="s">
        <v>45</v>
      </c>
      <c r="D33" s="393"/>
      <c r="E33" s="395" t="s">
        <v>62</v>
      </c>
      <c r="F33" s="395"/>
      <c r="G33" s="393"/>
      <c r="H33" s="396">
        <f>SUM(H34:H36)</f>
        <v>0</v>
      </c>
      <c r="I33" s="1341"/>
      <c r="J33" s="1345">
        <f t="shared" si="0"/>
        <v>0</v>
      </c>
      <c r="K33" s="588">
        <f t="shared" ref="K33:P33" si="5">SUM(K34:K36)</f>
        <v>0</v>
      </c>
      <c r="L33" s="588">
        <f t="shared" si="5"/>
        <v>0</v>
      </c>
      <c r="M33" s="588">
        <f t="shared" si="5"/>
        <v>0</v>
      </c>
      <c r="N33" s="588">
        <f t="shared" si="5"/>
        <v>0</v>
      </c>
      <c r="O33" s="588">
        <f t="shared" si="5"/>
        <v>0</v>
      </c>
      <c r="P33" s="588">
        <f t="shared" si="5"/>
        <v>0</v>
      </c>
      <c r="Q33" s="388" t="b">
        <f t="shared" si="1"/>
        <v>1</v>
      </c>
      <c r="R33" s="716">
        <f t="shared" si="2"/>
        <v>0</v>
      </c>
    </row>
    <row r="34" spans="2:18" ht="13.5">
      <c r="B34" s="393"/>
      <c r="C34" s="394"/>
      <c r="D34" s="393">
        <v>17</v>
      </c>
      <c r="E34" s="395" t="s">
        <v>63</v>
      </c>
      <c r="F34" s="395"/>
      <c r="G34" s="393"/>
      <c r="H34" s="401">
        <f>'ASSET BUKU'!O27</f>
        <v>0</v>
      </c>
      <c r="I34" s="1341"/>
      <c r="J34" s="1345">
        <f t="shared" si="0"/>
        <v>0</v>
      </c>
      <c r="K34" s="586">
        <v>0</v>
      </c>
      <c r="L34" s="586">
        <v>0</v>
      </c>
      <c r="M34" s="586">
        <v>0</v>
      </c>
      <c r="N34" s="586">
        <v>0</v>
      </c>
      <c r="O34" s="586">
        <v>0</v>
      </c>
      <c r="P34" s="586">
        <v>0</v>
      </c>
      <c r="Q34" s="388" t="b">
        <f t="shared" si="1"/>
        <v>1</v>
      </c>
      <c r="R34" s="716">
        <f t="shared" si="2"/>
        <v>0</v>
      </c>
    </row>
    <row r="35" spans="2:18" ht="13.5">
      <c r="B35" s="393"/>
      <c r="C35" s="394"/>
      <c r="D35" s="393">
        <v>18</v>
      </c>
      <c r="E35" s="395" t="s">
        <v>64</v>
      </c>
      <c r="F35" s="395"/>
      <c r="G35" s="393"/>
      <c r="H35" s="398">
        <v>0</v>
      </c>
      <c r="I35" s="1341"/>
      <c r="J35" s="1345">
        <f t="shared" si="0"/>
        <v>0</v>
      </c>
      <c r="K35" s="586">
        <v>0</v>
      </c>
      <c r="L35" s="586">
        <v>0</v>
      </c>
      <c r="M35" s="586">
        <v>0</v>
      </c>
      <c r="N35" s="586">
        <v>0</v>
      </c>
      <c r="O35" s="586">
        <v>0</v>
      </c>
      <c r="P35" s="586">
        <v>0</v>
      </c>
      <c r="Q35" s="388" t="b">
        <f t="shared" si="1"/>
        <v>1</v>
      </c>
      <c r="R35" s="716">
        <f t="shared" si="2"/>
        <v>0</v>
      </c>
    </row>
    <row r="36" spans="2:18" ht="13.5">
      <c r="B36" s="393"/>
      <c r="C36" s="394"/>
      <c r="D36" s="393">
        <v>19</v>
      </c>
      <c r="E36" s="395" t="s">
        <v>65</v>
      </c>
      <c r="F36" s="395"/>
      <c r="G36" s="393"/>
      <c r="H36" s="398">
        <v>0</v>
      </c>
      <c r="I36" s="1341"/>
      <c r="J36" s="1345">
        <f t="shared" si="0"/>
        <v>0</v>
      </c>
      <c r="K36" s="586">
        <v>0</v>
      </c>
      <c r="L36" s="586">
        <v>0</v>
      </c>
      <c r="M36" s="586">
        <v>0</v>
      </c>
      <c r="N36" s="586">
        <v>0</v>
      </c>
      <c r="O36" s="586">
        <v>0</v>
      </c>
      <c r="P36" s="586">
        <v>0</v>
      </c>
      <c r="Q36" s="388" t="b">
        <f t="shared" si="1"/>
        <v>1</v>
      </c>
      <c r="R36" s="716">
        <f t="shared" si="2"/>
        <v>0</v>
      </c>
    </row>
    <row r="37" spans="2:18" ht="13.5">
      <c r="B37" s="393"/>
      <c r="C37" s="393"/>
      <c r="D37" s="393"/>
      <c r="E37" s="395"/>
      <c r="F37" s="395"/>
      <c r="G37" s="393"/>
      <c r="H37" s="398"/>
      <c r="I37" s="1341"/>
      <c r="J37" s="1345">
        <f t="shared" si="0"/>
        <v>0</v>
      </c>
      <c r="Q37" s="388" t="b">
        <f t="shared" si="1"/>
        <v>1</v>
      </c>
      <c r="R37" s="716">
        <f t="shared" si="2"/>
        <v>0</v>
      </c>
    </row>
    <row r="38" spans="2:18" ht="13.5">
      <c r="B38" s="393">
        <v>6</v>
      </c>
      <c r="C38" s="394" t="s">
        <v>31</v>
      </c>
      <c r="D38" s="393"/>
      <c r="E38" s="395" t="s">
        <v>27</v>
      </c>
      <c r="F38" s="395"/>
      <c r="G38" s="393"/>
      <c r="H38" s="396">
        <f>'KONSTRUKSI DALAM PENGERJAAN'!R24</f>
        <v>229477600</v>
      </c>
      <c r="I38" s="1341"/>
      <c r="J38" s="1345">
        <f t="shared" si="0"/>
        <v>229477600</v>
      </c>
      <c r="K38" s="587">
        <v>0</v>
      </c>
      <c r="L38" s="587">
        <v>0</v>
      </c>
      <c r="M38" s="587">
        <v>0</v>
      </c>
      <c r="N38" s="587">
        <v>0</v>
      </c>
      <c r="O38" s="587">
        <v>0</v>
      </c>
      <c r="P38" s="587">
        <f>H38</f>
        <v>229477600</v>
      </c>
      <c r="Q38" s="388" t="b">
        <f t="shared" si="1"/>
        <v>1</v>
      </c>
      <c r="R38" s="716">
        <f t="shared" si="2"/>
        <v>0</v>
      </c>
    </row>
    <row r="39" spans="2:18" ht="13.5">
      <c r="B39" s="393"/>
      <c r="C39" s="394"/>
      <c r="D39" s="393"/>
      <c r="E39" s="395"/>
      <c r="F39" s="395"/>
      <c r="G39" s="393"/>
      <c r="H39" s="396"/>
      <c r="I39" s="1341"/>
      <c r="J39" s="1345">
        <f t="shared" si="0"/>
        <v>0</v>
      </c>
      <c r="Q39" s="388" t="b">
        <f t="shared" si="1"/>
        <v>1</v>
      </c>
      <c r="R39" s="716">
        <f t="shared" si="2"/>
        <v>0</v>
      </c>
    </row>
    <row r="40" spans="2:18" ht="13.5">
      <c r="B40" s="402"/>
      <c r="C40" s="402"/>
      <c r="D40" s="402"/>
      <c r="E40" s="403"/>
      <c r="F40" s="403"/>
      <c r="G40" s="402"/>
      <c r="H40" s="404"/>
      <c r="I40" s="1342"/>
      <c r="J40" s="1345">
        <f t="shared" si="0"/>
        <v>0</v>
      </c>
      <c r="Q40" s="388" t="b">
        <f t="shared" si="1"/>
        <v>1</v>
      </c>
      <c r="R40" s="716">
        <f t="shared" si="2"/>
        <v>0</v>
      </c>
    </row>
    <row r="41" spans="2:18" ht="13.5">
      <c r="B41" s="1644" t="s">
        <v>135</v>
      </c>
      <c r="C41" s="1645"/>
      <c r="D41" s="1645"/>
      <c r="E41" s="1646"/>
      <c r="F41" s="406"/>
      <c r="G41" s="407">
        <f>G38+G33+G27+G23+G12+G9</f>
        <v>3330</v>
      </c>
      <c r="H41" s="1110">
        <f>H38+H23+H12+H9</f>
        <v>122264195442.00002</v>
      </c>
      <c r="I41" s="1343"/>
      <c r="J41" s="1345">
        <f t="shared" si="0"/>
        <v>122264195442.00002</v>
      </c>
      <c r="K41" s="704">
        <f t="shared" ref="K41:P41" si="6">K38+K33+K27+K23+K12+K9</f>
        <v>7283584374.7571449</v>
      </c>
      <c r="L41" s="705">
        <f t="shared" si="6"/>
        <v>28974125121.714127</v>
      </c>
      <c r="M41" s="704">
        <f t="shared" si="6"/>
        <v>91553442720.285721</v>
      </c>
      <c r="N41" s="706">
        <f t="shared" si="6"/>
        <v>7157957946.1857166</v>
      </c>
      <c r="O41" s="704">
        <f t="shared" si="6"/>
        <v>35738835336.071533</v>
      </c>
      <c r="P41" s="707">
        <f t="shared" si="6"/>
        <v>86525360105.928558</v>
      </c>
      <c r="Q41" s="388" t="b">
        <f t="shared" si="1"/>
        <v>1</v>
      </c>
      <c r="R41" s="716">
        <f t="shared" si="2"/>
        <v>0</v>
      </c>
    </row>
    <row r="42" spans="2:18" ht="13.5">
      <c r="B42" s="474"/>
      <c r="C42" s="474"/>
      <c r="D42" s="474"/>
      <c r="E42" s="474"/>
      <c r="F42" s="475"/>
      <c r="G42" s="476"/>
      <c r="H42" s="477"/>
      <c r="I42" s="478"/>
      <c r="J42" s="478"/>
      <c r="K42" s="616"/>
      <c r="L42" s="616"/>
      <c r="M42" s="616"/>
      <c r="N42" s="616"/>
      <c r="O42" s="616"/>
      <c r="P42" s="616"/>
    </row>
    <row r="43" spans="2:18" ht="13.5">
      <c r="B43" s="474"/>
      <c r="C43" s="474"/>
      <c r="D43" s="474"/>
      <c r="E43" s="474"/>
      <c r="F43" s="475"/>
      <c r="G43" s="476"/>
      <c r="H43" s="477"/>
      <c r="I43" s="478"/>
      <c r="J43" s="478"/>
      <c r="K43" s="616"/>
      <c r="L43" s="616"/>
      <c r="M43" s="616"/>
      <c r="N43" s="616"/>
      <c r="O43" s="616"/>
      <c r="P43" s="616"/>
    </row>
    <row r="44" spans="2:18" ht="13.5">
      <c r="B44" s="474"/>
      <c r="C44" s="474"/>
      <c r="D44" s="474"/>
      <c r="E44" s="474"/>
      <c r="F44" s="475"/>
      <c r="G44" s="476"/>
      <c r="H44" s="477"/>
      <c r="I44" s="478"/>
      <c r="J44" s="478"/>
      <c r="K44" s="616"/>
      <c r="L44" s="616"/>
      <c r="M44" s="616"/>
      <c r="N44" s="616"/>
      <c r="O44" s="616"/>
      <c r="P44" s="616"/>
    </row>
    <row r="45" spans="2:18" s="429" customFormat="1" ht="13.5">
      <c r="B45" s="1666" t="s">
        <v>1632</v>
      </c>
      <c r="C45" s="1666"/>
      <c r="D45" s="1666"/>
      <c r="E45" s="1041"/>
      <c r="F45" s="1042"/>
      <c r="G45" s="1043"/>
      <c r="H45" s="1666" t="s">
        <v>1869</v>
      </c>
      <c r="I45" s="1666"/>
      <c r="J45" s="1327"/>
      <c r="K45" s="616"/>
      <c r="L45" s="616"/>
      <c r="M45" s="591"/>
      <c r="N45" s="591"/>
      <c r="O45" s="616"/>
      <c r="P45" s="616"/>
    </row>
    <row r="46" spans="2:18" s="429" customFormat="1" ht="13.5">
      <c r="B46" s="1046" t="s">
        <v>1633</v>
      </c>
      <c r="C46" s="1046"/>
      <c r="D46" s="1046"/>
      <c r="E46" s="1046"/>
      <c r="F46" s="1041"/>
      <c r="G46" s="1044"/>
      <c r="H46" s="1666" t="s">
        <v>1631</v>
      </c>
      <c r="I46" s="1666"/>
      <c r="J46" s="1327"/>
      <c r="K46" s="591"/>
      <c r="L46" s="591"/>
      <c r="M46" s="591"/>
      <c r="N46" s="616"/>
      <c r="O46" s="591"/>
      <c r="P46" s="616"/>
    </row>
    <row r="47" spans="2:18" s="429" customFormat="1" ht="15">
      <c r="B47" s="1039"/>
      <c r="G47" s="432"/>
      <c r="H47" s="1040"/>
      <c r="I47" s="756"/>
      <c r="J47" s="756"/>
      <c r="K47" s="616"/>
      <c r="L47" s="591"/>
      <c r="M47" s="591"/>
      <c r="N47" s="591"/>
      <c r="O47" s="591"/>
      <c r="P47" s="616"/>
    </row>
    <row r="48" spans="2:18" s="429" customFormat="1" ht="15">
      <c r="B48" s="1039"/>
      <c r="G48" s="432"/>
      <c r="H48" s="1040"/>
      <c r="I48" s="756"/>
      <c r="J48" s="756"/>
      <c r="K48" s="591"/>
      <c r="L48" s="591"/>
      <c r="M48" s="591"/>
      <c r="N48" s="616"/>
      <c r="O48" s="591"/>
      <c r="P48" s="616"/>
    </row>
    <row r="49" spans="2:16" s="429" customFormat="1" ht="15">
      <c r="B49" s="1039"/>
      <c r="G49" s="1062"/>
      <c r="H49" s="1057"/>
      <c r="I49" s="756"/>
      <c r="J49" s="756"/>
      <c r="K49" s="616"/>
      <c r="L49" s="591"/>
      <c r="M49" s="591"/>
      <c r="N49" s="616"/>
      <c r="O49" s="591"/>
      <c r="P49" s="616"/>
    </row>
    <row r="50" spans="2:16" s="429" customFormat="1" ht="15">
      <c r="B50" s="1039"/>
      <c r="G50" s="432"/>
      <c r="H50" s="1040"/>
      <c r="I50" s="756"/>
      <c r="J50" s="756"/>
      <c r="K50" s="616"/>
      <c r="L50" s="591"/>
      <c r="M50" s="591"/>
      <c r="N50" s="616"/>
      <c r="O50" s="591"/>
      <c r="P50" s="616"/>
    </row>
    <row r="51" spans="2:16" s="429" customFormat="1" ht="13.5">
      <c r="B51" s="1667" t="s">
        <v>1870</v>
      </c>
      <c r="C51" s="1667"/>
      <c r="D51" s="1667"/>
      <c r="E51" s="1041"/>
      <c r="F51" s="1041"/>
      <c r="G51" s="1044"/>
      <c r="H51" s="1667" t="s">
        <v>1872</v>
      </c>
      <c r="I51" s="1667"/>
      <c r="J51" s="1328"/>
      <c r="K51" s="616"/>
      <c r="L51" s="616"/>
      <c r="M51" s="616"/>
      <c r="N51" s="591"/>
      <c r="O51" s="616"/>
      <c r="P51" s="616"/>
    </row>
    <row r="52" spans="2:16" s="429" customFormat="1" ht="13.5">
      <c r="B52" s="1666" t="s">
        <v>1871</v>
      </c>
      <c r="C52" s="1666"/>
      <c r="D52" s="1666"/>
      <c r="E52" s="1041"/>
      <c r="F52" s="1041"/>
      <c r="G52" s="1044"/>
      <c r="H52" s="1666" t="s">
        <v>1873</v>
      </c>
      <c r="I52" s="1666"/>
      <c r="J52" s="1327"/>
      <c r="K52" s="616"/>
      <c r="L52" s="591"/>
      <c r="M52" s="592"/>
      <c r="N52" s="616"/>
      <c r="O52" s="616"/>
      <c r="P52" s="616"/>
    </row>
    <row r="53" spans="2:16" s="429" customFormat="1" ht="13.5">
      <c r="B53" s="1037"/>
      <c r="C53" s="1037"/>
      <c r="D53" s="1037"/>
      <c r="G53" s="432"/>
      <c r="H53" s="713"/>
      <c r="I53" s="432"/>
      <c r="J53" s="432"/>
      <c r="K53" s="715"/>
      <c r="L53" s="593"/>
      <c r="M53" s="616"/>
      <c r="N53" s="592"/>
      <c r="O53" s="616"/>
      <c r="P53" s="616"/>
    </row>
    <row r="54" spans="2:16" s="429" customFormat="1" ht="13.5">
      <c r="B54" s="591"/>
      <c r="C54" s="1018"/>
      <c r="D54" s="678"/>
      <c r="E54" s="591"/>
      <c r="G54" s="1020"/>
      <c r="H54" s="591"/>
      <c r="I54" s="1020"/>
      <c r="J54" s="1020"/>
      <c r="K54" s="616"/>
      <c r="L54" s="592"/>
      <c r="M54" s="616"/>
      <c r="N54" s="616"/>
      <c r="O54" s="616"/>
      <c r="P54" s="616"/>
    </row>
    <row r="55" spans="2:16" s="429" customFormat="1" ht="13.5">
      <c r="B55" s="591"/>
      <c r="C55" s="1018"/>
      <c r="D55" s="712"/>
      <c r="G55" s="432"/>
      <c r="H55" s="713"/>
      <c r="I55" s="432"/>
      <c r="J55" s="432"/>
      <c r="K55" s="593"/>
      <c r="L55" s="594"/>
      <c r="M55" s="616"/>
      <c r="N55" s="616"/>
      <c r="O55" s="616"/>
      <c r="P55" s="616"/>
    </row>
    <row r="56" spans="2:16" s="429" customFormat="1" ht="13.5">
      <c r="B56" s="710"/>
      <c r="C56" s="711"/>
      <c r="D56" s="712"/>
      <c r="E56" s="1019"/>
      <c r="G56" s="432"/>
      <c r="H56" s="713"/>
      <c r="I56" s="432"/>
      <c r="J56" s="432"/>
      <c r="K56" s="616"/>
      <c r="L56" s="616"/>
      <c r="M56" s="593"/>
      <c r="N56" s="616"/>
      <c r="O56" s="616"/>
      <c r="P56" s="616"/>
    </row>
    <row r="57" spans="2:16" s="429" customFormat="1" ht="13.5">
      <c r="B57" s="710"/>
      <c r="C57" s="711"/>
      <c r="D57" s="712"/>
      <c r="G57" s="432"/>
      <c r="H57" s="710"/>
      <c r="I57" s="432"/>
      <c r="J57" s="432"/>
      <c r="K57" s="616"/>
      <c r="L57" s="616"/>
      <c r="M57" s="592"/>
      <c r="N57" s="616"/>
      <c r="O57" s="616"/>
      <c r="P57" s="616"/>
    </row>
    <row r="58" spans="2:16" ht="12.75">
      <c r="B58" s="1038"/>
      <c r="C58" s="1038"/>
      <c r="D58" s="1038"/>
      <c r="F58" s="409"/>
      <c r="H58" s="714"/>
      <c r="K58" s="616"/>
      <c r="L58" s="616"/>
      <c r="M58" s="592"/>
      <c r="N58" s="616"/>
      <c r="O58" s="616"/>
      <c r="P58" s="616"/>
    </row>
    <row r="59" spans="2:16" ht="13.5">
      <c r="B59" s="1036"/>
      <c r="C59" s="1036"/>
      <c r="D59" s="1036"/>
      <c r="E59" s="412"/>
      <c r="F59" s="414"/>
      <c r="G59" s="414"/>
      <c r="H59" s="714"/>
    </row>
    <row r="60" spans="2:16" ht="13.5">
      <c r="B60" s="410"/>
      <c r="D60" s="414"/>
      <c r="E60" s="414"/>
      <c r="F60" s="414"/>
      <c r="G60" s="414"/>
      <c r="H60" s="415"/>
      <c r="L60" s="595"/>
    </row>
    <row r="61" spans="2:16" ht="13.5">
      <c r="B61" s="416"/>
      <c r="D61" s="417"/>
      <c r="E61" s="418"/>
      <c r="F61" s="418"/>
      <c r="G61" s="419"/>
      <c r="H61" s="415"/>
    </row>
    <row r="62" spans="2:16" ht="13.5">
      <c r="B62" s="416"/>
      <c r="D62" s="417"/>
      <c r="E62" s="418"/>
      <c r="F62" s="418"/>
      <c r="G62" s="419"/>
      <c r="H62" s="415"/>
      <c r="M62" s="716"/>
    </row>
    <row r="63" spans="2:16" ht="13.5">
      <c r="B63" s="416"/>
      <c r="D63" s="411"/>
      <c r="E63" s="418"/>
      <c r="F63" s="418"/>
      <c r="G63" s="419"/>
      <c r="H63" s="413"/>
    </row>
    <row r="64" spans="2:16" ht="13.5">
      <c r="B64" s="416"/>
      <c r="D64" s="420"/>
      <c r="E64" s="412"/>
      <c r="F64" s="418"/>
      <c r="G64" s="419"/>
      <c r="H64" s="413"/>
    </row>
    <row r="65" spans="2:8" ht="13.5">
      <c r="B65" s="416"/>
      <c r="D65" s="411"/>
      <c r="E65" s="421"/>
      <c r="F65" s="411"/>
      <c r="G65" s="411"/>
    </row>
    <row r="66" spans="2:8" ht="13.5">
      <c r="B66" s="416"/>
      <c r="E66" s="412"/>
      <c r="F66" s="411"/>
      <c r="G66" s="411"/>
    </row>
    <row r="67" spans="2:8">
      <c r="C67" s="409"/>
      <c r="F67" s="409"/>
    </row>
    <row r="68" spans="2:8">
      <c r="H68" s="388"/>
    </row>
  </sheetData>
  <mergeCells count="25">
    <mergeCell ref="H45:I45"/>
    <mergeCell ref="H46:I46"/>
    <mergeCell ref="H51:I51"/>
    <mergeCell ref="H52:I52"/>
    <mergeCell ref="B45:D45"/>
    <mergeCell ref="B51:D51"/>
    <mergeCell ref="B52:D52"/>
    <mergeCell ref="N4:P4"/>
    <mergeCell ref="K5:K6"/>
    <mergeCell ref="L5:L6"/>
    <mergeCell ref="M5:M6"/>
    <mergeCell ref="N5:N6"/>
    <mergeCell ref="O5:O6"/>
    <mergeCell ref="P5:P6"/>
    <mergeCell ref="B41:E41"/>
    <mergeCell ref="B1:I1"/>
    <mergeCell ref="B2:I2"/>
    <mergeCell ref="K4:M4"/>
    <mergeCell ref="B4:B6"/>
    <mergeCell ref="C4:C6"/>
    <mergeCell ref="D4:D6"/>
    <mergeCell ref="E4:E6"/>
    <mergeCell ref="G4:G6"/>
    <mergeCell ref="H4:H6"/>
    <mergeCell ref="I4:I6"/>
  </mergeCells>
  <phoneticPr fontId="2" type="noConversion"/>
  <printOptions horizontalCentered="1" verticalCentered="1"/>
  <pageMargins left="0.25" right="0.23622047244094499" top="0.39370078740157499" bottom="5.7" header="0.511811023622047" footer="2.23"/>
  <pageSetup paperSize="5" scale="70" orientation="portrait" horizontalDpi="4294967293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B1:V662"/>
  <sheetViews>
    <sheetView view="pageBreakPreview" topLeftCell="M1" zoomScale="130" zoomScaleSheetLayoutView="130" workbookViewId="0">
      <selection activeCell="E629" sqref="E629"/>
    </sheetView>
  </sheetViews>
  <sheetFormatPr defaultColWidth="9.140625" defaultRowHeight="11.25"/>
  <cols>
    <col min="1" max="1" width="8.5703125" style="388" customWidth="1"/>
    <col min="2" max="2" width="6.140625" style="388" customWidth="1"/>
    <col min="3" max="3" width="7.85546875" style="388" customWidth="1"/>
    <col min="4" max="4" width="9.5703125" style="388" customWidth="1"/>
    <col min="5" max="5" width="29" style="388" customWidth="1"/>
    <col min="6" max="6" width="5" style="388" hidden="1" customWidth="1"/>
    <col min="7" max="7" width="11.85546875" style="409" customWidth="1"/>
    <col min="8" max="8" width="16.140625" style="422" bestFit="1" customWidth="1"/>
    <col min="9" max="10" width="13.42578125" style="388" customWidth="1"/>
    <col min="11" max="11" width="17" style="388" bestFit="1" customWidth="1"/>
    <col min="12" max="13" width="13.5703125" style="388" bestFit="1" customWidth="1"/>
    <col min="14" max="14" width="12.7109375" style="388" bestFit="1" customWidth="1"/>
    <col min="15" max="16" width="13.5703125" style="388" bestFit="1" customWidth="1"/>
    <col min="17" max="20" width="12.7109375" style="388" bestFit="1" customWidth="1"/>
    <col min="21" max="21" width="10.7109375" style="388" bestFit="1" customWidth="1"/>
    <col min="22" max="22" width="13.5703125" style="388" bestFit="1" customWidth="1"/>
    <col min="23" max="16384" width="9.140625" style="388"/>
  </cols>
  <sheetData>
    <row r="1" spans="2:10" ht="13.5">
      <c r="B1" s="1647" t="s">
        <v>1614</v>
      </c>
      <c r="C1" s="1647"/>
      <c r="D1" s="1647"/>
      <c r="E1" s="1647"/>
      <c r="F1" s="1647"/>
      <c r="G1" s="1647"/>
      <c r="H1" s="1647"/>
      <c r="I1" s="1647"/>
      <c r="J1" s="1118"/>
    </row>
    <row r="2" spans="2:10" ht="13.5">
      <c r="B2" s="1647" t="s">
        <v>1991</v>
      </c>
      <c r="C2" s="1647"/>
      <c r="D2" s="1647"/>
      <c r="E2" s="1647"/>
      <c r="F2" s="1647"/>
      <c r="G2" s="1647"/>
      <c r="H2" s="1647"/>
      <c r="I2" s="1647"/>
      <c r="J2" s="1118"/>
    </row>
    <row r="4" spans="2:10" ht="21" customHeight="1">
      <c r="B4" s="1651" t="s">
        <v>8</v>
      </c>
      <c r="C4" s="1651" t="s">
        <v>34</v>
      </c>
      <c r="D4" s="1651" t="s">
        <v>35</v>
      </c>
      <c r="E4" s="1651" t="s">
        <v>36</v>
      </c>
      <c r="F4" s="582" t="s">
        <v>37</v>
      </c>
      <c r="G4" s="1654" t="s">
        <v>37</v>
      </c>
      <c r="H4" s="1657" t="s">
        <v>38</v>
      </c>
      <c r="I4" s="1654" t="s">
        <v>2</v>
      </c>
      <c r="J4" s="1123"/>
    </row>
    <row r="5" spans="2:10" ht="6.75" hidden="1" customHeight="1">
      <c r="B5" s="1652"/>
      <c r="C5" s="1652"/>
      <c r="D5" s="1652"/>
      <c r="E5" s="1652"/>
      <c r="F5" s="582"/>
      <c r="G5" s="1655"/>
      <c r="H5" s="1658"/>
      <c r="I5" s="1655"/>
      <c r="J5" s="1123"/>
    </row>
    <row r="6" spans="2:10" ht="36.75" customHeight="1">
      <c r="B6" s="1653"/>
      <c r="C6" s="1653"/>
      <c r="D6" s="1653"/>
      <c r="E6" s="1653"/>
      <c r="F6" s="582"/>
      <c r="G6" s="1656"/>
      <c r="H6" s="1659"/>
      <c r="I6" s="1656"/>
      <c r="J6" s="1123"/>
    </row>
    <row r="7" spans="2:10" ht="12.75">
      <c r="B7" s="1045">
        <v>1</v>
      </c>
      <c r="C7" s="1045">
        <v>2</v>
      </c>
      <c r="D7" s="1045">
        <v>3</v>
      </c>
      <c r="E7" s="1045">
        <v>4</v>
      </c>
      <c r="F7" s="1045">
        <v>5</v>
      </c>
      <c r="G7" s="1045">
        <v>5</v>
      </c>
      <c r="H7" s="1045">
        <v>6</v>
      </c>
      <c r="I7" s="1045">
        <v>7</v>
      </c>
      <c r="J7" s="1124"/>
    </row>
    <row r="8" spans="2:10" ht="13.5">
      <c r="B8" s="389"/>
      <c r="C8" s="389"/>
      <c r="D8" s="389"/>
      <c r="E8" s="389"/>
      <c r="F8" s="389"/>
      <c r="G8" s="390"/>
      <c r="H8" s="391"/>
      <c r="I8" s="392"/>
      <c r="J8" s="478"/>
    </row>
    <row r="9" spans="2:10" ht="13.5">
      <c r="B9" s="393">
        <v>1</v>
      </c>
      <c r="C9" s="394" t="s">
        <v>32</v>
      </c>
      <c r="D9" s="394" t="s">
        <v>32</v>
      </c>
      <c r="E9" s="395" t="s">
        <v>14</v>
      </c>
      <c r="F9" s="395"/>
      <c r="G9" s="393"/>
      <c r="H9" s="396">
        <f>H10</f>
        <v>796000000</v>
      </c>
      <c r="I9" s="397"/>
      <c r="J9" s="478"/>
    </row>
    <row r="10" spans="2:10" ht="13.5">
      <c r="B10" s="393"/>
      <c r="C10" s="394"/>
      <c r="D10" s="394"/>
      <c r="E10" s="395" t="s">
        <v>29</v>
      </c>
      <c r="F10" s="395"/>
      <c r="G10" s="393"/>
      <c r="H10" s="398">
        <f>TANAH!P24</f>
        <v>796000000</v>
      </c>
      <c r="I10" s="397"/>
      <c r="J10" s="478"/>
    </row>
    <row r="11" spans="2:10" ht="13.5">
      <c r="B11" s="393"/>
      <c r="C11" s="394"/>
      <c r="D11" s="394"/>
      <c r="E11" s="395"/>
      <c r="F11" s="395"/>
      <c r="G11" s="393"/>
      <c r="H11" s="398"/>
      <c r="I11" s="397"/>
      <c r="J11" s="478"/>
    </row>
    <row r="12" spans="2:10" ht="13.5">
      <c r="B12" s="393">
        <v>2</v>
      </c>
      <c r="C12" s="394" t="s">
        <v>30</v>
      </c>
      <c r="D12" s="393"/>
      <c r="E12" s="395" t="s">
        <v>39</v>
      </c>
      <c r="F12" s="395"/>
      <c r="G12" s="1017"/>
      <c r="H12" s="396">
        <f>SUM(H13:H21)</f>
        <v>1360867502</v>
      </c>
      <c r="I12" s="397"/>
      <c r="J12" s="478"/>
    </row>
    <row r="13" spans="2:10" ht="13.5">
      <c r="B13" s="393"/>
      <c r="C13" s="393"/>
      <c r="D13" s="394" t="s">
        <v>30</v>
      </c>
      <c r="E13" s="395" t="s">
        <v>40</v>
      </c>
      <c r="F13" s="395"/>
      <c r="G13" s="393"/>
      <c r="H13" s="1106">
        <f>SUM('ALAT BESAR'!O19:O21)</f>
        <v>17385000</v>
      </c>
      <c r="I13" s="397"/>
      <c r="J13" s="478"/>
    </row>
    <row r="14" spans="2:10" ht="13.5">
      <c r="B14" s="393"/>
      <c r="C14" s="393"/>
      <c r="D14" s="394" t="s">
        <v>41</v>
      </c>
      <c r="E14" s="395" t="s">
        <v>42</v>
      </c>
      <c r="F14" s="395"/>
      <c r="G14" s="400"/>
      <c r="H14" s="1107">
        <f>SUM('ALAT ANGKUT'!T19:T39)</f>
        <v>879716000</v>
      </c>
      <c r="I14" s="397"/>
      <c r="J14" s="478"/>
    </row>
    <row r="15" spans="2:10" ht="13.5">
      <c r="B15" s="393"/>
      <c r="C15" s="393"/>
      <c r="D15" s="394" t="s">
        <v>43</v>
      </c>
      <c r="E15" s="395" t="s">
        <v>44</v>
      </c>
      <c r="F15" s="395"/>
      <c r="G15" s="393"/>
      <c r="H15" s="1108">
        <v>0</v>
      </c>
      <c r="I15" s="397"/>
      <c r="J15" s="478"/>
    </row>
    <row r="16" spans="2:10" ht="13.5">
      <c r="B16" s="393"/>
      <c r="C16" s="393"/>
      <c r="D16" s="394" t="s">
        <v>45</v>
      </c>
      <c r="E16" s="395" t="s">
        <v>46</v>
      </c>
      <c r="F16" s="395"/>
      <c r="G16" s="393"/>
      <c r="H16" s="1108">
        <v>0</v>
      </c>
      <c r="I16" s="397"/>
      <c r="J16" s="478"/>
    </row>
    <row r="17" spans="2:10" ht="13.5">
      <c r="B17" s="393"/>
      <c r="C17" s="393"/>
      <c r="D17" s="394" t="s">
        <v>31</v>
      </c>
      <c r="E17" s="395" t="s">
        <v>47</v>
      </c>
      <c r="F17" s="395"/>
      <c r="G17" s="1015"/>
      <c r="H17" s="1109">
        <f>SUM('ALAT RT'!O21:O443)</f>
        <v>412346502</v>
      </c>
      <c r="I17" s="397"/>
      <c r="J17" s="478"/>
    </row>
    <row r="18" spans="2:10" ht="13.5">
      <c r="B18" s="393"/>
      <c r="C18" s="393"/>
      <c r="D18" s="394" t="s">
        <v>33</v>
      </c>
      <c r="E18" s="395" t="s">
        <v>48</v>
      </c>
      <c r="F18" s="395"/>
      <c r="G18" s="1014"/>
      <c r="H18" s="398">
        <f>'ALAT STUDIO KOMNIKASI'!O59</f>
        <v>51420000</v>
      </c>
      <c r="I18" s="397"/>
      <c r="J18" s="478"/>
    </row>
    <row r="19" spans="2:10" ht="13.5">
      <c r="B19" s="393"/>
      <c r="C19" s="393"/>
      <c r="D19" s="394" t="s">
        <v>49</v>
      </c>
      <c r="E19" s="395" t="s">
        <v>50</v>
      </c>
      <c r="F19" s="395"/>
      <c r="G19" s="393"/>
      <c r="H19" s="398">
        <v>0</v>
      </c>
      <c r="I19" s="397"/>
      <c r="J19" s="478"/>
    </row>
    <row r="20" spans="2:10" ht="13.5">
      <c r="B20" s="393"/>
      <c r="C20" s="393"/>
      <c r="D20" s="394" t="s">
        <v>51</v>
      </c>
      <c r="E20" s="395" t="s">
        <v>52</v>
      </c>
      <c r="F20" s="395"/>
      <c r="G20" s="393"/>
      <c r="H20" s="398">
        <v>0</v>
      </c>
      <c r="I20" s="397"/>
      <c r="J20" s="478"/>
    </row>
    <row r="21" spans="2:10" ht="13.5">
      <c r="B21" s="393"/>
      <c r="C21" s="393"/>
      <c r="D21" s="394" t="s">
        <v>15</v>
      </c>
      <c r="E21" s="395" t="s">
        <v>53</v>
      </c>
      <c r="F21" s="395"/>
      <c r="G21" s="393"/>
      <c r="H21" s="398">
        <v>0</v>
      </c>
      <c r="I21" s="397"/>
      <c r="J21" s="478"/>
    </row>
    <row r="22" spans="2:10" ht="13.5">
      <c r="B22" s="393"/>
      <c r="C22" s="393"/>
      <c r="D22" s="393"/>
      <c r="E22" s="395"/>
      <c r="F22" s="395"/>
      <c r="G22" s="393"/>
      <c r="H22" s="398"/>
      <c r="I22" s="397"/>
      <c r="J22" s="478"/>
    </row>
    <row r="23" spans="2:10" ht="13.5">
      <c r="B23" s="393">
        <v>3</v>
      </c>
      <c r="C23" s="394" t="s">
        <v>41</v>
      </c>
      <c r="D23" s="393"/>
      <c r="E23" s="395" t="s">
        <v>54</v>
      </c>
      <c r="F23" s="395"/>
      <c r="G23" s="393"/>
      <c r="H23" s="396">
        <f>H24</f>
        <v>28899602000</v>
      </c>
      <c r="I23" s="397"/>
      <c r="J23" s="478"/>
    </row>
    <row r="24" spans="2:10" ht="13.5">
      <c r="B24" s="393"/>
      <c r="C24" s="393"/>
      <c r="D24" s="393">
        <v>11</v>
      </c>
      <c r="E24" s="395" t="s">
        <v>55</v>
      </c>
      <c r="F24" s="395"/>
      <c r="G24" s="393"/>
      <c r="H24" s="401">
        <f>'BANGUNAN GEDUNG'!W475</f>
        <v>28899602000</v>
      </c>
      <c r="I24" s="397"/>
      <c r="J24" s="478"/>
    </row>
    <row r="25" spans="2:10" ht="13.5">
      <c r="B25" s="393"/>
      <c r="C25" s="393"/>
      <c r="D25" s="393">
        <v>12</v>
      </c>
      <c r="E25" s="395" t="s">
        <v>56</v>
      </c>
      <c r="F25" s="395"/>
      <c r="G25" s="393"/>
      <c r="H25" s="398">
        <v>0</v>
      </c>
      <c r="I25" s="397"/>
      <c r="J25" s="478"/>
    </row>
    <row r="26" spans="2:10" ht="13.5">
      <c r="B26" s="393"/>
      <c r="C26" s="393"/>
      <c r="D26" s="393"/>
      <c r="E26" s="395"/>
      <c r="F26" s="395"/>
      <c r="G26" s="393"/>
      <c r="H26" s="398"/>
      <c r="I26" s="397"/>
      <c r="J26" s="478"/>
    </row>
    <row r="27" spans="2:10" ht="13.5">
      <c r="B27" s="393">
        <v>4</v>
      </c>
      <c r="C27" s="394" t="s">
        <v>43</v>
      </c>
      <c r="D27" s="393"/>
      <c r="E27" s="395" t="s">
        <v>57</v>
      </c>
      <c r="F27" s="395"/>
      <c r="G27" s="393"/>
      <c r="H27" s="396">
        <f>SUM(H28:H31)</f>
        <v>0</v>
      </c>
      <c r="I27" s="397"/>
      <c r="J27" s="478"/>
    </row>
    <row r="28" spans="2:10" ht="13.5">
      <c r="B28" s="393"/>
      <c r="C28" s="393"/>
      <c r="D28" s="393">
        <v>13</v>
      </c>
      <c r="E28" s="395" t="s">
        <v>58</v>
      </c>
      <c r="F28" s="395"/>
      <c r="G28" s="393"/>
      <c r="H28" s="398">
        <v>0</v>
      </c>
      <c r="I28" s="397"/>
      <c r="J28" s="478"/>
    </row>
    <row r="29" spans="2:10" ht="13.5">
      <c r="B29" s="393"/>
      <c r="C29" s="393"/>
      <c r="D29" s="393">
        <v>14</v>
      </c>
      <c r="E29" s="395" t="s">
        <v>59</v>
      </c>
      <c r="F29" s="395"/>
      <c r="G29" s="393"/>
      <c r="H29" s="398">
        <v>0</v>
      </c>
      <c r="I29" s="397"/>
      <c r="J29" s="478"/>
    </row>
    <row r="30" spans="2:10" ht="13.5">
      <c r="B30" s="393"/>
      <c r="C30" s="393"/>
      <c r="D30" s="393">
        <v>15</v>
      </c>
      <c r="E30" s="395" t="s">
        <v>60</v>
      </c>
      <c r="F30" s="395"/>
      <c r="G30" s="393"/>
      <c r="H30" s="398">
        <v>0</v>
      </c>
      <c r="I30" s="397"/>
      <c r="J30" s="478"/>
    </row>
    <row r="31" spans="2:10" ht="13.5">
      <c r="B31" s="393"/>
      <c r="C31" s="393"/>
      <c r="D31" s="393">
        <v>16</v>
      </c>
      <c r="E31" s="395" t="s">
        <v>61</v>
      </c>
      <c r="F31" s="395"/>
      <c r="G31" s="393"/>
      <c r="H31" s="398">
        <v>0</v>
      </c>
      <c r="I31" s="397"/>
      <c r="J31" s="478"/>
    </row>
    <row r="32" spans="2:10" ht="13.5">
      <c r="B32" s="393"/>
      <c r="C32" s="393"/>
      <c r="D32" s="393"/>
      <c r="E32" s="395"/>
      <c r="F32" s="395"/>
      <c r="G32" s="393"/>
      <c r="H32" s="398"/>
      <c r="I32" s="397"/>
      <c r="J32" s="478"/>
    </row>
    <row r="33" spans="2:10" ht="13.5">
      <c r="B33" s="393">
        <v>5</v>
      </c>
      <c r="C33" s="394" t="s">
        <v>45</v>
      </c>
      <c r="D33" s="393"/>
      <c r="E33" s="395" t="s">
        <v>62</v>
      </c>
      <c r="F33" s="395"/>
      <c r="G33" s="393"/>
      <c r="H33" s="396">
        <f>SUM(H34:H36)</f>
        <v>0</v>
      </c>
      <c r="I33" s="397"/>
      <c r="J33" s="478"/>
    </row>
    <row r="34" spans="2:10" ht="13.5">
      <c r="B34" s="393"/>
      <c r="C34" s="394"/>
      <c r="D34" s="393">
        <v>17</v>
      </c>
      <c r="E34" s="395" t="s">
        <v>63</v>
      </c>
      <c r="F34" s="395"/>
      <c r="G34" s="393"/>
      <c r="H34" s="401">
        <f>'ASSET BUKU'!O27</f>
        <v>0</v>
      </c>
      <c r="I34" s="397"/>
      <c r="J34" s="478"/>
    </row>
    <row r="35" spans="2:10" ht="13.5">
      <c r="B35" s="393"/>
      <c r="C35" s="394"/>
      <c r="D35" s="393">
        <v>18</v>
      </c>
      <c r="E35" s="395" t="s">
        <v>64</v>
      </c>
      <c r="F35" s="395"/>
      <c r="G35" s="393"/>
      <c r="H35" s="398">
        <v>0</v>
      </c>
      <c r="I35" s="397"/>
      <c r="J35" s="478"/>
    </row>
    <row r="36" spans="2:10" ht="13.5">
      <c r="B36" s="393"/>
      <c r="C36" s="394"/>
      <c r="D36" s="393">
        <v>19</v>
      </c>
      <c r="E36" s="395" t="s">
        <v>65</v>
      </c>
      <c r="F36" s="395"/>
      <c r="G36" s="393"/>
      <c r="H36" s="398">
        <v>0</v>
      </c>
      <c r="I36" s="397"/>
      <c r="J36" s="478"/>
    </row>
    <row r="37" spans="2:10" ht="13.5">
      <c r="B37" s="393"/>
      <c r="C37" s="393"/>
      <c r="D37" s="393"/>
      <c r="E37" s="395"/>
      <c r="F37" s="395"/>
      <c r="G37" s="393"/>
      <c r="H37" s="398"/>
      <c r="I37" s="397"/>
      <c r="J37" s="478"/>
    </row>
    <row r="38" spans="2:10" ht="13.5">
      <c r="B38" s="393">
        <v>6</v>
      </c>
      <c r="C38" s="394" t="s">
        <v>31</v>
      </c>
      <c r="D38" s="393"/>
      <c r="E38" s="395" t="s">
        <v>27</v>
      </c>
      <c r="F38" s="395"/>
      <c r="G38" s="393"/>
      <c r="H38" s="396">
        <v>0</v>
      </c>
      <c r="I38" s="397"/>
      <c r="J38" s="478"/>
    </row>
    <row r="39" spans="2:10" ht="13.5">
      <c r="B39" s="393"/>
      <c r="C39" s="394"/>
      <c r="D39" s="393"/>
      <c r="E39" s="395"/>
      <c r="F39" s="395"/>
      <c r="G39" s="393"/>
      <c r="H39" s="396"/>
      <c r="I39" s="397"/>
      <c r="J39" s="478"/>
    </row>
    <row r="40" spans="2:10" ht="13.5">
      <c r="B40" s="402"/>
      <c r="C40" s="402"/>
      <c r="D40" s="402"/>
      <c r="E40" s="403"/>
      <c r="F40" s="403"/>
      <c r="G40" s="402"/>
      <c r="H40" s="404"/>
      <c r="I40" s="405"/>
      <c r="J40" s="478"/>
    </row>
    <row r="41" spans="2:10" ht="13.5">
      <c r="B41" s="1644" t="s">
        <v>135</v>
      </c>
      <c r="C41" s="1645"/>
      <c r="D41" s="1645"/>
      <c r="E41" s="1646"/>
      <c r="F41" s="406"/>
      <c r="G41" s="407"/>
      <c r="H41" s="1110">
        <f>H38+H23+H12+H9</f>
        <v>31056469502</v>
      </c>
      <c r="I41" s="408"/>
      <c r="J41" s="478"/>
    </row>
    <row r="42" spans="2:10" ht="13.5">
      <c r="B42" s="474"/>
      <c r="C42" s="474"/>
      <c r="D42" s="474"/>
      <c r="E42" s="474"/>
      <c r="F42" s="475"/>
      <c r="G42" s="476"/>
      <c r="H42" s="477"/>
      <c r="I42" s="478"/>
      <c r="J42" s="478"/>
    </row>
    <row r="43" spans="2:10" ht="13.5">
      <c r="B43" s="474"/>
      <c r="C43" s="474"/>
      <c r="D43" s="474"/>
      <c r="E43" s="474"/>
      <c r="F43" s="475"/>
      <c r="G43" s="476"/>
      <c r="H43" s="477"/>
      <c r="I43" s="478"/>
      <c r="J43" s="478"/>
    </row>
    <row r="44" spans="2:10" ht="13.5">
      <c r="B44" s="474"/>
      <c r="C44" s="474"/>
      <c r="D44" s="474"/>
      <c r="E44" s="474"/>
      <c r="F44" s="475"/>
      <c r="G44" s="476"/>
      <c r="H44" s="477"/>
      <c r="I44" s="478"/>
      <c r="J44" s="478"/>
    </row>
    <row r="45" spans="2:10" s="429" customFormat="1" ht="13.5">
      <c r="B45" s="1666" t="s">
        <v>1632</v>
      </c>
      <c r="C45" s="1666"/>
      <c r="D45" s="1666"/>
      <c r="E45" s="1041"/>
      <c r="F45" s="1042"/>
      <c r="G45" s="1043"/>
      <c r="H45" s="1666" t="s">
        <v>1992</v>
      </c>
      <c r="I45" s="1666"/>
      <c r="J45" s="1116"/>
    </row>
    <row r="46" spans="2:10" s="429" customFormat="1" ht="13.5">
      <c r="B46" s="1046" t="s">
        <v>1633</v>
      </c>
      <c r="C46" s="1046"/>
      <c r="D46" s="1046"/>
      <c r="E46" s="1046"/>
      <c r="F46" s="1041"/>
      <c r="G46" s="1044"/>
      <c r="H46" s="1666" t="s">
        <v>1631</v>
      </c>
      <c r="I46" s="1666"/>
      <c r="J46" s="1116"/>
    </row>
    <row r="47" spans="2:10" s="429" customFormat="1" ht="15">
      <c r="B47" s="1039"/>
      <c r="G47" s="432"/>
      <c r="H47" s="1040"/>
      <c r="I47" s="756"/>
      <c r="J47" s="756"/>
    </row>
    <row r="48" spans="2:10" s="429" customFormat="1" ht="15">
      <c r="B48" s="1039"/>
      <c r="G48" s="432"/>
      <c r="H48" s="1040"/>
      <c r="I48" s="756"/>
      <c r="J48" s="756"/>
    </row>
    <row r="49" spans="2:10" s="429" customFormat="1" ht="15">
      <c r="B49" s="1039"/>
      <c r="G49" s="1062"/>
      <c r="H49" s="1057"/>
      <c r="I49" s="756"/>
      <c r="J49" s="756"/>
    </row>
    <row r="50" spans="2:10" s="429" customFormat="1" ht="15">
      <c r="B50" s="1039"/>
      <c r="G50" s="432"/>
      <c r="H50" s="1040"/>
      <c r="I50" s="756"/>
      <c r="J50" s="756"/>
    </row>
    <row r="51" spans="2:10" s="429" customFormat="1" ht="13.5">
      <c r="B51" s="1667" t="s">
        <v>1870</v>
      </c>
      <c r="C51" s="1667"/>
      <c r="D51" s="1667"/>
      <c r="E51" s="1041"/>
      <c r="F51" s="1041"/>
      <c r="G51" s="1044"/>
      <c r="H51" s="1667" t="s">
        <v>1872</v>
      </c>
      <c r="I51" s="1667"/>
      <c r="J51" s="1117"/>
    </row>
    <row r="52" spans="2:10" s="429" customFormat="1" ht="13.5">
      <c r="B52" s="1666" t="s">
        <v>1871</v>
      </c>
      <c r="C52" s="1666"/>
      <c r="D52" s="1666"/>
      <c r="E52" s="1041"/>
      <c r="F52" s="1041"/>
      <c r="G52" s="1044"/>
      <c r="H52" s="1666" t="s">
        <v>1873</v>
      </c>
      <c r="I52" s="1666"/>
      <c r="J52" s="1116"/>
    </row>
    <row r="53" spans="2:10" s="429" customFormat="1" ht="13.5">
      <c r="B53" s="1037"/>
      <c r="C53" s="1037"/>
      <c r="D53" s="1037"/>
      <c r="G53" s="432"/>
      <c r="H53" s="713"/>
      <c r="I53" s="432"/>
      <c r="J53" s="432"/>
    </row>
    <row r="54" spans="2:10" s="429" customFormat="1" ht="13.5">
      <c r="B54" s="1647" t="s">
        <v>1614</v>
      </c>
      <c r="C54" s="1647"/>
      <c r="D54" s="1647"/>
      <c r="E54" s="1647"/>
      <c r="F54" s="1647"/>
      <c r="G54" s="1647"/>
      <c r="H54" s="1647"/>
      <c r="I54" s="1647"/>
      <c r="J54" s="1118"/>
    </row>
    <row r="55" spans="2:10" s="429" customFormat="1" ht="13.5">
      <c r="B55" s="1647" t="s">
        <v>1993</v>
      </c>
      <c r="C55" s="1647"/>
      <c r="D55" s="1647"/>
      <c r="E55" s="1647"/>
      <c r="F55" s="1647"/>
      <c r="G55" s="1647"/>
      <c r="H55" s="1647"/>
      <c r="I55" s="1647"/>
      <c r="J55" s="1118"/>
    </row>
    <row r="56" spans="2:10" s="429" customFormat="1" ht="12.75">
      <c r="B56" s="388"/>
      <c r="C56" s="388"/>
      <c r="D56" s="388"/>
      <c r="E56" s="388"/>
      <c r="F56" s="388"/>
      <c r="G56" s="409"/>
      <c r="H56" s="422"/>
      <c r="I56" s="388"/>
      <c r="J56" s="388"/>
    </row>
    <row r="57" spans="2:10" s="429" customFormat="1" ht="51">
      <c r="B57" s="1651" t="s">
        <v>8</v>
      </c>
      <c r="C57" s="1651" t="s">
        <v>34</v>
      </c>
      <c r="D57" s="1651" t="s">
        <v>35</v>
      </c>
      <c r="E57" s="1651" t="s">
        <v>36</v>
      </c>
      <c r="F57" s="582" t="s">
        <v>37</v>
      </c>
      <c r="G57" s="1654" t="s">
        <v>37</v>
      </c>
      <c r="H57" s="1657" t="s">
        <v>38</v>
      </c>
      <c r="I57" s="1654" t="s">
        <v>2</v>
      </c>
      <c r="J57" s="1123"/>
    </row>
    <row r="58" spans="2:10" ht="12.75">
      <c r="B58" s="1652"/>
      <c r="C58" s="1652"/>
      <c r="D58" s="1652"/>
      <c r="E58" s="1652"/>
      <c r="F58" s="582"/>
      <c r="G58" s="1655"/>
      <c r="H58" s="1658"/>
      <c r="I58" s="1655"/>
      <c r="J58" s="1123"/>
    </row>
    <row r="59" spans="2:10" ht="12.75">
      <c r="B59" s="1653"/>
      <c r="C59" s="1653"/>
      <c r="D59" s="1653"/>
      <c r="E59" s="1653"/>
      <c r="F59" s="582"/>
      <c r="G59" s="1656"/>
      <c r="H59" s="1659"/>
      <c r="I59" s="1656"/>
      <c r="J59" s="1123"/>
    </row>
    <row r="60" spans="2:10" ht="12.75">
      <c r="B60" s="1045">
        <v>1</v>
      </c>
      <c r="C60" s="1045">
        <v>2</v>
      </c>
      <c r="D60" s="1045">
        <v>3</v>
      </c>
      <c r="E60" s="1045">
        <v>4</v>
      </c>
      <c r="F60" s="1045">
        <v>5</v>
      </c>
      <c r="G60" s="1045">
        <v>5</v>
      </c>
      <c r="H60" s="1045">
        <v>6</v>
      </c>
      <c r="I60" s="1045">
        <v>7</v>
      </c>
      <c r="J60" s="1124"/>
    </row>
    <row r="61" spans="2:10" ht="13.5">
      <c r="B61" s="389"/>
      <c r="C61" s="389"/>
      <c r="D61" s="389"/>
      <c r="E61" s="389"/>
      <c r="F61" s="389"/>
      <c r="G61" s="390"/>
      <c r="H61" s="391"/>
      <c r="I61" s="392"/>
      <c r="J61" s="478"/>
    </row>
    <row r="62" spans="2:10" ht="13.5">
      <c r="B62" s="393">
        <v>1</v>
      </c>
      <c r="C62" s="394" t="s">
        <v>32</v>
      </c>
      <c r="D62" s="394" t="s">
        <v>32</v>
      </c>
      <c r="E62" s="395" t="s">
        <v>14</v>
      </c>
      <c r="F62" s="395"/>
      <c r="G62" s="393"/>
      <c r="H62" s="396">
        <f>H63</f>
        <v>0</v>
      </c>
      <c r="I62" s="397"/>
      <c r="J62" s="478"/>
    </row>
    <row r="63" spans="2:10" ht="13.5">
      <c r="B63" s="393"/>
      <c r="C63" s="394"/>
      <c r="D63" s="394"/>
      <c r="E63" s="395" t="s">
        <v>29</v>
      </c>
      <c r="F63" s="395"/>
      <c r="G63" s="393"/>
      <c r="H63" s="398">
        <f>TANAH!P77</f>
        <v>0</v>
      </c>
      <c r="I63" s="397"/>
      <c r="J63" s="478"/>
    </row>
    <row r="64" spans="2:10" ht="13.5">
      <c r="B64" s="393"/>
      <c r="C64" s="394"/>
      <c r="D64" s="394"/>
      <c r="E64" s="395"/>
      <c r="F64" s="395"/>
      <c r="G64" s="393"/>
      <c r="H64" s="398"/>
      <c r="I64" s="397"/>
      <c r="J64" s="478"/>
    </row>
    <row r="65" spans="2:10" ht="13.5">
      <c r="B65" s="393">
        <v>2</v>
      </c>
      <c r="C65" s="394" t="s">
        <v>30</v>
      </c>
      <c r="D65" s="393"/>
      <c r="E65" s="395" t="s">
        <v>39</v>
      </c>
      <c r="F65" s="395"/>
      <c r="G65" s="1017"/>
      <c r="H65" s="396">
        <f>SUM(H66:H74)</f>
        <v>22500000</v>
      </c>
      <c r="I65" s="397"/>
      <c r="J65" s="478"/>
    </row>
    <row r="66" spans="2:10" ht="13.5">
      <c r="B66" s="393"/>
      <c r="C66" s="393"/>
      <c r="D66" s="394" t="s">
        <v>30</v>
      </c>
      <c r="E66" s="395" t="s">
        <v>40</v>
      </c>
      <c r="F66" s="395"/>
      <c r="G66" s="393"/>
      <c r="H66" s="1106">
        <v>0</v>
      </c>
      <c r="I66" s="397"/>
      <c r="J66" s="478"/>
    </row>
    <row r="67" spans="2:10" ht="13.5">
      <c r="B67" s="393"/>
      <c r="C67" s="393"/>
      <c r="D67" s="394" t="s">
        <v>41</v>
      </c>
      <c r="E67" s="395" t="s">
        <v>42</v>
      </c>
      <c r="F67" s="395"/>
      <c r="G67" s="400"/>
      <c r="H67" s="1107">
        <v>0</v>
      </c>
      <c r="I67" s="397"/>
      <c r="J67" s="478"/>
    </row>
    <row r="68" spans="2:10" ht="13.5">
      <c r="B68" s="393"/>
      <c r="C68" s="393"/>
      <c r="D68" s="394" t="s">
        <v>43</v>
      </c>
      <c r="E68" s="395" t="s">
        <v>44</v>
      </c>
      <c r="F68" s="395"/>
      <c r="G68" s="393"/>
      <c r="H68" s="1108">
        <v>0</v>
      </c>
      <c r="I68" s="397"/>
      <c r="J68" s="478"/>
    </row>
    <row r="69" spans="2:10" ht="13.5">
      <c r="B69" s="393"/>
      <c r="C69" s="393"/>
      <c r="D69" s="394" t="s">
        <v>45</v>
      </c>
      <c r="E69" s="395" t="s">
        <v>46</v>
      </c>
      <c r="F69" s="395"/>
      <c r="G69" s="393"/>
      <c r="H69" s="1108">
        <v>0</v>
      </c>
      <c r="I69" s="397"/>
      <c r="J69" s="478"/>
    </row>
    <row r="70" spans="2:10" ht="13.5">
      <c r="B70" s="393"/>
      <c r="C70" s="393"/>
      <c r="D70" s="394" t="s">
        <v>31</v>
      </c>
      <c r="E70" s="395" t="s">
        <v>47</v>
      </c>
      <c r="F70" s="395"/>
      <c r="G70" s="1015"/>
      <c r="H70" s="1109">
        <f>'ALAT RT'!O457</f>
        <v>22500000</v>
      </c>
      <c r="I70" s="397"/>
      <c r="J70" s="478"/>
    </row>
    <row r="71" spans="2:10" ht="13.5">
      <c r="B71" s="393"/>
      <c r="C71" s="393"/>
      <c r="D71" s="394" t="s">
        <v>33</v>
      </c>
      <c r="E71" s="395" t="s">
        <v>48</v>
      </c>
      <c r="F71" s="395"/>
      <c r="G71" s="1014"/>
      <c r="H71" s="398">
        <f>'ALAT STUDIO KOMNIKASI'!O112</f>
        <v>0</v>
      </c>
      <c r="I71" s="397"/>
      <c r="J71" s="478"/>
    </row>
    <row r="72" spans="2:10" ht="13.5">
      <c r="B72" s="393"/>
      <c r="C72" s="393"/>
      <c r="D72" s="394" t="s">
        <v>49</v>
      </c>
      <c r="E72" s="395" t="s">
        <v>50</v>
      </c>
      <c r="F72" s="395"/>
      <c r="G72" s="393"/>
      <c r="H72" s="398">
        <v>0</v>
      </c>
      <c r="I72" s="397"/>
      <c r="J72" s="478"/>
    </row>
    <row r="73" spans="2:10" ht="13.5">
      <c r="B73" s="393"/>
      <c r="C73" s="393"/>
      <c r="D73" s="394" t="s">
        <v>51</v>
      </c>
      <c r="E73" s="395" t="s">
        <v>52</v>
      </c>
      <c r="F73" s="395"/>
      <c r="G73" s="393"/>
      <c r="H73" s="398">
        <v>0</v>
      </c>
      <c r="I73" s="397"/>
      <c r="J73" s="478"/>
    </row>
    <row r="74" spans="2:10" ht="13.5">
      <c r="B74" s="393"/>
      <c r="C74" s="393"/>
      <c r="D74" s="394" t="s">
        <v>15</v>
      </c>
      <c r="E74" s="395" t="s">
        <v>53</v>
      </c>
      <c r="F74" s="395"/>
      <c r="G74" s="393"/>
      <c r="H74" s="398">
        <v>0</v>
      </c>
      <c r="I74" s="397"/>
      <c r="J74" s="478"/>
    </row>
    <row r="75" spans="2:10" ht="13.5">
      <c r="B75" s="393"/>
      <c r="C75" s="393"/>
      <c r="D75" s="393"/>
      <c r="E75" s="395"/>
      <c r="F75" s="395"/>
      <c r="G75" s="393"/>
      <c r="H75" s="398"/>
      <c r="I75" s="397"/>
      <c r="J75" s="478"/>
    </row>
    <row r="76" spans="2:10" ht="13.5">
      <c r="B76" s="393">
        <v>3</v>
      </c>
      <c r="C76" s="394" t="s">
        <v>41</v>
      </c>
      <c r="D76" s="393"/>
      <c r="E76" s="395" t="s">
        <v>54</v>
      </c>
      <c r="F76" s="395"/>
      <c r="G76" s="393"/>
      <c r="H76" s="396">
        <f>H77</f>
        <v>0</v>
      </c>
      <c r="I76" s="397"/>
      <c r="J76" s="478"/>
    </row>
    <row r="77" spans="2:10" ht="13.5">
      <c r="B77" s="393"/>
      <c r="C77" s="393"/>
      <c r="D77" s="393">
        <v>11</v>
      </c>
      <c r="E77" s="395" t="s">
        <v>55</v>
      </c>
      <c r="F77" s="395"/>
      <c r="G77" s="393"/>
      <c r="H77" s="401">
        <f>'BANGUNAN GEDUNG'!W528</f>
        <v>0</v>
      </c>
      <c r="I77" s="397"/>
      <c r="J77" s="478"/>
    </row>
    <row r="78" spans="2:10" ht="13.5">
      <c r="B78" s="393"/>
      <c r="C78" s="393"/>
      <c r="D78" s="393">
        <v>12</v>
      </c>
      <c r="E78" s="395" t="s">
        <v>56</v>
      </c>
      <c r="F78" s="395"/>
      <c r="G78" s="393"/>
      <c r="H78" s="398">
        <v>0</v>
      </c>
      <c r="I78" s="397"/>
      <c r="J78" s="478"/>
    </row>
    <row r="79" spans="2:10" ht="13.5">
      <c r="B79" s="393"/>
      <c r="C79" s="393"/>
      <c r="D79" s="393"/>
      <c r="E79" s="395"/>
      <c r="F79" s="395"/>
      <c r="G79" s="393"/>
      <c r="H79" s="398"/>
      <c r="I79" s="397"/>
      <c r="J79" s="478"/>
    </row>
    <row r="80" spans="2:10" ht="13.5">
      <c r="B80" s="393">
        <v>4</v>
      </c>
      <c r="C80" s="394" t="s">
        <v>43</v>
      </c>
      <c r="D80" s="393"/>
      <c r="E80" s="395" t="s">
        <v>57</v>
      </c>
      <c r="F80" s="395"/>
      <c r="G80" s="393"/>
      <c r="H80" s="396">
        <f>SUM(H81:H84)</f>
        <v>0</v>
      </c>
      <c r="I80" s="397"/>
      <c r="J80" s="478"/>
    </row>
    <row r="81" spans="2:10" ht="13.5">
      <c r="B81" s="393"/>
      <c r="C81" s="393"/>
      <c r="D81" s="393">
        <v>13</v>
      </c>
      <c r="E81" s="395" t="s">
        <v>58</v>
      </c>
      <c r="F81" s="395"/>
      <c r="G81" s="393"/>
      <c r="H81" s="398">
        <v>0</v>
      </c>
      <c r="I81" s="397"/>
      <c r="J81" s="478"/>
    </row>
    <row r="82" spans="2:10" ht="13.5">
      <c r="B82" s="393"/>
      <c r="C82" s="393"/>
      <c r="D82" s="393">
        <v>14</v>
      </c>
      <c r="E82" s="395" t="s">
        <v>59</v>
      </c>
      <c r="F82" s="395"/>
      <c r="G82" s="393"/>
      <c r="H82" s="398">
        <v>0</v>
      </c>
      <c r="I82" s="397"/>
      <c r="J82" s="478"/>
    </row>
    <row r="83" spans="2:10" ht="13.5">
      <c r="B83" s="393"/>
      <c r="C83" s="393"/>
      <c r="D83" s="393">
        <v>15</v>
      </c>
      <c r="E83" s="395" t="s">
        <v>60</v>
      </c>
      <c r="F83" s="395"/>
      <c r="G83" s="393"/>
      <c r="H83" s="398">
        <v>0</v>
      </c>
      <c r="I83" s="397"/>
      <c r="J83" s="478"/>
    </row>
    <row r="84" spans="2:10" ht="13.5">
      <c r="B84" s="393"/>
      <c r="C84" s="393"/>
      <c r="D84" s="393">
        <v>16</v>
      </c>
      <c r="E84" s="395" t="s">
        <v>61</v>
      </c>
      <c r="F84" s="395"/>
      <c r="G84" s="393"/>
      <c r="H84" s="398">
        <v>0</v>
      </c>
      <c r="I84" s="397"/>
      <c r="J84" s="478"/>
    </row>
    <row r="85" spans="2:10" ht="13.5">
      <c r="B85" s="393"/>
      <c r="C85" s="393"/>
      <c r="D85" s="393"/>
      <c r="E85" s="395"/>
      <c r="F85" s="395"/>
      <c r="G85" s="393"/>
      <c r="H85" s="398"/>
      <c r="I85" s="397"/>
      <c r="J85" s="478"/>
    </row>
    <row r="86" spans="2:10" ht="13.5">
      <c r="B86" s="393">
        <v>5</v>
      </c>
      <c r="C86" s="394" t="s">
        <v>45</v>
      </c>
      <c r="D86" s="393"/>
      <c r="E86" s="395" t="s">
        <v>62</v>
      </c>
      <c r="F86" s="395"/>
      <c r="G86" s="393"/>
      <c r="H86" s="396">
        <f>SUM(H87:H89)</f>
        <v>0</v>
      </c>
      <c r="I86" s="397"/>
      <c r="J86" s="478"/>
    </row>
    <row r="87" spans="2:10" ht="13.5">
      <c r="B87" s="393"/>
      <c r="C87" s="394"/>
      <c r="D87" s="393">
        <v>17</v>
      </c>
      <c r="E87" s="395" t="s">
        <v>63</v>
      </c>
      <c r="F87" s="395"/>
      <c r="G87" s="393"/>
      <c r="H87" s="401">
        <f>'ASSET BUKU'!O80</f>
        <v>0</v>
      </c>
      <c r="I87" s="397"/>
      <c r="J87" s="478"/>
    </row>
    <row r="88" spans="2:10" ht="13.5">
      <c r="B88" s="393"/>
      <c r="C88" s="394"/>
      <c r="D88" s="393">
        <v>18</v>
      </c>
      <c r="E88" s="395" t="s">
        <v>64</v>
      </c>
      <c r="F88" s="395"/>
      <c r="G88" s="393"/>
      <c r="H88" s="398">
        <v>0</v>
      </c>
      <c r="I88" s="397"/>
      <c r="J88" s="478"/>
    </row>
    <row r="89" spans="2:10" ht="13.5">
      <c r="B89" s="393"/>
      <c r="C89" s="394"/>
      <c r="D89" s="393">
        <v>19</v>
      </c>
      <c r="E89" s="395" t="s">
        <v>65</v>
      </c>
      <c r="F89" s="395"/>
      <c r="G89" s="393"/>
      <c r="H89" s="398">
        <v>0</v>
      </c>
      <c r="I89" s="397"/>
      <c r="J89" s="478"/>
    </row>
    <row r="90" spans="2:10" ht="13.5">
      <c r="B90" s="393"/>
      <c r="C90" s="393"/>
      <c r="D90" s="393"/>
      <c r="E90" s="395"/>
      <c r="F90" s="395"/>
      <c r="G90" s="393"/>
      <c r="H90" s="398"/>
      <c r="I90" s="397"/>
      <c r="J90" s="478"/>
    </row>
    <row r="91" spans="2:10" ht="13.5">
      <c r="B91" s="393">
        <v>6</v>
      </c>
      <c r="C91" s="394" t="s">
        <v>31</v>
      </c>
      <c r="D91" s="393"/>
      <c r="E91" s="395" t="s">
        <v>27</v>
      </c>
      <c r="F91" s="395"/>
      <c r="G91" s="393"/>
      <c r="H91" s="396">
        <v>0</v>
      </c>
      <c r="I91" s="397"/>
      <c r="J91" s="478"/>
    </row>
    <row r="92" spans="2:10" ht="13.5">
      <c r="B92" s="393"/>
      <c r="C92" s="394"/>
      <c r="D92" s="393"/>
      <c r="E92" s="395"/>
      <c r="F92" s="395"/>
      <c r="G92" s="393"/>
      <c r="H92" s="396"/>
      <c r="I92" s="397"/>
      <c r="J92" s="478"/>
    </row>
    <row r="93" spans="2:10" ht="13.5">
      <c r="B93" s="402"/>
      <c r="C93" s="402"/>
      <c r="D93" s="402"/>
      <c r="E93" s="403"/>
      <c r="F93" s="403"/>
      <c r="G93" s="402"/>
      <c r="H93" s="404"/>
      <c r="I93" s="405"/>
      <c r="J93" s="478"/>
    </row>
    <row r="94" spans="2:10" ht="13.5">
      <c r="B94" s="1644" t="s">
        <v>135</v>
      </c>
      <c r="C94" s="1645"/>
      <c r="D94" s="1645"/>
      <c r="E94" s="1646"/>
      <c r="F94" s="406"/>
      <c r="G94" s="407"/>
      <c r="H94" s="1110">
        <f>H91+H76+H65+H62</f>
        <v>22500000</v>
      </c>
      <c r="I94" s="408"/>
      <c r="J94" s="478"/>
    </row>
    <row r="95" spans="2:10" ht="13.5">
      <c r="B95" s="474"/>
      <c r="C95" s="474"/>
      <c r="D95" s="474"/>
      <c r="E95" s="474"/>
      <c r="F95" s="475"/>
      <c r="G95" s="476"/>
      <c r="H95" s="477"/>
      <c r="I95" s="478"/>
      <c r="J95" s="478"/>
    </row>
    <row r="96" spans="2:10" ht="13.5">
      <c r="B96" s="474"/>
      <c r="C96" s="474"/>
      <c r="D96" s="474"/>
      <c r="E96" s="474"/>
      <c r="F96" s="475"/>
      <c r="G96" s="476"/>
      <c r="H96" s="477"/>
      <c r="I96" s="478"/>
      <c r="J96" s="478"/>
    </row>
    <row r="97" spans="2:10" ht="13.5">
      <c r="B97" s="474"/>
      <c r="C97" s="474"/>
      <c r="D97" s="474"/>
      <c r="E97" s="474"/>
      <c r="F97" s="475"/>
      <c r="G97" s="476"/>
      <c r="H97" s="477"/>
      <c r="I97" s="478"/>
      <c r="J97" s="478"/>
    </row>
    <row r="98" spans="2:10" ht="13.5">
      <c r="B98" s="1666" t="s">
        <v>1632</v>
      </c>
      <c r="C98" s="1666"/>
      <c r="D98" s="1666"/>
      <c r="E98" s="1041"/>
      <c r="F98" s="1042"/>
      <c r="G98" s="1043"/>
      <c r="H98" s="1666" t="s">
        <v>1994</v>
      </c>
      <c r="I98" s="1666"/>
      <c r="J98" s="1116"/>
    </row>
    <row r="99" spans="2:10" ht="13.5">
      <c r="B99" s="1046" t="s">
        <v>1633</v>
      </c>
      <c r="C99" s="1046"/>
      <c r="D99" s="1046"/>
      <c r="E99" s="1046"/>
      <c r="F99" s="1041"/>
      <c r="G99" s="1044"/>
      <c r="H99" s="1666" t="s">
        <v>1631</v>
      </c>
      <c r="I99" s="1666"/>
      <c r="J99" s="1116"/>
    </row>
    <row r="100" spans="2:10" ht="15">
      <c r="B100" s="1039"/>
      <c r="C100" s="429"/>
      <c r="D100" s="429"/>
      <c r="E100" s="429"/>
      <c r="F100" s="429"/>
      <c r="G100" s="432"/>
      <c r="H100" s="1040"/>
      <c r="I100" s="756"/>
      <c r="J100" s="756"/>
    </row>
    <row r="101" spans="2:10" ht="15">
      <c r="B101" s="1039"/>
      <c r="C101" s="429"/>
      <c r="D101" s="429"/>
      <c r="E101" s="429"/>
      <c r="F101" s="429"/>
      <c r="G101" s="432"/>
      <c r="H101" s="1040"/>
      <c r="I101" s="756"/>
      <c r="J101" s="756"/>
    </row>
    <row r="102" spans="2:10" ht="15">
      <c r="B102" s="1039"/>
      <c r="C102" s="429"/>
      <c r="D102" s="429"/>
      <c r="E102" s="429"/>
      <c r="F102" s="429"/>
      <c r="G102" s="1062"/>
      <c r="H102" s="1057"/>
      <c r="I102" s="756"/>
      <c r="J102" s="756"/>
    </row>
    <row r="103" spans="2:10" ht="15">
      <c r="B103" s="1039"/>
      <c r="C103" s="429"/>
      <c r="D103" s="429"/>
      <c r="E103" s="429"/>
      <c r="F103" s="429"/>
      <c r="G103" s="432"/>
      <c r="H103" s="1040"/>
      <c r="I103" s="756"/>
      <c r="J103" s="756"/>
    </row>
    <row r="104" spans="2:10" ht="13.5">
      <c r="B104" s="1667" t="s">
        <v>1870</v>
      </c>
      <c r="C104" s="1667"/>
      <c r="D104" s="1667"/>
      <c r="E104" s="1041"/>
      <c r="F104" s="1041"/>
      <c r="G104" s="1044"/>
      <c r="H104" s="1667" t="s">
        <v>1872</v>
      </c>
      <c r="I104" s="1667"/>
      <c r="J104" s="1117"/>
    </row>
    <row r="105" spans="2:10" ht="13.5">
      <c r="B105" s="1666" t="s">
        <v>1871</v>
      </c>
      <c r="C105" s="1666"/>
      <c r="D105" s="1666"/>
      <c r="E105" s="1041"/>
      <c r="F105" s="1041"/>
      <c r="G105" s="1044"/>
      <c r="H105" s="1666" t="s">
        <v>1873</v>
      </c>
      <c r="I105" s="1666"/>
      <c r="J105" s="1116"/>
    </row>
    <row r="106" spans="2:10" ht="13.5">
      <c r="B106" s="1037"/>
      <c r="C106" s="1037"/>
      <c r="D106" s="1037"/>
      <c r="E106" s="429"/>
      <c r="F106" s="429"/>
      <c r="G106" s="432"/>
      <c r="H106" s="713"/>
      <c r="I106" s="432"/>
      <c r="J106" s="432"/>
    </row>
    <row r="108" spans="2:10" ht="13.5">
      <c r="B108" s="1647" t="s">
        <v>1614</v>
      </c>
      <c r="C108" s="1647"/>
      <c r="D108" s="1647"/>
      <c r="E108" s="1647"/>
      <c r="F108" s="1647"/>
      <c r="G108" s="1647"/>
      <c r="H108" s="1647"/>
      <c r="I108" s="1647"/>
      <c r="J108" s="1118"/>
    </row>
    <row r="109" spans="2:10" ht="13.5">
      <c r="B109" s="1647" t="s">
        <v>1995</v>
      </c>
      <c r="C109" s="1647"/>
      <c r="D109" s="1647"/>
      <c r="E109" s="1647"/>
      <c r="F109" s="1647"/>
      <c r="G109" s="1647"/>
      <c r="H109" s="1647"/>
      <c r="I109" s="1647"/>
      <c r="J109" s="1118"/>
    </row>
    <row r="111" spans="2:10" ht="51">
      <c r="B111" s="1651" t="s">
        <v>8</v>
      </c>
      <c r="C111" s="1651" t="s">
        <v>34</v>
      </c>
      <c r="D111" s="1651" t="s">
        <v>35</v>
      </c>
      <c r="E111" s="1651" t="s">
        <v>36</v>
      </c>
      <c r="F111" s="582" t="s">
        <v>37</v>
      </c>
      <c r="G111" s="1654" t="s">
        <v>37</v>
      </c>
      <c r="H111" s="1657" t="s">
        <v>38</v>
      </c>
      <c r="I111" s="1654" t="s">
        <v>2</v>
      </c>
      <c r="J111" s="1123"/>
    </row>
    <row r="112" spans="2:10" ht="12.75">
      <c r="B112" s="1652"/>
      <c r="C112" s="1652"/>
      <c r="D112" s="1652"/>
      <c r="E112" s="1652"/>
      <c r="F112" s="582"/>
      <c r="G112" s="1655"/>
      <c r="H112" s="1658"/>
      <c r="I112" s="1655"/>
      <c r="J112" s="1123"/>
    </row>
    <row r="113" spans="2:10" ht="12.75">
      <c r="B113" s="1653"/>
      <c r="C113" s="1653"/>
      <c r="D113" s="1653"/>
      <c r="E113" s="1653"/>
      <c r="F113" s="582"/>
      <c r="G113" s="1656"/>
      <c r="H113" s="1659"/>
      <c r="I113" s="1656"/>
      <c r="J113" s="1123"/>
    </row>
    <row r="114" spans="2:10" ht="12.75">
      <c r="B114" s="1045">
        <v>1</v>
      </c>
      <c r="C114" s="1045">
        <v>2</v>
      </c>
      <c r="D114" s="1045">
        <v>3</v>
      </c>
      <c r="E114" s="1045">
        <v>4</v>
      </c>
      <c r="F114" s="1045">
        <v>5</v>
      </c>
      <c r="G114" s="1045">
        <v>5</v>
      </c>
      <c r="H114" s="1045">
        <v>6</v>
      </c>
      <c r="I114" s="1045">
        <v>7</v>
      </c>
      <c r="J114" s="1124"/>
    </row>
    <row r="115" spans="2:10" ht="13.5">
      <c r="B115" s="389"/>
      <c r="C115" s="389"/>
      <c r="D115" s="389"/>
      <c r="E115" s="389"/>
      <c r="F115" s="389"/>
      <c r="G115" s="390"/>
      <c r="H115" s="391"/>
      <c r="I115" s="392"/>
      <c r="J115" s="478"/>
    </row>
    <row r="116" spans="2:10" ht="13.5">
      <c r="B116" s="393">
        <v>1</v>
      </c>
      <c r="C116" s="394" t="s">
        <v>32</v>
      </c>
      <c r="D116" s="394" t="s">
        <v>32</v>
      </c>
      <c r="E116" s="395" t="s">
        <v>14</v>
      </c>
      <c r="F116" s="395"/>
      <c r="G116" s="393"/>
      <c r="H116" s="396">
        <f>H117</f>
        <v>0</v>
      </c>
      <c r="I116" s="397"/>
      <c r="J116" s="478"/>
    </row>
    <row r="117" spans="2:10" ht="13.5">
      <c r="B117" s="393"/>
      <c r="C117" s="394"/>
      <c r="D117" s="394"/>
      <c r="E117" s="395" t="s">
        <v>29</v>
      </c>
      <c r="F117" s="395"/>
      <c r="G117" s="393"/>
      <c r="H117" s="398">
        <f>TANAH!P131</f>
        <v>0</v>
      </c>
      <c r="I117" s="397"/>
      <c r="J117" s="478"/>
    </row>
    <row r="118" spans="2:10" ht="13.5">
      <c r="B118" s="393"/>
      <c r="C118" s="394"/>
      <c r="D118" s="394"/>
      <c r="E118" s="395"/>
      <c r="F118" s="395"/>
      <c r="G118" s="393"/>
      <c r="H118" s="398"/>
      <c r="I118" s="397"/>
      <c r="J118" s="478"/>
    </row>
    <row r="119" spans="2:10" ht="13.5">
      <c r="B119" s="393">
        <v>2</v>
      </c>
      <c r="C119" s="394" t="s">
        <v>30</v>
      </c>
      <c r="D119" s="393"/>
      <c r="E119" s="395" t="s">
        <v>39</v>
      </c>
      <c r="F119" s="395"/>
      <c r="G119" s="1017"/>
      <c r="H119" s="396">
        <f>SUM(H120:H128)</f>
        <v>340882063.49206346</v>
      </c>
      <c r="I119" s="397"/>
      <c r="J119" s="478"/>
    </row>
    <row r="120" spans="2:10" ht="13.5">
      <c r="B120" s="393"/>
      <c r="C120" s="393"/>
      <c r="D120" s="394" t="s">
        <v>30</v>
      </c>
      <c r="E120" s="395" t="s">
        <v>40</v>
      </c>
      <c r="F120" s="395"/>
      <c r="G120" s="393"/>
      <c r="H120" s="1106">
        <f>SUM('ALAT BESAR'!O23:O24)</f>
        <v>104764285.71428572</v>
      </c>
      <c r="I120" s="397"/>
      <c r="J120" s="478"/>
    </row>
    <row r="121" spans="2:10" ht="13.5">
      <c r="B121" s="393"/>
      <c r="C121" s="393"/>
      <c r="D121" s="394" t="s">
        <v>41</v>
      </c>
      <c r="E121" s="395" t="s">
        <v>42</v>
      </c>
      <c r="F121" s="395"/>
      <c r="G121" s="400"/>
      <c r="H121" s="1107">
        <f>'ALAT ANGKUT'!S41</f>
        <v>38940000</v>
      </c>
      <c r="I121" s="397"/>
      <c r="J121" s="478"/>
    </row>
    <row r="122" spans="2:10" ht="13.5">
      <c r="B122" s="393"/>
      <c r="C122" s="393"/>
      <c r="D122" s="394" t="s">
        <v>43</v>
      </c>
      <c r="E122" s="395" t="s">
        <v>44</v>
      </c>
      <c r="F122" s="395"/>
      <c r="G122" s="393"/>
      <c r="H122" s="1108">
        <v>0</v>
      </c>
      <c r="I122" s="397"/>
      <c r="J122" s="478"/>
    </row>
    <row r="123" spans="2:10" ht="13.5">
      <c r="B123" s="393"/>
      <c r="C123" s="393"/>
      <c r="D123" s="394" t="s">
        <v>45</v>
      </c>
      <c r="E123" s="395" t="s">
        <v>46</v>
      </c>
      <c r="F123" s="395"/>
      <c r="G123" s="393"/>
      <c r="H123" s="1108">
        <v>0</v>
      </c>
      <c r="I123" s="397"/>
      <c r="J123" s="478"/>
    </row>
    <row r="124" spans="2:10" ht="13.5">
      <c r="B124" s="393"/>
      <c r="C124" s="393"/>
      <c r="D124" s="394" t="s">
        <v>31</v>
      </c>
      <c r="E124" s="395" t="s">
        <v>47</v>
      </c>
      <c r="F124" s="395"/>
      <c r="G124" s="1015"/>
      <c r="H124" s="1109">
        <f>SUM('ALAT RT'!O459:O494)</f>
        <v>197177777.77777773</v>
      </c>
      <c r="I124" s="397"/>
      <c r="J124" s="478"/>
    </row>
    <row r="125" spans="2:10" ht="13.5">
      <c r="B125" s="393"/>
      <c r="C125" s="393"/>
      <c r="D125" s="394" t="s">
        <v>33</v>
      </c>
      <c r="E125" s="395" t="s">
        <v>48</v>
      </c>
      <c r="F125" s="395"/>
      <c r="G125" s="1014"/>
      <c r="H125" s="398">
        <f>'ALAT STUDIO KOMNIKASI'!O166</f>
        <v>0</v>
      </c>
      <c r="I125" s="397"/>
      <c r="J125" s="478"/>
    </row>
    <row r="126" spans="2:10" ht="13.5">
      <c r="B126" s="393"/>
      <c r="C126" s="393"/>
      <c r="D126" s="394" t="s">
        <v>49</v>
      </c>
      <c r="E126" s="395" t="s">
        <v>50</v>
      </c>
      <c r="F126" s="395"/>
      <c r="G126" s="393"/>
      <c r="H126" s="398">
        <v>0</v>
      </c>
      <c r="I126" s="397"/>
      <c r="J126" s="478"/>
    </row>
    <row r="127" spans="2:10" ht="13.5">
      <c r="B127" s="393"/>
      <c r="C127" s="393"/>
      <c r="D127" s="394" t="s">
        <v>51</v>
      </c>
      <c r="E127" s="395" t="s">
        <v>52</v>
      </c>
      <c r="F127" s="395"/>
      <c r="G127" s="393"/>
      <c r="H127" s="398">
        <v>0</v>
      </c>
      <c r="I127" s="397"/>
      <c r="J127" s="478"/>
    </row>
    <row r="128" spans="2:10" ht="13.5">
      <c r="B128" s="393"/>
      <c r="C128" s="393"/>
      <c r="D128" s="394" t="s">
        <v>15</v>
      </c>
      <c r="E128" s="395" t="s">
        <v>53</v>
      </c>
      <c r="F128" s="395"/>
      <c r="G128" s="393"/>
      <c r="H128" s="398">
        <v>0</v>
      </c>
      <c r="I128" s="397"/>
      <c r="J128" s="478"/>
    </row>
    <row r="129" spans="2:10" ht="13.5">
      <c r="B129" s="393"/>
      <c r="C129" s="393"/>
      <c r="D129" s="393"/>
      <c r="E129" s="395"/>
      <c r="F129" s="395"/>
      <c r="G129" s="393"/>
      <c r="H129" s="398"/>
      <c r="I129" s="397"/>
      <c r="J129" s="478"/>
    </row>
    <row r="130" spans="2:10" ht="13.5">
      <c r="B130" s="393">
        <v>3</v>
      </c>
      <c r="C130" s="394" t="s">
        <v>41</v>
      </c>
      <c r="D130" s="393"/>
      <c r="E130" s="395" t="s">
        <v>54</v>
      </c>
      <c r="F130" s="395"/>
      <c r="G130" s="393"/>
      <c r="H130" s="396">
        <f>H131</f>
        <v>274750000</v>
      </c>
      <c r="I130" s="397"/>
      <c r="J130" s="478"/>
    </row>
    <row r="131" spans="2:10" ht="13.5">
      <c r="B131" s="393"/>
      <c r="C131" s="393"/>
      <c r="D131" s="393">
        <v>11</v>
      </c>
      <c r="E131" s="395" t="s">
        <v>55</v>
      </c>
      <c r="F131" s="395"/>
      <c r="G131" s="393"/>
      <c r="H131" s="401">
        <f>'BANGUNAN GEDUNG'!W476</f>
        <v>274750000</v>
      </c>
      <c r="I131" s="397"/>
      <c r="J131" s="478"/>
    </row>
    <row r="132" spans="2:10" ht="13.5">
      <c r="B132" s="393"/>
      <c r="C132" s="393"/>
      <c r="D132" s="393">
        <v>12</v>
      </c>
      <c r="E132" s="395" t="s">
        <v>56</v>
      </c>
      <c r="F132" s="395"/>
      <c r="G132" s="393"/>
      <c r="H132" s="398">
        <v>0</v>
      </c>
      <c r="I132" s="397"/>
      <c r="J132" s="478"/>
    </row>
    <row r="133" spans="2:10" ht="13.5">
      <c r="B133" s="393"/>
      <c r="C133" s="393"/>
      <c r="D133" s="393"/>
      <c r="E133" s="395"/>
      <c r="F133" s="395"/>
      <c r="G133" s="393"/>
      <c r="H133" s="398"/>
      <c r="I133" s="397"/>
      <c r="J133" s="478"/>
    </row>
    <row r="134" spans="2:10" ht="13.5">
      <c r="B134" s="393">
        <v>4</v>
      </c>
      <c r="C134" s="394" t="s">
        <v>43</v>
      </c>
      <c r="D134" s="393"/>
      <c r="E134" s="395" t="s">
        <v>57</v>
      </c>
      <c r="F134" s="395"/>
      <c r="G134" s="393"/>
      <c r="H134" s="396">
        <f>SUM(H135:H138)</f>
        <v>0</v>
      </c>
      <c r="I134" s="397"/>
      <c r="J134" s="478"/>
    </row>
    <row r="135" spans="2:10" ht="13.5">
      <c r="B135" s="393"/>
      <c r="C135" s="393"/>
      <c r="D135" s="393">
        <v>13</v>
      </c>
      <c r="E135" s="395" t="s">
        <v>58</v>
      </c>
      <c r="F135" s="395"/>
      <c r="G135" s="393"/>
      <c r="H135" s="398">
        <v>0</v>
      </c>
      <c r="I135" s="397"/>
      <c r="J135" s="478"/>
    </row>
    <row r="136" spans="2:10" ht="13.5">
      <c r="B136" s="393"/>
      <c r="C136" s="393"/>
      <c r="D136" s="393">
        <v>14</v>
      </c>
      <c r="E136" s="395" t="s">
        <v>59</v>
      </c>
      <c r="F136" s="395"/>
      <c r="G136" s="393"/>
      <c r="H136" s="398">
        <v>0</v>
      </c>
      <c r="I136" s="397"/>
      <c r="J136" s="478"/>
    </row>
    <row r="137" spans="2:10" ht="13.5">
      <c r="B137" s="393"/>
      <c r="C137" s="393"/>
      <c r="D137" s="393">
        <v>15</v>
      </c>
      <c r="E137" s="395" t="s">
        <v>60</v>
      </c>
      <c r="F137" s="395"/>
      <c r="G137" s="393"/>
      <c r="H137" s="398">
        <v>0</v>
      </c>
      <c r="I137" s="397"/>
      <c r="J137" s="478"/>
    </row>
    <row r="138" spans="2:10" ht="13.5">
      <c r="B138" s="393"/>
      <c r="C138" s="393"/>
      <c r="D138" s="393">
        <v>16</v>
      </c>
      <c r="E138" s="395" t="s">
        <v>61</v>
      </c>
      <c r="F138" s="395"/>
      <c r="G138" s="393"/>
      <c r="H138" s="398">
        <v>0</v>
      </c>
      <c r="I138" s="397"/>
      <c r="J138" s="478"/>
    </row>
    <row r="139" spans="2:10" ht="13.5">
      <c r="B139" s="393"/>
      <c r="C139" s="393"/>
      <c r="D139" s="393"/>
      <c r="E139" s="395"/>
      <c r="F139" s="395"/>
      <c r="G139" s="393"/>
      <c r="H139" s="398"/>
      <c r="I139" s="397"/>
      <c r="J139" s="478"/>
    </row>
    <row r="140" spans="2:10" ht="13.5">
      <c r="B140" s="393">
        <v>5</v>
      </c>
      <c r="C140" s="394" t="s">
        <v>45</v>
      </c>
      <c r="D140" s="393"/>
      <c r="E140" s="395" t="s">
        <v>62</v>
      </c>
      <c r="F140" s="395"/>
      <c r="G140" s="393"/>
      <c r="H140" s="396">
        <f>SUM(H141:H143)</f>
        <v>0</v>
      </c>
      <c r="I140" s="397"/>
      <c r="J140" s="478"/>
    </row>
    <row r="141" spans="2:10" ht="13.5">
      <c r="B141" s="393"/>
      <c r="C141" s="394"/>
      <c r="D141" s="393">
        <v>17</v>
      </c>
      <c r="E141" s="395" t="s">
        <v>63</v>
      </c>
      <c r="F141" s="395"/>
      <c r="G141" s="393"/>
      <c r="H141" s="401">
        <f>'ASSET BUKU'!O134</f>
        <v>0</v>
      </c>
      <c r="I141" s="397"/>
      <c r="J141" s="478"/>
    </row>
    <row r="142" spans="2:10" ht="13.5">
      <c r="B142" s="393"/>
      <c r="C142" s="394"/>
      <c r="D142" s="393">
        <v>18</v>
      </c>
      <c r="E142" s="395" t="s">
        <v>64</v>
      </c>
      <c r="F142" s="395"/>
      <c r="G142" s="393"/>
      <c r="H142" s="398">
        <v>0</v>
      </c>
      <c r="I142" s="397"/>
      <c r="J142" s="478"/>
    </row>
    <row r="143" spans="2:10" ht="13.5">
      <c r="B143" s="393"/>
      <c r="C143" s="394"/>
      <c r="D143" s="393">
        <v>19</v>
      </c>
      <c r="E143" s="395" t="s">
        <v>65</v>
      </c>
      <c r="F143" s="395"/>
      <c r="G143" s="393"/>
      <c r="H143" s="398">
        <v>0</v>
      </c>
      <c r="I143" s="397"/>
      <c r="J143" s="478"/>
    </row>
    <row r="144" spans="2:10" ht="13.5">
      <c r="B144" s="393"/>
      <c r="C144" s="393"/>
      <c r="D144" s="393"/>
      <c r="E144" s="395"/>
      <c r="F144" s="395"/>
      <c r="G144" s="393"/>
      <c r="H144" s="398"/>
      <c r="I144" s="397"/>
      <c r="J144" s="478"/>
    </row>
    <row r="145" spans="2:10" ht="13.5">
      <c r="B145" s="393">
        <v>6</v>
      </c>
      <c r="C145" s="394" t="s">
        <v>31</v>
      </c>
      <c r="D145" s="393"/>
      <c r="E145" s="395" t="s">
        <v>27</v>
      </c>
      <c r="F145" s="395"/>
      <c r="G145" s="393"/>
      <c r="H145" s="396">
        <v>0</v>
      </c>
      <c r="I145" s="397"/>
      <c r="J145" s="478"/>
    </row>
    <row r="146" spans="2:10" ht="13.5">
      <c r="B146" s="393"/>
      <c r="C146" s="394"/>
      <c r="D146" s="393"/>
      <c r="E146" s="395"/>
      <c r="F146" s="395"/>
      <c r="G146" s="393"/>
      <c r="H146" s="396"/>
      <c r="I146" s="397"/>
      <c r="J146" s="478"/>
    </row>
    <row r="147" spans="2:10" ht="13.5">
      <c r="B147" s="402"/>
      <c r="C147" s="402"/>
      <c r="D147" s="402"/>
      <c r="E147" s="403"/>
      <c r="F147" s="403"/>
      <c r="G147" s="402"/>
      <c r="H147" s="404"/>
      <c r="I147" s="405"/>
      <c r="J147" s="478"/>
    </row>
    <row r="148" spans="2:10" ht="13.5">
      <c r="B148" s="1644" t="s">
        <v>135</v>
      </c>
      <c r="C148" s="1645"/>
      <c r="D148" s="1645"/>
      <c r="E148" s="1646"/>
      <c r="F148" s="406"/>
      <c r="G148" s="407"/>
      <c r="H148" s="1110">
        <f>H145+H130+H119+H116</f>
        <v>615632063.49206352</v>
      </c>
      <c r="I148" s="408"/>
      <c r="J148" s="478"/>
    </row>
    <row r="149" spans="2:10" ht="13.5">
      <c r="B149" s="474"/>
      <c r="C149" s="474"/>
      <c r="D149" s="474"/>
      <c r="E149" s="474"/>
      <c r="F149" s="475"/>
      <c r="G149" s="476"/>
      <c r="H149" s="477"/>
      <c r="I149" s="478"/>
      <c r="J149" s="478"/>
    </row>
    <row r="150" spans="2:10" ht="13.5">
      <c r="B150" s="474"/>
      <c r="C150" s="474"/>
      <c r="D150" s="474"/>
      <c r="E150" s="474"/>
      <c r="F150" s="475"/>
      <c r="G150" s="476"/>
      <c r="H150" s="477"/>
      <c r="I150" s="478"/>
      <c r="J150" s="478"/>
    </row>
    <row r="151" spans="2:10" ht="13.5">
      <c r="B151" s="474"/>
      <c r="C151" s="474"/>
      <c r="D151" s="474"/>
      <c r="E151" s="474"/>
      <c r="F151" s="475"/>
      <c r="G151" s="476"/>
      <c r="H151" s="477"/>
      <c r="I151" s="478"/>
      <c r="J151" s="478"/>
    </row>
    <row r="152" spans="2:10" ht="13.5">
      <c r="B152" s="1666" t="s">
        <v>1632</v>
      </c>
      <c r="C152" s="1666"/>
      <c r="D152" s="1666"/>
      <c r="E152" s="1041"/>
      <c r="F152" s="1042"/>
      <c r="G152" s="1043"/>
      <c r="H152" s="1666" t="s">
        <v>1996</v>
      </c>
      <c r="I152" s="1666"/>
      <c r="J152" s="1116"/>
    </row>
    <row r="153" spans="2:10" ht="13.5">
      <c r="B153" s="1046" t="s">
        <v>1633</v>
      </c>
      <c r="C153" s="1046"/>
      <c r="D153" s="1046"/>
      <c r="E153" s="1046"/>
      <c r="F153" s="1041"/>
      <c r="G153" s="1044"/>
      <c r="H153" s="1666" t="s">
        <v>1631</v>
      </c>
      <c r="I153" s="1666"/>
      <c r="J153" s="1116"/>
    </row>
    <row r="154" spans="2:10" ht="15">
      <c r="B154" s="1039"/>
      <c r="C154" s="429"/>
      <c r="D154" s="429"/>
      <c r="E154" s="429"/>
      <c r="F154" s="429"/>
      <c r="G154" s="432"/>
      <c r="H154" s="1040"/>
      <c r="I154" s="756"/>
      <c r="J154" s="756"/>
    </row>
    <row r="155" spans="2:10" ht="15">
      <c r="B155" s="1039"/>
      <c r="C155" s="429"/>
      <c r="D155" s="429"/>
      <c r="E155" s="429"/>
      <c r="F155" s="429"/>
      <c r="G155" s="432"/>
      <c r="H155" s="1040"/>
      <c r="I155" s="756"/>
      <c r="J155" s="756"/>
    </row>
    <row r="156" spans="2:10" ht="15">
      <c r="B156" s="1039"/>
      <c r="C156" s="429"/>
      <c r="D156" s="429"/>
      <c r="E156" s="429"/>
      <c r="F156" s="429"/>
      <c r="G156" s="1062"/>
      <c r="H156" s="1057"/>
      <c r="I156" s="756"/>
      <c r="J156" s="756"/>
    </row>
    <row r="157" spans="2:10" ht="15">
      <c r="B157" s="1039"/>
      <c r="C157" s="429"/>
      <c r="D157" s="429"/>
      <c r="E157" s="429"/>
      <c r="F157" s="429"/>
      <c r="G157" s="432"/>
      <c r="H157" s="1040"/>
      <c r="I157" s="756"/>
      <c r="J157" s="756"/>
    </row>
    <row r="158" spans="2:10" ht="13.5">
      <c r="B158" s="1667" t="s">
        <v>1870</v>
      </c>
      <c r="C158" s="1667"/>
      <c r="D158" s="1667"/>
      <c r="E158" s="1041"/>
      <c r="F158" s="1041"/>
      <c r="G158" s="1044"/>
      <c r="H158" s="1667" t="s">
        <v>1872</v>
      </c>
      <c r="I158" s="1667"/>
      <c r="J158" s="1117"/>
    </row>
    <row r="159" spans="2:10" ht="13.5">
      <c r="B159" s="1666" t="s">
        <v>1871</v>
      </c>
      <c r="C159" s="1666"/>
      <c r="D159" s="1666"/>
      <c r="E159" s="1041"/>
      <c r="F159" s="1041"/>
      <c r="G159" s="1044"/>
      <c r="H159" s="1666" t="s">
        <v>1873</v>
      </c>
      <c r="I159" s="1666"/>
      <c r="J159" s="1116"/>
    </row>
    <row r="162" spans="2:10" ht="13.5">
      <c r="B162" s="1647" t="s">
        <v>1614</v>
      </c>
      <c r="C162" s="1647"/>
      <c r="D162" s="1647"/>
      <c r="E162" s="1647"/>
      <c r="F162" s="1647"/>
      <c r="G162" s="1647"/>
      <c r="H162" s="1647"/>
      <c r="I162" s="1647"/>
      <c r="J162" s="1118"/>
    </row>
    <row r="163" spans="2:10" ht="13.5">
      <c r="B163" s="1647" t="s">
        <v>1997</v>
      </c>
      <c r="C163" s="1647"/>
      <c r="D163" s="1647"/>
      <c r="E163" s="1647"/>
      <c r="F163" s="1647"/>
      <c r="G163" s="1647"/>
      <c r="H163" s="1647"/>
      <c r="I163" s="1647"/>
      <c r="J163" s="1118"/>
    </row>
    <row r="165" spans="2:10" ht="51">
      <c r="B165" s="1651" t="s">
        <v>8</v>
      </c>
      <c r="C165" s="1651" t="s">
        <v>34</v>
      </c>
      <c r="D165" s="1651" t="s">
        <v>35</v>
      </c>
      <c r="E165" s="1651" t="s">
        <v>36</v>
      </c>
      <c r="F165" s="582" t="s">
        <v>37</v>
      </c>
      <c r="G165" s="1654" t="s">
        <v>37</v>
      </c>
      <c r="H165" s="1657" t="s">
        <v>38</v>
      </c>
      <c r="I165" s="1654" t="s">
        <v>2</v>
      </c>
      <c r="J165" s="1123"/>
    </row>
    <row r="166" spans="2:10" ht="12.75">
      <c r="B166" s="1652"/>
      <c r="C166" s="1652"/>
      <c r="D166" s="1652"/>
      <c r="E166" s="1652"/>
      <c r="F166" s="582"/>
      <c r="G166" s="1655"/>
      <c r="H166" s="1658"/>
      <c r="I166" s="1655"/>
      <c r="J166" s="1123"/>
    </row>
    <row r="167" spans="2:10" ht="12.75">
      <c r="B167" s="1653"/>
      <c r="C167" s="1653"/>
      <c r="D167" s="1653"/>
      <c r="E167" s="1653"/>
      <c r="F167" s="582"/>
      <c r="G167" s="1656"/>
      <c r="H167" s="1659"/>
      <c r="I167" s="1656"/>
      <c r="J167" s="1123"/>
    </row>
    <row r="168" spans="2:10" ht="12.75">
      <c r="B168" s="1045">
        <v>1</v>
      </c>
      <c r="C168" s="1045">
        <v>2</v>
      </c>
      <c r="D168" s="1045">
        <v>3</v>
      </c>
      <c r="E168" s="1045">
        <v>4</v>
      </c>
      <c r="F168" s="1045">
        <v>5</v>
      </c>
      <c r="G168" s="1045">
        <v>5</v>
      </c>
      <c r="H168" s="1045">
        <v>6</v>
      </c>
      <c r="I168" s="1045">
        <v>7</v>
      </c>
      <c r="J168" s="1124"/>
    </row>
    <row r="169" spans="2:10" ht="13.5">
      <c r="B169" s="389"/>
      <c r="C169" s="389"/>
      <c r="D169" s="389"/>
      <c r="E169" s="389"/>
      <c r="F169" s="389"/>
      <c r="G169" s="390"/>
      <c r="H169" s="391"/>
      <c r="I169" s="392"/>
      <c r="J169" s="478"/>
    </row>
    <row r="170" spans="2:10" ht="13.5">
      <c r="B170" s="393">
        <v>1</v>
      </c>
      <c r="C170" s="394" t="s">
        <v>32</v>
      </c>
      <c r="D170" s="394" t="s">
        <v>32</v>
      </c>
      <c r="E170" s="395" t="s">
        <v>14</v>
      </c>
      <c r="F170" s="395"/>
      <c r="G170" s="393"/>
      <c r="H170" s="396">
        <f>H171</f>
        <v>0</v>
      </c>
      <c r="I170" s="397"/>
      <c r="J170" s="478"/>
    </row>
    <row r="171" spans="2:10" ht="13.5">
      <c r="B171" s="393"/>
      <c r="C171" s="394"/>
      <c r="D171" s="394"/>
      <c r="E171" s="395" t="s">
        <v>29</v>
      </c>
      <c r="F171" s="395"/>
      <c r="G171" s="393"/>
      <c r="H171" s="398">
        <f>TANAH!P185</f>
        <v>0</v>
      </c>
      <c r="I171" s="397"/>
      <c r="J171" s="478"/>
    </row>
    <row r="172" spans="2:10" ht="13.5">
      <c r="B172" s="393"/>
      <c r="C172" s="394"/>
      <c r="D172" s="394"/>
      <c r="E172" s="395"/>
      <c r="F172" s="395"/>
      <c r="G172" s="393"/>
      <c r="H172" s="398"/>
      <c r="I172" s="397"/>
      <c r="J172" s="478"/>
    </row>
    <row r="173" spans="2:10" ht="13.5">
      <c r="B173" s="393">
        <v>2</v>
      </c>
      <c r="C173" s="394" t="s">
        <v>30</v>
      </c>
      <c r="D173" s="393"/>
      <c r="E173" s="395" t="s">
        <v>39</v>
      </c>
      <c r="F173" s="395"/>
      <c r="G173" s="1017"/>
      <c r="H173" s="396">
        <f>SUM(H174:H182)</f>
        <v>981215555.55555558</v>
      </c>
      <c r="I173" s="397"/>
      <c r="J173" s="478"/>
    </row>
    <row r="174" spans="2:10" ht="13.5">
      <c r="B174" s="393"/>
      <c r="C174" s="393"/>
      <c r="D174" s="394" t="s">
        <v>30</v>
      </c>
      <c r="E174" s="395" t="s">
        <v>40</v>
      </c>
      <c r="F174" s="395"/>
      <c r="G174" s="393"/>
      <c r="H174" s="1106">
        <f>'ALAT BESAR'!O32</f>
        <v>30000000</v>
      </c>
      <c r="I174" s="397"/>
      <c r="J174" s="478"/>
    </row>
    <row r="175" spans="2:10" ht="13.5">
      <c r="B175" s="393"/>
      <c r="C175" s="393"/>
      <c r="D175" s="394" t="s">
        <v>41</v>
      </c>
      <c r="E175" s="395" t="s">
        <v>42</v>
      </c>
      <c r="F175" s="395"/>
      <c r="G175" s="400"/>
      <c r="H175" s="1107">
        <f>SUM('ALAT ANGKUT'!T47:T59)</f>
        <v>804150000</v>
      </c>
      <c r="I175" s="397"/>
      <c r="J175" s="478"/>
    </row>
    <row r="176" spans="2:10" ht="13.5">
      <c r="B176" s="393"/>
      <c r="C176" s="393"/>
      <c r="D176" s="394" t="s">
        <v>43</v>
      </c>
      <c r="E176" s="395" t="s">
        <v>44</v>
      </c>
      <c r="F176" s="395"/>
      <c r="G176" s="393"/>
      <c r="H176" s="1108">
        <v>0</v>
      </c>
      <c r="I176" s="397"/>
      <c r="J176" s="478"/>
    </row>
    <row r="177" spans="2:10" ht="13.5">
      <c r="B177" s="393"/>
      <c r="C177" s="393"/>
      <c r="D177" s="394" t="s">
        <v>45</v>
      </c>
      <c r="E177" s="395" t="s">
        <v>46</v>
      </c>
      <c r="F177" s="395"/>
      <c r="G177" s="393"/>
      <c r="H177" s="1108">
        <v>0</v>
      </c>
      <c r="I177" s="397"/>
      <c r="J177" s="478"/>
    </row>
    <row r="178" spans="2:10" ht="13.5">
      <c r="B178" s="393"/>
      <c r="C178" s="393"/>
      <c r="D178" s="394" t="s">
        <v>31</v>
      </c>
      <c r="E178" s="395" t="s">
        <v>47</v>
      </c>
      <c r="F178" s="395"/>
      <c r="G178" s="1015"/>
      <c r="H178" s="1109">
        <f>SUM('ALAT RT'!O504:O518)</f>
        <v>147065555.55555555</v>
      </c>
      <c r="I178" s="397"/>
      <c r="J178" s="478"/>
    </row>
    <row r="179" spans="2:10" ht="13.5">
      <c r="B179" s="393"/>
      <c r="C179" s="393"/>
      <c r="D179" s="394" t="s">
        <v>33</v>
      </c>
      <c r="E179" s="395" t="s">
        <v>48</v>
      </c>
      <c r="F179" s="395"/>
      <c r="G179" s="1014"/>
      <c r="H179" s="398">
        <f>'ALAT STUDIO KOMNIKASI'!O220</f>
        <v>0</v>
      </c>
      <c r="I179" s="397"/>
      <c r="J179" s="478"/>
    </row>
    <row r="180" spans="2:10" ht="13.5">
      <c r="B180" s="393"/>
      <c r="C180" s="393"/>
      <c r="D180" s="394" t="s">
        <v>49</v>
      </c>
      <c r="E180" s="395" t="s">
        <v>50</v>
      </c>
      <c r="F180" s="395"/>
      <c r="G180" s="393"/>
      <c r="H180" s="398">
        <v>0</v>
      </c>
      <c r="I180" s="397"/>
      <c r="J180" s="478"/>
    </row>
    <row r="181" spans="2:10" ht="13.5">
      <c r="B181" s="393"/>
      <c r="C181" s="393"/>
      <c r="D181" s="394" t="s">
        <v>51</v>
      </c>
      <c r="E181" s="395" t="s">
        <v>52</v>
      </c>
      <c r="F181" s="395"/>
      <c r="G181" s="393"/>
      <c r="H181" s="398">
        <v>0</v>
      </c>
      <c r="I181" s="397"/>
      <c r="J181" s="478"/>
    </row>
    <row r="182" spans="2:10" ht="13.5">
      <c r="B182" s="393"/>
      <c r="C182" s="393"/>
      <c r="D182" s="394" t="s">
        <v>15</v>
      </c>
      <c r="E182" s="395" t="s">
        <v>53</v>
      </c>
      <c r="F182" s="395"/>
      <c r="G182" s="393"/>
      <c r="H182" s="398">
        <v>0</v>
      </c>
      <c r="I182" s="397"/>
      <c r="J182" s="478"/>
    </row>
    <row r="183" spans="2:10" ht="13.5">
      <c r="B183" s="393"/>
      <c r="C183" s="393"/>
      <c r="D183" s="393"/>
      <c r="E183" s="395"/>
      <c r="F183" s="395"/>
      <c r="G183" s="393"/>
      <c r="H183" s="398"/>
      <c r="I183" s="397"/>
      <c r="J183" s="478"/>
    </row>
    <row r="184" spans="2:10" ht="13.5">
      <c r="B184" s="393">
        <v>3</v>
      </c>
      <c r="C184" s="394" t="s">
        <v>41</v>
      </c>
      <c r="D184" s="393"/>
      <c r="E184" s="395" t="s">
        <v>54</v>
      </c>
      <c r="F184" s="395"/>
      <c r="G184" s="393"/>
      <c r="H184" s="396">
        <f>H185</f>
        <v>2197025000</v>
      </c>
      <c r="I184" s="397"/>
      <c r="J184" s="478"/>
    </row>
    <row r="185" spans="2:10" ht="13.5">
      <c r="B185" s="393"/>
      <c r="C185" s="393"/>
      <c r="D185" s="393">
        <v>11</v>
      </c>
      <c r="E185" s="395" t="s">
        <v>55</v>
      </c>
      <c r="F185" s="395"/>
      <c r="G185" s="393"/>
      <c r="H185" s="401">
        <f>'BANGUNAN GEDUNG'!W477</f>
        <v>2197025000</v>
      </c>
      <c r="I185" s="397"/>
      <c r="J185" s="478"/>
    </row>
    <row r="186" spans="2:10" ht="13.5">
      <c r="B186" s="393"/>
      <c r="C186" s="393"/>
      <c r="D186" s="393">
        <v>12</v>
      </c>
      <c r="E186" s="395" t="s">
        <v>56</v>
      </c>
      <c r="F186" s="395"/>
      <c r="G186" s="393"/>
      <c r="H186" s="398">
        <v>0</v>
      </c>
      <c r="I186" s="397"/>
      <c r="J186" s="478"/>
    </row>
    <row r="187" spans="2:10" ht="13.5">
      <c r="B187" s="393"/>
      <c r="C187" s="393"/>
      <c r="D187" s="393"/>
      <c r="E187" s="395"/>
      <c r="F187" s="395"/>
      <c r="G187" s="393"/>
      <c r="H187" s="398"/>
      <c r="I187" s="397"/>
      <c r="J187" s="478"/>
    </row>
    <row r="188" spans="2:10" ht="13.5">
      <c r="B188" s="393">
        <v>4</v>
      </c>
      <c r="C188" s="394" t="s">
        <v>43</v>
      </c>
      <c r="D188" s="393"/>
      <c r="E188" s="395" t="s">
        <v>57</v>
      </c>
      <c r="F188" s="395"/>
      <c r="G188" s="393"/>
      <c r="H188" s="396">
        <f>SUM(H189:H192)</f>
        <v>0</v>
      </c>
      <c r="I188" s="397"/>
      <c r="J188" s="478"/>
    </row>
    <row r="189" spans="2:10" ht="13.5">
      <c r="B189" s="393"/>
      <c r="C189" s="393"/>
      <c r="D189" s="393">
        <v>13</v>
      </c>
      <c r="E189" s="395" t="s">
        <v>58</v>
      </c>
      <c r="F189" s="395"/>
      <c r="G189" s="393"/>
      <c r="H189" s="398">
        <v>0</v>
      </c>
      <c r="I189" s="397"/>
      <c r="J189" s="478"/>
    </row>
    <row r="190" spans="2:10" ht="13.5">
      <c r="B190" s="393"/>
      <c r="C190" s="393"/>
      <c r="D190" s="393">
        <v>14</v>
      </c>
      <c r="E190" s="395" t="s">
        <v>59</v>
      </c>
      <c r="F190" s="395"/>
      <c r="G190" s="393"/>
      <c r="H190" s="398">
        <v>0</v>
      </c>
      <c r="I190" s="397"/>
      <c r="J190" s="478"/>
    </row>
    <row r="191" spans="2:10" ht="13.5">
      <c r="B191" s="393"/>
      <c r="C191" s="393"/>
      <c r="D191" s="393">
        <v>15</v>
      </c>
      <c r="E191" s="395" t="s">
        <v>60</v>
      </c>
      <c r="F191" s="395"/>
      <c r="G191" s="393"/>
      <c r="H191" s="398">
        <v>0</v>
      </c>
      <c r="I191" s="397"/>
      <c r="J191" s="478"/>
    </row>
    <row r="192" spans="2:10" ht="13.5">
      <c r="B192" s="393"/>
      <c r="C192" s="393"/>
      <c r="D192" s="393">
        <v>16</v>
      </c>
      <c r="E192" s="395" t="s">
        <v>61</v>
      </c>
      <c r="F192" s="395"/>
      <c r="G192" s="393"/>
      <c r="H192" s="398">
        <v>0</v>
      </c>
      <c r="I192" s="397"/>
      <c r="J192" s="478"/>
    </row>
    <row r="193" spans="2:10" ht="13.5">
      <c r="B193" s="393"/>
      <c r="C193" s="393"/>
      <c r="D193" s="393"/>
      <c r="E193" s="395"/>
      <c r="F193" s="395"/>
      <c r="G193" s="393"/>
      <c r="H193" s="398"/>
      <c r="I193" s="397"/>
      <c r="J193" s="478"/>
    </row>
    <row r="194" spans="2:10" ht="13.5">
      <c r="B194" s="393">
        <v>5</v>
      </c>
      <c r="C194" s="394" t="s">
        <v>45</v>
      </c>
      <c r="D194" s="393"/>
      <c r="E194" s="395" t="s">
        <v>62</v>
      </c>
      <c r="F194" s="395"/>
      <c r="G194" s="393"/>
      <c r="H194" s="396">
        <f>SUM(H195:H197)</f>
        <v>0</v>
      </c>
      <c r="I194" s="397"/>
      <c r="J194" s="478"/>
    </row>
    <row r="195" spans="2:10" ht="13.5">
      <c r="B195" s="393"/>
      <c r="C195" s="394"/>
      <c r="D195" s="393">
        <v>17</v>
      </c>
      <c r="E195" s="395" t="s">
        <v>63</v>
      </c>
      <c r="F195" s="395"/>
      <c r="G195" s="393"/>
      <c r="H195" s="401">
        <f>'ASSET BUKU'!O188</f>
        <v>0</v>
      </c>
      <c r="I195" s="397"/>
      <c r="J195" s="478"/>
    </row>
    <row r="196" spans="2:10" ht="13.5">
      <c r="B196" s="393"/>
      <c r="C196" s="394"/>
      <c r="D196" s="393">
        <v>18</v>
      </c>
      <c r="E196" s="395" t="s">
        <v>64</v>
      </c>
      <c r="F196" s="395"/>
      <c r="G196" s="393"/>
      <c r="H196" s="398">
        <v>0</v>
      </c>
      <c r="I196" s="397"/>
      <c r="J196" s="478"/>
    </row>
    <row r="197" spans="2:10" ht="13.5">
      <c r="B197" s="393"/>
      <c r="C197" s="394"/>
      <c r="D197" s="393">
        <v>19</v>
      </c>
      <c r="E197" s="395" t="s">
        <v>65</v>
      </c>
      <c r="F197" s="395"/>
      <c r="G197" s="393"/>
      <c r="H197" s="398">
        <v>0</v>
      </c>
      <c r="I197" s="397"/>
      <c r="J197" s="478"/>
    </row>
    <row r="198" spans="2:10" ht="13.5">
      <c r="B198" s="393"/>
      <c r="C198" s="393"/>
      <c r="D198" s="393"/>
      <c r="E198" s="395"/>
      <c r="F198" s="395"/>
      <c r="G198" s="393"/>
      <c r="H198" s="398"/>
      <c r="I198" s="397"/>
      <c r="J198" s="478"/>
    </row>
    <row r="199" spans="2:10" ht="13.5">
      <c r="B199" s="393">
        <v>6</v>
      </c>
      <c r="C199" s="394" t="s">
        <v>31</v>
      </c>
      <c r="D199" s="393"/>
      <c r="E199" s="395" t="s">
        <v>27</v>
      </c>
      <c r="F199" s="395"/>
      <c r="G199" s="393"/>
      <c r="H199" s="396">
        <v>0</v>
      </c>
      <c r="I199" s="397"/>
      <c r="J199" s="478"/>
    </row>
    <row r="200" spans="2:10" ht="13.5">
      <c r="B200" s="393"/>
      <c r="C200" s="394"/>
      <c r="D200" s="393"/>
      <c r="E200" s="395"/>
      <c r="F200" s="395"/>
      <c r="G200" s="393"/>
      <c r="H200" s="396"/>
      <c r="I200" s="397"/>
      <c r="J200" s="478"/>
    </row>
    <row r="201" spans="2:10" ht="13.5">
      <c r="B201" s="402"/>
      <c r="C201" s="402"/>
      <c r="D201" s="402"/>
      <c r="E201" s="403"/>
      <c r="F201" s="403"/>
      <c r="G201" s="402"/>
      <c r="H201" s="404"/>
      <c r="I201" s="405"/>
      <c r="J201" s="478"/>
    </row>
    <row r="202" spans="2:10" ht="13.5">
      <c r="B202" s="1644" t="s">
        <v>135</v>
      </c>
      <c r="C202" s="1645"/>
      <c r="D202" s="1645"/>
      <c r="E202" s="1646"/>
      <c r="F202" s="406"/>
      <c r="G202" s="407"/>
      <c r="H202" s="1110">
        <f>H199+H184+H173+H170</f>
        <v>3178240555.5555553</v>
      </c>
      <c r="I202" s="408"/>
      <c r="J202" s="478"/>
    </row>
    <row r="203" spans="2:10" ht="13.5">
      <c r="B203" s="474"/>
      <c r="C203" s="474"/>
      <c r="D203" s="474"/>
      <c r="E203" s="474"/>
      <c r="F203" s="475"/>
      <c r="G203" s="476"/>
      <c r="H203" s="477"/>
      <c r="I203" s="478"/>
      <c r="J203" s="478"/>
    </row>
    <row r="204" spans="2:10" ht="13.5">
      <c r="B204" s="474"/>
      <c r="C204" s="474"/>
      <c r="D204" s="474"/>
      <c r="E204" s="474"/>
      <c r="F204" s="475"/>
      <c r="G204" s="476"/>
      <c r="H204" s="477"/>
      <c r="I204" s="478"/>
      <c r="J204" s="478"/>
    </row>
    <row r="205" spans="2:10" ht="13.5">
      <c r="B205" s="474"/>
      <c r="C205" s="474"/>
      <c r="D205" s="474"/>
      <c r="E205" s="474"/>
      <c r="F205" s="475"/>
      <c r="G205" s="476"/>
      <c r="H205" s="477"/>
      <c r="I205" s="478"/>
      <c r="J205" s="478"/>
    </row>
    <row r="206" spans="2:10" ht="13.5">
      <c r="B206" s="1666" t="s">
        <v>1632</v>
      </c>
      <c r="C206" s="1666"/>
      <c r="D206" s="1666"/>
      <c r="E206" s="1041"/>
      <c r="F206" s="1042"/>
      <c r="G206" s="1043"/>
      <c r="H206" s="1666" t="s">
        <v>1998</v>
      </c>
      <c r="I206" s="1666"/>
      <c r="J206" s="1116"/>
    </row>
    <row r="207" spans="2:10" ht="13.5">
      <c r="B207" s="1046" t="s">
        <v>1633</v>
      </c>
      <c r="C207" s="1046"/>
      <c r="D207" s="1046"/>
      <c r="E207" s="1046"/>
      <c r="F207" s="1041"/>
      <c r="G207" s="1044"/>
      <c r="H207" s="1666" t="s">
        <v>1631</v>
      </c>
      <c r="I207" s="1666"/>
      <c r="J207" s="1116"/>
    </row>
    <row r="208" spans="2:10" ht="15">
      <c r="B208" s="1039"/>
      <c r="C208" s="429"/>
      <c r="D208" s="429"/>
      <c r="E208" s="429"/>
      <c r="F208" s="429"/>
      <c r="G208" s="432"/>
      <c r="H208" s="1040"/>
      <c r="I208" s="756"/>
      <c r="J208" s="756"/>
    </row>
    <row r="209" spans="2:10" ht="15">
      <c r="B209" s="1039"/>
      <c r="C209" s="429"/>
      <c r="D209" s="429"/>
      <c r="E209" s="429"/>
      <c r="F209" s="429"/>
      <c r="G209" s="432"/>
      <c r="H209" s="1040"/>
      <c r="I209" s="756"/>
      <c r="J209" s="756"/>
    </row>
    <row r="210" spans="2:10" ht="15">
      <c r="B210" s="1039"/>
      <c r="C210" s="429"/>
      <c r="D210" s="429"/>
      <c r="E210" s="429"/>
      <c r="F210" s="429"/>
      <c r="G210" s="1062"/>
      <c r="H210" s="1057"/>
      <c r="I210" s="756"/>
      <c r="J210" s="756"/>
    </row>
    <row r="211" spans="2:10" ht="15">
      <c r="B211" s="1039"/>
      <c r="C211" s="429"/>
      <c r="D211" s="429"/>
      <c r="E211" s="429"/>
      <c r="F211" s="429"/>
      <c r="G211" s="432"/>
      <c r="H211" s="1040"/>
      <c r="I211" s="756"/>
      <c r="J211" s="756"/>
    </row>
    <row r="212" spans="2:10" ht="13.5">
      <c r="B212" s="1667" t="s">
        <v>1870</v>
      </c>
      <c r="C212" s="1667"/>
      <c r="D212" s="1667"/>
      <c r="E212" s="1041"/>
      <c r="F212" s="1041"/>
      <c r="G212" s="1044"/>
      <c r="H212" s="1667" t="s">
        <v>1872</v>
      </c>
      <c r="I212" s="1667"/>
      <c r="J212" s="1117"/>
    </row>
    <row r="213" spans="2:10" ht="13.5">
      <c r="B213" s="1666" t="s">
        <v>1871</v>
      </c>
      <c r="C213" s="1666"/>
      <c r="D213" s="1666"/>
      <c r="E213" s="1041"/>
      <c r="F213" s="1041"/>
      <c r="G213" s="1044"/>
      <c r="H213" s="1666" t="s">
        <v>1873</v>
      </c>
      <c r="I213" s="1666"/>
      <c r="J213" s="1116"/>
    </row>
    <row r="216" spans="2:10" ht="13.5">
      <c r="B216" s="1647" t="s">
        <v>1614</v>
      </c>
      <c r="C216" s="1647"/>
      <c r="D216" s="1647"/>
      <c r="E216" s="1647"/>
      <c r="F216" s="1647"/>
      <c r="G216" s="1647"/>
      <c r="H216" s="1647"/>
      <c r="I216" s="1647"/>
      <c r="J216" s="1118"/>
    </row>
    <row r="217" spans="2:10" ht="13.5">
      <c r="B217" s="1647" t="s">
        <v>1999</v>
      </c>
      <c r="C217" s="1647"/>
      <c r="D217" s="1647"/>
      <c r="E217" s="1647"/>
      <c r="F217" s="1647"/>
      <c r="G217" s="1647"/>
      <c r="H217" s="1647"/>
      <c r="I217" s="1647"/>
      <c r="J217" s="1118"/>
    </row>
    <row r="219" spans="2:10" ht="51">
      <c r="B219" s="1651" t="s">
        <v>8</v>
      </c>
      <c r="C219" s="1651" t="s">
        <v>34</v>
      </c>
      <c r="D219" s="1651" t="s">
        <v>35</v>
      </c>
      <c r="E219" s="1651" t="s">
        <v>36</v>
      </c>
      <c r="F219" s="582" t="s">
        <v>37</v>
      </c>
      <c r="G219" s="1654" t="s">
        <v>37</v>
      </c>
      <c r="H219" s="1657" t="s">
        <v>38</v>
      </c>
      <c r="I219" s="1654" t="s">
        <v>2</v>
      </c>
      <c r="J219" s="1123"/>
    </row>
    <row r="220" spans="2:10" ht="12.75">
      <c r="B220" s="1652"/>
      <c r="C220" s="1652"/>
      <c r="D220" s="1652"/>
      <c r="E220" s="1652"/>
      <c r="F220" s="582"/>
      <c r="G220" s="1655"/>
      <c r="H220" s="1658"/>
      <c r="I220" s="1655"/>
      <c r="J220" s="1123"/>
    </row>
    <row r="221" spans="2:10" ht="12.75">
      <c r="B221" s="1653"/>
      <c r="C221" s="1653"/>
      <c r="D221" s="1653"/>
      <c r="E221" s="1653"/>
      <c r="F221" s="582"/>
      <c r="G221" s="1656"/>
      <c r="H221" s="1659"/>
      <c r="I221" s="1656"/>
      <c r="J221" s="1123"/>
    </row>
    <row r="222" spans="2:10" ht="12.75">
      <c r="B222" s="1045">
        <v>1</v>
      </c>
      <c r="C222" s="1045">
        <v>2</v>
      </c>
      <c r="D222" s="1045">
        <v>3</v>
      </c>
      <c r="E222" s="1045">
        <v>4</v>
      </c>
      <c r="F222" s="1045">
        <v>5</v>
      </c>
      <c r="G222" s="1045">
        <v>5</v>
      </c>
      <c r="H222" s="1045">
        <v>6</v>
      </c>
      <c r="I222" s="1045">
        <v>7</v>
      </c>
      <c r="J222" s="1124"/>
    </row>
    <row r="223" spans="2:10" ht="13.5">
      <c r="B223" s="389"/>
      <c r="C223" s="389"/>
      <c r="D223" s="389"/>
      <c r="E223" s="389"/>
      <c r="F223" s="389"/>
      <c r="G223" s="390"/>
      <c r="H223" s="391"/>
      <c r="I223" s="392"/>
      <c r="J223" s="478"/>
    </row>
    <row r="224" spans="2:10" ht="13.5">
      <c r="B224" s="393">
        <v>1</v>
      </c>
      <c r="C224" s="394" t="s">
        <v>32</v>
      </c>
      <c r="D224" s="394" t="s">
        <v>32</v>
      </c>
      <c r="E224" s="395" t="s">
        <v>14</v>
      </c>
      <c r="F224" s="395"/>
      <c r="G224" s="393"/>
      <c r="H224" s="396">
        <f>H225</f>
        <v>0</v>
      </c>
      <c r="I224" s="397"/>
      <c r="J224" s="478"/>
    </row>
    <row r="225" spans="2:10" ht="13.5">
      <c r="B225" s="393"/>
      <c r="C225" s="394"/>
      <c r="D225" s="394"/>
      <c r="E225" s="395" t="s">
        <v>29</v>
      </c>
      <c r="F225" s="395"/>
      <c r="G225" s="393"/>
      <c r="H225" s="398">
        <f>TANAH!P239</f>
        <v>0</v>
      </c>
      <c r="I225" s="397"/>
      <c r="J225" s="478"/>
    </row>
    <row r="226" spans="2:10" ht="13.5">
      <c r="B226" s="393"/>
      <c r="C226" s="394"/>
      <c r="D226" s="394"/>
      <c r="E226" s="395"/>
      <c r="F226" s="395"/>
      <c r="G226" s="393"/>
      <c r="H226" s="398"/>
      <c r="I226" s="397"/>
      <c r="J226" s="478"/>
    </row>
    <row r="227" spans="2:10" ht="13.5">
      <c r="B227" s="393">
        <v>2</v>
      </c>
      <c r="C227" s="394" t="s">
        <v>30</v>
      </c>
      <c r="D227" s="393"/>
      <c r="E227" s="395" t="s">
        <v>39</v>
      </c>
      <c r="F227" s="395"/>
      <c r="G227" s="1017"/>
      <c r="H227" s="396">
        <f>SUM(H228:H236)</f>
        <v>3139720000</v>
      </c>
      <c r="I227" s="397"/>
      <c r="J227" s="478"/>
    </row>
    <row r="228" spans="2:10" ht="13.5">
      <c r="B228" s="393"/>
      <c r="C228" s="393"/>
      <c r="D228" s="394" t="s">
        <v>30</v>
      </c>
      <c r="E228" s="395" t="s">
        <v>40</v>
      </c>
      <c r="F228" s="395"/>
      <c r="G228" s="393"/>
      <c r="H228" s="1106">
        <f>'ALAT BESAR'!O34</f>
        <v>81450000</v>
      </c>
      <c r="I228" s="397"/>
      <c r="J228" s="478"/>
    </row>
    <row r="229" spans="2:10" ht="13.5">
      <c r="B229" s="393"/>
      <c r="C229" s="393"/>
      <c r="D229" s="394" t="s">
        <v>41</v>
      </c>
      <c r="E229" s="395" t="s">
        <v>42</v>
      </c>
      <c r="F229" s="395"/>
      <c r="G229" s="400"/>
      <c r="H229" s="1107">
        <f>SUM('ALAT ANGKUT'!T61:T63)</f>
        <v>2291580000</v>
      </c>
      <c r="I229" s="397"/>
      <c r="J229" s="478"/>
    </row>
    <row r="230" spans="2:10" ht="13.5">
      <c r="B230" s="393"/>
      <c r="C230" s="393"/>
      <c r="D230" s="394" t="s">
        <v>43</v>
      </c>
      <c r="E230" s="395" t="s">
        <v>44</v>
      </c>
      <c r="F230" s="395"/>
      <c r="G230" s="393"/>
      <c r="H230" s="1108">
        <v>0</v>
      </c>
      <c r="I230" s="397"/>
      <c r="J230" s="478"/>
    </row>
    <row r="231" spans="2:10" ht="13.5">
      <c r="B231" s="393"/>
      <c r="C231" s="393"/>
      <c r="D231" s="394" t="s">
        <v>45</v>
      </c>
      <c r="E231" s="395" t="s">
        <v>46</v>
      </c>
      <c r="F231" s="395"/>
      <c r="G231" s="393"/>
      <c r="H231" s="1108">
        <v>0</v>
      </c>
      <c r="I231" s="397"/>
      <c r="J231" s="478"/>
    </row>
    <row r="232" spans="2:10" ht="13.5">
      <c r="B232" s="393"/>
      <c r="C232" s="393"/>
      <c r="D232" s="394" t="s">
        <v>31</v>
      </c>
      <c r="E232" s="395" t="s">
        <v>47</v>
      </c>
      <c r="F232" s="395"/>
      <c r="G232" s="1015"/>
      <c r="H232" s="1109">
        <f>SUM('ALAT RT'!O537:O616)</f>
        <v>766690000.00000012</v>
      </c>
      <c r="I232" s="397"/>
      <c r="J232" s="478"/>
    </row>
    <row r="233" spans="2:10" ht="13.5">
      <c r="B233" s="393"/>
      <c r="C233" s="393"/>
      <c r="D233" s="394" t="s">
        <v>33</v>
      </c>
      <c r="E233" s="395" t="s">
        <v>48</v>
      </c>
      <c r="F233" s="395"/>
      <c r="G233" s="1014"/>
      <c r="H233" s="398">
        <f>'ALAT STUDIO KOMNIKASI'!O274</f>
        <v>0</v>
      </c>
      <c r="I233" s="397"/>
      <c r="J233" s="478"/>
    </row>
    <row r="234" spans="2:10" ht="13.5">
      <c r="B234" s="393"/>
      <c r="C234" s="393"/>
      <c r="D234" s="394" t="s">
        <v>49</v>
      </c>
      <c r="E234" s="395" t="s">
        <v>50</v>
      </c>
      <c r="F234" s="395"/>
      <c r="G234" s="393"/>
      <c r="H234" s="398">
        <v>0</v>
      </c>
      <c r="I234" s="397"/>
      <c r="J234" s="478"/>
    </row>
    <row r="235" spans="2:10" ht="13.5">
      <c r="B235" s="393"/>
      <c r="C235" s="393"/>
      <c r="D235" s="394" t="s">
        <v>51</v>
      </c>
      <c r="E235" s="395" t="s">
        <v>52</v>
      </c>
      <c r="F235" s="395"/>
      <c r="G235" s="393"/>
      <c r="H235" s="398">
        <v>0</v>
      </c>
      <c r="I235" s="397"/>
      <c r="J235" s="478"/>
    </row>
    <row r="236" spans="2:10" ht="13.5">
      <c r="B236" s="393"/>
      <c r="C236" s="393"/>
      <c r="D236" s="394" t="s">
        <v>15</v>
      </c>
      <c r="E236" s="395" t="s">
        <v>53</v>
      </c>
      <c r="F236" s="395"/>
      <c r="G236" s="393"/>
      <c r="H236" s="398">
        <v>0</v>
      </c>
      <c r="I236" s="397"/>
      <c r="J236" s="478"/>
    </row>
    <row r="237" spans="2:10" ht="13.5">
      <c r="B237" s="393"/>
      <c r="C237" s="393"/>
      <c r="D237" s="393"/>
      <c r="E237" s="395"/>
      <c r="F237" s="395"/>
      <c r="G237" s="393"/>
      <c r="H237" s="398"/>
      <c r="I237" s="397"/>
      <c r="J237" s="478"/>
    </row>
    <row r="238" spans="2:10" ht="13.5">
      <c r="B238" s="393">
        <v>3</v>
      </c>
      <c r="C238" s="394" t="s">
        <v>41</v>
      </c>
      <c r="D238" s="393"/>
      <c r="E238" s="395" t="s">
        <v>54</v>
      </c>
      <c r="F238" s="395"/>
      <c r="G238" s="393"/>
      <c r="H238" s="396">
        <f>H239</f>
        <v>2184699000</v>
      </c>
      <c r="I238" s="397"/>
      <c r="J238" s="478"/>
    </row>
    <row r="239" spans="2:10" ht="13.5">
      <c r="B239" s="393"/>
      <c r="C239" s="393"/>
      <c r="D239" s="393">
        <v>11</v>
      </c>
      <c r="E239" s="395" t="s">
        <v>55</v>
      </c>
      <c r="F239" s="395"/>
      <c r="G239" s="393"/>
      <c r="H239" s="401">
        <f>'BANGUNAN GEDUNG'!W478</f>
        <v>2184699000</v>
      </c>
      <c r="I239" s="397"/>
      <c r="J239" s="478"/>
    </row>
    <row r="240" spans="2:10" ht="13.5">
      <c r="B240" s="393"/>
      <c r="C240" s="393"/>
      <c r="D240" s="393">
        <v>12</v>
      </c>
      <c r="E240" s="395" t="s">
        <v>56</v>
      </c>
      <c r="F240" s="395"/>
      <c r="G240" s="393"/>
      <c r="H240" s="398">
        <v>0</v>
      </c>
      <c r="I240" s="397"/>
      <c r="J240" s="478"/>
    </row>
    <row r="241" spans="2:10" ht="13.5">
      <c r="B241" s="393"/>
      <c r="C241" s="393"/>
      <c r="D241" s="393"/>
      <c r="E241" s="395"/>
      <c r="F241" s="395"/>
      <c r="G241" s="393"/>
      <c r="H241" s="398"/>
      <c r="I241" s="397"/>
      <c r="J241" s="478"/>
    </row>
    <row r="242" spans="2:10" ht="13.5">
      <c r="B242" s="393">
        <v>4</v>
      </c>
      <c r="C242" s="394" t="s">
        <v>43</v>
      </c>
      <c r="D242" s="393"/>
      <c r="E242" s="395" t="s">
        <v>57</v>
      </c>
      <c r="F242" s="395"/>
      <c r="G242" s="393"/>
      <c r="H242" s="396">
        <f>SUM(H243:H246)</f>
        <v>0</v>
      </c>
      <c r="I242" s="397"/>
      <c r="J242" s="478"/>
    </row>
    <row r="243" spans="2:10" ht="13.5">
      <c r="B243" s="393"/>
      <c r="C243" s="393"/>
      <c r="D243" s="393">
        <v>13</v>
      </c>
      <c r="E243" s="395" t="s">
        <v>58</v>
      </c>
      <c r="F243" s="395"/>
      <c r="G243" s="393"/>
      <c r="H243" s="398">
        <v>0</v>
      </c>
      <c r="I243" s="397"/>
      <c r="J243" s="478"/>
    </row>
    <row r="244" spans="2:10" ht="13.5">
      <c r="B244" s="393"/>
      <c r="C244" s="393"/>
      <c r="D244" s="393">
        <v>14</v>
      </c>
      <c r="E244" s="395" t="s">
        <v>59</v>
      </c>
      <c r="F244" s="395"/>
      <c r="G244" s="393"/>
      <c r="H244" s="398">
        <v>0</v>
      </c>
      <c r="I244" s="397"/>
      <c r="J244" s="478"/>
    </row>
    <row r="245" spans="2:10" ht="13.5">
      <c r="B245" s="393"/>
      <c r="C245" s="393"/>
      <c r="D245" s="393">
        <v>15</v>
      </c>
      <c r="E245" s="395" t="s">
        <v>60</v>
      </c>
      <c r="F245" s="395"/>
      <c r="G245" s="393"/>
      <c r="H245" s="398">
        <v>0</v>
      </c>
      <c r="I245" s="397"/>
      <c r="J245" s="478"/>
    </row>
    <row r="246" spans="2:10" ht="13.5">
      <c r="B246" s="393"/>
      <c r="C246" s="393"/>
      <c r="D246" s="393">
        <v>16</v>
      </c>
      <c r="E246" s="395" t="s">
        <v>61</v>
      </c>
      <c r="F246" s="395"/>
      <c r="G246" s="393"/>
      <c r="H246" s="398">
        <v>0</v>
      </c>
      <c r="I246" s="397"/>
      <c r="J246" s="478"/>
    </row>
    <row r="247" spans="2:10" ht="13.5">
      <c r="B247" s="393"/>
      <c r="C247" s="393"/>
      <c r="D247" s="393"/>
      <c r="E247" s="395"/>
      <c r="F247" s="395"/>
      <c r="G247" s="393"/>
      <c r="H247" s="398"/>
      <c r="I247" s="397"/>
      <c r="J247" s="478"/>
    </row>
    <row r="248" spans="2:10" ht="13.5">
      <c r="B248" s="393">
        <v>5</v>
      </c>
      <c r="C248" s="394" t="s">
        <v>45</v>
      </c>
      <c r="D248" s="393"/>
      <c r="E248" s="395" t="s">
        <v>62</v>
      </c>
      <c r="F248" s="395"/>
      <c r="G248" s="393"/>
      <c r="H248" s="396">
        <f>SUM(H249:H251)</f>
        <v>0</v>
      </c>
      <c r="I248" s="397"/>
      <c r="J248" s="478"/>
    </row>
    <row r="249" spans="2:10" ht="13.5">
      <c r="B249" s="393"/>
      <c r="C249" s="394"/>
      <c r="D249" s="393">
        <v>17</v>
      </c>
      <c r="E249" s="395" t="s">
        <v>63</v>
      </c>
      <c r="F249" s="395"/>
      <c r="G249" s="393"/>
      <c r="H249" s="401">
        <f>'ASSET BUKU'!O242</f>
        <v>0</v>
      </c>
      <c r="I249" s="397"/>
      <c r="J249" s="478"/>
    </row>
    <row r="250" spans="2:10" ht="13.5">
      <c r="B250" s="393"/>
      <c r="C250" s="394"/>
      <c r="D250" s="393">
        <v>18</v>
      </c>
      <c r="E250" s="395" t="s">
        <v>64</v>
      </c>
      <c r="F250" s="395"/>
      <c r="G250" s="393"/>
      <c r="H250" s="398">
        <v>0</v>
      </c>
      <c r="I250" s="397"/>
      <c r="J250" s="478"/>
    </row>
    <row r="251" spans="2:10" ht="13.5">
      <c r="B251" s="393"/>
      <c r="C251" s="394"/>
      <c r="D251" s="393">
        <v>19</v>
      </c>
      <c r="E251" s="395" t="s">
        <v>65</v>
      </c>
      <c r="F251" s="395"/>
      <c r="G251" s="393"/>
      <c r="H251" s="398">
        <v>0</v>
      </c>
      <c r="I251" s="397"/>
      <c r="J251" s="478"/>
    </row>
    <row r="252" spans="2:10" ht="13.5">
      <c r="B252" s="393"/>
      <c r="C252" s="393"/>
      <c r="D252" s="393"/>
      <c r="E252" s="395"/>
      <c r="F252" s="395"/>
      <c r="G252" s="393"/>
      <c r="H252" s="398"/>
      <c r="I252" s="397"/>
      <c r="J252" s="478"/>
    </row>
    <row r="253" spans="2:10" ht="13.5">
      <c r="B253" s="393">
        <v>6</v>
      </c>
      <c r="C253" s="394" t="s">
        <v>31</v>
      </c>
      <c r="D253" s="393"/>
      <c r="E253" s="395" t="s">
        <v>27</v>
      </c>
      <c r="F253" s="395"/>
      <c r="G253" s="393"/>
      <c r="H253" s="396">
        <v>0</v>
      </c>
      <c r="I253" s="397"/>
      <c r="J253" s="478"/>
    </row>
    <row r="254" spans="2:10" ht="13.5">
      <c r="B254" s="393"/>
      <c r="C254" s="394"/>
      <c r="D254" s="393"/>
      <c r="E254" s="395"/>
      <c r="F254" s="395"/>
      <c r="G254" s="393"/>
      <c r="H254" s="396"/>
      <c r="I254" s="397"/>
      <c r="J254" s="478"/>
    </row>
    <row r="255" spans="2:10" ht="13.5">
      <c r="B255" s="402"/>
      <c r="C255" s="402"/>
      <c r="D255" s="402"/>
      <c r="E255" s="403"/>
      <c r="F255" s="403"/>
      <c r="G255" s="402"/>
      <c r="H255" s="404"/>
      <c r="I255" s="405"/>
      <c r="J255" s="478"/>
    </row>
    <row r="256" spans="2:10" ht="13.5">
      <c r="B256" s="1644" t="s">
        <v>135</v>
      </c>
      <c r="C256" s="1645"/>
      <c r="D256" s="1645"/>
      <c r="E256" s="1646"/>
      <c r="F256" s="406"/>
      <c r="G256" s="407"/>
      <c r="H256" s="1110">
        <f>H253+H238+H227+H224</f>
        <v>5324419000</v>
      </c>
      <c r="I256" s="408"/>
      <c r="J256" s="478"/>
    </row>
    <row r="257" spans="2:10" ht="13.5">
      <c r="B257" s="474"/>
      <c r="C257" s="474"/>
      <c r="D257" s="474"/>
      <c r="E257" s="474"/>
      <c r="F257" s="475"/>
      <c r="G257" s="476"/>
      <c r="H257" s="477"/>
      <c r="I257" s="478"/>
      <c r="J257" s="478"/>
    </row>
    <row r="258" spans="2:10" ht="13.5">
      <c r="B258" s="474"/>
      <c r="C258" s="474"/>
      <c r="D258" s="474"/>
      <c r="E258" s="474"/>
      <c r="F258" s="475"/>
      <c r="G258" s="476"/>
      <c r="H258" s="477"/>
      <c r="I258" s="478"/>
      <c r="J258" s="478"/>
    </row>
    <row r="259" spans="2:10" ht="13.5">
      <c r="B259" s="474"/>
      <c r="C259" s="474"/>
      <c r="D259" s="474"/>
      <c r="E259" s="474"/>
      <c r="F259" s="475"/>
      <c r="G259" s="476"/>
      <c r="H259" s="477"/>
      <c r="I259" s="478"/>
      <c r="J259" s="478"/>
    </row>
    <row r="260" spans="2:10" ht="13.5">
      <c r="B260" s="1666" t="s">
        <v>1632</v>
      </c>
      <c r="C260" s="1666"/>
      <c r="D260" s="1666"/>
      <c r="E260" s="1041"/>
      <c r="F260" s="1042"/>
      <c r="G260" s="1043"/>
      <c r="H260" s="1666" t="s">
        <v>2000</v>
      </c>
      <c r="I260" s="1666"/>
      <c r="J260" s="1116"/>
    </row>
    <row r="261" spans="2:10" ht="13.5">
      <c r="B261" s="1046" t="s">
        <v>1633</v>
      </c>
      <c r="C261" s="1046"/>
      <c r="D261" s="1046"/>
      <c r="E261" s="1046"/>
      <c r="F261" s="1041"/>
      <c r="G261" s="1044"/>
      <c r="H261" s="1666" t="s">
        <v>1631</v>
      </c>
      <c r="I261" s="1666"/>
      <c r="J261" s="1116"/>
    </row>
    <row r="262" spans="2:10" ht="15">
      <c r="B262" s="1039"/>
      <c r="C262" s="429"/>
      <c r="D262" s="429"/>
      <c r="E262" s="429"/>
      <c r="F262" s="429"/>
      <c r="G262" s="432"/>
      <c r="H262" s="1040"/>
      <c r="I262" s="756"/>
      <c r="J262" s="756"/>
    </row>
    <row r="263" spans="2:10" ht="15">
      <c r="B263" s="1039"/>
      <c r="C263" s="429"/>
      <c r="D263" s="429"/>
      <c r="E263" s="429"/>
      <c r="F263" s="429"/>
      <c r="G263" s="432"/>
      <c r="H263" s="1040"/>
      <c r="I263" s="756"/>
      <c r="J263" s="756"/>
    </row>
    <row r="264" spans="2:10" ht="15">
      <c r="B264" s="1039"/>
      <c r="C264" s="429"/>
      <c r="D264" s="429"/>
      <c r="E264" s="429"/>
      <c r="F264" s="429"/>
      <c r="G264" s="1062"/>
      <c r="H264" s="1057"/>
      <c r="I264" s="756"/>
      <c r="J264" s="756"/>
    </row>
    <row r="265" spans="2:10" ht="15">
      <c r="B265" s="1039"/>
      <c r="C265" s="429"/>
      <c r="D265" s="429"/>
      <c r="E265" s="429"/>
      <c r="F265" s="429"/>
      <c r="G265" s="432"/>
      <c r="H265" s="1040"/>
      <c r="I265" s="756"/>
      <c r="J265" s="756"/>
    </row>
    <row r="266" spans="2:10" ht="13.5">
      <c r="B266" s="1667" t="s">
        <v>1870</v>
      </c>
      <c r="C266" s="1667"/>
      <c r="D266" s="1667"/>
      <c r="E266" s="1041"/>
      <c r="F266" s="1041"/>
      <c r="G266" s="1044"/>
      <c r="H266" s="1667" t="s">
        <v>1872</v>
      </c>
      <c r="I266" s="1667"/>
      <c r="J266" s="1117"/>
    </row>
    <row r="267" spans="2:10" ht="13.5">
      <c r="B267" s="1666" t="s">
        <v>1871</v>
      </c>
      <c r="C267" s="1666"/>
      <c r="D267" s="1666"/>
      <c r="E267" s="1041"/>
      <c r="F267" s="1041"/>
      <c r="G267" s="1044"/>
      <c r="H267" s="1666" t="s">
        <v>1873</v>
      </c>
      <c r="I267" s="1666"/>
      <c r="J267" s="1116"/>
    </row>
    <row r="270" spans="2:10" ht="13.5">
      <c r="B270" s="1647" t="s">
        <v>1614</v>
      </c>
      <c r="C270" s="1647"/>
      <c r="D270" s="1647"/>
      <c r="E270" s="1647"/>
      <c r="F270" s="1647"/>
      <c r="G270" s="1647"/>
      <c r="H270" s="1647"/>
      <c r="I270" s="1647"/>
      <c r="J270" s="1118"/>
    </row>
    <row r="271" spans="2:10" ht="13.5">
      <c r="B271" s="1647" t="s">
        <v>2001</v>
      </c>
      <c r="C271" s="1647"/>
      <c r="D271" s="1647"/>
      <c r="E271" s="1647"/>
      <c r="F271" s="1647"/>
      <c r="G271" s="1647"/>
      <c r="H271" s="1647"/>
      <c r="I271" s="1647"/>
      <c r="J271" s="1118"/>
    </row>
    <row r="273" spans="2:10" ht="51">
      <c r="B273" s="1651" t="s">
        <v>8</v>
      </c>
      <c r="C273" s="1651" t="s">
        <v>34</v>
      </c>
      <c r="D273" s="1651" t="s">
        <v>35</v>
      </c>
      <c r="E273" s="1651" t="s">
        <v>36</v>
      </c>
      <c r="F273" s="582" t="s">
        <v>37</v>
      </c>
      <c r="G273" s="1654" t="s">
        <v>37</v>
      </c>
      <c r="H273" s="1657" t="s">
        <v>38</v>
      </c>
      <c r="I273" s="1654" t="s">
        <v>2</v>
      </c>
      <c r="J273" s="1123"/>
    </row>
    <row r="274" spans="2:10" ht="12.75">
      <c r="B274" s="1652"/>
      <c r="C274" s="1652"/>
      <c r="D274" s="1652"/>
      <c r="E274" s="1652"/>
      <c r="F274" s="582"/>
      <c r="G274" s="1655"/>
      <c r="H274" s="1658"/>
      <c r="I274" s="1655"/>
      <c r="J274" s="1123"/>
    </row>
    <row r="275" spans="2:10" ht="12.75">
      <c r="B275" s="1653"/>
      <c r="C275" s="1653"/>
      <c r="D275" s="1653"/>
      <c r="E275" s="1653"/>
      <c r="F275" s="582"/>
      <c r="G275" s="1656"/>
      <c r="H275" s="1659"/>
      <c r="I275" s="1656"/>
      <c r="J275" s="1123"/>
    </row>
    <row r="276" spans="2:10" ht="12.75">
      <c r="B276" s="1045">
        <v>1</v>
      </c>
      <c r="C276" s="1045">
        <v>2</v>
      </c>
      <c r="D276" s="1045">
        <v>3</v>
      </c>
      <c r="E276" s="1045">
        <v>4</v>
      </c>
      <c r="F276" s="1045">
        <v>5</v>
      </c>
      <c r="G276" s="1045">
        <v>5</v>
      </c>
      <c r="H276" s="1045">
        <v>6</v>
      </c>
      <c r="I276" s="1045">
        <v>7</v>
      </c>
      <c r="J276" s="1124"/>
    </row>
    <row r="277" spans="2:10" ht="13.5">
      <c r="B277" s="389"/>
      <c r="C277" s="389"/>
      <c r="D277" s="389"/>
      <c r="E277" s="389"/>
      <c r="F277" s="389"/>
      <c r="G277" s="390"/>
      <c r="H277" s="391"/>
      <c r="I277" s="392"/>
      <c r="J277" s="478"/>
    </row>
    <row r="278" spans="2:10" ht="13.5">
      <c r="B278" s="393">
        <v>1</v>
      </c>
      <c r="C278" s="394" t="s">
        <v>32</v>
      </c>
      <c r="D278" s="394" t="s">
        <v>32</v>
      </c>
      <c r="E278" s="395" t="s">
        <v>14</v>
      </c>
      <c r="F278" s="395"/>
      <c r="G278" s="393"/>
      <c r="H278" s="396">
        <f>H279</f>
        <v>0</v>
      </c>
      <c r="I278" s="397"/>
      <c r="J278" s="478"/>
    </row>
    <row r="279" spans="2:10" ht="13.5">
      <c r="B279" s="393"/>
      <c r="C279" s="394"/>
      <c r="D279" s="394"/>
      <c r="E279" s="395" t="s">
        <v>29</v>
      </c>
      <c r="F279" s="395"/>
      <c r="G279" s="393"/>
      <c r="H279" s="398">
        <f>TANAH!P293</f>
        <v>0</v>
      </c>
      <c r="I279" s="397"/>
      <c r="J279" s="478"/>
    </row>
    <row r="280" spans="2:10" ht="13.5">
      <c r="B280" s="393"/>
      <c r="C280" s="394"/>
      <c r="D280" s="394"/>
      <c r="E280" s="395"/>
      <c r="F280" s="395"/>
      <c r="G280" s="393"/>
      <c r="H280" s="398"/>
      <c r="I280" s="397"/>
      <c r="J280" s="478"/>
    </row>
    <row r="281" spans="2:10" ht="13.5">
      <c r="B281" s="393">
        <v>2</v>
      </c>
      <c r="C281" s="394" t="s">
        <v>30</v>
      </c>
      <c r="D281" s="393"/>
      <c r="E281" s="395" t="s">
        <v>39</v>
      </c>
      <c r="F281" s="395"/>
      <c r="G281" s="1017"/>
      <c r="H281" s="396">
        <f>SUM(H282:H290)</f>
        <v>557231500</v>
      </c>
      <c r="I281" s="397"/>
      <c r="J281" s="478"/>
    </row>
    <row r="282" spans="2:10" ht="13.5">
      <c r="B282" s="393"/>
      <c r="C282" s="393"/>
      <c r="D282" s="394" t="s">
        <v>30</v>
      </c>
      <c r="E282" s="395" t="s">
        <v>40</v>
      </c>
      <c r="F282" s="395"/>
      <c r="G282" s="393"/>
      <c r="H282" s="1106">
        <f>'ALAT BESAR'!O100</f>
        <v>0</v>
      </c>
      <c r="I282" s="397"/>
      <c r="J282" s="478"/>
    </row>
    <row r="283" spans="2:10" ht="13.5">
      <c r="B283" s="393"/>
      <c r="C283" s="393"/>
      <c r="D283" s="394" t="s">
        <v>41</v>
      </c>
      <c r="E283" s="395" t="s">
        <v>42</v>
      </c>
      <c r="F283" s="395"/>
      <c r="G283" s="400"/>
      <c r="H283" s="1107">
        <f>'ALAT ANGKUT'!T65</f>
        <v>93565000</v>
      </c>
      <c r="I283" s="397"/>
      <c r="J283" s="478"/>
    </row>
    <row r="284" spans="2:10" ht="13.5">
      <c r="B284" s="393"/>
      <c r="C284" s="393"/>
      <c r="D284" s="394" t="s">
        <v>43</v>
      </c>
      <c r="E284" s="395" t="s">
        <v>44</v>
      </c>
      <c r="F284" s="395"/>
      <c r="G284" s="393"/>
      <c r="H284" s="1108">
        <f>'ALAT BENGKEL &amp; UKUR'!O21</f>
        <v>20900000</v>
      </c>
      <c r="I284" s="397"/>
      <c r="J284" s="478"/>
    </row>
    <row r="285" spans="2:10" ht="13.5">
      <c r="B285" s="393"/>
      <c r="C285" s="393"/>
      <c r="D285" s="394" t="s">
        <v>45</v>
      </c>
      <c r="E285" s="395" t="s">
        <v>46</v>
      </c>
      <c r="F285" s="395"/>
      <c r="G285" s="393"/>
      <c r="H285" s="1108">
        <v>0</v>
      </c>
      <c r="I285" s="397"/>
      <c r="J285" s="478"/>
    </row>
    <row r="286" spans="2:10" ht="13.5">
      <c r="B286" s="393"/>
      <c r="C286" s="393"/>
      <c r="D286" s="394" t="s">
        <v>31</v>
      </c>
      <c r="E286" s="395" t="s">
        <v>47</v>
      </c>
      <c r="F286" s="395"/>
      <c r="G286" s="1015"/>
      <c r="H286" s="1109">
        <f>'ALAT RT'!O3271</f>
        <v>389812500</v>
      </c>
      <c r="I286" s="397"/>
      <c r="J286" s="478"/>
    </row>
    <row r="287" spans="2:10" ht="13.5">
      <c r="B287" s="393"/>
      <c r="C287" s="393"/>
      <c r="D287" s="394" t="s">
        <v>33</v>
      </c>
      <c r="E287" s="395" t="s">
        <v>48</v>
      </c>
      <c r="F287" s="395"/>
      <c r="G287" s="1014"/>
      <c r="H287" s="398">
        <f>'ALAT STUDIO KOMNIKASI'!O60</f>
        <v>52954000</v>
      </c>
      <c r="I287" s="397"/>
      <c r="J287" s="478"/>
    </row>
    <row r="288" spans="2:10" ht="13.5">
      <c r="B288" s="393"/>
      <c r="C288" s="393"/>
      <c r="D288" s="394" t="s">
        <v>49</v>
      </c>
      <c r="E288" s="395" t="s">
        <v>50</v>
      </c>
      <c r="F288" s="395"/>
      <c r="G288" s="393"/>
      <c r="H288" s="398">
        <v>0</v>
      </c>
      <c r="I288" s="397"/>
      <c r="J288" s="478"/>
    </row>
    <row r="289" spans="2:10" ht="13.5">
      <c r="B289" s="393"/>
      <c r="C289" s="393"/>
      <c r="D289" s="394" t="s">
        <v>51</v>
      </c>
      <c r="E289" s="395" t="s">
        <v>52</v>
      </c>
      <c r="F289" s="395"/>
      <c r="G289" s="393"/>
      <c r="H289" s="398">
        <v>0</v>
      </c>
      <c r="I289" s="397"/>
      <c r="J289" s="478"/>
    </row>
    <row r="290" spans="2:10" ht="13.5">
      <c r="B290" s="393"/>
      <c r="C290" s="393"/>
      <c r="D290" s="394" t="s">
        <v>15</v>
      </c>
      <c r="E290" s="395" t="s">
        <v>53</v>
      </c>
      <c r="F290" s="395"/>
      <c r="G290" s="393"/>
      <c r="H290" s="398">
        <v>0</v>
      </c>
      <c r="I290" s="397"/>
      <c r="J290" s="478"/>
    </row>
    <row r="291" spans="2:10" ht="13.5">
      <c r="B291" s="393"/>
      <c r="C291" s="393"/>
      <c r="D291" s="393"/>
      <c r="E291" s="395"/>
      <c r="F291" s="395"/>
      <c r="G291" s="393"/>
      <c r="H291" s="398"/>
      <c r="I291" s="397"/>
      <c r="J291" s="478"/>
    </row>
    <row r="292" spans="2:10" ht="13.5">
      <c r="B292" s="393">
        <v>3</v>
      </c>
      <c r="C292" s="394" t="s">
        <v>41</v>
      </c>
      <c r="D292" s="393"/>
      <c r="E292" s="395" t="s">
        <v>54</v>
      </c>
      <c r="F292" s="395"/>
      <c r="G292" s="393"/>
      <c r="H292" s="396">
        <f>H293</f>
        <v>3042040000</v>
      </c>
      <c r="I292" s="397"/>
      <c r="J292" s="478"/>
    </row>
    <row r="293" spans="2:10" ht="13.5">
      <c r="B293" s="393"/>
      <c r="C293" s="393"/>
      <c r="D293" s="393">
        <v>11</v>
      </c>
      <c r="E293" s="395" t="s">
        <v>55</v>
      </c>
      <c r="F293" s="395"/>
      <c r="G293" s="393"/>
      <c r="H293" s="401">
        <f>'BANGUNAN GEDUNG'!W479</f>
        <v>3042040000</v>
      </c>
      <c r="I293" s="397"/>
      <c r="J293" s="478"/>
    </row>
    <row r="294" spans="2:10" ht="13.5">
      <c r="B294" s="393"/>
      <c r="C294" s="393"/>
      <c r="D294" s="393">
        <v>12</v>
      </c>
      <c r="E294" s="395" t="s">
        <v>56</v>
      </c>
      <c r="F294" s="395"/>
      <c r="G294" s="393"/>
      <c r="H294" s="398">
        <v>0</v>
      </c>
      <c r="I294" s="397"/>
      <c r="J294" s="478"/>
    </row>
    <row r="295" spans="2:10" ht="13.5">
      <c r="B295" s="393"/>
      <c r="C295" s="393"/>
      <c r="D295" s="393"/>
      <c r="E295" s="395"/>
      <c r="F295" s="395"/>
      <c r="G295" s="393"/>
      <c r="H295" s="398"/>
      <c r="I295" s="397"/>
      <c r="J295" s="478"/>
    </row>
    <row r="296" spans="2:10" ht="13.5">
      <c r="B296" s="393">
        <v>4</v>
      </c>
      <c r="C296" s="394" t="s">
        <v>43</v>
      </c>
      <c r="D296" s="393"/>
      <c r="E296" s="395" t="s">
        <v>57</v>
      </c>
      <c r="F296" s="395"/>
      <c r="G296" s="393"/>
      <c r="H296" s="396">
        <f>SUM(H297:H300)</f>
        <v>0</v>
      </c>
      <c r="I296" s="397"/>
      <c r="J296" s="478"/>
    </row>
    <row r="297" spans="2:10" ht="13.5">
      <c r="B297" s="393"/>
      <c r="C297" s="393"/>
      <c r="D297" s="393">
        <v>13</v>
      </c>
      <c r="E297" s="395" t="s">
        <v>58</v>
      </c>
      <c r="F297" s="395"/>
      <c r="G297" s="393"/>
      <c r="H297" s="398">
        <v>0</v>
      </c>
      <c r="I297" s="397"/>
      <c r="J297" s="478"/>
    </row>
    <row r="298" spans="2:10" ht="13.5">
      <c r="B298" s="393"/>
      <c r="C298" s="393"/>
      <c r="D298" s="393">
        <v>14</v>
      </c>
      <c r="E298" s="395" t="s">
        <v>59</v>
      </c>
      <c r="F298" s="395"/>
      <c r="G298" s="393"/>
      <c r="H298" s="398">
        <v>0</v>
      </c>
      <c r="I298" s="397"/>
      <c r="J298" s="478"/>
    </row>
    <row r="299" spans="2:10" ht="13.5">
      <c r="B299" s="393"/>
      <c r="C299" s="393"/>
      <c r="D299" s="393">
        <v>15</v>
      </c>
      <c r="E299" s="395" t="s">
        <v>60</v>
      </c>
      <c r="F299" s="395"/>
      <c r="G299" s="393"/>
      <c r="H299" s="398">
        <v>0</v>
      </c>
      <c r="I299" s="397"/>
      <c r="J299" s="478"/>
    </row>
    <row r="300" spans="2:10" ht="13.5">
      <c r="B300" s="393"/>
      <c r="C300" s="393"/>
      <c r="D300" s="393">
        <v>16</v>
      </c>
      <c r="E300" s="395" t="s">
        <v>61</v>
      </c>
      <c r="F300" s="395"/>
      <c r="G300" s="393"/>
      <c r="H300" s="398">
        <v>0</v>
      </c>
      <c r="I300" s="397"/>
      <c r="J300" s="478"/>
    </row>
    <row r="301" spans="2:10" ht="13.5">
      <c r="B301" s="393"/>
      <c r="C301" s="393"/>
      <c r="D301" s="393"/>
      <c r="E301" s="395"/>
      <c r="F301" s="395"/>
      <c r="G301" s="393"/>
      <c r="H301" s="398"/>
      <c r="I301" s="397"/>
      <c r="J301" s="478"/>
    </row>
    <row r="302" spans="2:10" ht="13.5">
      <c r="B302" s="393">
        <v>5</v>
      </c>
      <c r="C302" s="394" t="s">
        <v>45</v>
      </c>
      <c r="D302" s="393"/>
      <c r="E302" s="395" t="s">
        <v>62</v>
      </c>
      <c r="F302" s="395"/>
      <c r="G302" s="393"/>
      <c r="H302" s="396">
        <f>SUM(H303:H305)</f>
        <v>0</v>
      </c>
      <c r="I302" s="397"/>
      <c r="J302" s="478"/>
    </row>
    <row r="303" spans="2:10" ht="13.5">
      <c r="B303" s="393"/>
      <c r="C303" s="394"/>
      <c r="D303" s="393">
        <v>17</v>
      </c>
      <c r="E303" s="395" t="s">
        <v>63</v>
      </c>
      <c r="F303" s="395"/>
      <c r="G303" s="393"/>
      <c r="H303" s="401">
        <f>'ASSET BUKU'!O296</f>
        <v>0</v>
      </c>
      <c r="I303" s="397"/>
      <c r="J303" s="478"/>
    </row>
    <row r="304" spans="2:10" ht="13.5">
      <c r="B304" s="393"/>
      <c r="C304" s="394"/>
      <c r="D304" s="393">
        <v>18</v>
      </c>
      <c r="E304" s="395" t="s">
        <v>64</v>
      </c>
      <c r="F304" s="395"/>
      <c r="G304" s="393"/>
      <c r="H304" s="398">
        <v>0</v>
      </c>
      <c r="I304" s="397"/>
      <c r="J304" s="478"/>
    </row>
    <row r="305" spans="2:10" ht="13.5">
      <c r="B305" s="393"/>
      <c r="C305" s="394"/>
      <c r="D305" s="393">
        <v>19</v>
      </c>
      <c r="E305" s="395" t="s">
        <v>65</v>
      </c>
      <c r="F305" s="395"/>
      <c r="G305" s="393"/>
      <c r="H305" s="398">
        <v>0</v>
      </c>
      <c r="I305" s="397"/>
      <c r="J305" s="478"/>
    </row>
    <row r="306" spans="2:10" ht="13.5">
      <c r="B306" s="393"/>
      <c r="C306" s="393"/>
      <c r="D306" s="393"/>
      <c r="E306" s="395"/>
      <c r="F306" s="395"/>
      <c r="G306" s="393"/>
      <c r="H306" s="398"/>
      <c r="I306" s="397"/>
      <c r="J306" s="478"/>
    </row>
    <row r="307" spans="2:10" ht="13.5">
      <c r="B307" s="393">
        <v>6</v>
      </c>
      <c r="C307" s="394" t="s">
        <v>31</v>
      </c>
      <c r="D307" s="393"/>
      <c r="E307" s="395" t="s">
        <v>27</v>
      </c>
      <c r="F307" s="395"/>
      <c r="G307" s="393"/>
      <c r="H307" s="396">
        <v>0</v>
      </c>
      <c r="I307" s="397"/>
      <c r="J307" s="478"/>
    </row>
    <row r="308" spans="2:10" ht="13.5">
      <c r="B308" s="393"/>
      <c r="C308" s="394"/>
      <c r="D308" s="393"/>
      <c r="E308" s="395"/>
      <c r="F308" s="395"/>
      <c r="G308" s="393"/>
      <c r="H308" s="396"/>
      <c r="I308" s="397"/>
      <c r="J308" s="478"/>
    </row>
    <row r="309" spans="2:10" ht="13.5">
      <c r="B309" s="402"/>
      <c r="C309" s="402"/>
      <c r="D309" s="402"/>
      <c r="E309" s="403"/>
      <c r="F309" s="403"/>
      <c r="G309" s="402"/>
      <c r="H309" s="404"/>
      <c r="I309" s="405"/>
      <c r="J309" s="478"/>
    </row>
    <row r="310" spans="2:10" ht="13.5">
      <c r="B310" s="1644" t="s">
        <v>135</v>
      </c>
      <c r="C310" s="1645"/>
      <c r="D310" s="1645"/>
      <c r="E310" s="1646"/>
      <c r="F310" s="406"/>
      <c r="G310" s="407"/>
      <c r="H310" s="1110">
        <f>H307+H292+H281+H278</f>
        <v>3599271500</v>
      </c>
      <c r="I310" s="408"/>
      <c r="J310" s="478"/>
    </row>
    <row r="311" spans="2:10" ht="13.5">
      <c r="B311" s="474"/>
      <c r="C311" s="474"/>
      <c r="D311" s="474"/>
      <c r="E311" s="474"/>
      <c r="F311" s="475"/>
      <c r="G311" s="476"/>
      <c r="H311" s="477"/>
      <c r="I311" s="478"/>
      <c r="J311" s="478"/>
    </row>
    <row r="312" spans="2:10" ht="13.5">
      <c r="B312" s="474"/>
      <c r="C312" s="474"/>
      <c r="D312" s="474"/>
      <c r="E312" s="474"/>
      <c r="F312" s="475"/>
      <c r="G312" s="476"/>
      <c r="H312" s="477"/>
      <c r="I312" s="478"/>
      <c r="J312" s="478"/>
    </row>
    <row r="313" spans="2:10" ht="13.5">
      <c r="B313" s="474"/>
      <c r="C313" s="474"/>
      <c r="D313" s="474"/>
      <c r="E313" s="474"/>
      <c r="F313" s="475"/>
      <c r="G313" s="476"/>
      <c r="H313" s="477"/>
      <c r="I313" s="478"/>
      <c r="J313" s="478"/>
    </row>
    <row r="314" spans="2:10" ht="13.5">
      <c r="B314" s="1666" t="s">
        <v>1632</v>
      </c>
      <c r="C314" s="1666"/>
      <c r="D314" s="1666"/>
      <c r="E314" s="1041"/>
      <c r="F314" s="1042"/>
      <c r="G314" s="1043"/>
      <c r="H314" s="1666" t="s">
        <v>2002</v>
      </c>
      <c r="I314" s="1666"/>
      <c r="J314" s="1116"/>
    </row>
    <row r="315" spans="2:10" ht="13.5">
      <c r="B315" s="1046" t="s">
        <v>1633</v>
      </c>
      <c r="C315" s="1046"/>
      <c r="D315" s="1046"/>
      <c r="E315" s="1046"/>
      <c r="F315" s="1041"/>
      <c r="G315" s="1044"/>
      <c r="H315" s="1666" t="s">
        <v>1631</v>
      </c>
      <c r="I315" s="1666"/>
      <c r="J315" s="1116"/>
    </row>
    <row r="316" spans="2:10" ht="15">
      <c r="B316" s="1039"/>
      <c r="C316" s="429"/>
      <c r="D316" s="429"/>
      <c r="E316" s="429"/>
      <c r="F316" s="429"/>
      <c r="G316" s="432"/>
      <c r="H316" s="1040"/>
      <c r="I316" s="756"/>
      <c r="J316" s="756"/>
    </row>
    <row r="317" spans="2:10" ht="15">
      <c r="B317" s="1039"/>
      <c r="C317" s="429"/>
      <c r="D317" s="429"/>
      <c r="E317" s="429"/>
      <c r="F317" s="429"/>
      <c r="G317" s="432"/>
      <c r="H317" s="1040"/>
      <c r="I317" s="756"/>
      <c r="J317" s="756"/>
    </row>
    <row r="318" spans="2:10" ht="15">
      <c r="B318" s="1039"/>
      <c r="C318" s="429"/>
      <c r="D318" s="429"/>
      <c r="E318" s="429"/>
      <c r="F318" s="429"/>
      <c r="G318" s="1062"/>
      <c r="H318" s="1057"/>
      <c r="I318" s="756"/>
      <c r="J318" s="756"/>
    </row>
    <row r="319" spans="2:10" ht="15">
      <c r="B319" s="1039"/>
      <c r="C319" s="429"/>
      <c r="D319" s="429"/>
      <c r="E319" s="429"/>
      <c r="F319" s="429"/>
      <c r="G319" s="432"/>
      <c r="H319" s="1040"/>
      <c r="I319" s="756"/>
      <c r="J319" s="756"/>
    </row>
    <row r="320" spans="2:10" ht="13.5">
      <c r="B320" s="1667" t="s">
        <v>1870</v>
      </c>
      <c r="C320" s="1667"/>
      <c r="D320" s="1667"/>
      <c r="E320" s="1041"/>
      <c r="F320" s="1041"/>
      <c r="G320" s="1044"/>
      <c r="H320" s="1667" t="s">
        <v>1872</v>
      </c>
      <c r="I320" s="1667"/>
      <c r="J320" s="1117"/>
    </row>
    <row r="321" spans="2:10" ht="13.5">
      <c r="B321" s="1666" t="s">
        <v>1871</v>
      </c>
      <c r="C321" s="1666"/>
      <c r="D321" s="1666"/>
      <c r="E321" s="1041"/>
      <c r="F321" s="1041"/>
      <c r="G321" s="1044"/>
      <c r="H321" s="1666" t="s">
        <v>1873</v>
      </c>
      <c r="I321" s="1666"/>
      <c r="J321" s="1116"/>
    </row>
    <row r="325" spans="2:10" ht="13.5">
      <c r="B325" s="1647" t="s">
        <v>1614</v>
      </c>
      <c r="C325" s="1647"/>
      <c r="D325" s="1647"/>
      <c r="E325" s="1647"/>
      <c r="F325" s="1647"/>
      <c r="G325" s="1647"/>
      <c r="H325" s="1647"/>
      <c r="I325" s="1647"/>
      <c r="J325" s="1118"/>
    </row>
    <row r="326" spans="2:10" ht="13.5">
      <c r="B326" s="1647" t="s">
        <v>2003</v>
      </c>
      <c r="C326" s="1647"/>
      <c r="D326" s="1647"/>
      <c r="E326" s="1647"/>
      <c r="F326" s="1647"/>
      <c r="G326" s="1647"/>
      <c r="H326" s="1647"/>
      <c r="I326" s="1647"/>
      <c r="J326" s="1118"/>
    </row>
    <row r="328" spans="2:10" ht="51">
      <c r="B328" s="1651" t="s">
        <v>8</v>
      </c>
      <c r="C328" s="1651" t="s">
        <v>34</v>
      </c>
      <c r="D328" s="1651" t="s">
        <v>35</v>
      </c>
      <c r="E328" s="1651" t="s">
        <v>36</v>
      </c>
      <c r="F328" s="582" t="s">
        <v>37</v>
      </c>
      <c r="G328" s="1654" t="s">
        <v>37</v>
      </c>
      <c r="H328" s="1657" t="s">
        <v>38</v>
      </c>
      <c r="I328" s="1654" t="s">
        <v>2</v>
      </c>
      <c r="J328" s="1123"/>
    </row>
    <row r="329" spans="2:10" ht="12.75">
      <c r="B329" s="1652"/>
      <c r="C329" s="1652"/>
      <c r="D329" s="1652"/>
      <c r="E329" s="1652"/>
      <c r="F329" s="582"/>
      <c r="G329" s="1655"/>
      <c r="H329" s="1658"/>
      <c r="I329" s="1655"/>
      <c r="J329" s="1123"/>
    </row>
    <row r="330" spans="2:10" ht="12.75">
      <c r="B330" s="1653"/>
      <c r="C330" s="1653"/>
      <c r="D330" s="1653"/>
      <c r="E330" s="1653"/>
      <c r="F330" s="582"/>
      <c r="G330" s="1656"/>
      <c r="H330" s="1659"/>
      <c r="I330" s="1656"/>
      <c r="J330" s="1123"/>
    </row>
    <row r="331" spans="2:10" ht="12.75">
      <c r="B331" s="1045">
        <v>1</v>
      </c>
      <c r="C331" s="1045">
        <v>2</v>
      </c>
      <c r="D331" s="1045">
        <v>3</v>
      </c>
      <c r="E331" s="1045">
        <v>4</v>
      </c>
      <c r="F331" s="1045">
        <v>5</v>
      </c>
      <c r="G331" s="1045">
        <v>5</v>
      </c>
      <c r="H331" s="1045">
        <v>6</v>
      </c>
      <c r="I331" s="1045">
        <v>7</v>
      </c>
      <c r="J331" s="1124"/>
    </row>
    <row r="332" spans="2:10" ht="13.5">
      <c r="B332" s="389"/>
      <c r="C332" s="389"/>
      <c r="D332" s="389"/>
      <c r="E332" s="389"/>
      <c r="F332" s="389"/>
      <c r="G332" s="390"/>
      <c r="H332" s="391"/>
      <c r="I332" s="392"/>
      <c r="J332" s="478"/>
    </row>
    <row r="333" spans="2:10" ht="13.5">
      <c r="B333" s="393">
        <v>1</v>
      </c>
      <c r="C333" s="394" t="s">
        <v>32</v>
      </c>
      <c r="D333" s="394" t="s">
        <v>32</v>
      </c>
      <c r="E333" s="395" t="s">
        <v>14</v>
      </c>
      <c r="F333" s="395"/>
      <c r="G333" s="393"/>
      <c r="H333" s="396">
        <f>H334</f>
        <v>0</v>
      </c>
      <c r="I333" s="397"/>
      <c r="J333" s="478"/>
    </row>
    <row r="334" spans="2:10" ht="13.5">
      <c r="B334" s="393"/>
      <c r="C334" s="394"/>
      <c r="D334" s="394"/>
      <c r="E334" s="395" t="s">
        <v>29</v>
      </c>
      <c r="F334" s="395"/>
      <c r="G334" s="393"/>
      <c r="H334" s="398">
        <f>TANAH!P348</f>
        <v>0</v>
      </c>
      <c r="I334" s="397"/>
      <c r="J334" s="478"/>
    </row>
    <row r="335" spans="2:10" ht="13.5">
      <c r="B335" s="393"/>
      <c r="C335" s="394"/>
      <c r="D335" s="394"/>
      <c r="E335" s="395"/>
      <c r="F335" s="395"/>
      <c r="G335" s="393"/>
      <c r="H335" s="398"/>
      <c r="I335" s="397"/>
      <c r="J335" s="478"/>
    </row>
    <row r="336" spans="2:10" ht="13.5">
      <c r="B336" s="393">
        <v>2</v>
      </c>
      <c r="C336" s="394" t="s">
        <v>30</v>
      </c>
      <c r="D336" s="393"/>
      <c r="E336" s="395" t="s">
        <v>39</v>
      </c>
      <c r="F336" s="395"/>
      <c r="G336" s="1017"/>
      <c r="H336" s="396">
        <f>SUM(H337:H345)</f>
        <v>2779794999.9999919</v>
      </c>
      <c r="I336" s="397"/>
      <c r="J336" s="478"/>
    </row>
    <row r="337" spans="2:10" ht="13.5">
      <c r="B337" s="393"/>
      <c r="C337" s="393"/>
      <c r="D337" s="394" t="s">
        <v>30</v>
      </c>
      <c r="E337" s="395" t="s">
        <v>40</v>
      </c>
      <c r="F337" s="395"/>
      <c r="G337" s="393"/>
      <c r="H337" s="1106">
        <f>'ALAT BESAR'!O155</f>
        <v>0</v>
      </c>
      <c r="I337" s="397"/>
      <c r="J337" s="478"/>
    </row>
    <row r="338" spans="2:10" ht="13.5">
      <c r="B338" s="393"/>
      <c r="C338" s="393"/>
      <c r="D338" s="394" t="s">
        <v>41</v>
      </c>
      <c r="E338" s="395" t="s">
        <v>42</v>
      </c>
      <c r="F338" s="395"/>
      <c r="G338" s="400"/>
      <c r="H338" s="1107">
        <f>'ALAT ANGKUT'!S151</f>
        <v>2086025000</v>
      </c>
      <c r="I338" s="397"/>
      <c r="J338" s="478"/>
    </row>
    <row r="339" spans="2:10" ht="13.5">
      <c r="B339" s="393"/>
      <c r="C339" s="393"/>
      <c r="D339" s="394" t="s">
        <v>43</v>
      </c>
      <c r="E339" s="395" t="s">
        <v>44</v>
      </c>
      <c r="F339" s="395"/>
      <c r="G339" s="393"/>
      <c r="H339" s="1108">
        <f>'ALAT BENGKEL &amp; UKUR'!O76</f>
        <v>0</v>
      </c>
      <c r="I339" s="397"/>
      <c r="J339" s="478"/>
    </row>
    <row r="340" spans="2:10" ht="13.5">
      <c r="B340" s="393"/>
      <c r="C340" s="393"/>
      <c r="D340" s="394" t="s">
        <v>45</v>
      </c>
      <c r="E340" s="395" t="s">
        <v>46</v>
      </c>
      <c r="F340" s="395"/>
      <c r="G340" s="393"/>
      <c r="H340" s="1108">
        <v>0</v>
      </c>
      <c r="I340" s="397"/>
      <c r="J340" s="478"/>
    </row>
    <row r="341" spans="2:10" ht="13.5">
      <c r="B341" s="393"/>
      <c r="C341" s="393"/>
      <c r="D341" s="394" t="s">
        <v>31</v>
      </c>
      <c r="E341" s="395" t="s">
        <v>47</v>
      </c>
      <c r="F341" s="395"/>
      <c r="G341" s="1015"/>
      <c r="H341" s="1109">
        <f>'ALAT RT'!O3272</f>
        <v>693769999.99999177</v>
      </c>
      <c r="I341" s="397"/>
      <c r="J341" s="478"/>
    </row>
    <row r="342" spans="2:10" ht="13.5">
      <c r="B342" s="393"/>
      <c r="C342" s="393"/>
      <c r="D342" s="394" t="s">
        <v>33</v>
      </c>
      <c r="E342" s="395" t="s">
        <v>48</v>
      </c>
      <c r="F342" s="395"/>
      <c r="G342" s="1014"/>
      <c r="H342" s="398">
        <f>'ALAT STUDIO KOMNIKASI'!O115</f>
        <v>0</v>
      </c>
      <c r="I342" s="397"/>
      <c r="J342" s="478"/>
    </row>
    <row r="343" spans="2:10" ht="13.5">
      <c r="B343" s="393"/>
      <c r="C343" s="393"/>
      <c r="D343" s="394" t="s">
        <v>49</v>
      </c>
      <c r="E343" s="395" t="s">
        <v>50</v>
      </c>
      <c r="F343" s="395"/>
      <c r="G343" s="393"/>
      <c r="H343" s="398">
        <v>0</v>
      </c>
      <c r="I343" s="397"/>
      <c r="J343" s="478"/>
    </row>
    <row r="344" spans="2:10" ht="13.5">
      <c r="B344" s="393"/>
      <c r="C344" s="393"/>
      <c r="D344" s="394" t="s">
        <v>51</v>
      </c>
      <c r="E344" s="395" t="s">
        <v>52</v>
      </c>
      <c r="F344" s="395"/>
      <c r="G344" s="393"/>
      <c r="H344" s="398">
        <v>0</v>
      </c>
      <c r="I344" s="397"/>
      <c r="J344" s="478"/>
    </row>
    <row r="345" spans="2:10" ht="13.5">
      <c r="B345" s="393"/>
      <c r="C345" s="393"/>
      <c r="D345" s="394" t="s">
        <v>15</v>
      </c>
      <c r="E345" s="395" t="s">
        <v>53</v>
      </c>
      <c r="F345" s="395"/>
      <c r="G345" s="393"/>
      <c r="H345" s="398">
        <v>0</v>
      </c>
      <c r="I345" s="397"/>
      <c r="J345" s="478"/>
    </row>
    <row r="346" spans="2:10" ht="13.5">
      <c r="B346" s="393"/>
      <c r="C346" s="393"/>
      <c r="D346" s="393"/>
      <c r="E346" s="395"/>
      <c r="F346" s="395"/>
      <c r="G346" s="393"/>
      <c r="H346" s="398"/>
      <c r="I346" s="397"/>
      <c r="J346" s="478"/>
    </row>
    <row r="347" spans="2:10" ht="13.5">
      <c r="B347" s="393">
        <v>3</v>
      </c>
      <c r="C347" s="394" t="s">
        <v>41</v>
      </c>
      <c r="D347" s="393"/>
      <c r="E347" s="395" t="s">
        <v>54</v>
      </c>
      <c r="F347" s="395"/>
      <c r="G347" s="393"/>
      <c r="H347" s="396">
        <f>H348</f>
        <v>23864202000</v>
      </c>
      <c r="I347" s="397"/>
      <c r="J347" s="478"/>
    </row>
    <row r="348" spans="2:10" ht="13.5">
      <c r="B348" s="393"/>
      <c r="C348" s="393"/>
      <c r="D348" s="393">
        <v>11</v>
      </c>
      <c r="E348" s="395" t="s">
        <v>55</v>
      </c>
      <c r="F348" s="395"/>
      <c r="G348" s="393"/>
      <c r="H348" s="401">
        <f>'BANGUNAN GEDUNG'!W480</f>
        <v>23864202000</v>
      </c>
      <c r="I348" s="397"/>
      <c r="J348" s="478"/>
    </row>
    <row r="349" spans="2:10" ht="13.5">
      <c r="B349" s="393"/>
      <c r="C349" s="393"/>
      <c r="D349" s="393">
        <v>12</v>
      </c>
      <c r="E349" s="395" t="s">
        <v>56</v>
      </c>
      <c r="F349" s="395"/>
      <c r="G349" s="393"/>
      <c r="H349" s="398">
        <v>0</v>
      </c>
      <c r="I349" s="397"/>
      <c r="J349" s="478"/>
    </row>
    <row r="350" spans="2:10" ht="13.5">
      <c r="B350" s="393"/>
      <c r="C350" s="393"/>
      <c r="D350" s="393"/>
      <c r="E350" s="395"/>
      <c r="F350" s="395"/>
      <c r="G350" s="393"/>
      <c r="H350" s="398"/>
      <c r="I350" s="397"/>
      <c r="J350" s="478"/>
    </row>
    <row r="351" spans="2:10" ht="13.5">
      <c r="B351" s="393">
        <v>4</v>
      </c>
      <c r="C351" s="394" t="s">
        <v>43</v>
      </c>
      <c r="D351" s="393"/>
      <c r="E351" s="395" t="s">
        <v>57</v>
      </c>
      <c r="F351" s="395"/>
      <c r="G351" s="393"/>
      <c r="H351" s="396">
        <f>SUM(H352:H355)</f>
        <v>0</v>
      </c>
      <c r="I351" s="397"/>
      <c r="J351" s="478"/>
    </row>
    <row r="352" spans="2:10" ht="13.5">
      <c r="B352" s="393"/>
      <c r="C352" s="393"/>
      <c r="D352" s="393">
        <v>13</v>
      </c>
      <c r="E352" s="395" t="s">
        <v>58</v>
      </c>
      <c r="F352" s="395"/>
      <c r="G352" s="393"/>
      <c r="H352" s="398">
        <v>0</v>
      </c>
      <c r="I352" s="397"/>
      <c r="J352" s="478"/>
    </row>
    <row r="353" spans="2:10" ht="13.5">
      <c r="B353" s="393"/>
      <c r="C353" s="393"/>
      <c r="D353" s="393">
        <v>14</v>
      </c>
      <c r="E353" s="395" t="s">
        <v>59</v>
      </c>
      <c r="F353" s="395"/>
      <c r="G353" s="393"/>
      <c r="H353" s="398">
        <v>0</v>
      </c>
      <c r="I353" s="397"/>
      <c r="J353" s="478"/>
    </row>
    <row r="354" spans="2:10" ht="13.5">
      <c r="B354" s="393"/>
      <c r="C354" s="393"/>
      <c r="D354" s="393">
        <v>15</v>
      </c>
      <c r="E354" s="395" t="s">
        <v>60</v>
      </c>
      <c r="F354" s="395"/>
      <c r="G354" s="393"/>
      <c r="H354" s="398">
        <v>0</v>
      </c>
      <c r="I354" s="397"/>
      <c r="J354" s="478"/>
    </row>
    <row r="355" spans="2:10" ht="13.5">
      <c r="B355" s="393"/>
      <c r="C355" s="393"/>
      <c r="D355" s="393">
        <v>16</v>
      </c>
      <c r="E355" s="395" t="s">
        <v>61</v>
      </c>
      <c r="F355" s="395"/>
      <c r="G355" s="393"/>
      <c r="H355" s="398">
        <v>0</v>
      </c>
      <c r="I355" s="397"/>
      <c r="J355" s="478"/>
    </row>
    <row r="356" spans="2:10" ht="13.5">
      <c r="B356" s="393"/>
      <c r="C356" s="393"/>
      <c r="D356" s="393"/>
      <c r="E356" s="395"/>
      <c r="F356" s="395"/>
      <c r="G356" s="393"/>
      <c r="H356" s="398"/>
      <c r="I356" s="397"/>
      <c r="J356" s="478"/>
    </row>
    <row r="357" spans="2:10" ht="13.5">
      <c r="B357" s="393">
        <v>5</v>
      </c>
      <c r="C357" s="394" t="s">
        <v>45</v>
      </c>
      <c r="D357" s="393"/>
      <c r="E357" s="395" t="s">
        <v>62</v>
      </c>
      <c r="F357" s="395"/>
      <c r="G357" s="393"/>
      <c r="H357" s="396">
        <f>SUM(H358:H360)</f>
        <v>0</v>
      </c>
      <c r="I357" s="397"/>
      <c r="J357" s="478"/>
    </row>
    <row r="358" spans="2:10" ht="13.5">
      <c r="B358" s="393"/>
      <c r="C358" s="394"/>
      <c r="D358" s="393">
        <v>17</v>
      </c>
      <c r="E358" s="395" t="s">
        <v>63</v>
      </c>
      <c r="F358" s="395"/>
      <c r="G358" s="393"/>
      <c r="H358" s="401">
        <f>'ASSET BUKU'!O351</f>
        <v>0</v>
      </c>
      <c r="I358" s="397"/>
      <c r="J358" s="478"/>
    </row>
    <row r="359" spans="2:10" ht="13.5">
      <c r="B359" s="393"/>
      <c r="C359" s="394"/>
      <c r="D359" s="393">
        <v>18</v>
      </c>
      <c r="E359" s="395" t="s">
        <v>64</v>
      </c>
      <c r="F359" s="395"/>
      <c r="G359" s="393"/>
      <c r="H359" s="398">
        <v>0</v>
      </c>
      <c r="I359" s="397"/>
      <c r="J359" s="478"/>
    </row>
    <row r="360" spans="2:10" ht="13.5">
      <c r="B360" s="393"/>
      <c r="C360" s="394"/>
      <c r="D360" s="393">
        <v>19</v>
      </c>
      <c r="E360" s="395" t="s">
        <v>65</v>
      </c>
      <c r="F360" s="395"/>
      <c r="G360" s="393"/>
      <c r="H360" s="398">
        <v>0</v>
      </c>
      <c r="I360" s="397"/>
      <c r="J360" s="478"/>
    </row>
    <row r="361" spans="2:10" ht="13.5">
      <c r="B361" s="393"/>
      <c r="C361" s="393"/>
      <c r="D361" s="393"/>
      <c r="E361" s="395"/>
      <c r="F361" s="395"/>
      <c r="G361" s="393"/>
      <c r="H361" s="398"/>
      <c r="I361" s="397"/>
      <c r="J361" s="478"/>
    </row>
    <row r="362" spans="2:10" ht="13.5">
      <c r="B362" s="393">
        <v>6</v>
      </c>
      <c r="C362" s="394" t="s">
        <v>31</v>
      </c>
      <c r="D362" s="393"/>
      <c r="E362" s="395" t="s">
        <v>27</v>
      </c>
      <c r="F362" s="395"/>
      <c r="G362" s="393"/>
      <c r="H362" s="396">
        <v>0</v>
      </c>
      <c r="I362" s="397"/>
      <c r="J362" s="478"/>
    </row>
    <row r="363" spans="2:10" ht="13.5">
      <c r="B363" s="393"/>
      <c r="C363" s="394"/>
      <c r="D363" s="393"/>
      <c r="E363" s="395"/>
      <c r="F363" s="395"/>
      <c r="G363" s="393"/>
      <c r="H363" s="396"/>
      <c r="I363" s="397"/>
      <c r="J363" s="478"/>
    </row>
    <row r="364" spans="2:10" ht="13.5">
      <c r="B364" s="402"/>
      <c r="C364" s="402"/>
      <c r="D364" s="402"/>
      <c r="E364" s="403"/>
      <c r="F364" s="403"/>
      <c r="G364" s="402"/>
      <c r="H364" s="404"/>
      <c r="I364" s="405"/>
      <c r="J364" s="478"/>
    </row>
    <row r="365" spans="2:10" ht="13.5">
      <c r="B365" s="1644" t="s">
        <v>135</v>
      </c>
      <c r="C365" s="1645"/>
      <c r="D365" s="1645"/>
      <c r="E365" s="1646"/>
      <c r="F365" s="406"/>
      <c r="G365" s="407"/>
      <c r="H365" s="1110">
        <f>H362+H347+H336+H333</f>
        <v>26643996999.999992</v>
      </c>
      <c r="I365" s="408"/>
      <c r="J365" s="478"/>
    </row>
    <row r="366" spans="2:10" ht="13.5">
      <c r="B366" s="474"/>
      <c r="C366" s="474"/>
      <c r="D366" s="474"/>
      <c r="E366" s="474"/>
      <c r="F366" s="475"/>
      <c r="G366" s="476"/>
      <c r="H366" s="477"/>
      <c r="I366" s="478"/>
      <c r="J366" s="478"/>
    </row>
    <row r="367" spans="2:10" ht="13.5">
      <c r="B367" s="474"/>
      <c r="C367" s="474"/>
      <c r="D367" s="474"/>
      <c r="E367" s="474"/>
      <c r="F367" s="475"/>
      <c r="G367" s="476"/>
      <c r="H367" s="477"/>
      <c r="I367" s="478"/>
      <c r="J367" s="478"/>
    </row>
    <row r="368" spans="2:10" ht="13.5">
      <c r="B368" s="474"/>
      <c r="C368" s="474"/>
      <c r="D368" s="474"/>
      <c r="E368" s="474"/>
      <c r="F368" s="475"/>
      <c r="G368" s="476"/>
      <c r="H368" s="477"/>
      <c r="I368" s="478"/>
      <c r="J368" s="478"/>
    </row>
    <row r="369" spans="2:10" ht="13.5">
      <c r="B369" s="1666" t="s">
        <v>1632</v>
      </c>
      <c r="C369" s="1666"/>
      <c r="D369" s="1666"/>
      <c r="E369" s="1041"/>
      <c r="F369" s="1042"/>
      <c r="G369" s="1043"/>
      <c r="H369" s="1666" t="s">
        <v>2004</v>
      </c>
      <c r="I369" s="1666"/>
      <c r="J369" s="1116"/>
    </row>
    <row r="370" spans="2:10" ht="13.5">
      <c r="B370" s="1046" t="s">
        <v>1633</v>
      </c>
      <c r="C370" s="1046"/>
      <c r="D370" s="1046"/>
      <c r="E370" s="1046"/>
      <c r="F370" s="1041"/>
      <c r="G370" s="1044"/>
      <c r="H370" s="1666" t="s">
        <v>1631</v>
      </c>
      <c r="I370" s="1666"/>
      <c r="J370" s="1116"/>
    </row>
    <row r="371" spans="2:10" ht="15">
      <c r="B371" s="1039"/>
      <c r="C371" s="429"/>
      <c r="D371" s="429"/>
      <c r="E371" s="429"/>
      <c r="F371" s="429"/>
      <c r="G371" s="432"/>
      <c r="H371" s="1040"/>
      <c r="I371" s="756"/>
      <c r="J371" s="756"/>
    </row>
    <row r="372" spans="2:10" ht="15">
      <c r="B372" s="1039"/>
      <c r="C372" s="429"/>
      <c r="D372" s="429"/>
      <c r="E372" s="429"/>
      <c r="F372" s="429"/>
      <c r="G372" s="432"/>
      <c r="H372" s="1040"/>
      <c r="I372" s="756"/>
      <c r="J372" s="756"/>
    </row>
    <row r="373" spans="2:10" ht="15">
      <c r="B373" s="1039"/>
      <c r="C373" s="429"/>
      <c r="D373" s="429"/>
      <c r="E373" s="429"/>
      <c r="F373" s="429"/>
      <c r="G373" s="1062"/>
      <c r="H373" s="1057"/>
      <c r="I373" s="756"/>
      <c r="J373" s="756"/>
    </row>
    <row r="374" spans="2:10" ht="15">
      <c r="B374" s="1039"/>
      <c r="C374" s="429"/>
      <c r="D374" s="429"/>
      <c r="E374" s="429"/>
      <c r="F374" s="429"/>
      <c r="G374" s="432"/>
      <c r="H374" s="1040"/>
      <c r="I374" s="756"/>
      <c r="J374" s="756"/>
    </row>
    <row r="375" spans="2:10" ht="13.5">
      <c r="B375" s="1667" t="s">
        <v>1870</v>
      </c>
      <c r="C375" s="1667"/>
      <c r="D375" s="1667"/>
      <c r="E375" s="1041"/>
      <c r="F375" s="1041"/>
      <c r="G375" s="1044"/>
      <c r="H375" s="1667" t="s">
        <v>1872</v>
      </c>
      <c r="I375" s="1667"/>
      <c r="J375" s="1117"/>
    </row>
    <row r="376" spans="2:10" ht="13.5">
      <c r="B376" s="1666" t="s">
        <v>1871</v>
      </c>
      <c r="C376" s="1666"/>
      <c r="D376" s="1666"/>
      <c r="E376" s="1041"/>
      <c r="F376" s="1041"/>
      <c r="G376" s="1044"/>
      <c r="H376" s="1666" t="s">
        <v>1873</v>
      </c>
      <c r="I376" s="1666"/>
      <c r="J376" s="1116"/>
    </row>
    <row r="378" spans="2:10" ht="13.5">
      <c r="B378" s="1647" t="s">
        <v>1614</v>
      </c>
      <c r="C378" s="1647"/>
      <c r="D378" s="1647"/>
      <c r="E378" s="1647"/>
      <c r="F378" s="1647"/>
      <c r="G378" s="1647"/>
      <c r="H378" s="1647"/>
      <c r="I378" s="1647"/>
      <c r="J378" s="1118"/>
    </row>
    <row r="379" spans="2:10" ht="13.5">
      <c r="B379" s="1647" t="s">
        <v>2005</v>
      </c>
      <c r="C379" s="1647"/>
      <c r="D379" s="1647"/>
      <c r="E379" s="1647"/>
      <c r="F379" s="1647"/>
      <c r="G379" s="1647"/>
      <c r="H379" s="1647"/>
      <c r="I379" s="1647"/>
      <c r="J379" s="1118"/>
    </row>
    <row r="381" spans="2:10" ht="51">
      <c r="B381" s="1651" t="s">
        <v>8</v>
      </c>
      <c r="C381" s="1651" t="s">
        <v>34</v>
      </c>
      <c r="D381" s="1651" t="s">
        <v>35</v>
      </c>
      <c r="E381" s="1651" t="s">
        <v>36</v>
      </c>
      <c r="F381" s="582" t="s">
        <v>37</v>
      </c>
      <c r="G381" s="1654" t="s">
        <v>37</v>
      </c>
      <c r="H381" s="1657" t="s">
        <v>38</v>
      </c>
      <c r="I381" s="1654" t="s">
        <v>2</v>
      </c>
      <c r="J381" s="1123"/>
    </row>
    <row r="382" spans="2:10" ht="12.75">
      <c r="B382" s="1652"/>
      <c r="C382" s="1652"/>
      <c r="D382" s="1652"/>
      <c r="E382" s="1652"/>
      <c r="F382" s="582"/>
      <c r="G382" s="1655"/>
      <c r="H382" s="1658"/>
      <c r="I382" s="1655"/>
      <c r="J382" s="1123"/>
    </row>
    <row r="383" spans="2:10" ht="12.75">
      <c r="B383" s="1653"/>
      <c r="C383" s="1653"/>
      <c r="D383" s="1653"/>
      <c r="E383" s="1653"/>
      <c r="F383" s="582"/>
      <c r="G383" s="1656"/>
      <c r="H383" s="1659"/>
      <c r="I383" s="1656"/>
      <c r="J383" s="1123"/>
    </row>
    <row r="384" spans="2:10" ht="12.75">
      <c r="B384" s="1045">
        <v>1</v>
      </c>
      <c r="C384" s="1045">
        <v>2</v>
      </c>
      <c r="D384" s="1045">
        <v>3</v>
      </c>
      <c r="E384" s="1045">
        <v>4</v>
      </c>
      <c r="F384" s="1045">
        <v>5</v>
      </c>
      <c r="G384" s="1045">
        <v>5</v>
      </c>
      <c r="H384" s="1045">
        <v>6</v>
      </c>
      <c r="I384" s="1045">
        <v>7</v>
      </c>
      <c r="J384" s="1124"/>
    </row>
    <row r="385" spans="2:10" ht="13.5">
      <c r="B385" s="389"/>
      <c r="C385" s="389"/>
      <c r="D385" s="389"/>
      <c r="E385" s="389"/>
      <c r="F385" s="389"/>
      <c r="G385" s="390"/>
      <c r="H385" s="391"/>
      <c r="I385" s="392"/>
      <c r="J385" s="478"/>
    </row>
    <row r="386" spans="2:10" ht="13.5">
      <c r="B386" s="393">
        <v>1</v>
      </c>
      <c r="C386" s="394" t="s">
        <v>32</v>
      </c>
      <c r="D386" s="394" t="s">
        <v>32</v>
      </c>
      <c r="E386" s="395" t="s">
        <v>14</v>
      </c>
      <c r="F386" s="395"/>
      <c r="G386" s="393"/>
      <c r="H386" s="396">
        <f>H387</f>
        <v>0</v>
      </c>
      <c r="I386" s="397"/>
      <c r="J386" s="478"/>
    </row>
    <row r="387" spans="2:10" ht="13.5">
      <c r="B387" s="393"/>
      <c r="C387" s="394"/>
      <c r="D387" s="394"/>
      <c r="E387" s="395" t="s">
        <v>29</v>
      </c>
      <c r="F387" s="395"/>
      <c r="G387" s="393"/>
      <c r="H387" s="398">
        <f>TANAH!P401</f>
        <v>0</v>
      </c>
      <c r="I387" s="397"/>
      <c r="J387" s="478"/>
    </row>
    <row r="388" spans="2:10" ht="13.5">
      <c r="B388" s="393"/>
      <c r="C388" s="394"/>
      <c r="D388" s="394"/>
      <c r="E388" s="395"/>
      <c r="F388" s="395"/>
      <c r="G388" s="393"/>
      <c r="H388" s="398"/>
      <c r="I388" s="397"/>
      <c r="J388" s="478"/>
    </row>
    <row r="389" spans="2:10" ht="13.5">
      <c r="B389" s="393">
        <v>2</v>
      </c>
      <c r="C389" s="394" t="s">
        <v>30</v>
      </c>
      <c r="D389" s="393"/>
      <c r="E389" s="395" t="s">
        <v>39</v>
      </c>
      <c r="F389" s="395"/>
      <c r="G389" s="1017"/>
      <c r="H389" s="396">
        <f>SUM(H390:H398)</f>
        <v>2024780499.9999914</v>
      </c>
      <c r="I389" s="397"/>
      <c r="J389" s="478"/>
    </row>
    <row r="390" spans="2:10" ht="13.5">
      <c r="B390" s="393"/>
      <c r="C390" s="393"/>
      <c r="D390" s="394" t="s">
        <v>30</v>
      </c>
      <c r="E390" s="395" t="s">
        <v>40</v>
      </c>
      <c r="F390" s="395"/>
      <c r="G390" s="393"/>
      <c r="H390" s="1106">
        <f>'ALAT BESAR'!O208</f>
        <v>0</v>
      </c>
      <c r="I390" s="397"/>
      <c r="J390" s="478"/>
    </row>
    <row r="391" spans="2:10" ht="13.5">
      <c r="B391" s="393"/>
      <c r="C391" s="393"/>
      <c r="D391" s="394" t="s">
        <v>41</v>
      </c>
      <c r="E391" s="395" t="s">
        <v>42</v>
      </c>
      <c r="F391" s="395"/>
      <c r="G391" s="400"/>
      <c r="H391" s="1107">
        <f>'ALAT ANGKUT'!S152</f>
        <v>823700000.00000012</v>
      </c>
      <c r="I391" s="397"/>
      <c r="J391" s="478"/>
    </row>
    <row r="392" spans="2:10" ht="13.5">
      <c r="B392" s="393"/>
      <c r="C392" s="393"/>
      <c r="D392" s="394" t="s">
        <v>43</v>
      </c>
      <c r="E392" s="395" t="s">
        <v>44</v>
      </c>
      <c r="F392" s="395"/>
      <c r="G392" s="393"/>
      <c r="H392" s="1108">
        <f>'ALAT BENGKEL &amp; UKUR'!O129</f>
        <v>0</v>
      </c>
      <c r="I392" s="397"/>
      <c r="J392" s="478"/>
    </row>
    <row r="393" spans="2:10" ht="13.5">
      <c r="B393" s="393"/>
      <c r="C393" s="393"/>
      <c r="D393" s="394" t="s">
        <v>45</v>
      </c>
      <c r="E393" s="395" t="s">
        <v>46</v>
      </c>
      <c r="F393" s="395"/>
      <c r="G393" s="393"/>
      <c r="H393" s="1108">
        <v>0</v>
      </c>
      <c r="I393" s="397"/>
      <c r="J393" s="478"/>
    </row>
    <row r="394" spans="2:10" ht="13.5">
      <c r="B394" s="393"/>
      <c r="C394" s="393"/>
      <c r="D394" s="394" t="s">
        <v>31</v>
      </c>
      <c r="E394" s="395" t="s">
        <v>47</v>
      </c>
      <c r="F394" s="395"/>
      <c r="G394" s="1015"/>
      <c r="H394" s="1109">
        <f>'ALAT RT'!O3273</f>
        <v>1186130499.9999912</v>
      </c>
      <c r="I394" s="397"/>
      <c r="J394" s="478"/>
    </row>
    <row r="395" spans="2:10" ht="13.5">
      <c r="B395" s="393"/>
      <c r="C395" s="393"/>
      <c r="D395" s="394" t="s">
        <v>33</v>
      </c>
      <c r="E395" s="395" t="s">
        <v>48</v>
      </c>
      <c r="F395" s="395"/>
      <c r="G395" s="1014"/>
      <c r="H395" s="398">
        <f>'ALAT STUDIO KOMNIKASI'!O61</f>
        <v>14950000</v>
      </c>
      <c r="I395" s="397"/>
      <c r="J395" s="478"/>
    </row>
    <row r="396" spans="2:10" ht="13.5">
      <c r="B396" s="393"/>
      <c r="C396" s="393"/>
      <c r="D396" s="394" t="s">
        <v>49</v>
      </c>
      <c r="E396" s="395" t="s">
        <v>50</v>
      </c>
      <c r="F396" s="395"/>
      <c r="G396" s="393"/>
      <c r="H396" s="398">
        <v>0</v>
      </c>
      <c r="I396" s="397"/>
      <c r="J396" s="478"/>
    </row>
    <row r="397" spans="2:10" ht="13.5">
      <c r="B397" s="393"/>
      <c r="C397" s="393"/>
      <c r="D397" s="394" t="s">
        <v>51</v>
      </c>
      <c r="E397" s="395" t="s">
        <v>52</v>
      </c>
      <c r="F397" s="395"/>
      <c r="G397" s="393"/>
      <c r="H397" s="398">
        <v>0</v>
      </c>
      <c r="I397" s="397"/>
      <c r="J397" s="478"/>
    </row>
    <row r="398" spans="2:10" ht="13.5">
      <c r="B398" s="393"/>
      <c r="C398" s="393"/>
      <c r="D398" s="394" t="s">
        <v>15</v>
      </c>
      <c r="E398" s="395" t="s">
        <v>53</v>
      </c>
      <c r="F398" s="395"/>
      <c r="G398" s="393"/>
      <c r="H398" s="398">
        <v>0</v>
      </c>
      <c r="I398" s="397"/>
      <c r="J398" s="478"/>
    </row>
    <row r="399" spans="2:10" ht="13.5">
      <c r="B399" s="393"/>
      <c r="C399" s="393"/>
      <c r="D399" s="393"/>
      <c r="E399" s="395"/>
      <c r="F399" s="395"/>
      <c r="G399" s="393"/>
      <c r="H399" s="398"/>
      <c r="I399" s="397"/>
      <c r="J399" s="478"/>
    </row>
    <row r="400" spans="2:10" ht="13.5">
      <c r="B400" s="393">
        <v>3</v>
      </c>
      <c r="C400" s="394" t="s">
        <v>41</v>
      </c>
      <c r="D400" s="393"/>
      <c r="E400" s="395" t="s">
        <v>54</v>
      </c>
      <c r="F400" s="395"/>
      <c r="G400" s="393"/>
      <c r="H400" s="396">
        <f>H401</f>
        <v>9367394000</v>
      </c>
      <c r="I400" s="397"/>
      <c r="J400" s="478"/>
    </row>
    <row r="401" spans="2:10" ht="13.5">
      <c r="B401" s="393"/>
      <c r="C401" s="393"/>
      <c r="D401" s="393">
        <v>11</v>
      </c>
      <c r="E401" s="395" t="s">
        <v>55</v>
      </c>
      <c r="F401" s="395"/>
      <c r="G401" s="393"/>
      <c r="H401" s="401">
        <f>'BANGUNAN GEDUNG'!W481</f>
        <v>9367394000</v>
      </c>
      <c r="I401" s="397"/>
      <c r="J401" s="478"/>
    </row>
    <row r="402" spans="2:10" ht="13.5">
      <c r="B402" s="393"/>
      <c r="C402" s="393"/>
      <c r="D402" s="393">
        <v>12</v>
      </c>
      <c r="E402" s="395" t="s">
        <v>56</v>
      </c>
      <c r="F402" s="395"/>
      <c r="G402" s="393"/>
      <c r="H402" s="398">
        <v>0</v>
      </c>
      <c r="I402" s="397"/>
      <c r="J402" s="478"/>
    </row>
    <row r="403" spans="2:10" ht="13.5">
      <c r="B403" s="393"/>
      <c r="C403" s="393"/>
      <c r="D403" s="393"/>
      <c r="E403" s="395"/>
      <c r="F403" s="395"/>
      <c r="G403" s="393"/>
      <c r="H403" s="398"/>
      <c r="I403" s="397"/>
      <c r="J403" s="478"/>
    </row>
    <row r="404" spans="2:10" ht="13.5">
      <c r="B404" s="393">
        <v>4</v>
      </c>
      <c r="C404" s="394" t="s">
        <v>43</v>
      </c>
      <c r="D404" s="393"/>
      <c r="E404" s="395" t="s">
        <v>57</v>
      </c>
      <c r="F404" s="395"/>
      <c r="G404" s="393"/>
      <c r="H404" s="396">
        <f>SUM(H405:H408)</f>
        <v>0</v>
      </c>
      <c r="I404" s="397"/>
      <c r="J404" s="478"/>
    </row>
    <row r="405" spans="2:10" ht="13.5">
      <c r="B405" s="393"/>
      <c r="C405" s="393"/>
      <c r="D405" s="393">
        <v>13</v>
      </c>
      <c r="E405" s="395" t="s">
        <v>58</v>
      </c>
      <c r="F405" s="395"/>
      <c r="G405" s="393"/>
      <c r="H405" s="398">
        <v>0</v>
      </c>
      <c r="I405" s="397"/>
      <c r="J405" s="478"/>
    </row>
    <row r="406" spans="2:10" ht="13.5">
      <c r="B406" s="393"/>
      <c r="C406" s="393"/>
      <c r="D406" s="393">
        <v>14</v>
      </c>
      <c r="E406" s="395" t="s">
        <v>59</v>
      </c>
      <c r="F406" s="395"/>
      <c r="G406" s="393"/>
      <c r="H406" s="398">
        <v>0</v>
      </c>
      <c r="I406" s="397"/>
      <c r="J406" s="478"/>
    </row>
    <row r="407" spans="2:10" ht="13.5">
      <c r="B407" s="393"/>
      <c r="C407" s="393"/>
      <c r="D407" s="393">
        <v>15</v>
      </c>
      <c r="E407" s="395" t="s">
        <v>60</v>
      </c>
      <c r="F407" s="395"/>
      <c r="G407" s="393"/>
      <c r="H407" s="398">
        <v>0</v>
      </c>
      <c r="I407" s="397"/>
      <c r="J407" s="478"/>
    </row>
    <row r="408" spans="2:10" ht="13.5">
      <c r="B408" s="393"/>
      <c r="C408" s="393"/>
      <c r="D408" s="393">
        <v>16</v>
      </c>
      <c r="E408" s="395" t="s">
        <v>61</v>
      </c>
      <c r="F408" s="395"/>
      <c r="G408" s="393"/>
      <c r="H408" s="398">
        <v>0</v>
      </c>
      <c r="I408" s="397"/>
      <c r="J408" s="478"/>
    </row>
    <row r="409" spans="2:10" ht="13.5">
      <c r="B409" s="393"/>
      <c r="C409" s="393"/>
      <c r="D409" s="393"/>
      <c r="E409" s="395"/>
      <c r="F409" s="395"/>
      <c r="G409" s="393"/>
      <c r="H409" s="398"/>
      <c r="I409" s="397"/>
      <c r="J409" s="478"/>
    </row>
    <row r="410" spans="2:10" ht="13.5">
      <c r="B410" s="393">
        <v>5</v>
      </c>
      <c r="C410" s="394" t="s">
        <v>45</v>
      </c>
      <c r="D410" s="393"/>
      <c r="E410" s="395" t="s">
        <v>62</v>
      </c>
      <c r="F410" s="395"/>
      <c r="G410" s="393"/>
      <c r="H410" s="396">
        <f>SUM(H411:H413)</f>
        <v>0</v>
      </c>
      <c r="I410" s="397"/>
      <c r="J410" s="478"/>
    </row>
    <row r="411" spans="2:10" ht="13.5">
      <c r="B411" s="393"/>
      <c r="C411" s="394"/>
      <c r="D411" s="393">
        <v>17</v>
      </c>
      <c r="E411" s="395" t="s">
        <v>63</v>
      </c>
      <c r="F411" s="395"/>
      <c r="G411" s="393"/>
      <c r="H411" s="401">
        <f>'ASSET BUKU'!O404</f>
        <v>0</v>
      </c>
      <c r="I411" s="397"/>
      <c r="J411" s="478"/>
    </row>
    <row r="412" spans="2:10" ht="13.5">
      <c r="B412" s="393"/>
      <c r="C412" s="394"/>
      <c r="D412" s="393">
        <v>18</v>
      </c>
      <c r="E412" s="395" t="s">
        <v>64</v>
      </c>
      <c r="F412" s="395"/>
      <c r="G412" s="393"/>
      <c r="H412" s="398">
        <v>0</v>
      </c>
      <c r="I412" s="397"/>
      <c r="J412" s="478"/>
    </row>
    <row r="413" spans="2:10" ht="13.5">
      <c r="B413" s="393"/>
      <c r="C413" s="394"/>
      <c r="D413" s="393">
        <v>19</v>
      </c>
      <c r="E413" s="395" t="s">
        <v>65</v>
      </c>
      <c r="F413" s="395"/>
      <c r="G413" s="393"/>
      <c r="H413" s="398">
        <v>0</v>
      </c>
      <c r="I413" s="397"/>
      <c r="J413" s="478"/>
    </row>
    <row r="414" spans="2:10" ht="13.5">
      <c r="B414" s="393"/>
      <c r="C414" s="393"/>
      <c r="D414" s="393"/>
      <c r="E414" s="395"/>
      <c r="F414" s="395"/>
      <c r="G414" s="393"/>
      <c r="H414" s="398"/>
      <c r="I414" s="397"/>
      <c r="J414" s="478"/>
    </row>
    <row r="415" spans="2:10" ht="13.5">
      <c r="B415" s="393">
        <v>6</v>
      </c>
      <c r="C415" s="394" t="s">
        <v>31</v>
      </c>
      <c r="D415" s="393"/>
      <c r="E415" s="395" t="s">
        <v>27</v>
      </c>
      <c r="F415" s="395"/>
      <c r="G415" s="393"/>
      <c r="H415" s="396">
        <v>0</v>
      </c>
      <c r="I415" s="397"/>
      <c r="J415" s="478"/>
    </row>
    <row r="416" spans="2:10" ht="13.5">
      <c r="B416" s="393"/>
      <c r="C416" s="394"/>
      <c r="D416" s="393"/>
      <c r="E416" s="395"/>
      <c r="F416" s="395"/>
      <c r="G416" s="393"/>
      <c r="H416" s="396"/>
      <c r="I416" s="397"/>
      <c r="J416" s="478"/>
    </row>
    <row r="417" spans="2:10" ht="13.5">
      <c r="B417" s="402"/>
      <c r="C417" s="402"/>
      <c r="D417" s="402"/>
      <c r="E417" s="403"/>
      <c r="F417" s="403"/>
      <c r="G417" s="402"/>
      <c r="H417" s="404"/>
      <c r="I417" s="405"/>
      <c r="J417" s="478"/>
    </row>
    <row r="418" spans="2:10" ht="13.5">
      <c r="B418" s="1644" t="s">
        <v>135</v>
      </c>
      <c r="C418" s="1645"/>
      <c r="D418" s="1645"/>
      <c r="E418" s="1646"/>
      <c r="F418" s="406"/>
      <c r="G418" s="407"/>
      <c r="H418" s="1110">
        <f>H415+H400+H389+H386</f>
        <v>11392174499.999992</v>
      </c>
      <c r="I418" s="408"/>
      <c r="J418" s="478"/>
    </row>
    <row r="419" spans="2:10" ht="13.5">
      <c r="B419" s="474"/>
      <c r="C419" s="474"/>
      <c r="D419" s="474"/>
      <c r="E419" s="474"/>
      <c r="F419" s="475"/>
      <c r="G419" s="476"/>
      <c r="H419" s="477"/>
      <c r="I419" s="478"/>
      <c r="J419" s="478"/>
    </row>
    <row r="420" spans="2:10" ht="13.5">
      <c r="B420" s="474"/>
      <c r="C420" s="474"/>
      <c r="D420" s="474"/>
      <c r="E420" s="474"/>
      <c r="F420" s="475"/>
      <c r="G420" s="476"/>
      <c r="H420" s="477"/>
      <c r="I420" s="478"/>
      <c r="J420" s="478"/>
    </row>
    <row r="421" spans="2:10" ht="13.5">
      <c r="B421" s="474"/>
      <c r="C421" s="474"/>
      <c r="D421" s="474"/>
      <c r="E421" s="474"/>
      <c r="F421" s="475"/>
      <c r="G421" s="476"/>
      <c r="H421" s="477"/>
      <c r="I421" s="478"/>
      <c r="J421" s="478"/>
    </row>
    <row r="422" spans="2:10" ht="13.5">
      <c r="B422" s="1666" t="s">
        <v>1632</v>
      </c>
      <c r="C422" s="1666"/>
      <c r="D422" s="1666"/>
      <c r="E422" s="1041"/>
      <c r="F422" s="1042"/>
      <c r="G422" s="1043"/>
      <c r="H422" s="1666" t="s">
        <v>2006</v>
      </c>
      <c r="I422" s="1666"/>
      <c r="J422" s="1116"/>
    </row>
    <row r="423" spans="2:10" ht="13.5">
      <c r="B423" s="1046" t="s">
        <v>1633</v>
      </c>
      <c r="C423" s="1046"/>
      <c r="D423" s="1046"/>
      <c r="E423" s="1046"/>
      <c r="F423" s="1041"/>
      <c r="G423" s="1044"/>
      <c r="H423" s="1666" t="s">
        <v>1631</v>
      </c>
      <c r="I423" s="1666"/>
      <c r="J423" s="1116"/>
    </row>
    <row r="424" spans="2:10" ht="15">
      <c r="B424" s="1039"/>
      <c r="C424" s="429"/>
      <c r="D424" s="429"/>
      <c r="E424" s="429"/>
      <c r="F424" s="429"/>
      <c r="G424" s="432"/>
      <c r="H424" s="1040"/>
      <c r="I424" s="756"/>
      <c r="J424" s="756"/>
    </row>
    <row r="425" spans="2:10" ht="15">
      <c r="B425" s="1039"/>
      <c r="C425" s="429"/>
      <c r="D425" s="429"/>
      <c r="E425" s="429"/>
      <c r="F425" s="429"/>
      <c r="G425" s="432"/>
      <c r="H425" s="1040"/>
      <c r="I425" s="756"/>
      <c r="J425" s="756"/>
    </row>
    <row r="426" spans="2:10" ht="15">
      <c r="B426" s="1039"/>
      <c r="C426" s="429"/>
      <c r="D426" s="429"/>
      <c r="E426" s="429"/>
      <c r="F426" s="429"/>
      <c r="G426" s="1062"/>
      <c r="H426" s="1057"/>
      <c r="I426" s="756"/>
      <c r="J426" s="756"/>
    </row>
    <row r="427" spans="2:10" ht="15">
      <c r="B427" s="1039"/>
      <c r="C427" s="429"/>
      <c r="D427" s="429"/>
      <c r="E427" s="429"/>
      <c r="F427" s="429"/>
      <c r="G427" s="432"/>
      <c r="H427" s="1040"/>
      <c r="I427" s="756"/>
      <c r="J427" s="756"/>
    </row>
    <row r="428" spans="2:10" ht="13.5">
      <c r="B428" s="1667" t="s">
        <v>1870</v>
      </c>
      <c r="C428" s="1667"/>
      <c r="D428" s="1667"/>
      <c r="E428" s="1041"/>
      <c r="F428" s="1041"/>
      <c r="G428" s="1044"/>
      <c r="H428" s="1667" t="s">
        <v>1872</v>
      </c>
      <c r="I428" s="1667"/>
      <c r="J428" s="1117"/>
    </row>
    <row r="429" spans="2:10" ht="13.5">
      <c r="B429" s="1666" t="s">
        <v>1871</v>
      </c>
      <c r="C429" s="1666"/>
      <c r="D429" s="1666"/>
      <c r="E429" s="1041"/>
      <c r="F429" s="1041"/>
      <c r="G429" s="1044"/>
      <c r="H429" s="1666" t="s">
        <v>1873</v>
      </c>
      <c r="I429" s="1666"/>
      <c r="J429" s="1116"/>
    </row>
    <row r="431" spans="2:10" ht="13.5">
      <c r="B431" s="1647" t="s">
        <v>1614</v>
      </c>
      <c r="C431" s="1647"/>
      <c r="D431" s="1647"/>
      <c r="E431" s="1647"/>
      <c r="F431" s="1647"/>
      <c r="G431" s="1647"/>
      <c r="H431" s="1647"/>
      <c r="I431" s="1647"/>
      <c r="J431" s="1118"/>
    </row>
    <row r="432" spans="2:10" ht="13.5">
      <c r="B432" s="1647" t="s">
        <v>2007</v>
      </c>
      <c r="C432" s="1647"/>
      <c r="D432" s="1647"/>
      <c r="E432" s="1647"/>
      <c r="F432" s="1647"/>
      <c r="G432" s="1647"/>
      <c r="H432" s="1647"/>
      <c r="I432" s="1647"/>
      <c r="J432" s="1118"/>
    </row>
    <row r="434" spans="2:10" ht="51">
      <c r="B434" s="1651" t="s">
        <v>8</v>
      </c>
      <c r="C434" s="1651" t="s">
        <v>34</v>
      </c>
      <c r="D434" s="1651" t="s">
        <v>35</v>
      </c>
      <c r="E434" s="1651" t="s">
        <v>36</v>
      </c>
      <c r="F434" s="582" t="s">
        <v>37</v>
      </c>
      <c r="G434" s="1654" t="s">
        <v>37</v>
      </c>
      <c r="H434" s="1657" t="s">
        <v>38</v>
      </c>
      <c r="I434" s="1654" t="s">
        <v>2</v>
      </c>
      <c r="J434" s="1123"/>
    </row>
    <row r="435" spans="2:10" ht="12.75">
      <c r="B435" s="1652"/>
      <c r="C435" s="1652"/>
      <c r="D435" s="1652"/>
      <c r="E435" s="1652"/>
      <c r="F435" s="582"/>
      <c r="G435" s="1655"/>
      <c r="H435" s="1658"/>
      <c r="I435" s="1655"/>
      <c r="J435" s="1123"/>
    </row>
    <row r="436" spans="2:10" ht="12.75">
      <c r="B436" s="1653"/>
      <c r="C436" s="1653"/>
      <c r="D436" s="1653"/>
      <c r="E436" s="1653"/>
      <c r="F436" s="582"/>
      <c r="G436" s="1656"/>
      <c r="H436" s="1659"/>
      <c r="I436" s="1656"/>
      <c r="J436" s="1123"/>
    </row>
    <row r="437" spans="2:10" ht="12.75">
      <c r="B437" s="1045">
        <v>1</v>
      </c>
      <c r="C437" s="1045">
        <v>2</v>
      </c>
      <c r="D437" s="1045">
        <v>3</v>
      </c>
      <c r="E437" s="1045">
        <v>4</v>
      </c>
      <c r="F437" s="1045">
        <v>5</v>
      </c>
      <c r="G437" s="1045">
        <v>5</v>
      </c>
      <c r="H437" s="1045">
        <v>6</v>
      </c>
      <c r="I437" s="1045">
        <v>7</v>
      </c>
      <c r="J437" s="1124"/>
    </row>
    <row r="438" spans="2:10" ht="13.5">
      <c r="B438" s="389"/>
      <c r="C438" s="389"/>
      <c r="D438" s="389"/>
      <c r="E438" s="389"/>
      <c r="F438" s="389"/>
      <c r="G438" s="390"/>
      <c r="H438" s="391"/>
      <c r="I438" s="392"/>
      <c r="J438" s="478"/>
    </row>
    <row r="439" spans="2:10" ht="13.5">
      <c r="B439" s="393">
        <v>1</v>
      </c>
      <c r="C439" s="394" t="s">
        <v>32</v>
      </c>
      <c r="D439" s="394" t="s">
        <v>32</v>
      </c>
      <c r="E439" s="395" t="s">
        <v>14</v>
      </c>
      <c r="F439" s="395"/>
      <c r="G439" s="393"/>
      <c r="H439" s="396">
        <f>H440</f>
        <v>0</v>
      </c>
      <c r="I439" s="397"/>
      <c r="J439" s="478"/>
    </row>
    <row r="440" spans="2:10" ht="13.5">
      <c r="B440" s="393"/>
      <c r="C440" s="394"/>
      <c r="D440" s="394"/>
      <c r="E440" s="395" t="s">
        <v>29</v>
      </c>
      <c r="F440" s="395"/>
      <c r="G440" s="393"/>
      <c r="H440" s="398">
        <f>TANAH!P454</f>
        <v>0</v>
      </c>
      <c r="I440" s="397"/>
      <c r="J440" s="478"/>
    </row>
    <row r="441" spans="2:10" ht="13.5">
      <c r="B441" s="393"/>
      <c r="C441" s="394"/>
      <c r="D441" s="394"/>
      <c r="E441" s="395"/>
      <c r="F441" s="395"/>
      <c r="G441" s="393"/>
      <c r="H441" s="398"/>
      <c r="I441" s="397"/>
      <c r="J441" s="478"/>
    </row>
    <row r="442" spans="2:10" ht="13.5">
      <c r="B442" s="393">
        <v>2</v>
      </c>
      <c r="C442" s="394" t="s">
        <v>30</v>
      </c>
      <c r="D442" s="393"/>
      <c r="E442" s="395" t="s">
        <v>39</v>
      </c>
      <c r="F442" s="395"/>
      <c r="G442" s="1017"/>
      <c r="H442" s="396">
        <f>SUM(H443:H451)</f>
        <v>2779199999.9999828</v>
      </c>
      <c r="I442" s="397"/>
      <c r="J442" s="478"/>
    </row>
    <row r="443" spans="2:10" ht="13.5">
      <c r="B443" s="393"/>
      <c r="C443" s="393"/>
      <c r="D443" s="394" t="s">
        <v>30</v>
      </c>
      <c r="E443" s="395" t="s">
        <v>40</v>
      </c>
      <c r="F443" s="395"/>
      <c r="G443" s="393"/>
      <c r="H443" s="1106">
        <f>'ALAT BESAR'!O74</f>
        <v>533780000.00000012</v>
      </c>
      <c r="I443" s="397"/>
      <c r="J443" s="478"/>
    </row>
    <row r="444" spans="2:10" ht="13.5">
      <c r="B444" s="393"/>
      <c r="C444" s="393"/>
      <c r="D444" s="394" t="s">
        <v>41</v>
      </c>
      <c r="E444" s="395" t="s">
        <v>42</v>
      </c>
      <c r="F444" s="395"/>
      <c r="G444" s="400"/>
      <c r="H444" s="1107">
        <f>'ALAT ANGKUT'!S153</f>
        <v>155500000</v>
      </c>
      <c r="I444" s="397"/>
      <c r="J444" s="478"/>
    </row>
    <row r="445" spans="2:10" ht="13.5">
      <c r="B445" s="393"/>
      <c r="C445" s="393"/>
      <c r="D445" s="394" t="s">
        <v>43</v>
      </c>
      <c r="E445" s="395" t="s">
        <v>44</v>
      </c>
      <c r="F445" s="395"/>
      <c r="G445" s="393"/>
      <c r="H445" s="1108">
        <f>'ALAT BENGKEL &amp; UKUR'!O182</f>
        <v>0</v>
      </c>
      <c r="I445" s="397"/>
      <c r="J445" s="478"/>
    </row>
    <row r="446" spans="2:10" ht="13.5">
      <c r="B446" s="393"/>
      <c r="C446" s="393"/>
      <c r="D446" s="394" t="s">
        <v>45</v>
      </c>
      <c r="E446" s="395" t="s">
        <v>46</v>
      </c>
      <c r="F446" s="395"/>
      <c r="G446" s="393"/>
      <c r="H446" s="1108">
        <v>0</v>
      </c>
      <c r="I446" s="397"/>
      <c r="J446" s="478"/>
    </row>
    <row r="447" spans="2:10" ht="13.5">
      <c r="B447" s="393"/>
      <c r="C447" s="393"/>
      <c r="D447" s="394" t="s">
        <v>31</v>
      </c>
      <c r="E447" s="395" t="s">
        <v>47</v>
      </c>
      <c r="F447" s="395"/>
      <c r="G447" s="1015"/>
      <c r="H447" s="1109">
        <f>'ALAT RT'!O3274</f>
        <v>2079919999.9999826</v>
      </c>
      <c r="I447" s="397"/>
      <c r="J447" s="478"/>
    </row>
    <row r="448" spans="2:10" ht="13.5">
      <c r="B448" s="393"/>
      <c r="C448" s="393"/>
      <c r="D448" s="394" t="s">
        <v>33</v>
      </c>
      <c r="E448" s="395" t="s">
        <v>48</v>
      </c>
      <c r="F448" s="395"/>
      <c r="G448" s="1014"/>
      <c r="H448" s="398">
        <f>'ALAT STUDIO KOMNIKASI'!O62</f>
        <v>10000000</v>
      </c>
      <c r="I448" s="397"/>
      <c r="J448" s="478"/>
    </row>
    <row r="449" spans="2:10" ht="13.5">
      <c r="B449" s="393"/>
      <c r="C449" s="393"/>
      <c r="D449" s="394" t="s">
        <v>49</v>
      </c>
      <c r="E449" s="395" t="s">
        <v>50</v>
      </c>
      <c r="F449" s="395"/>
      <c r="G449" s="393"/>
      <c r="H449" s="398">
        <v>0</v>
      </c>
      <c r="I449" s="397"/>
      <c r="J449" s="478"/>
    </row>
    <row r="450" spans="2:10" ht="13.5">
      <c r="B450" s="393"/>
      <c r="C450" s="393"/>
      <c r="D450" s="394" t="s">
        <v>51</v>
      </c>
      <c r="E450" s="395" t="s">
        <v>52</v>
      </c>
      <c r="F450" s="395"/>
      <c r="G450" s="393"/>
      <c r="H450" s="398">
        <v>0</v>
      </c>
      <c r="I450" s="397"/>
      <c r="J450" s="478"/>
    </row>
    <row r="451" spans="2:10" ht="13.5">
      <c r="B451" s="393"/>
      <c r="C451" s="393"/>
      <c r="D451" s="394" t="s">
        <v>15</v>
      </c>
      <c r="E451" s="395" t="s">
        <v>53</v>
      </c>
      <c r="F451" s="395"/>
      <c r="G451" s="393"/>
      <c r="H451" s="398">
        <v>0</v>
      </c>
      <c r="I451" s="397"/>
      <c r="J451" s="478"/>
    </row>
    <row r="452" spans="2:10" ht="13.5">
      <c r="B452" s="393"/>
      <c r="C452" s="393"/>
      <c r="D452" s="393"/>
      <c r="E452" s="395"/>
      <c r="F452" s="395"/>
      <c r="G452" s="393"/>
      <c r="H452" s="398"/>
      <c r="I452" s="397"/>
      <c r="J452" s="478"/>
    </row>
    <row r="453" spans="2:10" ht="13.5">
      <c r="B453" s="393">
        <v>3</v>
      </c>
      <c r="C453" s="394" t="s">
        <v>41</v>
      </c>
      <c r="D453" s="393"/>
      <c r="E453" s="395" t="s">
        <v>54</v>
      </c>
      <c r="F453" s="395"/>
      <c r="G453" s="393"/>
      <c r="H453" s="396">
        <f>H454</f>
        <v>5029200000</v>
      </c>
      <c r="I453" s="397"/>
      <c r="J453" s="478"/>
    </row>
    <row r="454" spans="2:10" ht="13.5">
      <c r="B454" s="393"/>
      <c r="C454" s="393"/>
      <c r="D454" s="393">
        <v>11</v>
      </c>
      <c r="E454" s="395" t="s">
        <v>55</v>
      </c>
      <c r="F454" s="395"/>
      <c r="G454" s="393"/>
      <c r="H454" s="401">
        <f>'BANGUNAN GEDUNG'!W482</f>
        <v>5029200000</v>
      </c>
      <c r="I454" s="397"/>
      <c r="J454" s="478"/>
    </row>
    <row r="455" spans="2:10" ht="13.5">
      <c r="B455" s="393"/>
      <c r="C455" s="393"/>
      <c r="D455" s="393">
        <v>12</v>
      </c>
      <c r="E455" s="395" t="s">
        <v>56</v>
      </c>
      <c r="F455" s="395"/>
      <c r="G455" s="393"/>
      <c r="H455" s="398">
        <v>0</v>
      </c>
      <c r="I455" s="397"/>
      <c r="J455" s="478"/>
    </row>
    <row r="456" spans="2:10" ht="13.5">
      <c r="B456" s="393"/>
      <c r="C456" s="393"/>
      <c r="D456" s="393"/>
      <c r="E456" s="395"/>
      <c r="F456" s="395"/>
      <c r="G456" s="393"/>
      <c r="H456" s="398"/>
      <c r="I456" s="397"/>
      <c r="J456" s="478"/>
    </row>
    <row r="457" spans="2:10" ht="13.5">
      <c r="B457" s="393">
        <v>4</v>
      </c>
      <c r="C457" s="394" t="s">
        <v>43</v>
      </c>
      <c r="D457" s="393"/>
      <c r="E457" s="395" t="s">
        <v>57</v>
      </c>
      <c r="F457" s="395"/>
      <c r="G457" s="393"/>
      <c r="H457" s="396">
        <f>SUM(H458:H461)</f>
        <v>0</v>
      </c>
      <c r="I457" s="397"/>
      <c r="J457" s="478"/>
    </row>
    <row r="458" spans="2:10" ht="13.5">
      <c r="B458" s="393"/>
      <c r="C458" s="393"/>
      <c r="D458" s="393">
        <v>13</v>
      </c>
      <c r="E458" s="395" t="s">
        <v>58</v>
      </c>
      <c r="F458" s="395"/>
      <c r="G458" s="393"/>
      <c r="H458" s="398">
        <v>0</v>
      </c>
      <c r="I458" s="397"/>
      <c r="J458" s="478"/>
    </row>
    <row r="459" spans="2:10" ht="13.5">
      <c r="B459" s="393"/>
      <c r="C459" s="393"/>
      <c r="D459" s="393">
        <v>14</v>
      </c>
      <c r="E459" s="395" t="s">
        <v>59</v>
      </c>
      <c r="F459" s="395"/>
      <c r="G459" s="393"/>
      <c r="H459" s="398">
        <v>0</v>
      </c>
      <c r="I459" s="397"/>
      <c r="J459" s="478"/>
    </row>
    <row r="460" spans="2:10" ht="13.5">
      <c r="B460" s="393"/>
      <c r="C460" s="393"/>
      <c r="D460" s="393">
        <v>15</v>
      </c>
      <c r="E460" s="395" t="s">
        <v>60</v>
      </c>
      <c r="F460" s="395"/>
      <c r="G460" s="393"/>
      <c r="H460" s="398">
        <v>0</v>
      </c>
      <c r="I460" s="397"/>
      <c r="J460" s="478"/>
    </row>
    <row r="461" spans="2:10" ht="13.5">
      <c r="B461" s="393"/>
      <c r="C461" s="393"/>
      <c r="D461" s="393">
        <v>16</v>
      </c>
      <c r="E461" s="395" t="s">
        <v>61</v>
      </c>
      <c r="F461" s="395"/>
      <c r="G461" s="393"/>
      <c r="H461" s="398">
        <v>0</v>
      </c>
      <c r="I461" s="397"/>
      <c r="J461" s="478"/>
    </row>
    <row r="462" spans="2:10" ht="13.5">
      <c r="B462" s="393"/>
      <c r="C462" s="393"/>
      <c r="D462" s="393"/>
      <c r="E462" s="395"/>
      <c r="F462" s="395"/>
      <c r="G462" s="393"/>
      <c r="H462" s="398"/>
      <c r="I462" s="397"/>
      <c r="J462" s="478"/>
    </row>
    <row r="463" spans="2:10" ht="13.5">
      <c r="B463" s="393">
        <v>5</v>
      </c>
      <c r="C463" s="394" t="s">
        <v>45</v>
      </c>
      <c r="D463" s="393"/>
      <c r="E463" s="395" t="s">
        <v>62</v>
      </c>
      <c r="F463" s="395"/>
      <c r="G463" s="393"/>
      <c r="H463" s="396">
        <f>SUM(H464:H466)</f>
        <v>0</v>
      </c>
      <c r="I463" s="397"/>
      <c r="J463" s="478"/>
    </row>
    <row r="464" spans="2:10" ht="13.5">
      <c r="B464" s="393"/>
      <c r="C464" s="394"/>
      <c r="D464" s="393">
        <v>17</v>
      </c>
      <c r="E464" s="395" t="s">
        <v>63</v>
      </c>
      <c r="F464" s="395"/>
      <c r="G464" s="393"/>
      <c r="H464" s="401">
        <f>'ASSET BUKU'!O457</f>
        <v>0</v>
      </c>
      <c r="I464" s="397"/>
      <c r="J464" s="478"/>
    </row>
    <row r="465" spans="2:10" ht="13.5">
      <c r="B465" s="393"/>
      <c r="C465" s="394"/>
      <c r="D465" s="393">
        <v>18</v>
      </c>
      <c r="E465" s="395" t="s">
        <v>64</v>
      </c>
      <c r="F465" s="395"/>
      <c r="G465" s="393"/>
      <c r="H465" s="398">
        <v>0</v>
      </c>
      <c r="I465" s="397"/>
      <c r="J465" s="478"/>
    </row>
    <row r="466" spans="2:10" ht="13.5">
      <c r="B466" s="393"/>
      <c r="C466" s="394"/>
      <c r="D466" s="393">
        <v>19</v>
      </c>
      <c r="E466" s="395" t="s">
        <v>65</v>
      </c>
      <c r="F466" s="395"/>
      <c r="G466" s="393"/>
      <c r="H466" s="398">
        <v>0</v>
      </c>
      <c r="I466" s="397"/>
      <c r="J466" s="478"/>
    </row>
    <row r="467" spans="2:10" ht="13.5">
      <c r="B467" s="393"/>
      <c r="C467" s="393"/>
      <c r="D467" s="393"/>
      <c r="E467" s="395"/>
      <c r="F467" s="395"/>
      <c r="G467" s="393"/>
      <c r="H467" s="398"/>
      <c r="I467" s="397"/>
      <c r="J467" s="478"/>
    </row>
    <row r="468" spans="2:10" ht="13.5">
      <c r="B468" s="393">
        <v>6</v>
      </c>
      <c r="C468" s="394" t="s">
        <v>31</v>
      </c>
      <c r="D468" s="393"/>
      <c r="E468" s="395" t="s">
        <v>27</v>
      </c>
      <c r="F468" s="395"/>
      <c r="G468" s="393"/>
      <c r="H468" s="396">
        <v>0</v>
      </c>
      <c r="I468" s="397"/>
      <c r="J468" s="478"/>
    </row>
    <row r="469" spans="2:10" ht="13.5">
      <c r="B469" s="393"/>
      <c r="C469" s="394"/>
      <c r="D469" s="393"/>
      <c r="E469" s="395"/>
      <c r="F469" s="395"/>
      <c r="G469" s="393"/>
      <c r="H469" s="396"/>
      <c r="I469" s="397"/>
      <c r="J469" s="478"/>
    </row>
    <row r="470" spans="2:10" ht="13.5">
      <c r="B470" s="402"/>
      <c r="C470" s="402"/>
      <c r="D470" s="402"/>
      <c r="E470" s="403"/>
      <c r="F470" s="403"/>
      <c r="G470" s="402"/>
      <c r="H470" s="404"/>
      <c r="I470" s="405"/>
      <c r="J470" s="478"/>
    </row>
    <row r="471" spans="2:10" ht="13.5">
      <c r="B471" s="1644" t="s">
        <v>135</v>
      </c>
      <c r="C471" s="1645"/>
      <c r="D471" s="1645"/>
      <c r="E471" s="1646"/>
      <c r="F471" s="406"/>
      <c r="G471" s="407"/>
      <c r="H471" s="1110">
        <f>H468+H453+H442+H439</f>
        <v>7808399999.9999828</v>
      </c>
      <c r="I471" s="408"/>
      <c r="J471" s="478"/>
    </row>
    <row r="472" spans="2:10" ht="13.5">
      <c r="B472" s="474"/>
      <c r="C472" s="474"/>
      <c r="D472" s="474"/>
      <c r="E472" s="474"/>
      <c r="F472" s="475"/>
      <c r="G472" s="476"/>
      <c r="H472" s="477"/>
      <c r="I472" s="478"/>
      <c r="J472" s="478"/>
    </row>
    <row r="473" spans="2:10" ht="13.5">
      <c r="B473" s="474"/>
      <c r="C473" s="474"/>
      <c r="D473" s="474"/>
      <c r="E473" s="474"/>
      <c r="F473" s="475"/>
      <c r="G473" s="476"/>
      <c r="H473" s="477"/>
      <c r="I473" s="478"/>
      <c r="J473" s="478"/>
    </row>
    <row r="474" spans="2:10" ht="13.5">
      <c r="B474" s="474"/>
      <c r="C474" s="474"/>
      <c r="D474" s="474"/>
      <c r="E474" s="474"/>
      <c r="F474" s="475"/>
      <c r="G474" s="476"/>
      <c r="H474" s="477"/>
      <c r="I474" s="478"/>
      <c r="J474" s="478"/>
    </row>
    <row r="475" spans="2:10" ht="13.5">
      <c r="B475" s="1666" t="s">
        <v>1632</v>
      </c>
      <c r="C475" s="1666"/>
      <c r="D475" s="1666"/>
      <c r="E475" s="1041"/>
      <c r="F475" s="1042"/>
      <c r="G475" s="1043"/>
      <c r="H475" s="1666" t="s">
        <v>2008</v>
      </c>
      <c r="I475" s="1666"/>
      <c r="J475" s="1116"/>
    </row>
    <row r="476" spans="2:10" ht="13.5">
      <c r="B476" s="1046" t="s">
        <v>1633</v>
      </c>
      <c r="C476" s="1046"/>
      <c r="D476" s="1046"/>
      <c r="E476" s="1046"/>
      <c r="F476" s="1041"/>
      <c r="G476" s="1044"/>
      <c r="H476" s="1666" t="s">
        <v>1631</v>
      </c>
      <c r="I476" s="1666"/>
      <c r="J476" s="1116"/>
    </row>
    <row r="477" spans="2:10" ht="15">
      <c r="B477" s="1039"/>
      <c r="C477" s="429"/>
      <c r="D477" s="429"/>
      <c r="E477" s="429"/>
      <c r="F477" s="429"/>
      <c r="G477" s="432"/>
      <c r="H477" s="1040"/>
      <c r="I477" s="756"/>
      <c r="J477" s="756"/>
    </row>
    <row r="478" spans="2:10" ht="15">
      <c r="B478" s="1039"/>
      <c r="C478" s="429"/>
      <c r="D478" s="429"/>
      <c r="E478" s="429"/>
      <c r="F478" s="429"/>
      <c r="G478" s="432"/>
      <c r="H478" s="1040"/>
      <c r="I478" s="756"/>
      <c r="J478" s="756"/>
    </row>
    <row r="479" spans="2:10" ht="15">
      <c r="B479" s="1039"/>
      <c r="C479" s="429"/>
      <c r="D479" s="429"/>
      <c r="E479" s="429"/>
      <c r="F479" s="429"/>
      <c r="G479" s="1062"/>
      <c r="H479" s="1057"/>
      <c r="I479" s="756"/>
      <c r="J479" s="756"/>
    </row>
    <row r="480" spans="2:10" ht="15">
      <c r="B480" s="1039"/>
      <c r="C480" s="429"/>
      <c r="D480" s="429"/>
      <c r="E480" s="429"/>
      <c r="F480" s="429"/>
      <c r="G480" s="432"/>
      <c r="H480" s="1040"/>
      <c r="I480" s="756"/>
      <c r="J480" s="756"/>
    </row>
    <row r="481" spans="2:10" ht="13.5">
      <c r="B481" s="1667" t="s">
        <v>1870</v>
      </c>
      <c r="C481" s="1667"/>
      <c r="D481" s="1667"/>
      <c r="E481" s="1041"/>
      <c r="F481" s="1041"/>
      <c r="G481" s="1044"/>
      <c r="H481" s="1667" t="s">
        <v>1872</v>
      </c>
      <c r="I481" s="1667"/>
      <c r="J481" s="1117"/>
    </row>
    <row r="482" spans="2:10" ht="13.5">
      <c r="B482" s="1666" t="s">
        <v>1871</v>
      </c>
      <c r="C482" s="1666"/>
      <c r="D482" s="1666"/>
      <c r="E482" s="1041"/>
      <c r="F482" s="1041"/>
      <c r="G482" s="1044"/>
      <c r="H482" s="1666" t="s">
        <v>1873</v>
      </c>
      <c r="I482" s="1666"/>
      <c r="J482" s="1116"/>
    </row>
    <row r="484" spans="2:10" ht="13.5">
      <c r="B484" s="1647" t="s">
        <v>1614</v>
      </c>
      <c r="C484" s="1647"/>
      <c r="D484" s="1647"/>
      <c r="E484" s="1647"/>
      <c r="F484" s="1647"/>
      <c r="G484" s="1647"/>
      <c r="H484" s="1647"/>
      <c r="I484" s="1647"/>
      <c r="J484" s="1118"/>
    </row>
    <row r="485" spans="2:10" ht="13.5">
      <c r="B485" s="1647" t="s">
        <v>2009</v>
      </c>
      <c r="C485" s="1647"/>
      <c r="D485" s="1647"/>
      <c r="E485" s="1647"/>
      <c r="F485" s="1647"/>
      <c r="G485" s="1647"/>
      <c r="H485" s="1647"/>
      <c r="I485" s="1647"/>
      <c r="J485" s="1118"/>
    </row>
    <row r="487" spans="2:10" ht="51">
      <c r="B487" s="1651" t="s">
        <v>8</v>
      </c>
      <c r="C487" s="1651" t="s">
        <v>34</v>
      </c>
      <c r="D487" s="1651" t="s">
        <v>35</v>
      </c>
      <c r="E487" s="1651" t="s">
        <v>36</v>
      </c>
      <c r="F487" s="582" t="s">
        <v>37</v>
      </c>
      <c r="G487" s="1654" t="s">
        <v>37</v>
      </c>
      <c r="H487" s="1657" t="s">
        <v>38</v>
      </c>
      <c r="I487" s="1654" t="s">
        <v>2</v>
      </c>
      <c r="J487" s="1123"/>
    </row>
    <row r="488" spans="2:10" ht="12.75">
      <c r="B488" s="1652"/>
      <c r="C488" s="1652"/>
      <c r="D488" s="1652"/>
      <c r="E488" s="1652"/>
      <c r="F488" s="582"/>
      <c r="G488" s="1655"/>
      <c r="H488" s="1658"/>
      <c r="I488" s="1655"/>
      <c r="J488" s="1123"/>
    </row>
    <row r="489" spans="2:10" ht="12.75">
      <c r="B489" s="1653"/>
      <c r="C489" s="1653"/>
      <c r="D489" s="1653"/>
      <c r="E489" s="1653"/>
      <c r="F489" s="582"/>
      <c r="G489" s="1656"/>
      <c r="H489" s="1659"/>
      <c r="I489" s="1656"/>
      <c r="J489" s="1123"/>
    </row>
    <row r="490" spans="2:10" ht="12.75">
      <c r="B490" s="1045">
        <v>1</v>
      </c>
      <c r="C490" s="1045">
        <v>2</v>
      </c>
      <c r="D490" s="1045">
        <v>3</v>
      </c>
      <c r="E490" s="1045">
        <v>4</v>
      </c>
      <c r="F490" s="1045">
        <v>5</v>
      </c>
      <c r="G490" s="1045">
        <v>5</v>
      </c>
      <c r="H490" s="1045">
        <v>6</v>
      </c>
      <c r="I490" s="1045">
        <v>7</v>
      </c>
      <c r="J490" s="1124"/>
    </row>
    <row r="491" spans="2:10" ht="13.5">
      <c r="B491" s="389"/>
      <c r="C491" s="389"/>
      <c r="D491" s="389"/>
      <c r="E491" s="389"/>
      <c r="F491" s="389"/>
      <c r="G491" s="390"/>
      <c r="H491" s="391"/>
      <c r="I491" s="392"/>
      <c r="J491" s="478"/>
    </row>
    <row r="492" spans="2:10" ht="13.5">
      <c r="B492" s="393">
        <v>1</v>
      </c>
      <c r="C492" s="394" t="s">
        <v>32</v>
      </c>
      <c r="D492" s="394" t="s">
        <v>32</v>
      </c>
      <c r="E492" s="395" t="s">
        <v>14</v>
      </c>
      <c r="F492" s="395"/>
      <c r="G492" s="393"/>
      <c r="H492" s="396">
        <f>H493</f>
        <v>0</v>
      </c>
      <c r="I492" s="397"/>
      <c r="J492" s="478"/>
    </row>
    <row r="493" spans="2:10" ht="13.5">
      <c r="B493" s="393"/>
      <c r="C493" s="394"/>
      <c r="D493" s="394"/>
      <c r="E493" s="395" t="s">
        <v>29</v>
      </c>
      <c r="F493" s="395"/>
      <c r="G493" s="393"/>
      <c r="H493" s="398">
        <f>TANAH!P507</f>
        <v>0</v>
      </c>
      <c r="I493" s="397"/>
      <c r="J493" s="478"/>
    </row>
    <row r="494" spans="2:10" ht="13.5">
      <c r="B494" s="393"/>
      <c r="C494" s="394"/>
      <c r="D494" s="394"/>
      <c r="E494" s="395"/>
      <c r="F494" s="395"/>
      <c r="G494" s="393"/>
      <c r="H494" s="398"/>
      <c r="I494" s="397"/>
      <c r="J494" s="478"/>
    </row>
    <row r="495" spans="2:10" ht="13.5">
      <c r="B495" s="393">
        <v>2</v>
      </c>
      <c r="C495" s="394" t="s">
        <v>30</v>
      </c>
      <c r="D495" s="393"/>
      <c r="E495" s="395" t="s">
        <v>39</v>
      </c>
      <c r="F495" s="395"/>
      <c r="G495" s="1017"/>
      <c r="H495" s="396">
        <f>SUM(H496:H504)</f>
        <v>2999251670</v>
      </c>
      <c r="I495" s="397"/>
      <c r="J495" s="478"/>
    </row>
    <row r="496" spans="2:10" ht="13.5">
      <c r="B496" s="393"/>
      <c r="C496" s="393"/>
      <c r="D496" s="394" t="s">
        <v>30</v>
      </c>
      <c r="E496" s="395" t="s">
        <v>40</v>
      </c>
      <c r="F496" s="395"/>
      <c r="G496" s="393"/>
      <c r="H496" s="1106">
        <f>'ALAT BESAR'!O54</f>
        <v>42900000</v>
      </c>
      <c r="I496" s="397"/>
      <c r="J496" s="478"/>
    </row>
    <row r="497" spans="2:10" ht="13.5">
      <c r="B497" s="393"/>
      <c r="C497" s="393"/>
      <c r="D497" s="394" t="s">
        <v>41</v>
      </c>
      <c r="E497" s="395" t="s">
        <v>42</v>
      </c>
      <c r="F497" s="395"/>
      <c r="G497" s="400"/>
      <c r="H497" s="1107">
        <f>'ALAT ANGKUT'!S154</f>
        <v>2236950000</v>
      </c>
      <c r="I497" s="397"/>
      <c r="J497" s="478"/>
    </row>
    <row r="498" spans="2:10" ht="13.5">
      <c r="B498" s="393"/>
      <c r="C498" s="393"/>
      <c r="D498" s="394" t="s">
        <v>43</v>
      </c>
      <c r="E498" s="395" t="s">
        <v>44</v>
      </c>
      <c r="F498" s="395"/>
      <c r="G498" s="393"/>
      <c r="H498" s="1108">
        <f>'ALAT BENGKEL &amp; UKUR'!O235</f>
        <v>0</v>
      </c>
      <c r="I498" s="397"/>
      <c r="J498" s="478"/>
    </row>
    <row r="499" spans="2:10" ht="13.5">
      <c r="B499" s="393"/>
      <c r="C499" s="393"/>
      <c r="D499" s="394" t="s">
        <v>45</v>
      </c>
      <c r="E499" s="395" t="s">
        <v>46</v>
      </c>
      <c r="F499" s="395"/>
      <c r="G499" s="393"/>
      <c r="H499" s="1108">
        <v>0</v>
      </c>
      <c r="I499" s="397"/>
      <c r="J499" s="478"/>
    </row>
    <row r="500" spans="2:10" ht="13.5">
      <c r="B500" s="393"/>
      <c r="C500" s="393"/>
      <c r="D500" s="394" t="s">
        <v>31</v>
      </c>
      <c r="E500" s="395" t="s">
        <v>47</v>
      </c>
      <c r="F500" s="395"/>
      <c r="G500" s="1015"/>
      <c r="H500" s="1109">
        <f>'ALAT RT'!O3275</f>
        <v>719401669.99999976</v>
      </c>
      <c r="I500" s="397"/>
      <c r="J500" s="478"/>
    </row>
    <row r="501" spans="2:10" ht="13.5">
      <c r="B501" s="393"/>
      <c r="C501" s="393"/>
      <c r="D501" s="394" t="s">
        <v>33</v>
      </c>
      <c r="E501" s="395" t="s">
        <v>48</v>
      </c>
      <c r="F501" s="395"/>
      <c r="G501" s="1014"/>
      <c r="H501" s="398">
        <f>'ALAT STUDIO KOMNIKASI'!O115</f>
        <v>0</v>
      </c>
      <c r="I501" s="397"/>
      <c r="J501" s="478"/>
    </row>
    <row r="502" spans="2:10" ht="13.5">
      <c r="B502" s="393"/>
      <c r="C502" s="393"/>
      <c r="D502" s="394" t="s">
        <v>49</v>
      </c>
      <c r="E502" s="395" t="s">
        <v>50</v>
      </c>
      <c r="F502" s="395"/>
      <c r="G502" s="393"/>
      <c r="H502" s="398">
        <v>0</v>
      </c>
      <c r="I502" s="397"/>
      <c r="J502" s="478"/>
    </row>
    <row r="503" spans="2:10" ht="13.5">
      <c r="B503" s="393"/>
      <c r="C503" s="393"/>
      <c r="D503" s="394" t="s">
        <v>51</v>
      </c>
      <c r="E503" s="395" t="s">
        <v>52</v>
      </c>
      <c r="F503" s="395"/>
      <c r="G503" s="393"/>
      <c r="H503" s="398">
        <v>0</v>
      </c>
      <c r="I503" s="397"/>
      <c r="J503" s="478"/>
    </row>
    <row r="504" spans="2:10" ht="13.5">
      <c r="B504" s="393"/>
      <c r="C504" s="393"/>
      <c r="D504" s="394" t="s">
        <v>15</v>
      </c>
      <c r="E504" s="395" t="s">
        <v>53</v>
      </c>
      <c r="F504" s="395"/>
      <c r="G504" s="393"/>
      <c r="H504" s="398">
        <v>0</v>
      </c>
      <c r="I504" s="397"/>
      <c r="J504" s="478"/>
    </row>
    <row r="505" spans="2:10" ht="13.5">
      <c r="B505" s="393"/>
      <c r="C505" s="393"/>
      <c r="D505" s="393"/>
      <c r="E505" s="395"/>
      <c r="F505" s="395"/>
      <c r="G505" s="393"/>
      <c r="H505" s="398"/>
      <c r="I505" s="397"/>
      <c r="J505" s="478"/>
    </row>
    <row r="506" spans="2:10" ht="13.5">
      <c r="B506" s="393">
        <v>3</v>
      </c>
      <c r="C506" s="394" t="s">
        <v>41</v>
      </c>
      <c r="D506" s="393"/>
      <c r="E506" s="395" t="s">
        <v>54</v>
      </c>
      <c r="F506" s="395"/>
      <c r="G506" s="393"/>
      <c r="H506" s="396">
        <f>H507</f>
        <v>13810906000</v>
      </c>
      <c r="I506" s="397"/>
      <c r="J506" s="478"/>
    </row>
    <row r="507" spans="2:10" ht="13.5">
      <c r="B507" s="393"/>
      <c r="C507" s="393"/>
      <c r="D507" s="393">
        <v>11</v>
      </c>
      <c r="E507" s="395" t="s">
        <v>55</v>
      </c>
      <c r="F507" s="395"/>
      <c r="G507" s="393"/>
      <c r="H507" s="401">
        <f>'BANGUNAN GEDUNG'!W483</f>
        <v>13810906000</v>
      </c>
      <c r="I507" s="397"/>
      <c r="J507" s="478"/>
    </row>
    <row r="508" spans="2:10" ht="13.5">
      <c r="B508" s="393"/>
      <c r="C508" s="393"/>
      <c r="D508" s="393">
        <v>12</v>
      </c>
      <c r="E508" s="395" t="s">
        <v>56</v>
      </c>
      <c r="F508" s="395"/>
      <c r="G508" s="393"/>
      <c r="H508" s="398">
        <v>0</v>
      </c>
      <c r="I508" s="397"/>
      <c r="J508" s="478"/>
    </row>
    <row r="509" spans="2:10" ht="13.5">
      <c r="B509" s="393"/>
      <c r="C509" s="393"/>
      <c r="D509" s="393"/>
      <c r="E509" s="395"/>
      <c r="F509" s="395"/>
      <c r="G509" s="393"/>
      <c r="H509" s="398"/>
      <c r="I509" s="397"/>
      <c r="J509" s="478"/>
    </row>
    <row r="510" spans="2:10" ht="13.5">
      <c r="B510" s="393">
        <v>4</v>
      </c>
      <c r="C510" s="394" t="s">
        <v>43</v>
      </c>
      <c r="D510" s="393"/>
      <c r="E510" s="395" t="s">
        <v>57</v>
      </c>
      <c r="F510" s="395"/>
      <c r="G510" s="393"/>
      <c r="H510" s="396">
        <f>SUM(H511:H514)</f>
        <v>0</v>
      </c>
      <c r="I510" s="397"/>
      <c r="J510" s="478"/>
    </row>
    <row r="511" spans="2:10" ht="13.5">
      <c r="B511" s="393"/>
      <c r="C511" s="393"/>
      <c r="D511" s="393">
        <v>13</v>
      </c>
      <c r="E511" s="395" t="s">
        <v>58</v>
      </c>
      <c r="F511" s="395"/>
      <c r="G511" s="393"/>
      <c r="H511" s="398">
        <v>0</v>
      </c>
      <c r="I511" s="397"/>
      <c r="J511" s="478"/>
    </row>
    <row r="512" spans="2:10" ht="13.5">
      <c r="B512" s="393"/>
      <c r="C512" s="393"/>
      <c r="D512" s="393">
        <v>14</v>
      </c>
      <c r="E512" s="395" t="s">
        <v>59</v>
      </c>
      <c r="F512" s="395"/>
      <c r="G512" s="393"/>
      <c r="H512" s="398">
        <v>0</v>
      </c>
      <c r="I512" s="397"/>
      <c r="J512" s="478"/>
    </row>
    <row r="513" spans="2:10" ht="13.5">
      <c r="B513" s="393"/>
      <c r="C513" s="393"/>
      <c r="D513" s="393">
        <v>15</v>
      </c>
      <c r="E513" s="395" t="s">
        <v>60</v>
      </c>
      <c r="F513" s="395"/>
      <c r="G513" s="393"/>
      <c r="H513" s="398">
        <v>0</v>
      </c>
      <c r="I513" s="397"/>
      <c r="J513" s="478"/>
    </row>
    <row r="514" spans="2:10" ht="13.5">
      <c r="B514" s="393"/>
      <c r="C514" s="393"/>
      <c r="D514" s="393">
        <v>16</v>
      </c>
      <c r="E514" s="395" t="s">
        <v>61</v>
      </c>
      <c r="F514" s="395"/>
      <c r="G514" s="393"/>
      <c r="H514" s="398">
        <v>0</v>
      </c>
      <c r="I514" s="397"/>
      <c r="J514" s="478"/>
    </row>
    <row r="515" spans="2:10" ht="13.5">
      <c r="B515" s="393"/>
      <c r="C515" s="393"/>
      <c r="D515" s="393"/>
      <c r="E515" s="395"/>
      <c r="F515" s="395"/>
      <c r="G515" s="393"/>
      <c r="H515" s="398"/>
      <c r="I515" s="397"/>
      <c r="J515" s="478"/>
    </row>
    <row r="516" spans="2:10" ht="13.5">
      <c r="B516" s="393">
        <v>5</v>
      </c>
      <c r="C516" s="394" t="s">
        <v>45</v>
      </c>
      <c r="D516" s="393"/>
      <c r="E516" s="395" t="s">
        <v>62</v>
      </c>
      <c r="F516" s="395"/>
      <c r="G516" s="393"/>
      <c r="H516" s="396">
        <f>SUM(H517:H519)</f>
        <v>0</v>
      </c>
      <c r="I516" s="397"/>
      <c r="J516" s="478"/>
    </row>
    <row r="517" spans="2:10" ht="13.5">
      <c r="B517" s="393"/>
      <c r="C517" s="394"/>
      <c r="D517" s="393">
        <v>17</v>
      </c>
      <c r="E517" s="395" t="s">
        <v>63</v>
      </c>
      <c r="F517" s="395"/>
      <c r="G517" s="393"/>
      <c r="H517" s="401">
        <f>'ASSET BUKU'!O510</f>
        <v>0</v>
      </c>
      <c r="I517" s="397"/>
      <c r="J517" s="478"/>
    </row>
    <row r="518" spans="2:10" ht="13.5">
      <c r="B518" s="393"/>
      <c r="C518" s="394"/>
      <c r="D518" s="393">
        <v>18</v>
      </c>
      <c r="E518" s="395" t="s">
        <v>64</v>
      </c>
      <c r="F518" s="395"/>
      <c r="G518" s="393"/>
      <c r="H518" s="398">
        <v>0</v>
      </c>
      <c r="I518" s="397"/>
      <c r="J518" s="478"/>
    </row>
    <row r="519" spans="2:10" ht="13.5">
      <c r="B519" s="393"/>
      <c r="C519" s="394"/>
      <c r="D519" s="393">
        <v>19</v>
      </c>
      <c r="E519" s="395" t="s">
        <v>65</v>
      </c>
      <c r="F519" s="395"/>
      <c r="G519" s="393"/>
      <c r="H519" s="398">
        <v>0</v>
      </c>
      <c r="I519" s="397"/>
      <c r="J519" s="478"/>
    </row>
    <row r="520" spans="2:10" ht="13.5">
      <c r="B520" s="393"/>
      <c r="C520" s="393"/>
      <c r="D520" s="393"/>
      <c r="E520" s="395"/>
      <c r="F520" s="395"/>
      <c r="G520" s="393"/>
      <c r="H520" s="398"/>
      <c r="I520" s="397"/>
      <c r="J520" s="478"/>
    </row>
    <row r="521" spans="2:10" ht="13.5">
      <c r="B521" s="393">
        <v>6</v>
      </c>
      <c r="C521" s="394" t="s">
        <v>31</v>
      </c>
      <c r="D521" s="393"/>
      <c r="E521" s="395" t="s">
        <v>27</v>
      </c>
      <c r="F521" s="395"/>
      <c r="G521" s="393"/>
      <c r="H521" s="396">
        <v>0</v>
      </c>
      <c r="I521" s="397"/>
      <c r="J521" s="478"/>
    </row>
    <row r="522" spans="2:10" ht="13.5">
      <c r="B522" s="393"/>
      <c r="C522" s="394"/>
      <c r="D522" s="393"/>
      <c r="E522" s="395"/>
      <c r="F522" s="395"/>
      <c r="G522" s="393"/>
      <c r="H522" s="396"/>
      <c r="I522" s="397"/>
      <c r="J522" s="478"/>
    </row>
    <row r="523" spans="2:10" ht="13.5">
      <c r="B523" s="402"/>
      <c r="C523" s="402"/>
      <c r="D523" s="402"/>
      <c r="E523" s="403"/>
      <c r="F523" s="403"/>
      <c r="G523" s="402"/>
      <c r="H523" s="404"/>
      <c r="I523" s="405"/>
      <c r="J523" s="478"/>
    </row>
    <row r="524" spans="2:10" ht="13.5">
      <c r="B524" s="1644" t="s">
        <v>135</v>
      </c>
      <c r="C524" s="1645"/>
      <c r="D524" s="1645"/>
      <c r="E524" s="1646"/>
      <c r="F524" s="406"/>
      <c r="G524" s="407"/>
      <c r="H524" s="1110">
        <f>H521+H506+H495+H492</f>
        <v>16810157670</v>
      </c>
      <c r="I524" s="408"/>
      <c r="J524" s="478"/>
    </row>
    <row r="525" spans="2:10" ht="13.5">
      <c r="B525" s="474"/>
      <c r="C525" s="474"/>
      <c r="D525" s="474"/>
      <c r="E525" s="474"/>
      <c r="F525" s="475"/>
      <c r="G525" s="476"/>
      <c r="H525" s="477"/>
      <c r="I525" s="478"/>
      <c r="J525" s="478"/>
    </row>
    <row r="526" spans="2:10" ht="13.5">
      <c r="B526" s="474"/>
      <c r="C526" s="474"/>
      <c r="D526" s="474"/>
      <c r="E526" s="474"/>
      <c r="F526" s="475"/>
      <c r="G526" s="476"/>
      <c r="H526" s="477"/>
      <c r="I526" s="478"/>
      <c r="J526" s="478"/>
    </row>
    <row r="527" spans="2:10" ht="13.5">
      <c r="B527" s="474"/>
      <c r="C527" s="474"/>
      <c r="D527" s="474"/>
      <c r="E527" s="474"/>
      <c r="F527" s="475"/>
      <c r="G527" s="476"/>
      <c r="H527" s="477"/>
      <c r="I527" s="478"/>
      <c r="J527" s="478"/>
    </row>
    <row r="528" spans="2:10" ht="13.5">
      <c r="B528" s="1666" t="s">
        <v>1632</v>
      </c>
      <c r="C528" s="1666"/>
      <c r="D528" s="1666"/>
      <c r="E528" s="1041"/>
      <c r="F528" s="1042"/>
      <c r="G528" s="1043"/>
      <c r="H528" s="1666" t="s">
        <v>2010</v>
      </c>
      <c r="I528" s="1666"/>
      <c r="J528" s="1116"/>
    </row>
    <row r="529" spans="2:10" ht="13.5">
      <c r="B529" s="1046" t="s">
        <v>1633</v>
      </c>
      <c r="C529" s="1046"/>
      <c r="D529" s="1046"/>
      <c r="E529" s="1046"/>
      <c r="F529" s="1041"/>
      <c r="G529" s="1044"/>
      <c r="H529" s="1666" t="s">
        <v>1631</v>
      </c>
      <c r="I529" s="1666"/>
      <c r="J529" s="1116"/>
    </row>
    <row r="530" spans="2:10" ht="15">
      <c r="B530" s="1039"/>
      <c r="C530" s="429"/>
      <c r="D530" s="429"/>
      <c r="E530" s="429"/>
      <c r="F530" s="429"/>
      <c r="G530" s="432"/>
      <c r="H530" s="1040"/>
      <c r="I530" s="756"/>
      <c r="J530" s="756"/>
    </row>
    <row r="531" spans="2:10" ht="15">
      <c r="B531" s="1039"/>
      <c r="C531" s="429"/>
      <c r="D531" s="429"/>
      <c r="E531" s="429"/>
      <c r="F531" s="429"/>
      <c r="G531" s="432"/>
      <c r="H531" s="1040"/>
      <c r="I531" s="756"/>
      <c r="J531" s="756"/>
    </row>
    <row r="532" spans="2:10" ht="15">
      <c r="B532" s="1039"/>
      <c r="C532" s="429"/>
      <c r="D532" s="429"/>
      <c r="E532" s="429"/>
      <c r="F532" s="429"/>
      <c r="G532" s="1062"/>
      <c r="H532" s="1057"/>
      <c r="I532" s="756"/>
      <c r="J532" s="756"/>
    </row>
    <row r="533" spans="2:10" ht="15">
      <c r="B533" s="1039"/>
      <c r="C533" s="429"/>
      <c r="D533" s="429"/>
      <c r="E533" s="429"/>
      <c r="F533" s="429"/>
      <c r="G533" s="432"/>
      <c r="H533" s="1040"/>
      <c r="I533" s="756"/>
      <c r="J533" s="756"/>
    </row>
    <row r="534" spans="2:10" ht="13.5">
      <c r="B534" s="1667" t="s">
        <v>1870</v>
      </c>
      <c r="C534" s="1667"/>
      <c r="D534" s="1667"/>
      <c r="E534" s="1041"/>
      <c r="F534" s="1041"/>
      <c r="G534" s="1044"/>
      <c r="H534" s="1667" t="s">
        <v>1872</v>
      </c>
      <c r="I534" s="1667"/>
      <c r="J534" s="1117"/>
    </row>
    <row r="535" spans="2:10" ht="13.5">
      <c r="B535" s="1666" t="s">
        <v>1871</v>
      </c>
      <c r="C535" s="1666"/>
      <c r="D535" s="1666"/>
      <c r="E535" s="1041"/>
      <c r="F535" s="1041"/>
      <c r="G535" s="1044"/>
      <c r="H535" s="1666" t="s">
        <v>1873</v>
      </c>
      <c r="I535" s="1666"/>
      <c r="J535" s="1116"/>
    </row>
    <row r="537" spans="2:10" ht="13.5">
      <c r="B537" s="1647" t="s">
        <v>1614</v>
      </c>
      <c r="C537" s="1647"/>
      <c r="D537" s="1647"/>
      <c r="E537" s="1647"/>
      <c r="F537" s="1647"/>
      <c r="G537" s="1647"/>
      <c r="H537" s="1647"/>
      <c r="I537" s="1647"/>
      <c r="J537" s="1118"/>
    </row>
    <row r="538" spans="2:10" ht="13.5">
      <c r="B538" s="1647" t="s">
        <v>1868</v>
      </c>
      <c r="C538" s="1647"/>
      <c r="D538" s="1647"/>
      <c r="E538" s="1647"/>
      <c r="F538" s="1647"/>
      <c r="G538" s="1647"/>
      <c r="H538" s="1647"/>
      <c r="I538" s="1647"/>
      <c r="J538" s="1118"/>
    </row>
    <row r="540" spans="2:10" ht="51">
      <c r="B540" s="1651" t="s">
        <v>8</v>
      </c>
      <c r="C540" s="1651" t="s">
        <v>34</v>
      </c>
      <c r="D540" s="1651" t="s">
        <v>35</v>
      </c>
      <c r="E540" s="1651" t="s">
        <v>36</v>
      </c>
      <c r="F540" s="582" t="s">
        <v>37</v>
      </c>
      <c r="G540" s="1654" t="s">
        <v>37</v>
      </c>
      <c r="H540" s="1657" t="s">
        <v>38</v>
      </c>
      <c r="I540" s="1654" t="s">
        <v>2</v>
      </c>
      <c r="J540" s="1123"/>
    </row>
    <row r="541" spans="2:10" ht="12.75">
      <c r="B541" s="1652"/>
      <c r="C541" s="1652"/>
      <c r="D541" s="1652"/>
      <c r="E541" s="1652"/>
      <c r="F541" s="582"/>
      <c r="G541" s="1655"/>
      <c r="H541" s="1658"/>
      <c r="I541" s="1655"/>
      <c r="J541" s="1123"/>
    </row>
    <row r="542" spans="2:10" ht="12.75">
      <c r="B542" s="1653"/>
      <c r="C542" s="1653"/>
      <c r="D542" s="1653"/>
      <c r="E542" s="1653"/>
      <c r="F542" s="582"/>
      <c r="G542" s="1656"/>
      <c r="H542" s="1659"/>
      <c r="I542" s="1656"/>
      <c r="J542" s="1123"/>
    </row>
    <row r="543" spans="2:10" ht="12.75">
      <c r="B543" s="1045">
        <v>1</v>
      </c>
      <c r="C543" s="1045">
        <v>2</v>
      </c>
      <c r="D543" s="1045">
        <v>3</v>
      </c>
      <c r="E543" s="1045">
        <v>4</v>
      </c>
      <c r="F543" s="1045">
        <v>5</v>
      </c>
      <c r="G543" s="1045">
        <v>5</v>
      </c>
      <c r="H543" s="1045">
        <v>6</v>
      </c>
      <c r="I543" s="1045">
        <v>7</v>
      </c>
      <c r="J543" s="1124"/>
    </row>
    <row r="544" spans="2:10" ht="13.5">
      <c r="B544" s="389"/>
      <c r="C544" s="389"/>
      <c r="D544" s="389"/>
      <c r="E544" s="389"/>
      <c r="F544" s="389"/>
      <c r="G544" s="390"/>
      <c r="H544" s="391"/>
      <c r="I544" s="392"/>
      <c r="J544" s="478"/>
    </row>
    <row r="545" spans="2:10" ht="13.5">
      <c r="B545" s="393">
        <v>1</v>
      </c>
      <c r="C545" s="394" t="s">
        <v>32</v>
      </c>
      <c r="D545" s="394" t="s">
        <v>32</v>
      </c>
      <c r="E545" s="395" t="s">
        <v>14</v>
      </c>
      <c r="F545" s="395"/>
      <c r="G545" s="393"/>
      <c r="H545" s="396">
        <f>H546</f>
        <v>0</v>
      </c>
      <c r="I545" s="397"/>
      <c r="J545" s="478"/>
    </row>
    <row r="546" spans="2:10" ht="13.5">
      <c r="B546" s="393"/>
      <c r="C546" s="394"/>
      <c r="D546" s="394"/>
      <c r="E546" s="395" t="s">
        <v>29</v>
      </c>
      <c r="F546" s="395"/>
      <c r="G546" s="393"/>
      <c r="H546" s="398">
        <f>TANAH!P560</f>
        <v>0</v>
      </c>
      <c r="I546" s="397"/>
      <c r="J546" s="478"/>
    </row>
    <row r="547" spans="2:10" ht="13.5">
      <c r="B547" s="393"/>
      <c r="C547" s="394"/>
      <c r="D547" s="394"/>
      <c r="E547" s="395"/>
      <c r="F547" s="395"/>
      <c r="G547" s="393"/>
      <c r="H547" s="398"/>
      <c r="I547" s="397"/>
      <c r="J547" s="478"/>
    </row>
    <row r="548" spans="2:10" ht="13.5">
      <c r="B548" s="393">
        <v>2</v>
      </c>
      <c r="C548" s="394" t="s">
        <v>30</v>
      </c>
      <c r="D548" s="393"/>
      <c r="E548" s="395" t="s">
        <v>39</v>
      </c>
      <c r="F548" s="395"/>
      <c r="G548" s="1017"/>
      <c r="H548" s="396">
        <f>SUM(H549:H557)</f>
        <v>3104531670</v>
      </c>
      <c r="I548" s="397"/>
      <c r="J548" s="478"/>
    </row>
    <row r="549" spans="2:10" ht="13.5">
      <c r="B549" s="393"/>
      <c r="C549" s="393"/>
      <c r="D549" s="394" t="s">
        <v>30</v>
      </c>
      <c r="E549" s="395" t="s">
        <v>40</v>
      </c>
      <c r="F549" s="395"/>
      <c r="G549" s="393"/>
      <c r="H549" s="1106">
        <f>'ALAT BESAR'!O76</f>
        <v>262625000</v>
      </c>
      <c r="I549" s="397"/>
      <c r="J549" s="478"/>
    </row>
    <row r="550" spans="2:10" ht="13.5">
      <c r="B550" s="393"/>
      <c r="C550" s="393"/>
      <c r="D550" s="394" t="s">
        <v>41</v>
      </c>
      <c r="E550" s="395" t="s">
        <v>42</v>
      </c>
      <c r="F550" s="395"/>
      <c r="G550" s="400"/>
      <c r="H550" s="1107">
        <f>SUM('ALAT ANGKUT'!S129:S137)</f>
        <v>2008205000</v>
      </c>
      <c r="I550" s="397"/>
      <c r="J550" s="478"/>
    </row>
    <row r="551" spans="2:10" ht="13.5">
      <c r="B551" s="393"/>
      <c r="C551" s="393"/>
      <c r="D551" s="394" t="s">
        <v>43</v>
      </c>
      <c r="E551" s="395" t="s">
        <v>44</v>
      </c>
      <c r="F551" s="395"/>
      <c r="G551" s="393"/>
      <c r="H551" s="1108">
        <f>'ALAT BENGKEL &amp; UKUR'!O288</f>
        <v>0</v>
      </c>
      <c r="I551" s="397"/>
      <c r="J551" s="478"/>
    </row>
    <row r="552" spans="2:10" ht="13.5">
      <c r="B552" s="393"/>
      <c r="C552" s="393"/>
      <c r="D552" s="394" t="s">
        <v>45</v>
      </c>
      <c r="E552" s="395" t="s">
        <v>46</v>
      </c>
      <c r="F552" s="395"/>
      <c r="G552" s="393"/>
      <c r="H552" s="1108">
        <v>0</v>
      </c>
      <c r="I552" s="397"/>
      <c r="J552" s="478"/>
    </row>
    <row r="553" spans="2:10" ht="13.5">
      <c r="B553" s="393"/>
      <c r="C553" s="393"/>
      <c r="D553" s="394" t="s">
        <v>31</v>
      </c>
      <c r="E553" s="395" t="s">
        <v>47</v>
      </c>
      <c r="F553" s="395"/>
      <c r="G553" s="1015"/>
      <c r="H553" s="1109">
        <f>'ALAT RT'!O3276</f>
        <v>833701670</v>
      </c>
      <c r="I553" s="397"/>
      <c r="J553" s="478"/>
    </row>
    <row r="554" spans="2:10" ht="13.5">
      <c r="B554" s="393"/>
      <c r="C554" s="393"/>
      <c r="D554" s="394" t="s">
        <v>33</v>
      </c>
      <c r="E554" s="395" t="s">
        <v>48</v>
      </c>
      <c r="F554" s="395"/>
      <c r="G554" s="1014"/>
      <c r="H554" s="398">
        <f>'ALAT STUDIO KOMNIKASI'!O168</f>
        <v>0</v>
      </c>
      <c r="I554" s="397"/>
      <c r="J554" s="478"/>
    </row>
    <row r="555" spans="2:10" ht="13.5">
      <c r="B555" s="393"/>
      <c r="C555" s="393"/>
      <c r="D555" s="394" t="s">
        <v>49</v>
      </c>
      <c r="E555" s="395" t="s">
        <v>50</v>
      </c>
      <c r="F555" s="395"/>
      <c r="G555" s="393"/>
      <c r="H555" s="398">
        <v>0</v>
      </c>
      <c r="I555" s="397"/>
      <c r="J555" s="478"/>
    </row>
    <row r="556" spans="2:10" ht="13.5">
      <c r="B556" s="393"/>
      <c r="C556" s="393"/>
      <c r="D556" s="394" t="s">
        <v>51</v>
      </c>
      <c r="E556" s="395" t="s">
        <v>52</v>
      </c>
      <c r="F556" s="395"/>
      <c r="G556" s="393"/>
      <c r="H556" s="398">
        <v>0</v>
      </c>
      <c r="I556" s="397"/>
      <c r="J556" s="478"/>
    </row>
    <row r="557" spans="2:10" ht="13.5">
      <c r="B557" s="393"/>
      <c r="C557" s="393"/>
      <c r="D557" s="394" t="s">
        <v>15</v>
      </c>
      <c r="E557" s="395" t="s">
        <v>53</v>
      </c>
      <c r="F557" s="395"/>
      <c r="G557" s="393"/>
      <c r="H557" s="398">
        <v>0</v>
      </c>
      <c r="I557" s="397"/>
      <c r="J557" s="478"/>
    </row>
    <row r="558" spans="2:10" ht="13.5">
      <c r="B558" s="393"/>
      <c r="C558" s="393"/>
      <c r="D558" s="393"/>
      <c r="E558" s="395"/>
      <c r="F558" s="395"/>
      <c r="G558" s="393"/>
      <c r="H558" s="398"/>
      <c r="I558" s="397"/>
      <c r="J558" s="478"/>
    </row>
    <row r="559" spans="2:10" ht="13.5">
      <c r="B559" s="393">
        <v>3</v>
      </c>
      <c r="C559" s="394" t="s">
        <v>41</v>
      </c>
      <c r="D559" s="393"/>
      <c r="E559" s="395" t="s">
        <v>54</v>
      </c>
      <c r="F559" s="395"/>
      <c r="G559" s="393"/>
      <c r="H559" s="396">
        <f>H560</f>
        <v>10805120000</v>
      </c>
      <c r="I559" s="397"/>
      <c r="J559" s="478"/>
    </row>
    <row r="560" spans="2:10" ht="13.5">
      <c r="B560" s="393"/>
      <c r="C560" s="393"/>
      <c r="D560" s="393">
        <v>11</v>
      </c>
      <c r="E560" s="395" t="s">
        <v>55</v>
      </c>
      <c r="F560" s="395"/>
      <c r="G560" s="393"/>
      <c r="H560" s="401">
        <f>'BANGUNAN GEDUNG'!W484</f>
        <v>10805120000</v>
      </c>
      <c r="I560" s="397"/>
      <c r="J560" s="478"/>
    </row>
    <row r="561" spans="2:10" ht="13.5">
      <c r="B561" s="393"/>
      <c r="C561" s="393"/>
      <c r="D561" s="393">
        <v>12</v>
      </c>
      <c r="E561" s="395" t="s">
        <v>56</v>
      </c>
      <c r="F561" s="395"/>
      <c r="G561" s="393"/>
      <c r="H561" s="398">
        <v>0</v>
      </c>
      <c r="I561" s="397"/>
      <c r="J561" s="478"/>
    </row>
    <row r="562" spans="2:10" ht="13.5">
      <c r="B562" s="393"/>
      <c r="C562" s="393"/>
      <c r="D562" s="393"/>
      <c r="E562" s="395"/>
      <c r="F562" s="395"/>
      <c r="G562" s="393"/>
      <c r="H562" s="398"/>
      <c r="I562" s="397"/>
      <c r="J562" s="478"/>
    </row>
    <row r="563" spans="2:10" ht="13.5">
      <c r="B563" s="393">
        <v>4</v>
      </c>
      <c r="C563" s="394" t="s">
        <v>43</v>
      </c>
      <c r="D563" s="393"/>
      <c r="E563" s="395" t="s">
        <v>57</v>
      </c>
      <c r="F563" s="395"/>
      <c r="G563" s="393"/>
      <c r="H563" s="396">
        <f>SUM(H564:H567)</f>
        <v>0</v>
      </c>
      <c r="I563" s="397"/>
      <c r="J563" s="478"/>
    </row>
    <row r="564" spans="2:10" ht="13.5">
      <c r="B564" s="393"/>
      <c r="C564" s="393"/>
      <c r="D564" s="393">
        <v>13</v>
      </c>
      <c r="E564" s="395" t="s">
        <v>58</v>
      </c>
      <c r="F564" s="395"/>
      <c r="G564" s="393"/>
      <c r="H564" s="398">
        <v>0</v>
      </c>
      <c r="I564" s="397"/>
      <c r="J564" s="478"/>
    </row>
    <row r="565" spans="2:10" ht="13.5">
      <c r="B565" s="393"/>
      <c r="C565" s="393"/>
      <c r="D565" s="393">
        <v>14</v>
      </c>
      <c r="E565" s="395" t="s">
        <v>59</v>
      </c>
      <c r="F565" s="395"/>
      <c r="G565" s="393"/>
      <c r="H565" s="398">
        <v>0</v>
      </c>
      <c r="I565" s="397"/>
      <c r="J565" s="478"/>
    </row>
    <row r="566" spans="2:10" ht="13.5">
      <c r="B566" s="393"/>
      <c r="C566" s="393"/>
      <c r="D566" s="393">
        <v>15</v>
      </c>
      <c r="E566" s="395" t="s">
        <v>60</v>
      </c>
      <c r="F566" s="395"/>
      <c r="G566" s="393"/>
      <c r="H566" s="398">
        <v>0</v>
      </c>
      <c r="I566" s="397"/>
      <c r="J566" s="478"/>
    </row>
    <row r="567" spans="2:10" ht="13.5">
      <c r="B567" s="393"/>
      <c r="C567" s="393"/>
      <c r="D567" s="393">
        <v>16</v>
      </c>
      <c r="E567" s="395" t="s">
        <v>61</v>
      </c>
      <c r="F567" s="395"/>
      <c r="G567" s="393"/>
      <c r="H567" s="398">
        <v>0</v>
      </c>
      <c r="I567" s="397"/>
      <c r="J567" s="478"/>
    </row>
    <row r="568" spans="2:10" ht="13.5">
      <c r="B568" s="393"/>
      <c r="C568" s="393"/>
      <c r="D568" s="393"/>
      <c r="E568" s="395"/>
      <c r="F568" s="395"/>
      <c r="G568" s="393"/>
      <c r="H568" s="398"/>
      <c r="I568" s="397"/>
      <c r="J568" s="478"/>
    </row>
    <row r="569" spans="2:10" ht="13.5">
      <c r="B569" s="393">
        <v>5</v>
      </c>
      <c r="C569" s="394" t="s">
        <v>45</v>
      </c>
      <c r="D569" s="393"/>
      <c r="E569" s="395" t="s">
        <v>62</v>
      </c>
      <c r="F569" s="395"/>
      <c r="G569" s="393"/>
      <c r="H569" s="396">
        <f>SUM(H570:H572)</f>
        <v>0</v>
      </c>
      <c r="I569" s="397"/>
      <c r="J569" s="478"/>
    </row>
    <row r="570" spans="2:10" ht="13.5">
      <c r="B570" s="393"/>
      <c r="C570" s="394"/>
      <c r="D570" s="393">
        <v>17</v>
      </c>
      <c r="E570" s="395" t="s">
        <v>63</v>
      </c>
      <c r="F570" s="395"/>
      <c r="G570" s="393"/>
      <c r="H570" s="401">
        <f>'ASSET BUKU'!O563</f>
        <v>0</v>
      </c>
      <c r="I570" s="397"/>
      <c r="J570" s="478"/>
    </row>
    <row r="571" spans="2:10" ht="13.5">
      <c r="B571" s="393"/>
      <c r="C571" s="394"/>
      <c r="D571" s="393">
        <v>18</v>
      </c>
      <c r="E571" s="395" t="s">
        <v>64</v>
      </c>
      <c r="F571" s="395"/>
      <c r="G571" s="393"/>
      <c r="H571" s="398">
        <v>0</v>
      </c>
      <c r="I571" s="397"/>
      <c r="J571" s="478"/>
    </row>
    <row r="572" spans="2:10" ht="13.5">
      <c r="B572" s="393"/>
      <c r="C572" s="394"/>
      <c r="D572" s="393">
        <v>19</v>
      </c>
      <c r="E572" s="395" t="s">
        <v>65</v>
      </c>
      <c r="F572" s="395"/>
      <c r="G572" s="393"/>
      <c r="H572" s="398">
        <v>0</v>
      </c>
      <c r="I572" s="397"/>
      <c r="J572" s="478"/>
    </row>
    <row r="573" spans="2:10" ht="13.5">
      <c r="B573" s="393"/>
      <c r="C573" s="393"/>
      <c r="D573" s="393"/>
      <c r="E573" s="395"/>
      <c r="F573" s="395"/>
      <c r="G573" s="393"/>
      <c r="H573" s="398"/>
      <c r="I573" s="397"/>
      <c r="J573" s="478"/>
    </row>
    <row r="574" spans="2:10" ht="13.5">
      <c r="B574" s="393">
        <v>6</v>
      </c>
      <c r="C574" s="394" t="s">
        <v>31</v>
      </c>
      <c r="D574" s="393"/>
      <c r="E574" s="395" t="s">
        <v>27</v>
      </c>
      <c r="F574" s="395"/>
      <c r="G574" s="393"/>
      <c r="H574" s="396">
        <f>'KONSTRUKSI DALAM PENGERJAAN'!R24</f>
        <v>229477600</v>
      </c>
      <c r="I574" s="397"/>
      <c r="J574" s="478"/>
    </row>
    <row r="575" spans="2:10" ht="13.5">
      <c r="B575" s="393"/>
      <c r="C575" s="394"/>
      <c r="D575" s="393"/>
      <c r="E575" s="395"/>
      <c r="F575" s="395"/>
      <c r="G575" s="393"/>
      <c r="H575" s="396"/>
      <c r="I575" s="397"/>
      <c r="J575" s="478"/>
    </row>
    <row r="576" spans="2:10" ht="13.5">
      <c r="B576" s="402"/>
      <c r="C576" s="402"/>
      <c r="D576" s="402"/>
      <c r="E576" s="403"/>
      <c r="F576" s="403"/>
      <c r="G576" s="402"/>
      <c r="H576" s="404"/>
      <c r="I576" s="405"/>
      <c r="J576" s="478"/>
    </row>
    <row r="577" spans="2:22" ht="13.5">
      <c r="B577" s="1644" t="s">
        <v>135</v>
      </c>
      <c r="C577" s="1645"/>
      <c r="D577" s="1645"/>
      <c r="E577" s="1646"/>
      <c r="F577" s="406"/>
      <c r="G577" s="407"/>
      <c r="H577" s="1110">
        <f>H574+H559+H548+H545</f>
        <v>14139129270</v>
      </c>
      <c r="I577" s="408"/>
      <c r="J577" s="478"/>
    </row>
    <row r="578" spans="2:22" ht="13.5">
      <c r="B578" s="474"/>
      <c r="C578" s="474"/>
      <c r="D578" s="474"/>
      <c r="E578" s="474"/>
      <c r="F578" s="475"/>
      <c r="G578" s="476"/>
      <c r="H578" s="477"/>
      <c r="I578" s="478"/>
      <c r="J578" s="478"/>
    </row>
    <row r="579" spans="2:22" ht="13.5">
      <c r="B579" s="474"/>
      <c r="C579" s="474"/>
      <c r="D579" s="474"/>
      <c r="E579" s="474"/>
      <c r="F579" s="475"/>
      <c r="G579" s="476"/>
      <c r="H579" s="477"/>
      <c r="I579" s="478"/>
      <c r="J579" s="478"/>
    </row>
    <row r="580" spans="2:22" ht="13.5">
      <c r="B580" s="474"/>
      <c r="C580" s="474"/>
      <c r="D580" s="474"/>
      <c r="E580" s="474"/>
      <c r="F580" s="475"/>
      <c r="G580" s="476"/>
      <c r="H580" s="477"/>
      <c r="I580" s="478"/>
      <c r="J580" s="478"/>
    </row>
    <row r="581" spans="2:22" ht="13.5">
      <c r="B581" s="1666" t="s">
        <v>1632</v>
      </c>
      <c r="C581" s="1666"/>
      <c r="D581" s="1666"/>
      <c r="E581" s="1041"/>
      <c r="F581" s="1042"/>
      <c r="G581" s="1043"/>
      <c r="H581" s="1666" t="s">
        <v>1869</v>
      </c>
      <c r="I581" s="1666"/>
      <c r="J581" s="1116"/>
    </row>
    <row r="582" spans="2:22" ht="13.5">
      <c r="B582" s="1046" t="s">
        <v>1633</v>
      </c>
      <c r="C582" s="1046"/>
      <c r="D582" s="1046"/>
      <c r="E582" s="1046"/>
      <c r="F582" s="1041"/>
      <c r="G582" s="1044"/>
      <c r="H582" s="1666" t="s">
        <v>1631</v>
      </c>
      <c r="I582" s="1666"/>
      <c r="J582" s="1116"/>
    </row>
    <row r="583" spans="2:22" ht="15">
      <c r="B583" s="1039"/>
      <c r="C583" s="429"/>
      <c r="D583" s="429"/>
      <c r="E583" s="429"/>
      <c r="F583" s="429"/>
      <c r="G583" s="432"/>
      <c r="H583" s="1040"/>
      <c r="I583" s="756"/>
      <c r="J583" s="756"/>
    </row>
    <row r="584" spans="2:22" ht="15">
      <c r="B584" s="1039"/>
      <c r="C584" s="429"/>
      <c r="D584" s="429"/>
      <c r="E584" s="429"/>
      <c r="F584" s="429"/>
      <c r="G584" s="432"/>
      <c r="H584" s="1040"/>
      <c r="I584" s="756"/>
      <c r="J584" s="756"/>
    </row>
    <row r="585" spans="2:22" ht="15">
      <c r="B585" s="1039"/>
      <c r="C585" s="429"/>
      <c r="D585" s="429"/>
      <c r="E585" s="429"/>
      <c r="F585" s="429"/>
      <c r="G585" s="1062"/>
      <c r="H585" s="1057"/>
      <c r="I585" s="756"/>
      <c r="J585" s="756"/>
    </row>
    <row r="586" spans="2:22" ht="15">
      <c r="B586" s="1039"/>
      <c r="C586" s="429"/>
      <c r="D586" s="429"/>
      <c r="E586" s="429"/>
      <c r="F586" s="429"/>
      <c r="G586" s="432"/>
      <c r="H586" s="1040"/>
      <c r="I586" s="756"/>
      <c r="J586" s="756"/>
    </row>
    <row r="587" spans="2:22" ht="13.5">
      <c r="B587" s="1667" t="s">
        <v>1870</v>
      </c>
      <c r="C587" s="1667"/>
      <c r="D587" s="1667"/>
      <c r="E587" s="1041"/>
      <c r="F587" s="1041"/>
      <c r="G587" s="1044"/>
      <c r="H587" s="1667" t="s">
        <v>1872</v>
      </c>
      <c r="I587" s="1667"/>
      <c r="J587" s="1117"/>
    </row>
    <row r="588" spans="2:22" ht="13.5">
      <c r="B588" s="1666" t="s">
        <v>1871</v>
      </c>
      <c r="C588" s="1666"/>
      <c r="D588" s="1666"/>
      <c r="E588" s="1041"/>
      <c r="F588" s="1041"/>
      <c r="G588" s="1044"/>
      <c r="H588" s="1666" t="s">
        <v>1873</v>
      </c>
      <c r="I588" s="1666"/>
      <c r="J588" s="1116"/>
    </row>
    <row r="591" spans="2:22" ht="13.5">
      <c r="B591" s="1647" t="s">
        <v>1614</v>
      </c>
      <c r="C591" s="1647"/>
      <c r="D591" s="1647"/>
      <c r="E591" s="1647"/>
      <c r="F591" s="1647"/>
      <c r="G591" s="1647"/>
      <c r="H591" s="1647"/>
      <c r="I591" s="1647"/>
      <c r="J591" s="1118"/>
      <c r="K591" s="1668" t="s">
        <v>2012</v>
      </c>
      <c r="L591" s="1668">
        <v>2017</v>
      </c>
      <c r="M591" s="1668">
        <v>2016</v>
      </c>
      <c r="N591" s="1668">
        <v>2015</v>
      </c>
      <c r="O591" s="1668">
        <v>2014</v>
      </c>
      <c r="P591" s="1668">
        <v>2013</v>
      </c>
      <c r="Q591" s="1668">
        <v>2012</v>
      </c>
      <c r="R591" s="1668">
        <v>2011</v>
      </c>
      <c r="S591" s="1668">
        <v>2010</v>
      </c>
      <c r="T591" s="1668">
        <v>2009</v>
      </c>
      <c r="U591" s="1668">
        <v>2008</v>
      </c>
      <c r="V591" s="1668">
        <v>2007</v>
      </c>
    </row>
    <row r="592" spans="2:22" ht="13.5">
      <c r="B592" s="1647" t="s">
        <v>2011</v>
      </c>
      <c r="C592" s="1647"/>
      <c r="D592" s="1647"/>
      <c r="E592" s="1647"/>
      <c r="F592" s="1647"/>
      <c r="G592" s="1647"/>
      <c r="H592" s="1647"/>
      <c r="I592" s="1647"/>
      <c r="J592" s="1118"/>
      <c r="K592" s="1668"/>
      <c r="L592" s="1668"/>
      <c r="M592" s="1668"/>
      <c r="N592" s="1668"/>
      <c r="O592" s="1668"/>
      <c r="P592" s="1668"/>
      <c r="Q592" s="1668"/>
      <c r="R592" s="1668"/>
      <c r="S592" s="1668"/>
      <c r="T592" s="1668"/>
      <c r="U592" s="1668"/>
      <c r="V592" s="1668"/>
    </row>
    <row r="593" spans="2:22" ht="11.25" customHeight="1"/>
    <row r="594" spans="2:22" ht="51">
      <c r="B594" s="1651" t="s">
        <v>8</v>
      </c>
      <c r="C594" s="1651" t="s">
        <v>34</v>
      </c>
      <c r="D594" s="1651" t="s">
        <v>35</v>
      </c>
      <c r="E594" s="1651" t="s">
        <v>36</v>
      </c>
      <c r="F594" s="582" t="s">
        <v>37</v>
      </c>
      <c r="G594" s="1654" t="s">
        <v>37</v>
      </c>
      <c r="H594" s="1657" t="s">
        <v>38</v>
      </c>
      <c r="I594" s="1654" t="s">
        <v>2</v>
      </c>
      <c r="J594" s="1119"/>
      <c r="K594" s="1657" t="s">
        <v>38</v>
      </c>
      <c r="L594" s="1657" t="s">
        <v>38</v>
      </c>
      <c r="M594" s="1657" t="s">
        <v>38</v>
      </c>
      <c r="N594" s="1657" t="s">
        <v>38</v>
      </c>
      <c r="O594" s="1657" t="s">
        <v>38</v>
      </c>
      <c r="P594" s="1657" t="s">
        <v>38</v>
      </c>
      <c r="Q594" s="1657" t="s">
        <v>38</v>
      </c>
      <c r="R594" s="1657" t="s">
        <v>38</v>
      </c>
      <c r="S594" s="1657" t="s">
        <v>38</v>
      </c>
      <c r="T594" s="1657" t="s">
        <v>38</v>
      </c>
      <c r="U594" s="1657" t="s">
        <v>38</v>
      </c>
      <c r="V594" s="1657" t="s">
        <v>38</v>
      </c>
    </row>
    <row r="595" spans="2:22" ht="12.75">
      <c r="B595" s="1652"/>
      <c r="C595" s="1652"/>
      <c r="D595" s="1652"/>
      <c r="E595" s="1652"/>
      <c r="F595" s="582"/>
      <c r="G595" s="1655"/>
      <c r="H595" s="1658"/>
      <c r="I595" s="1655"/>
      <c r="J595" s="1120"/>
      <c r="K595" s="1658"/>
      <c r="L595" s="1658"/>
      <c r="M595" s="1658"/>
      <c r="N595" s="1658"/>
      <c r="O595" s="1658"/>
      <c r="P595" s="1658"/>
      <c r="Q595" s="1658"/>
      <c r="R595" s="1658"/>
      <c r="S595" s="1658"/>
      <c r="T595" s="1658"/>
      <c r="U595" s="1658"/>
      <c r="V595" s="1658"/>
    </row>
    <row r="596" spans="2:22" ht="12.75">
      <c r="B596" s="1653"/>
      <c r="C596" s="1653"/>
      <c r="D596" s="1653"/>
      <c r="E596" s="1653"/>
      <c r="F596" s="582"/>
      <c r="G596" s="1656"/>
      <c r="H596" s="1659"/>
      <c r="I596" s="1656"/>
      <c r="J596" s="1121"/>
      <c r="K596" s="1659"/>
      <c r="L596" s="1659"/>
      <c r="M596" s="1659"/>
      <c r="N596" s="1659"/>
      <c r="O596" s="1659"/>
      <c r="P596" s="1659"/>
      <c r="Q596" s="1659"/>
      <c r="R596" s="1659"/>
      <c r="S596" s="1659"/>
      <c r="T596" s="1659"/>
      <c r="U596" s="1659"/>
      <c r="V596" s="1659"/>
    </row>
    <row r="597" spans="2:22" ht="12.75">
      <c r="B597" s="1045">
        <v>1</v>
      </c>
      <c r="C597" s="1045">
        <v>2</v>
      </c>
      <c r="D597" s="1045">
        <v>3</v>
      </c>
      <c r="E597" s="1045">
        <v>4</v>
      </c>
      <c r="F597" s="1045">
        <v>5</v>
      </c>
      <c r="G597" s="1045">
        <v>5</v>
      </c>
      <c r="H597" s="1045">
        <v>6</v>
      </c>
      <c r="I597" s="1045">
        <v>7</v>
      </c>
      <c r="J597" s="1045"/>
      <c r="K597" s="1045">
        <v>6</v>
      </c>
      <c r="L597" s="1045">
        <v>6</v>
      </c>
      <c r="M597" s="1045">
        <v>6</v>
      </c>
      <c r="N597" s="1045">
        <v>6</v>
      </c>
      <c r="O597" s="1045">
        <v>6</v>
      </c>
      <c r="P597" s="1045">
        <v>6</v>
      </c>
      <c r="Q597" s="1045">
        <v>6</v>
      </c>
      <c r="R597" s="1045">
        <v>6</v>
      </c>
      <c r="S597" s="1045">
        <v>6</v>
      </c>
      <c r="T597" s="1045">
        <v>6</v>
      </c>
      <c r="U597" s="1045">
        <v>6</v>
      </c>
      <c r="V597" s="1045">
        <v>6</v>
      </c>
    </row>
    <row r="598" spans="2:22" ht="13.5">
      <c r="B598" s="389"/>
      <c r="C598" s="389"/>
      <c r="D598" s="389"/>
      <c r="E598" s="389"/>
      <c r="F598" s="389"/>
      <c r="G598" s="390"/>
      <c r="H598" s="391"/>
      <c r="I598" s="392"/>
      <c r="J598" s="392"/>
      <c r="K598" s="391"/>
      <c r="L598" s="391"/>
      <c r="M598" s="391"/>
      <c r="N598" s="391"/>
      <c r="O598" s="391"/>
      <c r="P598" s="391"/>
      <c r="Q598" s="391"/>
      <c r="R598" s="391"/>
      <c r="S598" s="391"/>
      <c r="T598" s="391"/>
      <c r="U598" s="391"/>
      <c r="V598" s="391"/>
    </row>
    <row r="599" spans="2:22" ht="13.5">
      <c r="B599" s="393">
        <v>1</v>
      </c>
      <c r="C599" s="394" t="s">
        <v>32</v>
      </c>
      <c r="D599" s="394" t="s">
        <v>32</v>
      </c>
      <c r="E599" s="395" t="s">
        <v>14</v>
      </c>
      <c r="F599" s="395"/>
      <c r="G599" s="393"/>
      <c r="H599" s="396">
        <f>H600</f>
        <v>796000000</v>
      </c>
      <c r="I599" s="397"/>
      <c r="J599" s="397" t="b">
        <f>H599=K599</f>
        <v>1</v>
      </c>
      <c r="K599" s="396">
        <f>K600</f>
        <v>796000000</v>
      </c>
      <c r="L599" s="396">
        <v>0</v>
      </c>
      <c r="M599" s="396">
        <v>0</v>
      </c>
      <c r="N599" s="396">
        <v>0</v>
      </c>
      <c r="O599" s="396">
        <v>0</v>
      </c>
      <c r="P599" s="396">
        <v>0</v>
      </c>
      <c r="Q599" s="396">
        <v>0</v>
      </c>
      <c r="R599" s="396">
        <v>0</v>
      </c>
      <c r="S599" s="396">
        <v>0</v>
      </c>
      <c r="T599" s="396">
        <v>0</v>
      </c>
      <c r="U599" s="396">
        <v>0</v>
      </c>
      <c r="V599" s="396">
        <v>796000000</v>
      </c>
    </row>
    <row r="600" spans="2:22" ht="13.5">
      <c r="B600" s="393"/>
      <c r="C600" s="394"/>
      <c r="D600" s="394"/>
      <c r="E600" s="395" t="s">
        <v>29</v>
      </c>
      <c r="F600" s="395"/>
      <c r="G600" s="393"/>
      <c r="H600" s="398">
        <f>H546+H493+H440+H387+H334+H279+H225+H171+H117+H63+H10</f>
        <v>796000000</v>
      </c>
      <c r="I600" s="397"/>
      <c r="J600" s="397" t="b">
        <f t="shared" ref="J600:J631" si="0">H600=K600</f>
        <v>1</v>
      </c>
      <c r="K600" s="398">
        <f>SUM(L600:V600)</f>
        <v>796000000</v>
      </c>
      <c r="L600" s="398">
        <v>0</v>
      </c>
      <c r="M600" s="398">
        <v>0</v>
      </c>
      <c r="N600" s="398">
        <v>0</v>
      </c>
      <c r="O600" s="398">
        <v>0</v>
      </c>
      <c r="P600" s="398">
        <v>0</v>
      </c>
      <c r="Q600" s="398">
        <v>0</v>
      </c>
      <c r="R600" s="398">
        <v>0</v>
      </c>
      <c r="S600" s="398">
        <v>0</v>
      </c>
      <c r="T600" s="398">
        <v>0</v>
      </c>
      <c r="U600" s="398">
        <v>0</v>
      </c>
      <c r="V600" s="398">
        <v>796000000</v>
      </c>
    </row>
    <row r="601" spans="2:22" ht="13.5">
      <c r="B601" s="393"/>
      <c r="C601" s="394"/>
      <c r="D601" s="394"/>
      <c r="E601" s="395"/>
      <c r="F601" s="395"/>
      <c r="G601" s="393"/>
      <c r="H601" s="398"/>
      <c r="I601" s="397"/>
      <c r="J601" s="397" t="b">
        <f t="shared" si="0"/>
        <v>1</v>
      </c>
      <c r="K601" s="398"/>
      <c r="L601" s="398"/>
      <c r="M601" s="398"/>
      <c r="N601" s="398"/>
      <c r="O601" s="398"/>
      <c r="P601" s="398"/>
      <c r="Q601" s="398"/>
      <c r="R601" s="398"/>
      <c r="S601" s="398"/>
      <c r="T601" s="398"/>
      <c r="U601" s="398"/>
      <c r="V601" s="398"/>
    </row>
    <row r="602" spans="2:22" ht="13.5">
      <c r="B602" s="393">
        <v>2</v>
      </c>
      <c r="C602" s="394" t="s">
        <v>30</v>
      </c>
      <c r="D602" s="393"/>
      <c r="E602" s="395" t="s">
        <v>39</v>
      </c>
      <c r="F602" s="395"/>
      <c r="G602" s="1017"/>
      <c r="H602" s="396">
        <f>SUM(H603:H611)</f>
        <v>20089975461.047585</v>
      </c>
      <c r="I602" s="397"/>
      <c r="J602" s="397" t="b">
        <f t="shared" si="0"/>
        <v>0</v>
      </c>
      <c r="K602" s="396">
        <f>SUM(K603:K611)</f>
        <v>21763779842</v>
      </c>
      <c r="L602" s="396">
        <v>3135056670</v>
      </c>
      <c r="M602" s="396">
        <v>3085051670</v>
      </c>
      <c r="N602" s="396">
        <v>3049380000</v>
      </c>
      <c r="O602" s="396">
        <v>2159330500</v>
      </c>
      <c r="P602" s="396">
        <v>2779795000</v>
      </c>
      <c r="Q602" s="396">
        <v>852908500</v>
      </c>
      <c r="R602" s="396">
        <v>3139720000</v>
      </c>
      <c r="S602" s="396">
        <v>1274560000</v>
      </c>
      <c r="T602" s="396">
        <v>886250000</v>
      </c>
      <c r="U602" s="396">
        <v>22500000</v>
      </c>
      <c r="V602" s="396">
        <v>1379227502</v>
      </c>
    </row>
    <row r="603" spans="2:22" ht="13.5">
      <c r="B603" s="393"/>
      <c r="C603" s="393"/>
      <c r="D603" s="394" t="s">
        <v>30</v>
      </c>
      <c r="E603" s="395" t="s">
        <v>40</v>
      </c>
      <c r="F603" s="395"/>
      <c r="G603" s="393"/>
      <c r="H603" s="398">
        <f>H549+H496+H443+H390+H337+H282+H228+H174+H120+H66+H13</f>
        <v>1072904285.7142859</v>
      </c>
      <c r="I603" s="397"/>
      <c r="J603" s="397" t="b">
        <f t="shared" si="0"/>
        <v>0</v>
      </c>
      <c r="K603" s="398">
        <f t="shared" ref="K603:K611" si="1">SUM(L603:V603)</f>
        <v>1638670000</v>
      </c>
      <c r="L603" s="1106">
        <v>262625000</v>
      </c>
      <c r="M603" s="1106">
        <v>128700000</v>
      </c>
      <c r="N603" s="1106">
        <v>803960000</v>
      </c>
      <c r="O603" s="1106">
        <v>0</v>
      </c>
      <c r="P603" s="1106">
        <v>0</v>
      </c>
      <c r="Q603" s="1106">
        <v>0</v>
      </c>
      <c r="R603" s="1106">
        <v>81450000</v>
      </c>
      <c r="S603" s="1106">
        <v>30000000</v>
      </c>
      <c r="T603" s="1106">
        <v>314550000</v>
      </c>
      <c r="U603" s="1106">
        <v>0</v>
      </c>
      <c r="V603" s="1106">
        <v>17385000</v>
      </c>
    </row>
    <row r="604" spans="2:22" ht="13.5">
      <c r="B604" s="393"/>
      <c r="C604" s="393"/>
      <c r="D604" s="394" t="s">
        <v>41</v>
      </c>
      <c r="E604" s="395" t="s">
        <v>42</v>
      </c>
      <c r="F604" s="395"/>
      <c r="G604" s="400"/>
      <c r="H604" s="398">
        <f t="shared" ref="H604:H611" si="2">H550+H497+H444+H391+H338+H283+H229+H175+H121+H67+H14</f>
        <v>11418331000</v>
      </c>
      <c r="I604" s="397"/>
      <c r="J604" s="397" t="b">
        <f t="shared" si="0"/>
        <v>0</v>
      </c>
      <c r="K604" s="398">
        <f t="shared" si="1"/>
        <v>11885311000</v>
      </c>
      <c r="L604" s="1107">
        <v>2038730000</v>
      </c>
      <c r="M604" s="1107">
        <v>2236950000</v>
      </c>
      <c r="N604" s="1107">
        <v>155500000</v>
      </c>
      <c r="O604" s="1107">
        <v>823700000</v>
      </c>
      <c r="P604" s="1107">
        <v>2086025000</v>
      </c>
      <c r="Q604" s="1107">
        <v>374260000</v>
      </c>
      <c r="R604" s="1107">
        <v>2291580000</v>
      </c>
      <c r="S604" s="1107">
        <v>804150000</v>
      </c>
      <c r="T604" s="1107">
        <v>194700000</v>
      </c>
      <c r="U604" s="1107">
        <v>0</v>
      </c>
      <c r="V604" s="1107">
        <v>879716000</v>
      </c>
    </row>
    <row r="605" spans="2:22" ht="13.5">
      <c r="B605" s="393"/>
      <c r="C605" s="393"/>
      <c r="D605" s="394" t="s">
        <v>43</v>
      </c>
      <c r="E605" s="395" t="s">
        <v>44</v>
      </c>
      <c r="F605" s="395"/>
      <c r="G605" s="393"/>
      <c r="H605" s="398">
        <f t="shared" si="2"/>
        <v>20900000</v>
      </c>
      <c r="I605" s="397"/>
      <c r="J605" s="397" t="b">
        <f t="shared" si="0"/>
        <v>1</v>
      </c>
      <c r="K605" s="398">
        <f t="shared" si="1"/>
        <v>20900000</v>
      </c>
      <c r="L605" s="1108">
        <v>0</v>
      </c>
      <c r="M605" s="1108">
        <v>0</v>
      </c>
      <c r="N605" s="1108">
        <v>0</v>
      </c>
      <c r="O605" s="1108">
        <v>0</v>
      </c>
      <c r="P605" s="1108">
        <v>0</v>
      </c>
      <c r="Q605" s="1108">
        <v>20900000</v>
      </c>
      <c r="R605" s="1108">
        <v>0</v>
      </c>
      <c r="S605" s="1108">
        <v>0</v>
      </c>
      <c r="T605" s="1108">
        <v>0</v>
      </c>
      <c r="U605" s="1108">
        <v>0</v>
      </c>
      <c r="V605" s="1108">
        <v>0</v>
      </c>
    </row>
    <row r="606" spans="2:22" ht="13.5">
      <c r="B606" s="393"/>
      <c r="C606" s="393"/>
      <c r="D606" s="394" t="s">
        <v>45</v>
      </c>
      <c r="E606" s="395" t="s">
        <v>46</v>
      </c>
      <c r="F606" s="395"/>
      <c r="G606" s="393"/>
      <c r="H606" s="398">
        <f t="shared" si="2"/>
        <v>0</v>
      </c>
      <c r="I606" s="397"/>
      <c r="J606" s="397" t="b">
        <f t="shared" si="0"/>
        <v>1</v>
      </c>
      <c r="K606" s="398">
        <f t="shared" si="1"/>
        <v>0</v>
      </c>
      <c r="L606" s="1108">
        <v>0</v>
      </c>
      <c r="M606" s="1108">
        <v>0</v>
      </c>
      <c r="N606" s="1108">
        <v>0</v>
      </c>
      <c r="O606" s="1108">
        <v>0</v>
      </c>
      <c r="P606" s="1108">
        <v>0</v>
      </c>
      <c r="Q606" s="1108">
        <v>0</v>
      </c>
      <c r="R606" s="1108">
        <v>0</v>
      </c>
      <c r="S606" s="1108">
        <v>0</v>
      </c>
      <c r="T606" s="1108">
        <v>0</v>
      </c>
      <c r="U606" s="1108">
        <v>0</v>
      </c>
      <c r="V606" s="1108">
        <v>0</v>
      </c>
    </row>
    <row r="607" spans="2:22" ht="13.5">
      <c r="B607" s="393"/>
      <c r="C607" s="393"/>
      <c r="D607" s="394" t="s">
        <v>31</v>
      </c>
      <c r="E607" s="395" t="s">
        <v>47</v>
      </c>
      <c r="F607" s="395"/>
      <c r="G607" s="1015"/>
      <c r="H607" s="398">
        <f t="shared" si="2"/>
        <v>7448516175.3332977</v>
      </c>
      <c r="I607" s="397"/>
      <c r="J607" s="397" t="b">
        <f t="shared" si="0"/>
        <v>0</v>
      </c>
      <c r="K607" s="398">
        <f t="shared" si="1"/>
        <v>7940042842</v>
      </c>
      <c r="L607" s="1109">
        <v>833701670</v>
      </c>
      <c r="M607" s="1109">
        <v>719401670</v>
      </c>
      <c r="N607" s="1109">
        <v>2079920000</v>
      </c>
      <c r="O607" s="1109">
        <v>1186130500</v>
      </c>
      <c r="P607" s="1109">
        <v>693770000</v>
      </c>
      <c r="Q607" s="1109">
        <v>389812500</v>
      </c>
      <c r="R607" s="1109">
        <v>766690000</v>
      </c>
      <c r="S607" s="1109">
        <v>440410000</v>
      </c>
      <c r="T607" s="1109">
        <v>377000000</v>
      </c>
      <c r="U607" s="1109">
        <v>22500000</v>
      </c>
      <c r="V607" s="1109">
        <v>430706502</v>
      </c>
    </row>
    <row r="608" spans="2:22" ht="13.5">
      <c r="B608" s="393"/>
      <c r="C608" s="393"/>
      <c r="D608" s="394" t="s">
        <v>33</v>
      </c>
      <c r="E608" s="395" t="s">
        <v>48</v>
      </c>
      <c r="F608" s="395"/>
      <c r="G608" s="1014"/>
      <c r="H608" s="398">
        <f t="shared" si="2"/>
        <v>129324000</v>
      </c>
      <c r="I608" s="397"/>
      <c r="J608" s="397" t="b">
        <f t="shared" si="0"/>
        <v>0</v>
      </c>
      <c r="K608" s="398">
        <f t="shared" si="1"/>
        <v>278856000</v>
      </c>
      <c r="L608" s="398">
        <v>0</v>
      </c>
      <c r="M608" s="398">
        <v>0</v>
      </c>
      <c r="N608" s="398">
        <v>10000000</v>
      </c>
      <c r="O608" s="398">
        <v>149500000</v>
      </c>
      <c r="P608" s="398">
        <v>0</v>
      </c>
      <c r="Q608" s="398">
        <v>67936000</v>
      </c>
      <c r="R608" s="398">
        <v>0</v>
      </c>
      <c r="S608" s="398">
        <v>0</v>
      </c>
      <c r="T608" s="398">
        <v>0</v>
      </c>
      <c r="U608" s="398">
        <v>0</v>
      </c>
      <c r="V608" s="398">
        <v>51420000</v>
      </c>
    </row>
    <row r="609" spans="2:22" ht="13.5">
      <c r="B609" s="393"/>
      <c r="C609" s="393"/>
      <c r="D609" s="394" t="s">
        <v>49</v>
      </c>
      <c r="E609" s="395" t="s">
        <v>50</v>
      </c>
      <c r="F609" s="395"/>
      <c r="G609" s="393"/>
      <c r="H609" s="398">
        <f t="shared" si="2"/>
        <v>0</v>
      </c>
      <c r="I609" s="397"/>
      <c r="J609" s="397" t="b">
        <f t="shared" si="0"/>
        <v>1</v>
      </c>
      <c r="K609" s="398">
        <f t="shared" si="1"/>
        <v>0</v>
      </c>
      <c r="L609" s="398">
        <v>0</v>
      </c>
      <c r="M609" s="398">
        <v>0</v>
      </c>
      <c r="N609" s="398">
        <v>0</v>
      </c>
      <c r="O609" s="398">
        <v>0</v>
      </c>
      <c r="P609" s="398">
        <v>0</v>
      </c>
      <c r="Q609" s="398">
        <v>0</v>
      </c>
      <c r="R609" s="398">
        <v>0</v>
      </c>
      <c r="S609" s="398">
        <v>0</v>
      </c>
      <c r="T609" s="398">
        <v>0</v>
      </c>
      <c r="U609" s="398">
        <v>0</v>
      </c>
      <c r="V609" s="398">
        <v>0</v>
      </c>
    </row>
    <row r="610" spans="2:22" ht="13.5">
      <c r="B610" s="393"/>
      <c r="C610" s="393"/>
      <c r="D610" s="394" t="s">
        <v>51</v>
      </c>
      <c r="E610" s="395" t="s">
        <v>52</v>
      </c>
      <c r="F610" s="395"/>
      <c r="G610" s="393"/>
      <c r="H610" s="398">
        <f t="shared" si="2"/>
        <v>0</v>
      </c>
      <c r="I610" s="397"/>
      <c r="J610" s="397" t="b">
        <f t="shared" si="0"/>
        <v>1</v>
      </c>
      <c r="K610" s="398">
        <f t="shared" si="1"/>
        <v>0</v>
      </c>
      <c r="L610" s="398">
        <v>0</v>
      </c>
      <c r="M610" s="398">
        <v>0</v>
      </c>
      <c r="N610" s="398">
        <v>0</v>
      </c>
      <c r="O610" s="398">
        <v>0</v>
      </c>
      <c r="P610" s="398">
        <v>0</v>
      </c>
      <c r="Q610" s="398">
        <v>0</v>
      </c>
      <c r="R610" s="398">
        <v>0</v>
      </c>
      <c r="S610" s="398">
        <v>0</v>
      </c>
      <c r="T610" s="398">
        <v>0</v>
      </c>
      <c r="U610" s="398">
        <v>0</v>
      </c>
      <c r="V610" s="398">
        <v>0</v>
      </c>
    </row>
    <row r="611" spans="2:22" ht="13.5">
      <c r="B611" s="393"/>
      <c r="C611" s="393"/>
      <c r="D611" s="394" t="s">
        <v>15</v>
      </c>
      <c r="E611" s="395" t="s">
        <v>53</v>
      </c>
      <c r="F611" s="395"/>
      <c r="G611" s="393"/>
      <c r="H611" s="398">
        <f t="shared" si="2"/>
        <v>0</v>
      </c>
      <c r="I611" s="397"/>
      <c r="J611" s="397" t="b">
        <f t="shared" si="0"/>
        <v>1</v>
      </c>
      <c r="K611" s="398">
        <f t="shared" si="1"/>
        <v>0</v>
      </c>
      <c r="L611" s="398">
        <v>0</v>
      </c>
      <c r="M611" s="398">
        <v>0</v>
      </c>
      <c r="N611" s="398">
        <v>0</v>
      </c>
      <c r="O611" s="398">
        <v>0</v>
      </c>
      <c r="P611" s="398">
        <v>0</v>
      </c>
      <c r="Q611" s="398">
        <v>0</v>
      </c>
      <c r="R611" s="398">
        <v>0</v>
      </c>
      <c r="S611" s="398">
        <v>0</v>
      </c>
      <c r="T611" s="398">
        <v>0</v>
      </c>
      <c r="U611" s="398">
        <v>0</v>
      </c>
      <c r="V611" s="398">
        <v>0</v>
      </c>
    </row>
    <row r="612" spans="2:22" ht="13.5">
      <c r="B612" s="393"/>
      <c r="C612" s="393"/>
      <c r="D612" s="393"/>
      <c r="E612" s="395"/>
      <c r="F612" s="395"/>
      <c r="G612" s="393"/>
      <c r="H612" s="398"/>
      <c r="I612" s="397"/>
      <c r="J612" s="397" t="b">
        <f t="shared" si="0"/>
        <v>1</v>
      </c>
      <c r="K612" s="398"/>
      <c r="L612" s="398"/>
      <c r="M612" s="398"/>
      <c r="N612" s="398"/>
      <c r="O612" s="398"/>
      <c r="P612" s="398"/>
      <c r="Q612" s="398"/>
      <c r="R612" s="398"/>
      <c r="S612" s="398"/>
      <c r="T612" s="398"/>
      <c r="U612" s="398"/>
      <c r="V612" s="398"/>
    </row>
    <row r="613" spans="2:22" ht="13.5">
      <c r="B613" s="393">
        <v>3</v>
      </c>
      <c r="C613" s="394" t="s">
        <v>41</v>
      </c>
      <c r="D613" s="393"/>
      <c r="E613" s="395" t="s">
        <v>54</v>
      </c>
      <c r="F613" s="395"/>
      <c r="G613" s="393"/>
      <c r="H613" s="396">
        <f>H614</f>
        <v>99474938000</v>
      </c>
      <c r="I613" s="397"/>
      <c r="J613" s="397" t="b">
        <f t="shared" si="0"/>
        <v>1</v>
      </c>
      <c r="K613" s="396">
        <f>K614</f>
        <v>99474938000</v>
      </c>
      <c r="L613" s="396">
        <v>10805120000</v>
      </c>
      <c r="M613" s="396">
        <v>13810906000</v>
      </c>
      <c r="N613" s="396">
        <v>5029200000</v>
      </c>
      <c r="O613" s="396">
        <v>9367394000</v>
      </c>
      <c r="P613" s="396">
        <v>23864202000</v>
      </c>
      <c r="Q613" s="396">
        <v>3042040000</v>
      </c>
      <c r="R613" s="396">
        <v>2184699000</v>
      </c>
      <c r="S613" s="396">
        <v>2197025000</v>
      </c>
      <c r="T613" s="396">
        <v>274750000</v>
      </c>
      <c r="U613" s="396">
        <v>0</v>
      </c>
      <c r="V613" s="396">
        <v>28899602000</v>
      </c>
    </row>
    <row r="614" spans="2:22" ht="13.5">
      <c r="B614" s="393"/>
      <c r="C614" s="393"/>
      <c r="D614" s="393">
        <v>11</v>
      </c>
      <c r="E614" s="395" t="s">
        <v>55</v>
      </c>
      <c r="F614" s="395"/>
      <c r="G614" s="393"/>
      <c r="H614" s="398">
        <f t="shared" ref="H614:H615" si="3">H560+H507+H454+H401+H348+H293+H239+H185+H131+H77+H24</f>
        <v>99474938000</v>
      </c>
      <c r="I614" s="397"/>
      <c r="J614" s="397" t="b">
        <f t="shared" si="0"/>
        <v>1</v>
      </c>
      <c r="K614" s="398">
        <f t="shared" ref="K614:K615" si="4">SUM(L614:V614)</f>
        <v>99474938000</v>
      </c>
      <c r="L614" s="401">
        <v>10805120000</v>
      </c>
      <c r="M614" s="401">
        <v>13810906000</v>
      </c>
      <c r="N614" s="401">
        <v>5029200000</v>
      </c>
      <c r="O614" s="401">
        <v>9367394000</v>
      </c>
      <c r="P614" s="401">
        <v>23864202000</v>
      </c>
      <c r="Q614" s="401">
        <v>3042040000</v>
      </c>
      <c r="R614" s="401">
        <v>2184699000</v>
      </c>
      <c r="S614" s="401">
        <v>2197025000</v>
      </c>
      <c r="T614" s="401">
        <v>274750000</v>
      </c>
      <c r="U614" s="401">
        <v>0</v>
      </c>
      <c r="V614" s="401">
        <v>28899602000</v>
      </c>
    </row>
    <row r="615" spans="2:22" ht="13.5">
      <c r="B615" s="393"/>
      <c r="C615" s="393"/>
      <c r="D615" s="393">
        <v>12</v>
      </c>
      <c r="E615" s="395" t="s">
        <v>56</v>
      </c>
      <c r="F615" s="395"/>
      <c r="G615" s="393"/>
      <c r="H615" s="398">
        <f t="shared" si="3"/>
        <v>0</v>
      </c>
      <c r="I615" s="397"/>
      <c r="J615" s="397" t="b">
        <f t="shared" si="0"/>
        <v>1</v>
      </c>
      <c r="K615" s="398">
        <f t="shared" si="4"/>
        <v>0</v>
      </c>
      <c r="L615" s="398">
        <v>0</v>
      </c>
      <c r="M615" s="398">
        <v>0</v>
      </c>
      <c r="N615" s="398">
        <v>0</v>
      </c>
      <c r="O615" s="398">
        <v>0</v>
      </c>
      <c r="P615" s="398">
        <v>0</v>
      </c>
      <c r="Q615" s="398">
        <v>0</v>
      </c>
      <c r="R615" s="398">
        <v>0</v>
      </c>
      <c r="S615" s="398">
        <v>0</v>
      </c>
      <c r="T615" s="398">
        <v>0</v>
      </c>
      <c r="U615" s="398">
        <v>0</v>
      </c>
      <c r="V615" s="398">
        <v>0</v>
      </c>
    </row>
    <row r="616" spans="2:22" ht="13.5">
      <c r="B616" s="393"/>
      <c r="C616" s="393"/>
      <c r="D616" s="393"/>
      <c r="E616" s="395"/>
      <c r="F616" s="395"/>
      <c r="G616" s="393"/>
      <c r="H616" s="398"/>
      <c r="I616" s="397"/>
      <c r="J616" s="397" t="b">
        <f t="shared" si="0"/>
        <v>1</v>
      </c>
      <c r="K616" s="398"/>
      <c r="L616" s="398"/>
      <c r="M616" s="398"/>
      <c r="N616" s="398"/>
      <c r="O616" s="398"/>
      <c r="P616" s="398"/>
      <c r="Q616" s="398"/>
      <c r="R616" s="398"/>
      <c r="S616" s="398"/>
      <c r="T616" s="398"/>
      <c r="U616" s="398"/>
      <c r="V616" s="398"/>
    </row>
    <row r="617" spans="2:22" ht="13.5">
      <c r="B617" s="393">
        <v>4</v>
      </c>
      <c r="C617" s="394" t="s">
        <v>43</v>
      </c>
      <c r="D617" s="393"/>
      <c r="E617" s="395" t="s">
        <v>57</v>
      </c>
      <c r="F617" s="395"/>
      <c r="G617" s="393"/>
      <c r="H617" s="396">
        <f>SUM(H618:H621)</f>
        <v>0</v>
      </c>
      <c r="I617" s="397"/>
      <c r="J617" s="397" t="b">
        <f t="shared" si="0"/>
        <v>1</v>
      </c>
      <c r="K617" s="396">
        <f>SUM(K618:K621)</f>
        <v>0</v>
      </c>
      <c r="L617" s="396">
        <v>0</v>
      </c>
      <c r="M617" s="396">
        <v>0</v>
      </c>
      <c r="N617" s="396">
        <v>0</v>
      </c>
      <c r="O617" s="396">
        <v>0</v>
      </c>
      <c r="P617" s="396">
        <v>0</v>
      </c>
      <c r="Q617" s="396">
        <v>0</v>
      </c>
      <c r="R617" s="396">
        <v>0</v>
      </c>
      <c r="S617" s="396">
        <v>0</v>
      </c>
      <c r="T617" s="396">
        <v>0</v>
      </c>
      <c r="U617" s="396">
        <v>0</v>
      </c>
      <c r="V617" s="396">
        <v>0</v>
      </c>
    </row>
    <row r="618" spans="2:22" ht="13.5">
      <c r="B618" s="393"/>
      <c r="C618" s="393"/>
      <c r="D618" s="393">
        <v>13</v>
      </c>
      <c r="E618" s="395" t="s">
        <v>58</v>
      </c>
      <c r="F618" s="395"/>
      <c r="G618" s="393"/>
      <c r="H618" s="398">
        <f t="shared" ref="H618:H621" si="5">H564+H511+H458+H405+H352+H297+H243+H189+H135+H81+H28</f>
        <v>0</v>
      </c>
      <c r="I618" s="397"/>
      <c r="J618" s="397" t="b">
        <f t="shared" si="0"/>
        <v>1</v>
      </c>
      <c r="K618" s="398">
        <f t="shared" ref="K618:K621" si="6">SUM(L618:V618)</f>
        <v>0</v>
      </c>
      <c r="L618" s="398">
        <v>0</v>
      </c>
      <c r="M618" s="398">
        <v>0</v>
      </c>
      <c r="N618" s="398">
        <v>0</v>
      </c>
      <c r="O618" s="398">
        <v>0</v>
      </c>
      <c r="P618" s="398">
        <v>0</v>
      </c>
      <c r="Q618" s="398">
        <v>0</v>
      </c>
      <c r="R618" s="398">
        <v>0</v>
      </c>
      <c r="S618" s="398">
        <v>0</v>
      </c>
      <c r="T618" s="398">
        <v>0</v>
      </c>
      <c r="U618" s="398">
        <v>0</v>
      </c>
      <c r="V618" s="398">
        <v>0</v>
      </c>
    </row>
    <row r="619" spans="2:22" ht="13.5">
      <c r="B619" s="393"/>
      <c r="C619" s="393"/>
      <c r="D619" s="393">
        <v>14</v>
      </c>
      <c r="E619" s="395" t="s">
        <v>59</v>
      </c>
      <c r="F619" s="395"/>
      <c r="G619" s="393"/>
      <c r="H619" s="398">
        <f t="shared" si="5"/>
        <v>0</v>
      </c>
      <c r="I619" s="397"/>
      <c r="J619" s="397" t="b">
        <f t="shared" si="0"/>
        <v>1</v>
      </c>
      <c r="K619" s="398">
        <f t="shared" si="6"/>
        <v>0</v>
      </c>
      <c r="L619" s="398">
        <v>0</v>
      </c>
      <c r="M619" s="398">
        <v>0</v>
      </c>
      <c r="N619" s="398">
        <v>0</v>
      </c>
      <c r="O619" s="398">
        <v>0</v>
      </c>
      <c r="P619" s="398">
        <v>0</v>
      </c>
      <c r="Q619" s="398">
        <v>0</v>
      </c>
      <c r="R619" s="398">
        <v>0</v>
      </c>
      <c r="S619" s="398">
        <v>0</v>
      </c>
      <c r="T619" s="398">
        <v>0</v>
      </c>
      <c r="U619" s="398">
        <v>0</v>
      </c>
      <c r="V619" s="398">
        <v>0</v>
      </c>
    </row>
    <row r="620" spans="2:22" ht="13.5">
      <c r="B620" s="393"/>
      <c r="C620" s="393"/>
      <c r="D620" s="393">
        <v>15</v>
      </c>
      <c r="E620" s="395" t="s">
        <v>60</v>
      </c>
      <c r="F620" s="395"/>
      <c r="G620" s="393"/>
      <c r="H620" s="398">
        <f t="shared" si="5"/>
        <v>0</v>
      </c>
      <c r="I620" s="397"/>
      <c r="J620" s="397" t="b">
        <f t="shared" si="0"/>
        <v>1</v>
      </c>
      <c r="K620" s="398">
        <f t="shared" si="6"/>
        <v>0</v>
      </c>
      <c r="L620" s="398">
        <v>0</v>
      </c>
      <c r="M620" s="398">
        <v>0</v>
      </c>
      <c r="N620" s="398">
        <v>0</v>
      </c>
      <c r="O620" s="398">
        <v>0</v>
      </c>
      <c r="P620" s="398">
        <v>0</v>
      </c>
      <c r="Q620" s="398">
        <v>0</v>
      </c>
      <c r="R620" s="398">
        <v>0</v>
      </c>
      <c r="S620" s="398">
        <v>0</v>
      </c>
      <c r="T620" s="398">
        <v>0</v>
      </c>
      <c r="U620" s="398">
        <v>0</v>
      </c>
      <c r="V620" s="398">
        <v>0</v>
      </c>
    </row>
    <row r="621" spans="2:22" ht="13.5">
      <c r="B621" s="393"/>
      <c r="C621" s="393"/>
      <c r="D621" s="393">
        <v>16</v>
      </c>
      <c r="E621" s="395" t="s">
        <v>61</v>
      </c>
      <c r="F621" s="395"/>
      <c r="G621" s="393"/>
      <c r="H621" s="398">
        <f t="shared" si="5"/>
        <v>0</v>
      </c>
      <c r="I621" s="397"/>
      <c r="J621" s="397" t="b">
        <f t="shared" si="0"/>
        <v>1</v>
      </c>
      <c r="K621" s="398">
        <f t="shared" si="6"/>
        <v>0</v>
      </c>
      <c r="L621" s="398">
        <v>0</v>
      </c>
      <c r="M621" s="398">
        <v>0</v>
      </c>
      <c r="N621" s="398">
        <v>0</v>
      </c>
      <c r="O621" s="398">
        <v>0</v>
      </c>
      <c r="P621" s="398">
        <v>0</v>
      </c>
      <c r="Q621" s="398">
        <v>0</v>
      </c>
      <c r="R621" s="398">
        <v>0</v>
      </c>
      <c r="S621" s="398">
        <v>0</v>
      </c>
      <c r="T621" s="398">
        <v>0</v>
      </c>
      <c r="U621" s="398">
        <v>0</v>
      </c>
      <c r="V621" s="398">
        <v>0</v>
      </c>
    </row>
    <row r="622" spans="2:22" ht="13.5">
      <c r="B622" s="393"/>
      <c r="C622" s="393"/>
      <c r="D622" s="393"/>
      <c r="E622" s="395"/>
      <c r="F622" s="395"/>
      <c r="G622" s="393"/>
      <c r="H622" s="398"/>
      <c r="I622" s="397"/>
      <c r="J622" s="397" t="b">
        <f t="shared" si="0"/>
        <v>1</v>
      </c>
      <c r="K622" s="398"/>
      <c r="L622" s="398"/>
      <c r="M622" s="398"/>
      <c r="N622" s="398"/>
      <c r="O622" s="398"/>
      <c r="P622" s="398"/>
      <c r="Q622" s="398"/>
      <c r="R622" s="398"/>
      <c r="S622" s="398"/>
      <c r="T622" s="398"/>
      <c r="U622" s="398"/>
      <c r="V622" s="398"/>
    </row>
    <row r="623" spans="2:22" ht="13.5">
      <c r="B623" s="393">
        <v>5</v>
      </c>
      <c r="C623" s="394" t="s">
        <v>45</v>
      </c>
      <c r="D623" s="393"/>
      <c r="E623" s="395" t="s">
        <v>62</v>
      </c>
      <c r="F623" s="395"/>
      <c r="G623" s="393"/>
      <c r="H623" s="396">
        <f>SUM(H624:H626)</f>
        <v>0</v>
      </c>
      <c r="I623" s="397"/>
      <c r="J623" s="397" t="b">
        <f t="shared" si="0"/>
        <v>1</v>
      </c>
      <c r="K623" s="396">
        <f>SUM(K624:K626)</f>
        <v>0</v>
      </c>
      <c r="L623" s="396">
        <v>0</v>
      </c>
      <c r="M623" s="396">
        <v>0</v>
      </c>
      <c r="N623" s="396">
        <v>0</v>
      </c>
      <c r="O623" s="396">
        <v>0</v>
      </c>
      <c r="P623" s="396">
        <v>0</v>
      </c>
      <c r="Q623" s="396">
        <v>0</v>
      </c>
      <c r="R623" s="396">
        <v>0</v>
      </c>
      <c r="S623" s="396">
        <v>0</v>
      </c>
      <c r="T623" s="396">
        <v>0</v>
      </c>
      <c r="U623" s="396">
        <v>0</v>
      </c>
      <c r="V623" s="396">
        <v>0</v>
      </c>
    </row>
    <row r="624" spans="2:22" ht="13.5">
      <c r="B624" s="393"/>
      <c r="C624" s="394"/>
      <c r="D624" s="393">
        <v>17</v>
      </c>
      <c r="E624" s="395" t="s">
        <v>63</v>
      </c>
      <c r="F624" s="395"/>
      <c r="G624" s="393"/>
      <c r="H624" s="398">
        <f t="shared" ref="H624:H626" si="7">H570+H517+H464+H411+H358+H303+H249+H195+H141+H87+H34</f>
        <v>0</v>
      </c>
      <c r="I624" s="397"/>
      <c r="J624" s="397" t="b">
        <f t="shared" si="0"/>
        <v>1</v>
      </c>
      <c r="K624" s="398">
        <f t="shared" ref="K624:K626" si="8">SUM(L624:V624)</f>
        <v>0</v>
      </c>
      <c r="L624" s="401">
        <v>0</v>
      </c>
      <c r="M624" s="401">
        <v>0</v>
      </c>
      <c r="N624" s="401">
        <v>0</v>
      </c>
      <c r="O624" s="401">
        <v>0</v>
      </c>
      <c r="P624" s="401">
        <v>0</v>
      </c>
      <c r="Q624" s="401">
        <v>0</v>
      </c>
      <c r="R624" s="401">
        <v>0</v>
      </c>
      <c r="S624" s="401">
        <v>0</v>
      </c>
      <c r="T624" s="401">
        <v>0</v>
      </c>
      <c r="U624" s="401">
        <v>0</v>
      </c>
      <c r="V624" s="401">
        <v>0</v>
      </c>
    </row>
    <row r="625" spans="2:22" ht="13.5">
      <c r="B625" s="393"/>
      <c r="C625" s="394"/>
      <c r="D625" s="393">
        <v>18</v>
      </c>
      <c r="E625" s="395" t="s">
        <v>64</v>
      </c>
      <c r="F625" s="395"/>
      <c r="G625" s="393"/>
      <c r="H625" s="398">
        <f t="shared" si="7"/>
        <v>0</v>
      </c>
      <c r="I625" s="397"/>
      <c r="J625" s="397" t="b">
        <f t="shared" si="0"/>
        <v>1</v>
      </c>
      <c r="K625" s="398">
        <f t="shared" si="8"/>
        <v>0</v>
      </c>
      <c r="L625" s="398">
        <v>0</v>
      </c>
      <c r="M625" s="398">
        <v>0</v>
      </c>
      <c r="N625" s="398">
        <v>0</v>
      </c>
      <c r="O625" s="398">
        <v>0</v>
      </c>
      <c r="P625" s="398">
        <v>0</v>
      </c>
      <c r="Q625" s="398">
        <v>0</v>
      </c>
      <c r="R625" s="398">
        <v>0</v>
      </c>
      <c r="S625" s="398">
        <v>0</v>
      </c>
      <c r="T625" s="398">
        <v>0</v>
      </c>
      <c r="U625" s="398">
        <v>0</v>
      </c>
      <c r="V625" s="398">
        <v>0</v>
      </c>
    </row>
    <row r="626" spans="2:22" ht="13.5">
      <c r="B626" s="393"/>
      <c r="C626" s="394"/>
      <c r="D626" s="393">
        <v>19</v>
      </c>
      <c r="E626" s="395" t="s">
        <v>65</v>
      </c>
      <c r="F626" s="395"/>
      <c r="G626" s="393"/>
      <c r="H626" s="398">
        <f t="shared" si="7"/>
        <v>0</v>
      </c>
      <c r="I626" s="397"/>
      <c r="J626" s="397" t="b">
        <f t="shared" si="0"/>
        <v>1</v>
      </c>
      <c r="K626" s="398">
        <f t="shared" si="8"/>
        <v>0</v>
      </c>
      <c r="L626" s="398">
        <v>0</v>
      </c>
      <c r="M626" s="398">
        <v>0</v>
      </c>
      <c r="N626" s="398">
        <v>0</v>
      </c>
      <c r="O626" s="398">
        <v>0</v>
      </c>
      <c r="P626" s="398">
        <v>0</v>
      </c>
      <c r="Q626" s="398">
        <v>0</v>
      </c>
      <c r="R626" s="398">
        <v>0</v>
      </c>
      <c r="S626" s="398">
        <v>0</v>
      </c>
      <c r="T626" s="398">
        <v>0</v>
      </c>
      <c r="U626" s="398">
        <v>0</v>
      </c>
      <c r="V626" s="398">
        <v>0</v>
      </c>
    </row>
    <row r="627" spans="2:22" ht="13.5">
      <c r="B627" s="393"/>
      <c r="C627" s="393"/>
      <c r="D627" s="393"/>
      <c r="E627" s="395"/>
      <c r="F627" s="395"/>
      <c r="G627" s="393"/>
      <c r="H627" s="398"/>
      <c r="I627" s="397"/>
      <c r="J627" s="397" t="b">
        <f t="shared" si="0"/>
        <v>1</v>
      </c>
      <c r="K627" s="398"/>
      <c r="L627" s="398"/>
      <c r="M627" s="398"/>
      <c r="N627" s="398"/>
      <c r="O627" s="398"/>
      <c r="P627" s="398"/>
      <c r="Q627" s="398"/>
      <c r="R627" s="398"/>
      <c r="S627" s="398"/>
      <c r="T627" s="398"/>
      <c r="U627" s="398"/>
      <c r="V627" s="398"/>
    </row>
    <row r="628" spans="2:22" ht="13.5">
      <c r="B628" s="393">
        <v>6</v>
      </c>
      <c r="C628" s="394" t="s">
        <v>31</v>
      </c>
      <c r="D628" s="393"/>
      <c r="E628" s="395" t="s">
        <v>27</v>
      </c>
      <c r="F628" s="395"/>
      <c r="G628" s="393"/>
      <c r="H628" s="396">
        <f t="shared" ref="H628" si="9">H574+H521+H468+H415+H362+H307+H253+H199+H145+H91+H38</f>
        <v>229477600</v>
      </c>
      <c r="I628" s="397"/>
      <c r="J628" s="397" t="b">
        <f t="shared" si="0"/>
        <v>1</v>
      </c>
      <c r="K628" s="396">
        <f>SUM(L628:V628)</f>
        <v>229477600</v>
      </c>
      <c r="L628" s="396">
        <v>229477600</v>
      </c>
      <c r="M628" s="396">
        <v>0</v>
      </c>
      <c r="N628" s="396">
        <v>0</v>
      </c>
      <c r="O628" s="396">
        <v>0</v>
      </c>
      <c r="P628" s="396">
        <v>0</v>
      </c>
      <c r="Q628" s="396">
        <v>0</v>
      </c>
      <c r="R628" s="396">
        <v>0</v>
      </c>
      <c r="S628" s="396">
        <v>0</v>
      </c>
      <c r="T628" s="396">
        <v>0</v>
      </c>
      <c r="U628" s="396">
        <v>0</v>
      </c>
      <c r="V628" s="396">
        <v>0</v>
      </c>
    </row>
    <row r="629" spans="2:22" ht="13.5">
      <c r="B629" s="393"/>
      <c r="C629" s="394"/>
      <c r="D629" s="393"/>
      <c r="E629" s="395"/>
      <c r="F629" s="395"/>
      <c r="G629" s="393"/>
      <c r="H629" s="396"/>
      <c r="I629" s="397"/>
      <c r="J629" s="397" t="b">
        <f t="shared" si="0"/>
        <v>1</v>
      </c>
      <c r="K629" s="396"/>
      <c r="L629" s="396"/>
      <c r="M629" s="396"/>
      <c r="N629" s="396"/>
      <c r="O629" s="396"/>
      <c r="P629" s="396"/>
      <c r="Q629" s="396"/>
      <c r="R629" s="396"/>
      <c r="S629" s="396"/>
      <c r="T629" s="396"/>
      <c r="U629" s="396"/>
      <c r="V629" s="396"/>
    </row>
    <row r="630" spans="2:22" ht="13.5">
      <c r="B630" s="402"/>
      <c r="C630" s="402"/>
      <c r="D630" s="402"/>
      <c r="E630" s="403"/>
      <c r="F630" s="403"/>
      <c r="G630" s="402"/>
      <c r="H630" s="404"/>
      <c r="I630" s="405"/>
      <c r="J630" s="397" t="b">
        <f t="shared" si="0"/>
        <v>1</v>
      </c>
      <c r="K630" s="404"/>
      <c r="L630" s="404"/>
      <c r="M630" s="404"/>
      <c r="N630" s="404"/>
      <c r="O630" s="404"/>
      <c r="P630" s="404"/>
      <c r="Q630" s="404"/>
      <c r="R630" s="404"/>
      <c r="S630" s="404"/>
      <c r="T630" s="404"/>
      <c r="U630" s="404"/>
      <c r="V630" s="404"/>
    </row>
    <row r="631" spans="2:22" ht="13.5">
      <c r="B631" s="1644" t="s">
        <v>135</v>
      </c>
      <c r="C631" s="1645"/>
      <c r="D631" s="1645"/>
      <c r="E631" s="1646"/>
      <c r="F631" s="406"/>
      <c r="G631" s="407"/>
      <c r="H631" s="1110">
        <f>H628+H613+H602+H599</f>
        <v>120590391061.04758</v>
      </c>
      <c r="I631" s="408"/>
      <c r="J631" s="397" t="b">
        <f t="shared" si="0"/>
        <v>0</v>
      </c>
      <c r="K631" s="1110">
        <f>K628+K613+K602+K599</f>
        <v>122264195442</v>
      </c>
      <c r="L631" s="1110">
        <v>14169654270</v>
      </c>
      <c r="M631" s="1110">
        <v>16895957670</v>
      </c>
      <c r="N631" s="1110">
        <v>8078580000</v>
      </c>
      <c r="O631" s="1110">
        <v>11526724500</v>
      </c>
      <c r="P631" s="1110">
        <v>26643997000</v>
      </c>
      <c r="Q631" s="1110">
        <v>3894948500</v>
      </c>
      <c r="R631" s="1110">
        <v>5324419000</v>
      </c>
      <c r="S631" s="1110">
        <v>3471585000</v>
      </c>
      <c r="T631" s="1110">
        <v>1161000000</v>
      </c>
      <c r="U631" s="1110">
        <v>22500000</v>
      </c>
      <c r="V631" s="1110">
        <v>31074829502</v>
      </c>
    </row>
    <row r="632" spans="2:22" ht="13.5">
      <c r="B632" s="474"/>
      <c r="C632" s="474"/>
      <c r="D632" s="474"/>
      <c r="E632" s="474"/>
      <c r="F632" s="475"/>
      <c r="G632" s="476"/>
      <c r="H632" s="477"/>
      <c r="I632" s="478"/>
      <c r="J632" s="478"/>
    </row>
    <row r="633" spans="2:22" ht="13.5">
      <c r="B633" s="474"/>
      <c r="C633" s="474"/>
      <c r="D633" s="474"/>
      <c r="E633" s="474"/>
      <c r="F633" s="475"/>
      <c r="G633" s="476"/>
      <c r="H633" s="477"/>
      <c r="I633" s="478"/>
      <c r="J633" s="478"/>
    </row>
    <row r="634" spans="2:22" ht="13.5">
      <c r="B634" s="474"/>
      <c r="C634" s="474"/>
      <c r="D634" s="474"/>
      <c r="E634" s="474"/>
      <c r="F634" s="475"/>
      <c r="G634" s="476"/>
      <c r="H634" s="477"/>
      <c r="I634" s="478"/>
      <c r="J634" s="478"/>
    </row>
    <row r="635" spans="2:22" ht="13.5">
      <c r="B635" s="1666" t="s">
        <v>1632</v>
      </c>
      <c r="C635" s="1666"/>
      <c r="D635" s="1666"/>
      <c r="E635" s="1041"/>
      <c r="F635" s="1042"/>
      <c r="G635" s="1043"/>
      <c r="H635" s="1666" t="s">
        <v>1869</v>
      </c>
      <c r="I635" s="1666"/>
      <c r="J635" s="1116"/>
    </row>
    <row r="636" spans="2:22" ht="13.5">
      <c r="B636" s="1046" t="s">
        <v>1633</v>
      </c>
      <c r="C636" s="1046"/>
      <c r="D636" s="1046"/>
      <c r="E636" s="1046"/>
      <c r="F636" s="1041"/>
      <c r="G636" s="1044"/>
      <c r="H636" s="1666" t="s">
        <v>1631</v>
      </c>
      <c r="I636" s="1666"/>
      <c r="J636" s="1116"/>
    </row>
    <row r="637" spans="2:22" ht="15">
      <c r="B637" s="1039"/>
      <c r="C637" s="429"/>
      <c r="D637" s="429"/>
      <c r="E637" s="429"/>
      <c r="F637" s="429"/>
      <c r="G637" s="432"/>
      <c r="H637" s="1040"/>
      <c r="I637" s="756"/>
      <c r="J637" s="756"/>
    </row>
    <row r="638" spans="2:22" ht="15">
      <c r="B638" s="1039"/>
      <c r="C638" s="429"/>
      <c r="D638" s="429"/>
      <c r="E638" s="429"/>
      <c r="F638" s="429"/>
      <c r="G638" s="432"/>
      <c r="H638" s="1040"/>
      <c r="I638" s="756"/>
      <c r="J638" s="756"/>
    </row>
    <row r="639" spans="2:22" ht="15">
      <c r="B639" s="1039"/>
      <c r="C639" s="429"/>
      <c r="D639" s="429"/>
      <c r="E639" s="429"/>
      <c r="F639" s="429"/>
      <c r="G639" s="1062"/>
      <c r="H639" s="1057"/>
      <c r="I639" s="756"/>
      <c r="J639" s="756"/>
    </row>
    <row r="640" spans="2:22" ht="15">
      <c r="B640" s="1039"/>
      <c r="C640" s="429"/>
      <c r="D640" s="429"/>
      <c r="E640" s="429"/>
      <c r="F640" s="429"/>
      <c r="G640" s="432"/>
      <c r="H640" s="1040"/>
      <c r="I640" s="756"/>
      <c r="J640" s="756"/>
    </row>
    <row r="641" spans="2:10" ht="13.5">
      <c r="B641" s="1667" t="s">
        <v>1870</v>
      </c>
      <c r="C641" s="1667"/>
      <c r="D641" s="1667"/>
      <c r="E641" s="1041"/>
      <c r="F641" s="1041"/>
      <c r="G641" s="1044"/>
      <c r="H641" s="1667" t="s">
        <v>1872</v>
      </c>
      <c r="I641" s="1667"/>
      <c r="J641" s="1117"/>
    </row>
    <row r="642" spans="2:10" ht="13.5">
      <c r="B642" s="1666" t="s">
        <v>1871</v>
      </c>
      <c r="C642" s="1666"/>
      <c r="D642" s="1666"/>
      <c r="E642" s="1041"/>
      <c r="F642" s="1041"/>
      <c r="G642" s="1044"/>
      <c r="H642" s="1666" t="s">
        <v>1873</v>
      </c>
      <c r="I642" s="1666"/>
      <c r="J642" s="1116"/>
    </row>
    <row r="643" spans="2:10" ht="13.5">
      <c r="B643" s="1037"/>
      <c r="C643" s="1037"/>
      <c r="D643" s="1037"/>
      <c r="E643" s="429"/>
      <c r="F643" s="429"/>
      <c r="G643" s="432"/>
      <c r="H643" s="713"/>
      <c r="I643" s="432"/>
      <c r="J643" s="432"/>
    </row>
    <row r="648" spans="2:10">
      <c r="G648" s="409">
        <v>2007</v>
      </c>
      <c r="H648" s="422">
        <f>SUM(H41)</f>
        <v>31056469502</v>
      </c>
    </row>
    <row r="649" spans="2:10">
      <c r="G649" s="409">
        <v>2008</v>
      </c>
      <c r="H649" s="422">
        <f>SUM(H94)</f>
        <v>22500000</v>
      </c>
    </row>
    <row r="650" spans="2:10">
      <c r="G650" s="1122">
        <v>2009</v>
      </c>
      <c r="H650" s="422">
        <f>SUM(H148)</f>
        <v>615632063.49206352</v>
      </c>
    </row>
    <row r="651" spans="2:10">
      <c r="G651" s="1122">
        <v>2010</v>
      </c>
      <c r="H651" s="422">
        <f>SUM(H202)</f>
        <v>3178240555.5555553</v>
      </c>
    </row>
    <row r="652" spans="2:10">
      <c r="G652" s="1122">
        <v>2011</v>
      </c>
      <c r="H652" s="422">
        <f>SUM(H256)</f>
        <v>5324419000</v>
      </c>
    </row>
    <row r="653" spans="2:10">
      <c r="G653" s="1122">
        <v>2012</v>
      </c>
      <c r="H653" s="422">
        <f>SUM(H310)</f>
        <v>3599271500</v>
      </c>
    </row>
    <row r="654" spans="2:10">
      <c r="G654" s="1122">
        <v>2013</v>
      </c>
      <c r="H654" s="422">
        <f>SUM(H365)</f>
        <v>26643996999.999992</v>
      </c>
    </row>
    <row r="655" spans="2:10">
      <c r="G655" s="1122">
        <v>2014</v>
      </c>
      <c r="H655" s="422">
        <f>SUM(H418)</f>
        <v>11392174499.999992</v>
      </c>
    </row>
    <row r="656" spans="2:10">
      <c r="G656" s="1122">
        <v>2015</v>
      </c>
      <c r="H656" s="422">
        <f>SUM(H471)</f>
        <v>7808399999.9999828</v>
      </c>
    </row>
    <row r="657" spans="7:8">
      <c r="G657" s="1122">
        <v>2016</v>
      </c>
      <c r="H657" s="422">
        <f>SUM(H524)</f>
        <v>16810157670</v>
      </c>
    </row>
    <row r="658" spans="7:8">
      <c r="G658" s="1122">
        <v>2017</v>
      </c>
      <c r="H658" s="422">
        <f>SUM(H577)</f>
        <v>14139129270</v>
      </c>
    </row>
    <row r="661" spans="7:8">
      <c r="H661" s="422">
        <f>SUM(H648:H658)</f>
        <v>120590391061.04759</v>
      </c>
    </row>
    <row r="662" spans="7:8">
      <c r="H662" s="422">
        <f>SUM(H631-H661)</f>
        <v>-1.52587890625E-5</v>
      </c>
    </row>
  </sheetData>
  <mergeCells count="228">
    <mergeCell ref="B635:D635"/>
    <mergeCell ref="H635:I635"/>
    <mergeCell ref="H636:I636"/>
    <mergeCell ref="B641:D641"/>
    <mergeCell ref="H641:I641"/>
    <mergeCell ref="B642:D642"/>
    <mergeCell ref="H642:I642"/>
    <mergeCell ref="B592:I592"/>
    <mergeCell ref="B594:B596"/>
    <mergeCell ref="C594:C596"/>
    <mergeCell ref="D594:D596"/>
    <mergeCell ref="E594:E596"/>
    <mergeCell ref="G594:G596"/>
    <mergeCell ref="H594:H596"/>
    <mergeCell ref="I594:I596"/>
    <mergeCell ref="B631:E631"/>
    <mergeCell ref="B577:E577"/>
    <mergeCell ref="B581:D581"/>
    <mergeCell ref="H581:I581"/>
    <mergeCell ref="H582:I582"/>
    <mergeCell ref="B587:D587"/>
    <mergeCell ref="H587:I587"/>
    <mergeCell ref="B588:D588"/>
    <mergeCell ref="H588:I588"/>
    <mergeCell ref="B591:I591"/>
    <mergeCell ref="B537:I537"/>
    <mergeCell ref="B538:I538"/>
    <mergeCell ref="B540:B542"/>
    <mergeCell ref="C540:C542"/>
    <mergeCell ref="D540:D542"/>
    <mergeCell ref="E540:E542"/>
    <mergeCell ref="G540:G542"/>
    <mergeCell ref="H540:H542"/>
    <mergeCell ref="I540:I542"/>
    <mergeCell ref="B41:E41"/>
    <mergeCell ref="B45:D45"/>
    <mergeCell ref="H45:I45"/>
    <mergeCell ref="H46:I46"/>
    <mergeCell ref="B51:D51"/>
    <mergeCell ref="H51:I51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I57:I59"/>
    <mergeCell ref="B94:E94"/>
    <mergeCell ref="B98:D98"/>
    <mergeCell ref="H98:I98"/>
    <mergeCell ref="H99:I99"/>
    <mergeCell ref="B104:D104"/>
    <mergeCell ref="H104:I104"/>
    <mergeCell ref="B52:D52"/>
    <mergeCell ref="H52:I52"/>
    <mergeCell ref="B54:I54"/>
    <mergeCell ref="B55:I55"/>
    <mergeCell ref="B57:B59"/>
    <mergeCell ref="C57:C59"/>
    <mergeCell ref="D57:D59"/>
    <mergeCell ref="E57:E59"/>
    <mergeCell ref="G57:G59"/>
    <mergeCell ref="H57:H59"/>
    <mergeCell ref="I111:I113"/>
    <mergeCell ref="B148:E148"/>
    <mergeCell ref="B152:D152"/>
    <mergeCell ref="H152:I152"/>
    <mergeCell ref="H153:I153"/>
    <mergeCell ref="B158:D158"/>
    <mergeCell ref="H158:I158"/>
    <mergeCell ref="B105:D105"/>
    <mergeCell ref="H105:I105"/>
    <mergeCell ref="B108:I108"/>
    <mergeCell ref="B109:I109"/>
    <mergeCell ref="B111:B113"/>
    <mergeCell ref="C111:C113"/>
    <mergeCell ref="D111:D113"/>
    <mergeCell ref="E111:E113"/>
    <mergeCell ref="G111:G113"/>
    <mergeCell ref="H111:H113"/>
    <mergeCell ref="I165:I167"/>
    <mergeCell ref="B202:E202"/>
    <mergeCell ref="B206:D206"/>
    <mergeCell ref="H206:I206"/>
    <mergeCell ref="H207:I207"/>
    <mergeCell ref="B212:D212"/>
    <mergeCell ref="H212:I212"/>
    <mergeCell ref="B159:D159"/>
    <mergeCell ref="H159:I159"/>
    <mergeCell ref="B162:I162"/>
    <mergeCell ref="B163:I163"/>
    <mergeCell ref="B165:B167"/>
    <mergeCell ref="C165:C167"/>
    <mergeCell ref="D165:D167"/>
    <mergeCell ref="E165:E167"/>
    <mergeCell ref="G165:G167"/>
    <mergeCell ref="H165:H167"/>
    <mergeCell ref="I219:I221"/>
    <mergeCell ref="B256:E256"/>
    <mergeCell ref="B260:D260"/>
    <mergeCell ref="H260:I260"/>
    <mergeCell ref="H261:I261"/>
    <mergeCell ref="B266:D266"/>
    <mergeCell ref="H266:I266"/>
    <mergeCell ref="B213:D213"/>
    <mergeCell ref="H213:I213"/>
    <mergeCell ref="B216:I216"/>
    <mergeCell ref="B217:I217"/>
    <mergeCell ref="B219:B221"/>
    <mergeCell ref="C219:C221"/>
    <mergeCell ref="D219:D221"/>
    <mergeCell ref="E219:E221"/>
    <mergeCell ref="G219:G221"/>
    <mergeCell ref="H219:H221"/>
    <mergeCell ref="I273:I275"/>
    <mergeCell ref="B310:E310"/>
    <mergeCell ref="B314:D314"/>
    <mergeCell ref="H314:I314"/>
    <mergeCell ref="H315:I315"/>
    <mergeCell ref="B320:D320"/>
    <mergeCell ref="H320:I320"/>
    <mergeCell ref="B267:D267"/>
    <mergeCell ref="H267:I267"/>
    <mergeCell ref="B270:I270"/>
    <mergeCell ref="B271:I271"/>
    <mergeCell ref="B273:B275"/>
    <mergeCell ref="C273:C275"/>
    <mergeCell ref="D273:D275"/>
    <mergeCell ref="E273:E275"/>
    <mergeCell ref="G273:G275"/>
    <mergeCell ref="H273:H275"/>
    <mergeCell ref="I328:I330"/>
    <mergeCell ref="B365:E365"/>
    <mergeCell ref="B369:D369"/>
    <mergeCell ref="H369:I369"/>
    <mergeCell ref="H370:I370"/>
    <mergeCell ref="B375:D375"/>
    <mergeCell ref="H375:I375"/>
    <mergeCell ref="B321:D321"/>
    <mergeCell ref="H321:I321"/>
    <mergeCell ref="B325:I325"/>
    <mergeCell ref="B326:I326"/>
    <mergeCell ref="B328:B330"/>
    <mergeCell ref="C328:C330"/>
    <mergeCell ref="D328:D330"/>
    <mergeCell ref="E328:E330"/>
    <mergeCell ref="G328:G330"/>
    <mergeCell ref="H328:H330"/>
    <mergeCell ref="I381:I383"/>
    <mergeCell ref="B418:E418"/>
    <mergeCell ref="B422:D422"/>
    <mergeCell ref="H422:I422"/>
    <mergeCell ref="H423:I423"/>
    <mergeCell ref="B428:D428"/>
    <mergeCell ref="H428:I428"/>
    <mergeCell ref="B376:D376"/>
    <mergeCell ref="H376:I376"/>
    <mergeCell ref="B378:I378"/>
    <mergeCell ref="B379:I379"/>
    <mergeCell ref="B381:B383"/>
    <mergeCell ref="C381:C383"/>
    <mergeCell ref="D381:D383"/>
    <mergeCell ref="E381:E383"/>
    <mergeCell ref="G381:G383"/>
    <mergeCell ref="H381:H383"/>
    <mergeCell ref="I434:I436"/>
    <mergeCell ref="B471:E471"/>
    <mergeCell ref="B475:D475"/>
    <mergeCell ref="H475:I475"/>
    <mergeCell ref="H476:I476"/>
    <mergeCell ref="B481:D481"/>
    <mergeCell ref="H481:I481"/>
    <mergeCell ref="B429:D429"/>
    <mergeCell ref="H429:I429"/>
    <mergeCell ref="B431:I431"/>
    <mergeCell ref="B432:I432"/>
    <mergeCell ref="B434:B436"/>
    <mergeCell ref="C434:C436"/>
    <mergeCell ref="D434:D436"/>
    <mergeCell ref="E434:E436"/>
    <mergeCell ref="G434:G436"/>
    <mergeCell ref="H434:H436"/>
    <mergeCell ref="B482:D482"/>
    <mergeCell ref="H482:I482"/>
    <mergeCell ref="B484:I484"/>
    <mergeCell ref="B485:I485"/>
    <mergeCell ref="B487:B489"/>
    <mergeCell ref="C487:C489"/>
    <mergeCell ref="D487:D489"/>
    <mergeCell ref="E487:E489"/>
    <mergeCell ref="G487:G489"/>
    <mergeCell ref="H487:H489"/>
    <mergeCell ref="B535:D535"/>
    <mergeCell ref="H535:I535"/>
    <mergeCell ref="I487:I489"/>
    <mergeCell ref="B524:E524"/>
    <mergeCell ref="B528:D528"/>
    <mergeCell ref="H528:I528"/>
    <mergeCell ref="H529:I529"/>
    <mergeCell ref="B534:D534"/>
    <mergeCell ref="H534:I534"/>
    <mergeCell ref="V594:V596"/>
    <mergeCell ref="V591:V592"/>
    <mergeCell ref="K591:K592"/>
    <mergeCell ref="K594:K596"/>
    <mergeCell ref="Q594:Q596"/>
    <mergeCell ref="Q591:Q592"/>
    <mergeCell ref="R594:R596"/>
    <mergeCell ref="R591:R592"/>
    <mergeCell ref="S594:S596"/>
    <mergeCell ref="S591:S592"/>
    <mergeCell ref="T594:T596"/>
    <mergeCell ref="T591:T592"/>
    <mergeCell ref="U594:U596"/>
    <mergeCell ref="U591:U592"/>
    <mergeCell ref="L594:L596"/>
    <mergeCell ref="L591:L592"/>
    <mergeCell ref="M591:M592"/>
    <mergeCell ref="M594:M596"/>
    <mergeCell ref="N594:N596"/>
    <mergeCell ref="N591:N592"/>
    <mergeCell ref="O591:O592"/>
    <mergeCell ref="O594:O596"/>
    <mergeCell ref="P594:P596"/>
    <mergeCell ref="P591:P592"/>
  </mergeCells>
  <printOptions horizontalCentered="1"/>
  <pageMargins left="0.75" right="0.75" top="1" bottom="0.75" header="0.511811023622047" footer="2.23"/>
  <pageSetup paperSize="256" scale="90" orientation="portrait" horizontalDpi="4294967293" verticalDpi="4294967293" copies="2" r:id="rId1"/>
  <headerFooter alignWithMargins="0"/>
  <rowBreaks count="11" manualBreakCount="11">
    <brk id="53" min="1" max="8" man="1"/>
    <brk id="107" min="1" max="8" man="1"/>
    <brk id="161" min="1" max="8" man="1"/>
    <brk id="214" min="1" max="8" man="1"/>
    <brk id="269" min="1" max="8" man="1"/>
    <brk id="323" min="1" max="8" man="1"/>
    <brk id="377" min="1" max="8" man="1"/>
    <brk id="430" min="1" max="8" man="1"/>
    <brk id="483" min="1" max="8" man="1"/>
    <brk id="536" min="1" max="8" man="1"/>
    <brk id="590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25</vt:i4>
      </vt:variant>
    </vt:vector>
  </HeadingPairs>
  <TitlesOfParts>
    <vt:vector size="47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REKAP TOTAL 2007-2017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'REKAP TOTAL 2007-2017'!Print_Area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2018-03-25T11:54:05Z</cp:lastPrinted>
  <dcterms:created xsi:type="dcterms:W3CDTF">2010-05-08T13:16:39Z</dcterms:created>
  <dcterms:modified xsi:type="dcterms:W3CDTF">2018-07-26T15:41:27Z</dcterms:modified>
</cp:coreProperties>
</file>